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Rich Sport\2022\Qtr3'22\"/>
    </mc:Choice>
  </mc:AlternateContent>
  <xr:revisionPtr revIDLastSave="0" documentId="13_ncr:1_{0F6D5CAC-1DF3-4732-A906-36A0A95E5DCA}" xr6:coauthVersionLast="47" xr6:coauthVersionMax="47" xr10:uidLastSave="{00000000-0000-0000-0000-000000000000}"/>
  <bookViews>
    <workbookView xWindow="-120" yWindow="-120" windowWidth="24240" windowHeight="13140" tabRatio="788" activeTab="1" xr2:uid="{00000000-000D-0000-FFFF-FFFF00000000}"/>
  </bookViews>
  <sheets>
    <sheet name="BS" sheetId="3" r:id="rId1"/>
    <sheet name="PL" sheetId="4" r:id="rId2"/>
    <sheet name="conso" sheetId="5" r:id="rId3"/>
    <sheet name="company only" sheetId="6" r:id="rId4"/>
    <sheet name="cash flow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">#REF!</definedName>
    <definedName name="____________________VH9">#REF!</definedName>
    <definedName name="___________________std3">'[1]Standing Data'!$C$4</definedName>
    <definedName name="___________________VH9">#REF!</definedName>
    <definedName name="__________________std3">'[1]Standing Data'!$C$4</definedName>
    <definedName name="__________________VH9">#REF!</definedName>
    <definedName name="_________________std3">'[1]Standing Data'!$C$4</definedName>
    <definedName name="_________________VH9">#REF!</definedName>
    <definedName name="________________std3">'[1]Standing Data'!$C$4</definedName>
    <definedName name="________________VH9">#REF!</definedName>
    <definedName name="_______________std3">'[1]Standing Data'!$C$4</definedName>
    <definedName name="_______________VH9">#REF!</definedName>
    <definedName name="______________std3">'[1]Standing Data'!$C$4</definedName>
    <definedName name="______________VH9">#REF!</definedName>
    <definedName name="_____________std3">'[1]Standing Data'!$C$4</definedName>
    <definedName name="_____________sub1">[2]STATEMENT!#REF!</definedName>
    <definedName name="_____________VH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std3">'[1]Standing Data'!$C$4</definedName>
    <definedName name="____________sub1">[2]STATEMENT!#REF!</definedName>
    <definedName name="____________VH9">#REF!</definedName>
    <definedName name="___________DAT7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std3">'[1]Standing Data'!$C$4</definedName>
    <definedName name="___________sub1">[2]STATEMENT!#REF!</definedName>
    <definedName name="___________VH9">#REF!</definedName>
    <definedName name="__________CVF1014">[3]อัตรามรณะ!#REF!</definedName>
    <definedName name="__________CVF15">[3]อัตรามรณะ!#REF!</definedName>
    <definedName name="__________CVF2">[3]อัตรามรณะ!#REF!</definedName>
    <definedName name="__________CVF3">[3]อัตรามรณะ!#REF!</definedName>
    <definedName name="__________CVF4">[3]อัตรามรณะ!#REF!</definedName>
    <definedName name="__________CVF59">[3]อัตรามรณะ!#REF!</definedName>
    <definedName name="__________CVT1460">[3]อัตรามรณะ!#REF!</definedName>
    <definedName name="__________CVT1520">[3]อัตรามรณะ!#REF!</definedName>
    <definedName name="__________DAT7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qf1">[3]อัตรามรณะ!#REF!</definedName>
    <definedName name="__________qm1">[3]อัตรามรณะ!#REF!</definedName>
    <definedName name="__________std3">'[1]Standing Data'!$C$4</definedName>
    <definedName name="__________sub1">[2]STATEMENT!#REF!</definedName>
    <definedName name="__________SV1">#REF!</definedName>
    <definedName name="__________SV2">#REF!</definedName>
    <definedName name="__________SV3">#REF!</definedName>
    <definedName name="__________VH9">#REF!</definedName>
    <definedName name="_________CVF1014">[3]อัตรามรณะ!#REF!</definedName>
    <definedName name="_________CVF15">[3]อัตรามรณะ!#REF!</definedName>
    <definedName name="_________CVF2">[3]อัตรามรณะ!#REF!</definedName>
    <definedName name="_________CVF3">[3]อัตรามรณะ!#REF!</definedName>
    <definedName name="_________CVF4">[3]อัตรามรณะ!#REF!</definedName>
    <definedName name="_________CVF59">[3]อัตรามรณะ!#REF!</definedName>
    <definedName name="_________CVT1460">[3]อัตรามรณะ!#REF!</definedName>
    <definedName name="_________CVT1520">[3]อัตรามรณะ!#REF!</definedName>
    <definedName name="_________DAT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qf1">[3]อัตรามรณะ!#REF!</definedName>
    <definedName name="_________qm1">[3]อัตรามรณะ!#REF!</definedName>
    <definedName name="_________st14">#REF!</definedName>
    <definedName name="_________st15">#REF!</definedName>
    <definedName name="_________std3">'[1]Standing Data'!$C$4</definedName>
    <definedName name="_________sub1">[2]STATEMENT!#REF!</definedName>
    <definedName name="_________SV1">#REF!</definedName>
    <definedName name="_________SV2">#REF!</definedName>
    <definedName name="_________SV3">#REF!</definedName>
    <definedName name="_________VH9">#REF!</definedName>
    <definedName name="_________wa55">#REF!</definedName>
    <definedName name="_________wa555">#REF!</definedName>
    <definedName name="________CVF1014">[3]อัตรามรณะ!#REF!</definedName>
    <definedName name="________CVF15">[3]อัตรามรณะ!#REF!</definedName>
    <definedName name="________CVF2">[3]อัตรามรณะ!#REF!</definedName>
    <definedName name="________CVF3">[3]อัตรามรณะ!#REF!</definedName>
    <definedName name="________CVF4">[3]อัตรามรณะ!#REF!</definedName>
    <definedName name="________CVF59">[3]อัตรามรณะ!#REF!</definedName>
    <definedName name="________CVT1460">[3]อัตรามรณะ!#REF!</definedName>
    <definedName name="________CVT1520">[3]อัตรามรณะ!#REF!</definedName>
    <definedName name="________DAT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PE2" hidden="1">#REF!</definedName>
    <definedName name="________qf1">[3]อัตรามรณะ!#REF!</definedName>
    <definedName name="________qm1">[3]อัตรามรณะ!#REF!</definedName>
    <definedName name="________st14">#REF!</definedName>
    <definedName name="________st15">#REF!</definedName>
    <definedName name="________std3">'[1]Standing Data'!$C$4</definedName>
    <definedName name="________sub1">[2]STATEMENT!#REF!</definedName>
    <definedName name="________SV1">#REF!</definedName>
    <definedName name="________SV2">#REF!</definedName>
    <definedName name="________SV3">#REF!</definedName>
    <definedName name="________VH9">#REF!</definedName>
    <definedName name="________wa55">#REF!</definedName>
    <definedName name="________wa555">#REF!</definedName>
    <definedName name="_______aq34">#REF!</definedName>
    <definedName name="_______aq4">#REF!</definedName>
    <definedName name="_______aq678">#REF!</definedName>
    <definedName name="_______CVF1014">[3]อัตรามรณะ!#REF!</definedName>
    <definedName name="_______CVF15">[3]อัตรามรณะ!#REF!</definedName>
    <definedName name="_______CVF2">[3]อัตรามรณะ!#REF!</definedName>
    <definedName name="_______CVF3">[3]อัตรามรณะ!#REF!</definedName>
    <definedName name="_______CVF4">[3]อัตรามรณะ!#REF!</definedName>
    <definedName name="_______CVF59">[3]อัตรามรณะ!#REF!</definedName>
    <definedName name="_______CVT1460">[3]อัตรามรณะ!#REF!</definedName>
    <definedName name="_______CVT1520">[3]อัตรามรณะ!#REF!</definedName>
    <definedName name="_______dkd1">IF(#REF!&lt;=5,INDEX(#REF!,(#REF!*5)-4),#REF!)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s2001">#REF!</definedName>
    <definedName name="_______g1">#REF!</definedName>
    <definedName name="_______h1">#REF!</definedName>
    <definedName name="_______k1">#REF!</definedName>
    <definedName name="_______KL379">#REF!</definedName>
    <definedName name="_______lit1">#REF!</definedName>
    <definedName name="_______lit2">#REF!</definedName>
    <definedName name="_______PPE2" hidden="1">#REF!</definedName>
    <definedName name="_______qf1">[3]อัตรามรณะ!#REF!</definedName>
    <definedName name="_______qm1">[3]อัตรามรณะ!#REF!</definedName>
    <definedName name="_______rik1">IF(#REF!&lt;=5,INDEX(#REF!,(#REF!*5)-4),#REF!)</definedName>
    <definedName name="_______st14">#REF!</definedName>
    <definedName name="_______st15">#REF!</definedName>
    <definedName name="_______std3">'[1]Standing Data'!$C$4</definedName>
    <definedName name="_______sub1">[2]STATEMENT!#REF!</definedName>
    <definedName name="_______SV1">#REF!</definedName>
    <definedName name="_______SV2">#REF!</definedName>
    <definedName name="_______SV3">#REF!</definedName>
    <definedName name="_______Us1">#REF!</definedName>
    <definedName name="_______Us2">#REF!</definedName>
    <definedName name="_______uua1">#REF!</definedName>
    <definedName name="_______VH9">#REF!</definedName>
    <definedName name="_______wa55">#REF!</definedName>
    <definedName name="_______wa555">#REF!</definedName>
    <definedName name="_______wew3">#REF!</definedName>
    <definedName name="______1Excel_BuiltIn_Print_Area_24_1">#REF!</definedName>
    <definedName name="______aq34">#REF!</definedName>
    <definedName name="______aq4">#REF!</definedName>
    <definedName name="______aq678">#REF!</definedName>
    <definedName name="______CVF1014">[3]อัตรามรณะ!#REF!</definedName>
    <definedName name="______CVF15">[3]อัตรามรณะ!#REF!</definedName>
    <definedName name="______CVF2">[3]อัตรามรณะ!#REF!</definedName>
    <definedName name="______CVF3">[3]อัตรามรณะ!#REF!</definedName>
    <definedName name="______CVF4">[3]อัตรามรณะ!#REF!</definedName>
    <definedName name="______CVF59">[3]อัตรามรณะ!#REF!</definedName>
    <definedName name="______CVT1460">[3]อัตรามรณะ!#REF!</definedName>
    <definedName name="______CVT1520">[3]อัตรามรณะ!#REF!</definedName>
    <definedName name="______DAT7">#REF!</definedName>
    <definedName name="______dkd1">IF(#REF!&lt;=5,INDEX(#REF!,(#REF!*5)-4),#REF!)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ob1">#REF!</definedName>
    <definedName name="______fs2001">#REF!</definedName>
    <definedName name="______g1">#REF!</definedName>
    <definedName name="______h1">#REF!</definedName>
    <definedName name="______k1">#REF!</definedName>
    <definedName name="______KL379">#REF!</definedName>
    <definedName name="______lit1">#REF!</definedName>
    <definedName name="______lit2">#REF!</definedName>
    <definedName name="______PPE2" hidden="1">#REF!</definedName>
    <definedName name="______qf1">[3]อัตรามรณะ!#REF!</definedName>
    <definedName name="______qm1">[3]อัตรามรณะ!#REF!</definedName>
    <definedName name="______rik1">IF(#REF!&lt;=5,INDEX(#REF!,(#REF!*5)-4),#REF!)</definedName>
    <definedName name="______SCB1">'[4]SCB 1 - Current'!$F$10</definedName>
    <definedName name="______SCB2">'[4]SCB 2 - Current'!$F$11</definedName>
    <definedName name="______st1">#REF!</definedName>
    <definedName name="______st14">#REF!</definedName>
    <definedName name="______st15">#REF!</definedName>
    <definedName name="______std3">'[1]Standing Data'!$C$4</definedName>
    <definedName name="______sub1">[2]STATEMENT!#REF!</definedName>
    <definedName name="______SV1">#REF!</definedName>
    <definedName name="______SV2">#REF!</definedName>
    <definedName name="______SV3">#REF!</definedName>
    <definedName name="______Us1">#REF!</definedName>
    <definedName name="______Us2">#REF!</definedName>
    <definedName name="______uua1">#REF!</definedName>
    <definedName name="______VH9">#REF!</definedName>
    <definedName name="______wa55">#REF!</definedName>
    <definedName name="______wa555">#REF!</definedName>
    <definedName name="______wew3">#REF!</definedName>
    <definedName name="_____1Excel_BuiltIn_Print_Area_24_1">#REF!</definedName>
    <definedName name="_____aq34">#REF!</definedName>
    <definedName name="_____aq4">#REF!</definedName>
    <definedName name="_____aq678">#REF!</definedName>
    <definedName name="_____CVF1014">[3]อัตรามรณะ!#REF!</definedName>
    <definedName name="_____CVF15">[3]อัตรามรณะ!#REF!</definedName>
    <definedName name="_____CVF2">[3]อัตรามรณะ!#REF!</definedName>
    <definedName name="_____CVF3">[3]อัตรามรณะ!#REF!</definedName>
    <definedName name="_____CVF4">[3]อัตรามรณะ!#REF!</definedName>
    <definedName name="_____CVF59">[3]อัตรามรณะ!#REF!</definedName>
    <definedName name="_____CVT1460">[3]อัตรามรณะ!#REF!</definedName>
    <definedName name="_____CVT1520">[3]อัตรามรณะ!#REF!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>IF(#REF!&lt;=5,INDEX(#REF!,(#REF!*5)-4),#REF!)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ob1">#REF!</definedName>
    <definedName name="_____fs2001">#REF!</definedName>
    <definedName name="_____g1">#REF!</definedName>
    <definedName name="_____h1">#REF!</definedName>
    <definedName name="_____k1">#REF!</definedName>
    <definedName name="_____KL379">#REF!</definedName>
    <definedName name="_____lit1">#REF!</definedName>
    <definedName name="_____lit2">#REF!</definedName>
    <definedName name="_____PPE2" hidden="1">#REF!</definedName>
    <definedName name="_____PRO1">#REF!</definedName>
    <definedName name="_____qf1">[3]อัตรามรณะ!#REF!</definedName>
    <definedName name="_____qm1">[3]อัตรามรณะ!#REF!</definedName>
    <definedName name="_____rik1">IF(#REF!&lt;=5,INDEX(#REF!,(#REF!*5)-4),#REF!)</definedName>
    <definedName name="_____SCB1">'[4]SCB 1 - Current'!$F$10</definedName>
    <definedName name="_____SCB2">'[4]SCB 2 - Current'!$F$11</definedName>
    <definedName name="_____st1">#REF!</definedName>
    <definedName name="_____st14">#REF!</definedName>
    <definedName name="_____st15">#REF!</definedName>
    <definedName name="_____std3">'[1]Standing Data'!$C$4</definedName>
    <definedName name="_____sub1">[2]STATEMENT!#REF!</definedName>
    <definedName name="_____SV1">#REF!</definedName>
    <definedName name="_____SV2">#REF!</definedName>
    <definedName name="_____SV3">#REF!</definedName>
    <definedName name="_____Us1">#REF!</definedName>
    <definedName name="_____Us2">#REF!</definedName>
    <definedName name="_____uua1">#REF!</definedName>
    <definedName name="_____VH9">#REF!</definedName>
    <definedName name="_____wa55">#REF!</definedName>
    <definedName name="_____wa555">#REF!</definedName>
    <definedName name="_____wew3">#REF!</definedName>
    <definedName name="____1Excel_BuiltIn_Print_Area_24_1">#REF!</definedName>
    <definedName name="____aq34">#REF!</definedName>
    <definedName name="____aq4">#REF!</definedName>
    <definedName name="____aq678">#REF!</definedName>
    <definedName name="____CVF1014">[3]อัตรามรณะ!#REF!</definedName>
    <definedName name="____CVF15">[3]อัตรามรณะ!#REF!</definedName>
    <definedName name="____CVF2">[3]อัตรามรณะ!#REF!</definedName>
    <definedName name="____CVF3">[3]อัตรามรณะ!#REF!</definedName>
    <definedName name="____CVF4">[3]อัตรามรณะ!#REF!</definedName>
    <definedName name="____CVF59">[3]อัตรามรณะ!#REF!</definedName>
    <definedName name="____CVT1460">[3]อัตรามรณะ!#REF!</definedName>
    <definedName name="____CVT1520">[3]อัตรามรณะ!#REF!</definedName>
    <definedName name="____DAT10">#REF!</definedName>
    <definedName name="____DAT11">#REF!</definedName>
    <definedName name="____DAT12">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#REF!</definedName>
    <definedName name="____DAT8">'[5]AA-1'!#REF!</definedName>
    <definedName name="____DAT9">#REF!</definedName>
    <definedName name="____dkd1">IF(#REF!&lt;=5,INDEX(#REF!,(#REF!*5)-4),#REF!)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ob1">#REF!</definedName>
    <definedName name="____fs2001">#REF!</definedName>
    <definedName name="____g1">#REF!</definedName>
    <definedName name="____h1">#REF!</definedName>
    <definedName name="____h2">[6]เงินกู้ธนชาติ!$G$2</definedName>
    <definedName name="____J31">'[7]Trial Balance'!$A$1:$H$65536</definedName>
    <definedName name="____k1">#REF!</definedName>
    <definedName name="____KL379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O1">#REF!</definedName>
    <definedName name="____qf1">[3]อัตรามรณะ!#REF!</definedName>
    <definedName name="____qm1">[3]อัตรามรณะ!#REF!</definedName>
    <definedName name="____rik1">IF(#REF!&lt;=5,INDEX(#REF!,(#REF!*5)-4),#REF!)</definedName>
    <definedName name="____S4">'[8]TrialBalance Q3-2002'!$A$1:$H$301</definedName>
    <definedName name="____SCB1">'[4]SCB 1 - Current'!$F$10</definedName>
    <definedName name="____SCB2">'[4]SCB 2 - Current'!$F$11</definedName>
    <definedName name="____st1">#REF!</definedName>
    <definedName name="____st14">#REF!</definedName>
    <definedName name="____st15">#REF!</definedName>
    <definedName name="____std3">'[1]Standing Data'!$C$4</definedName>
    <definedName name="____sub1">[2]STATEMENT!#REF!</definedName>
    <definedName name="____SV1">#REF!</definedName>
    <definedName name="____SV2">#REF!</definedName>
    <definedName name="____SV3">#REF!</definedName>
    <definedName name="____Us1">#REF!</definedName>
    <definedName name="____Us2">#REF!</definedName>
    <definedName name="____uua1">#REF!</definedName>
    <definedName name="____VH9">#REF!</definedName>
    <definedName name="____wa55">#REF!</definedName>
    <definedName name="____wa555">#REF!</definedName>
    <definedName name="____wew3">#REF!</definedName>
    <definedName name="___1Excel_BuiltIn_Print_Area_24_1">#REF!</definedName>
    <definedName name="___aq34">#REF!</definedName>
    <definedName name="___aq4">#REF!</definedName>
    <definedName name="___aq678">#REF!</definedName>
    <definedName name="___CVF1014">[3]อัตรามรณะ!#REF!</definedName>
    <definedName name="___CVF15">[3]อัตรามรณะ!#REF!</definedName>
    <definedName name="___CVF2">[3]อัตรามรณะ!#REF!</definedName>
    <definedName name="___CVF3">[3]อัตรามรณะ!#REF!</definedName>
    <definedName name="___CVF4">[3]อัตรามรณะ!#REF!</definedName>
    <definedName name="___CVF59">[3]อัตรามรณะ!#REF!</definedName>
    <definedName name="___CVT1460">[3]อัตรามรณะ!#REF!</definedName>
    <definedName name="___CVT1520">[3]อัตรามรณะ!#REF!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[9]BMCT2003!#REF!</definedName>
    <definedName name="___DAT19">[9]BMCT2003!#REF!</definedName>
    <definedName name="___DAT2">#REF!</definedName>
    <definedName name="___DAT20">[9]BMCT2003!#REF!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1">#REF!</definedName>
    <definedName name="___Exp1">[10]Exp!$B$1:$AD$39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[10]Exp!$B$44:$AD$66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fs2001">#REF!</definedName>
    <definedName name="___g1">#REF!</definedName>
    <definedName name="___h1">#REF!</definedName>
    <definedName name="___h2">[6]เงินกู้ธนชาติ!$G$2</definedName>
    <definedName name="___J31">'[7]Trial Balance'!$A$1:$H$65536</definedName>
    <definedName name="___k1">#REF!</definedName>
    <definedName name="___KL379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qf1">[3]อัตรามรณะ!#REF!</definedName>
    <definedName name="___qm1">[3]อัตรามรณะ!#REF!</definedName>
    <definedName name="___rik1">IF(#REF!&lt;=5,INDEX(#REF!,(#REF!*5)-4),#REF!)</definedName>
    <definedName name="___S4">'[8]TrialBalance Q3-2002'!$A$1:$H$301</definedName>
    <definedName name="___SCB1">'[4]SCB 1 - Current'!$F$10</definedName>
    <definedName name="___SCB2">'[4]SCB 2 - Current'!$F$11</definedName>
    <definedName name="___st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_SV1">#REF!</definedName>
    <definedName name="___SV2">#REF!</definedName>
    <definedName name="___SV3">#REF!</definedName>
    <definedName name="___Us1">#REF!</definedName>
    <definedName name="___US10">#REF!</definedName>
    <definedName name="___Us2">#REF!</definedName>
    <definedName name="___uua1">#REF!</definedName>
    <definedName name="___VH9">#REF!</definedName>
    <definedName name="___wa55">#REF!</definedName>
    <definedName name="___wa555">#REF!</definedName>
    <definedName name="___wew3">#REF!</definedName>
    <definedName name="___ZZ41">'[11]N-4.4'!#REF!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PIS" hidden="1">[12]D!$E$7:$E$18</definedName>
    <definedName name="__123Graph_XPIS" hidden="1">[12]D!$A$7:$A$18</definedName>
    <definedName name="__1Excel_BuiltIn_Print_Area_24_1">#REF!</definedName>
    <definedName name="__3Excel_BuiltIn_Print_Area_24_1">#REF!</definedName>
    <definedName name="__aq34">#REF!</definedName>
    <definedName name="__aq4">#REF!</definedName>
    <definedName name="__aq678">#REF!</definedName>
    <definedName name="__CVF1014">[3]อัตรามรณะ!#REF!</definedName>
    <definedName name="__CVF15">[3]อัตรามรณะ!#REF!</definedName>
    <definedName name="__CVF2">[3]อัตรามรณะ!#REF!</definedName>
    <definedName name="__CVF3">[3]อัตรามรณะ!#REF!</definedName>
    <definedName name="__CVF4">[3]อัตรามรณะ!#REF!</definedName>
    <definedName name="__CVF59">[3]อัตรามรณะ!#REF!</definedName>
    <definedName name="__CVT1460">[3]อัตรามรณะ!#REF!</definedName>
    <definedName name="__CVT1520">[3]อัตรามรณะ!#REF!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[9]BMCT2003!#REF!</definedName>
    <definedName name="__DAT19">[9]BMCT2003!#REF!</definedName>
    <definedName name="__DAT2">#REF!</definedName>
    <definedName name="__DAT20">[9]BMCT2003!#REF!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1">#REF!</definedName>
    <definedName name="__Exp1">[10]Exp!$B$1:$AD$39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[10]Exp!$B$44:$AD$66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fs2001">#REF!</definedName>
    <definedName name="__g1">#REF!</definedName>
    <definedName name="__h1">#REF!</definedName>
    <definedName name="__h2">[6]เงินกู้ธนชาติ!$G$2</definedName>
    <definedName name="__J31">'[7]Trial Balance'!$A$1:$H$65536</definedName>
    <definedName name="__k1">#REF!</definedName>
    <definedName name="__KL379">#REF!</definedName>
    <definedName name="__lit1">#REF!</definedName>
    <definedName name="__lit2">#REF!</definedName>
    <definedName name="__poo1">INDEX([13]!data_NormLoss,MATCH([13]!ref_ac3,[13]!data_ID,0))</definedName>
    <definedName name="__poo3">INDEX([13]!data_NormLoss,MATCH([13]!ref_ac8,[13]!data_ID,0))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qf1">[3]อัตรามรณะ!#REF!</definedName>
    <definedName name="__qm1">[3]อัตรามรณะ!#REF!</definedName>
    <definedName name="__rik1">IF(#REF!&lt;=5,INDEX(#REF!,(#REF!*5)-4),#REF!)</definedName>
    <definedName name="__S4">'[8]TrialBalance Q3-2002'!$A$1:$H$301</definedName>
    <definedName name="__SCB1">'[4]SCB 1 - Current'!$F$10</definedName>
    <definedName name="__SCB2">'[4]SCB 2 - Current'!$F$11</definedName>
    <definedName name="__st1">#REF!</definedName>
    <definedName name="__st14">#REF!</definedName>
    <definedName name="__st15">#REF!</definedName>
    <definedName name="__st16">#REF!</definedName>
    <definedName name="__std3">'[1]Standing Data'!$C$4</definedName>
    <definedName name="__sub1">[2]STATEMENT!#REF!</definedName>
    <definedName name="__SV1">#REF!</definedName>
    <definedName name="__SV2">#REF!</definedName>
    <definedName name="__SV3">#REF!</definedName>
    <definedName name="__Us1">#REF!</definedName>
    <definedName name="__US10">#REF!</definedName>
    <definedName name="__Us2">#REF!</definedName>
    <definedName name="__uua1">#REF!</definedName>
    <definedName name="__VH9">#REF!</definedName>
    <definedName name="__wa55">#REF!</definedName>
    <definedName name="__wa555">#REF!</definedName>
    <definedName name="__wew3">#REF!</definedName>
    <definedName name="__ZZ41">'[11]N-4.4'!#REF!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_123Graph_ATEILM_RKTE" hidden="1">[12]D!$B$27:$B$31</definedName>
    <definedName name="_1102" hidden="1">'[14]stat local'!$D$769:$D$3475</definedName>
    <definedName name="_16.12.99">#REF!</definedName>
    <definedName name="_1Excel_BuiltIn_Print_Area_24_1">#REF!</definedName>
    <definedName name="_2">[15]B1!#REF!</definedName>
    <definedName name="_2_">#REF!</definedName>
    <definedName name="_2__123Graph_ATEILM_RKTE2" hidden="1">[12]D!$B$27:$B$31</definedName>
    <definedName name="_3">#REF!</definedName>
    <definedName name="_3__123Graph_XTEILM_RKTE2" hidden="1">[12]D!$A$27:$A$31</definedName>
    <definedName name="_3_2">#REF!</definedName>
    <definedName name="_3Excel_BuiltIn_Print_Area_24_1">#REF!</definedName>
    <definedName name="_4">#REF!</definedName>
    <definedName name="_420DX">#REF!</definedName>
    <definedName name="_5">#REF!</definedName>
    <definedName name="_6703_00_105">#REF!</definedName>
    <definedName name="_a">[16]HP!#REF!</definedName>
    <definedName name="_a___0">[17]HP!#REF!</definedName>
    <definedName name="_a___12">[16]HP!#REF!</definedName>
    <definedName name="_a___5">[18]HP!#REF!</definedName>
    <definedName name="_Age99">[19]Age311299TESP!$A$5:$E$289</definedName>
    <definedName name="_Agi99">[20]Age311299TAS!$A$5:$O$467</definedName>
    <definedName name="_aq34">#REF!</definedName>
    <definedName name="_aq4">#REF!</definedName>
    <definedName name="_aq678">#REF!</definedName>
    <definedName name="_bal2000">[21]TMS2000!$A$5:$N$425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rt1">[24]CODE!$F$4:$F$5</definedName>
    <definedName name="_crt10">[24]CODE!$F$31:$F$32</definedName>
    <definedName name="_crt11">[24]CODE!$H$4:$H$5</definedName>
    <definedName name="_crt12">[24]CODE!$H$7:$H$8</definedName>
    <definedName name="_crt13">[24]CODE!$H$10:$H$11</definedName>
    <definedName name="_crt14">[24]CODE!$H$13:$H$14</definedName>
    <definedName name="_crt15">[24]CODE!$H$16:$H$17</definedName>
    <definedName name="_crt16">[24]CODE!$H$19:$H$20</definedName>
    <definedName name="_crt17">[24]CODE!$H$22:$H$23</definedName>
    <definedName name="_crt18">[24]CODE!$H$25:$H$26</definedName>
    <definedName name="_crt19">[24]CODE!$H$28:$H$29</definedName>
    <definedName name="_crt2">[24]CODE!$F$7:$F$8</definedName>
    <definedName name="_crt20">[24]CODE!$H$31:$H$32</definedName>
    <definedName name="_crt21">[24]CODE!$J$4:$J$5</definedName>
    <definedName name="_crt22">[24]CODE!$J$7:$J$8</definedName>
    <definedName name="_crt23">[24]CODE!$J$10:$J$11</definedName>
    <definedName name="_crt24">[24]CODE!$J$13:$J$14</definedName>
    <definedName name="_crt25">[24]CODE!$J$16:$J$17</definedName>
    <definedName name="_crt26">[24]CODE!$J$19:$J$20</definedName>
    <definedName name="_crt27">[24]CODE!$J$22:$J$23</definedName>
    <definedName name="_crt28">[24]CODE!$J$25:$J$26</definedName>
    <definedName name="_crt29">[24]CODE!$J$28:$J$29</definedName>
    <definedName name="_crt3">[24]CODE!$F$10:$F$11</definedName>
    <definedName name="_crt30">[24]CODE!$J$31:$J$32</definedName>
    <definedName name="_crt31">[24]CODE!$L$4:$L$5</definedName>
    <definedName name="_crt32">[24]CODE!$L$7:$L$8</definedName>
    <definedName name="_crt33">[24]CODE!$L$10:$L$11</definedName>
    <definedName name="_crt34">[24]CODE!$L$13:$L$14</definedName>
    <definedName name="_crt35">[24]CODE!$L$16:$L$17</definedName>
    <definedName name="_crt36">[24]CODE!$L$19:$L$20</definedName>
    <definedName name="_crt37">[24]CODE!$L$22:$L$23</definedName>
    <definedName name="_crt38">[24]CODE!$L$25:$L$26</definedName>
    <definedName name="_crt39">[24]CODE!$L$28:$L$29</definedName>
    <definedName name="_crt4">[24]CODE!$F$13:$F$14</definedName>
    <definedName name="_crt40">[24]CODE!$L$31:$L$32</definedName>
    <definedName name="_crt5">[24]CODE!$F$16:$F$17</definedName>
    <definedName name="_crt6">[24]CODE!$F$19:$F$20</definedName>
    <definedName name="_crt7">[24]CODE!$F$22:$F$23</definedName>
    <definedName name="_crt8">[24]CODE!$F$25:$F$26</definedName>
    <definedName name="_crt9">[24]CODE!$F$28:$F$29</definedName>
    <definedName name="_CVF1014">[3]อัตรามรณะ!#REF!</definedName>
    <definedName name="_CVF15">[3]อัตรามรณะ!#REF!</definedName>
    <definedName name="_CVF2">[3]อัตรามรณะ!#REF!</definedName>
    <definedName name="_CVF3">[3]อัตรามรณะ!#REF!</definedName>
    <definedName name="_CVF4">[3]อัตรามรณะ!#REF!</definedName>
    <definedName name="_CVF59">[3]อัตรามรณะ!#REF!</definedName>
    <definedName name="_CVT1460">[3]อัตรามรณะ!#REF!</definedName>
    <definedName name="_CVT1520">[3]อัตรามรณะ!#REF!</definedName>
    <definedName name="_DAT1">#REF!</definedName>
    <definedName name="_DAT10">#REF!</definedName>
    <definedName name="_DAT11">#REF!</definedName>
    <definedName name="_DAT12">#REF!</definedName>
    <definedName name="_DAT13">'[25]Int. SanRam'!$M$2:$M$266</definedName>
    <definedName name="_DAT14">'[25]Int. SanRam'!$N$2:$N$266</definedName>
    <definedName name="_DAT15">'[25]Int. SanRam'!$O$2:$O$266</definedName>
    <definedName name="_DAT16">[25]ต้นทุนนวัตกรรม!#REF!</definedName>
    <definedName name="_DAT17">'[25]Int. SanRam'!$Q$2:$Q$266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d1">IF(#REF!&lt;=5,INDEX(#REF!,(#REF!*5)-4),#REF!)</definedName>
    <definedName name="_dkk1">#REF!</definedName>
    <definedName name="_dkk10">#REF!</definedName>
    <definedName name="_dkk2">#REF!</definedName>
    <definedName name="_e1">#REF!</definedName>
    <definedName name="_Exp1">[10]Exp!$B$1:$AD$39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[10]Exp!$B$44:$AD$66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ill" hidden="1">#REF!</definedName>
    <definedName name="_xlnm._FilterDatabase" localSheetId="0" hidden="1">BS!$H$11:$H$15</definedName>
    <definedName name="_xlnm._FilterDatabase" localSheetId="2" hidden="1">conso!$Q$38:$Q$38</definedName>
    <definedName name="_xlnm._FilterDatabase" localSheetId="1" hidden="1">PL!$D$101:$D$103</definedName>
    <definedName name="_FMC1">[26]CA!$A$1:$IV$10</definedName>
    <definedName name="_fob1">#REF!</definedName>
    <definedName name="_fs2001">#REF!</definedName>
    <definedName name="_G1">#REF!</definedName>
    <definedName name="_h1">#REF!</definedName>
    <definedName name="_h2">[27]เงินกู้ธนชาติ!$G$2</definedName>
    <definedName name="_ikk1">[28]M_Maincomp!#REF!</definedName>
    <definedName name="_Int1100">#REF!</definedName>
    <definedName name="_int1200">[20]TASintDec00!$A$7:$P$15</definedName>
    <definedName name="_J31">'[7]Trial Balance'!$A$1:$H$65536</definedName>
    <definedName name="_JU47">'[29]Balance Sheet'!$E:$E</definedName>
    <definedName name="_k1">#REF!</definedName>
    <definedName name="_Key1" hidden="1">#REF!</definedName>
    <definedName name="_Key2" hidden="1">[30]JAN!#REF!</definedName>
    <definedName name="_KL379">#REF!</definedName>
    <definedName name="_lit1">#REF!</definedName>
    <definedName name="_lit2">#REF!</definedName>
    <definedName name="_ms1">[31]DPLA!#REF!</definedName>
    <definedName name="_ms2">[31]DPLA!#REF!</definedName>
    <definedName name="_ms3">[31]DPLA!#REF!</definedName>
    <definedName name="_OCT334">'[32]FF-3'!$A$1:$IV$8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oo1">INDEX([13]!data_NormLoss,MATCH([13]!ref_ac3,[13]!data_ID,0))</definedName>
    <definedName name="_poo3">INDEX([13]!data_NormLoss,MATCH([13]!ref_ac8,[13]!data_ID,0))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qf1">[3]อัตรามรณะ!#REF!</definedName>
    <definedName name="_qm1">[3]อัตรามรณะ!#REF!</definedName>
    <definedName name="_QT247">'[29]Income Statement'!$H:$H</definedName>
    <definedName name="_QT347">'[29]Income Statement'!$N:$N</definedName>
    <definedName name="_qt445">'[29]Income Statement'!$C:$C</definedName>
    <definedName name="_QT446">'[29]Income Statement'!$D:$D</definedName>
    <definedName name="_ref1">#REF!</definedName>
    <definedName name="_Regression_Int" hidden="1">1</definedName>
    <definedName name="_rik1">IF(#REF!&lt;=5,INDEX(#REF!,(#REF!*5)-4),#REF!)</definedName>
    <definedName name="_S4">'[33]TrialBalance Q3-2002'!$A$1:$H$301</definedName>
    <definedName name="_SCB1">'[4]SCB 1 - Current'!$F$10</definedName>
    <definedName name="_SCB2">'[4]SCB 2 - Current'!$F$11</definedName>
    <definedName name="_SE47">'[29]Balance Sheet'!$F:$F</definedName>
    <definedName name="_Sort" hidden="1">#REF!</definedName>
    <definedName name="_Spr99">[19]P4DDBFTESP!$A$5:$E$105</definedName>
    <definedName name="_ss1">[31]DPLA!#REF!</definedName>
    <definedName name="_ss10">[31]DPLA!#REF!</definedName>
    <definedName name="_ss11">[31]DPLA!#REF!</definedName>
    <definedName name="_ss12">[31]DPLA!#REF!</definedName>
    <definedName name="_ss13">[31]DPLA!#REF!</definedName>
    <definedName name="_ss14">[31]DPLA!#REF!</definedName>
    <definedName name="_ss15">[31]DPLA!#REF!</definedName>
    <definedName name="_ss2">[31]DPLA!#REF!</definedName>
    <definedName name="_ss3">[31]DPLA!#REF!</definedName>
    <definedName name="_ss4">[31]DPLA!#REF!</definedName>
    <definedName name="_ss5">[31]DPLA!#REF!</definedName>
    <definedName name="_ss6">[31]DPLA!#REF!</definedName>
    <definedName name="_ss7">[31]DPLA!#REF!</definedName>
    <definedName name="_ss8">[31]DPLA!#REF!</definedName>
    <definedName name="_ss9">[31]DPLA!#REF!</definedName>
    <definedName name="_st1">#REF!</definedName>
    <definedName name="_st14">#REF!</definedName>
    <definedName name="_st15">#REF!</definedName>
    <definedName name="_std3">'[1]Standing Data'!$C$4</definedName>
    <definedName name="_sub1">[2]STATEMENT!#REF!</definedName>
    <definedName name="_SV1">#REF!</definedName>
    <definedName name="_SV2">#REF!</definedName>
    <definedName name="_SV3">#REF!</definedName>
    <definedName name="_Table1_Out" hidden="1">#REF!</definedName>
    <definedName name="_tax1">#REF!</definedName>
    <definedName name="_tax2">#REF!</definedName>
    <definedName name="_tb1">'[34]TrialBalance Q3-2002'!$A$1:$H$301</definedName>
    <definedName name="_tb2">'[35]TrialBalance Q3-2002'!$A$1:$H$301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>#REF!</definedName>
    <definedName name="_US10">#REF!</definedName>
    <definedName name="_Us2">#REF!</definedName>
    <definedName name="_uua1">#REF!</definedName>
    <definedName name="_VH9">#REF!</definedName>
    <definedName name="_W020798">#REF!</definedName>
    <definedName name="_wa55">#REF!</definedName>
    <definedName name="_wa555">#REF!</definedName>
    <definedName name="_wew3">#REF!</definedName>
    <definedName name="_WGZY">#REF!</definedName>
    <definedName name="_YE45">'[29]Balance Sheet'!$C:$C</definedName>
    <definedName name="_YE46">'[29]Balance Sheet'!$D:$D</definedName>
    <definedName name="_Z">#N/A</definedName>
    <definedName name="_ZZ41">'[11]N-4.4'!#REF!</definedName>
    <definedName name="A">#REF!</definedName>
    <definedName name="a___0">[36]BSI!#REF!</definedName>
    <definedName name="a___12">[37]BSI!#REF!</definedName>
    <definedName name="a___14">[37]BSI!#REF!</definedName>
    <definedName name="a___3">[37]BSI!#REF!</definedName>
    <definedName name="a___4">[37]BSI!#REF!</definedName>
    <definedName name="a___5">[37]BSI!#REF!</definedName>
    <definedName name="a___6">[37]BSI!#REF!</definedName>
    <definedName name="a___7">[37]BSI!#REF!</definedName>
    <definedName name="a___8">[37]BSI!#REF!</definedName>
    <definedName name="a_1">#REF!</definedName>
    <definedName name="a_22">[38]ราคาทุน!$A$1:$D$112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>#REF!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 hidden="1">{"cashflow",#N/A,FALSE,"cash flow"}</definedName>
    <definedName name="aaaaa">#REF!</definedName>
    <definedName name="aaaaaa">'[41]Trial Balance'!$A$1:$H$65536</definedName>
    <definedName name="Aaaaaa123456">#REF!</definedName>
    <definedName name="AAAAAAA">#REF!</definedName>
    <definedName name="AAAAAAAAAAAA">#REF!</definedName>
    <definedName name="AAAc">#REF!</definedName>
    <definedName name="aaดด">#REF!</definedName>
    <definedName name="AB">#REF!</definedName>
    <definedName name="abc">#REF!</definedName>
    <definedName name="AC">#REF!</definedName>
    <definedName name="ACCODE">#REF!</definedName>
    <definedName name="ACCRUAL">#REF!</definedName>
    <definedName name="ACID">#REF!</definedName>
    <definedName name="ACIDDATA">#REF!</definedName>
    <definedName name="acname">[42]TBA!$C$8:$K$163</definedName>
    <definedName name="ACS">#REF!</definedName>
    <definedName name="AcTable">[43]table!$C$4:$D$110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G">[44]Sheet1!$A$2:$K$186</definedName>
    <definedName name="ADDITION_TAC">#REF!</definedName>
    <definedName name="ADDITION_TIC">#REF!</definedName>
    <definedName name="ADDITION_TSC">#REF!</definedName>
    <definedName name="ADDITIONS_2">#REF!</definedName>
    <definedName name="ADF">[44]Sheet1!$I$1:$K$1</definedName>
    <definedName name="Adjustedinc">[45]K2!$G$36</definedName>
    <definedName name="ADM">#N/A</definedName>
    <definedName name="ADMNOH">'[46]Expense Summary'!$C$19</definedName>
    <definedName name="advdep">#REF!</definedName>
    <definedName name="AE">#REF!</definedName>
    <definedName name="AED">#REF!</definedName>
    <definedName name="aeu">#REF!</definedName>
    <definedName name="af">#REF!</definedName>
    <definedName name="afda">'[47]เงินกู้ MGC'!$B$4</definedName>
    <definedName name="AG">#REF!</definedName>
    <definedName name="AGING">#REF!</definedName>
    <definedName name="Aging_For_Auditor_by_Crncy_Aging_Local_List">#REF!</definedName>
    <definedName name="AH">#REF!</definedName>
    <definedName name="AJ">#REF!</definedName>
    <definedName name="AK">#REF!</definedName>
    <definedName name="AL">#REF!</definedName>
    <definedName name="ALL">OFFSET(#REF!,1,0,COUNTA(#REF!),12)</definedName>
    <definedName name="AM">#REF!</definedName>
    <definedName name="Amount">'[48]Adj&amp;Rje(Z820) '!#REF!</definedName>
    <definedName name="Amount_JPY">#REF!</definedName>
    <definedName name="Amount_USD">#REF!</definedName>
    <definedName name="amt">#REF!</definedName>
    <definedName name="AN">#REF!</definedName>
    <definedName name="ana">#REF!</definedName>
    <definedName name="Ana_U_5">[49]ตั๋วเงินรับ!$F$1</definedName>
    <definedName name="analysisde1">[50]gl!#REF!</definedName>
    <definedName name="analysisde1___0">[51]gl!#REF!</definedName>
    <definedName name="analysisde1___12">[52]gl!#REF!</definedName>
    <definedName name="analysisde1___14">[52]gl!#REF!</definedName>
    <definedName name="analysisde1___3">[52]gl!#REF!</definedName>
    <definedName name="analysisde1___5">[52]gl!#REF!</definedName>
    <definedName name="analysisde1___6">[52]gl!#REF!</definedName>
    <definedName name="analysisde1___8">[52]gl!#REF!</definedName>
    <definedName name="analysisde2">[50]gl!#REF!</definedName>
    <definedName name="analysisde2___0">[51]gl!#REF!</definedName>
    <definedName name="analysisde2___12">[52]gl!#REF!</definedName>
    <definedName name="analysisde2___14">[52]gl!#REF!</definedName>
    <definedName name="analysisde2___3">[52]gl!#REF!</definedName>
    <definedName name="analysisde2___5">[52]gl!#REF!</definedName>
    <definedName name="analysisde2___6">[52]gl!#REF!</definedName>
    <definedName name="analysisde2___8">[52]gl!#REF!</definedName>
    <definedName name="ann">#REF!</definedName>
    <definedName name="ANNUAL_ALLOWAN">#REF!</definedName>
    <definedName name="ANS">#REF!</definedName>
    <definedName name="aoy">#REF!</definedName>
    <definedName name="AP_code">#REF!</definedName>
    <definedName name="AP_value">#REF!</definedName>
    <definedName name="APage_Interest">#REF!</definedName>
    <definedName name="Apartment">#REF!</definedName>
    <definedName name="appendix1">[50]gl!#REF!</definedName>
    <definedName name="appendix1___0">[51]gl!#REF!</definedName>
    <definedName name="appendix1___12">[52]gl!#REF!</definedName>
    <definedName name="appendix1___14">[52]gl!#REF!</definedName>
    <definedName name="appendix1___3">[52]gl!#REF!</definedName>
    <definedName name="appendix1___5">[52]gl!#REF!</definedName>
    <definedName name="appendix1___6">[52]gl!#REF!</definedName>
    <definedName name="appendix1___8">[52]gl!#REF!</definedName>
    <definedName name="appendix2_1">[50]gl!#REF!</definedName>
    <definedName name="appendix2_1___0">[51]gl!#REF!</definedName>
    <definedName name="appendix2_1___12">[52]gl!#REF!</definedName>
    <definedName name="appendix2_1___14">[52]gl!#REF!</definedName>
    <definedName name="appendix2_1___3">[52]gl!#REF!</definedName>
    <definedName name="appendix2_1___5">[52]gl!#REF!</definedName>
    <definedName name="appendix2_1___6">[52]gl!#REF!</definedName>
    <definedName name="appendix2_1___8">[52]gl!#REF!</definedName>
    <definedName name="appendix2_2">[50]gl!#REF!</definedName>
    <definedName name="appendix2_2___0">[51]gl!#REF!</definedName>
    <definedName name="appendix2_2___12">[52]gl!#REF!</definedName>
    <definedName name="appendix2_2___14">[52]gl!#REF!</definedName>
    <definedName name="appendix2_2___3">[52]gl!#REF!</definedName>
    <definedName name="appendix2_2___5">[52]gl!#REF!</definedName>
    <definedName name="appendix2_2___6">[52]gl!#REF!</definedName>
    <definedName name="appendix2_2___8">[52]gl!#REF!</definedName>
    <definedName name="Apr">#REF!</definedName>
    <definedName name="AQ">#REF!</definedName>
    <definedName name="aqaq" hidden="1">{"cashflow",#N/A,FALSE,"cash flow"}</definedName>
    <definedName name="AQWS">#REF!</definedName>
    <definedName name="AR">'[29]Balance Sheet'!$6:$6</definedName>
    <definedName name="ARA_Threshold">#REF!</definedName>
    <definedName name="arac">NA()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">[44]Sheet1!$H$2:$H$186</definedName>
    <definedName name="ASD">#REF!</definedName>
    <definedName name="asdff">#REF!</definedName>
    <definedName name="asf">#REF!</definedName>
    <definedName name="asi">#REF!</definedName>
    <definedName name="ASIAN">#REF!</definedName>
    <definedName name="ASS">#REF!</definedName>
    <definedName name="assd">#REF!</definedName>
    <definedName name="ASSET">#REF!</definedName>
    <definedName name="ASSETS">#REF!</definedName>
    <definedName name="Asstes">#REF!</definedName>
    <definedName name="ASW">#REF!</definedName>
    <definedName name="ASWQ">#REF!</definedName>
    <definedName name="AuditorFolder">[53]StandingData!$B$1</definedName>
    <definedName name="Aug">#REF!</definedName>
    <definedName name="AV">#REF!</definedName>
    <definedName name="awps">#REF!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#REF!</definedName>
    <definedName name="axaax" hidden="1">{"cashflow",#N/A,FALSE,"cash flow"}</definedName>
    <definedName name="axaxax" hidden="1">{"conso",#N/A,FALSE,"cash flow"}</definedName>
    <definedName name="AZ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1">#REF!</definedName>
    <definedName name="B_L_Date">#REF!</definedName>
    <definedName name="B1.1" hidden="1">#REF!</definedName>
    <definedName name="B1a1">'[58]U-7'!#REF!</definedName>
    <definedName name="BA">#REF!</definedName>
    <definedName name="baba">[59]M_Maincomp!#REF!</definedName>
    <definedName name="Baht">#REF!</definedName>
    <definedName name="bahtvalue">#REF!</definedName>
    <definedName name="Balance">#REF!</definedName>
    <definedName name="balanceh">[60]Sheet1!$A:$D</definedName>
    <definedName name="Bank">#REF!</definedName>
    <definedName name="BANK1">[61]Sheet1!$E$1:$E$38</definedName>
    <definedName name="BasedOn">#REF!</definedName>
    <definedName name="BasedOnOther">#REF!</definedName>
    <definedName name="BASTCODE">'[62]BARStore-Sale,In,Out'!$K:$K</definedName>
    <definedName name="BASTDATE">'[62]BARStore-Sale,In,Out'!$A:$A</definedName>
    <definedName name="BASTQTY">'[62]BARStore-Sale,In,Out'!$O:$O</definedName>
    <definedName name="BASTREPORT">'[62]Report-BAR-Store'!$B:$J</definedName>
    <definedName name="BASTTRANTYPE">'[62]BARStore-Sale,In,Out'!$D:$D</definedName>
    <definedName name="bb">#REF!</definedName>
    <definedName name="BBB">[63]DEP12!#REF!</definedName>
    <definedName name="BBL">'[64]ADJ - RATE'!#REF!</definedName>
    <definedName name="BCExport">#N/A</definedName>
    <definedName name="BCExport_15">#N/A</definedName>
    <definedName name="bee">#REF!</definedName>
    <definedName name="begin">#REF!</definedName>
    <definedName name="begin1">#REF!</definedName>
    <definedName name="begin2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pl">#REF!</definedName>
    <definedName name="bgpl1">#REF!</definedName>
    <definedName name="bk" hidden="1">{"cashflow",#N/A,FALSE,"cash flow"}</definedName>
    <definedName name="BL">#REF!</definedName>
    <definedName name="BL_3">[65]Sheet2!$AA$2:$AC$217</definedName>
    <definedName name="BL_33">[65]Sheet2!$AA$220:$AB$425</definedName>
    <definedName name="bl_Q12">'[65]PRODUCTION -3'!$M$93:$P$101</definedName>
    <definedName name="BLOW4502">#REF!</definedName>
    <definedName name="BN">#REF!</definedName>
    <definedName name="BO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sheet">#REF!</definedName>
    <definedName name="BSTABLE">[66]BS!$AE:$AS</definedName>
    <definedName name="BU">#REF!</definedName>
    <definedName name="bud">[67]Parameter!$C$8</definedName>
    <definedName name="BUDGETCURRENT">#N/A</definedName>
    <definedName name="BUDGETTODATE">#N/A</definedName>
    <definedName name="BuiltIn_AutoFilter___1">#REF!</definedName>
    <definedName name="BuiltIn_AutoFilter___1_1">#REF!</definedName>
    <definedName name="BuiltIn_AutoFilter___1_2">#REF!</definedName>
    <definedName name="BuiltIn_AutoFilter___1_3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">[68]Parameter!$G$5</definedName>
    <definedName name="BW">#REF!</definedName>
    <definedName name="BW__06">#REF!</definedName>
    <definedName name="BX">#REF!</definedName>
    <definedName name="c_1">#REF!</definedName>
    <definedName name="c402.">#REF!</definedName>
    <definedName name="CA">'[29]Balance Sheet'!$10:$10</definedName>
    <definedName name="CA___0">[69]MFA!$A$1:$L$25</definedName>
    <definedName name="CA___12">[70]MFA!$A$1:$L$25</definedName>
    <definedName name="CARRIED_FORWARD">#REF!</definedName>
    <definedName name="case">[71]data!$C$1</definedName>
    <definedName name="CASH">'[29]Balance Sheet'!$5:$5</definedName>
    <definedName name="cc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cc">#REF!</definedName>
    <definedName name="cd">#REF!</definedName>
    <definedName name="CF">#REF!</definedName>
    <definedName name="CF0">#REF!</definedName>
    <definedName name="cfdxc">#REF!</definedName>
    <definedName name="cfxc">#REF!</definedName>
    <definedName name="CHAIN">#REF!</definedName>
    <definedName name="CHART">#REF!</definedName>
    <definedName name="chart_of_account">#REF!</definedName>
    <definedName name="CHARTTAB">#REF!</definedName>
    <definedName name="ChartTable">#REF!</definedName>
    <definedName name="CheckIBT_YTD">'[72]Trial Balance'!$S$3</definedName>
    <definedName name="CL">'[29]Balance Sheet'!$24:$24</definedName>
    <definedName name="Class">#REF!</definedName>
    <definedName name="clear">#REF!</definedName>
    <definedName name="CLIENT">'[73]K001 - Lead example'!#REF!</definedName>
    <definedName name="co">#REF!</definedName>
    <definedName name="code">[61]Sheet1!$H$30:$H$31</definedName>
    <definedName name="Code__06">#REF!</definedName>
    <definedName name="Code1">[74]Code1!$A$1:$IV$65536</definedName>
    <definedName name="col">#REF!</definedName>
    <definedName name="Col_YTD">'[72]Trial Balance'!$S$7:$S$960</definedName>
    <definedName name="Color">#REF!</definedName>
    <definedName name="Color__06">#REF!</definedName>
    <definedName name="com">#REF!</definedName>
    <definedName name="Combine">#REF!</definedName>
    <definedName name="COMM">#REF!</definedName>
    <definedName name="Company">[61]Sheet1!$A$1:$A$65536</definedName>
    <definedName name="CompanyName">[75]Basic_Information!$E$7</definedName>
    <definedName name="CompanyNameShort">[75]Basic_Information!$E$8</definedName>
    <definedName name="compare">#REF!</definedName>
    <definedName name="ComplDate">#REF!</definedName>
    <definedName name="Coname">'[76]Financial Summary'!$B$2</definedName>
    <definedName name="CONTIN">#REF!</definedName>
    <definedName name="Control_2">'[77]LE1(act3mth)'!#REF!</definedName>
    <definedName name="COST">'[29]Income Statement'!$10:$10</definedName>
    <definedName name="cost___0">'[78]addl cost'!$A$3:$M$37</definedName>
    <definedName name="cost___12">'[79]addl cost'!$A$3:$M$37</definedName>
    <definedName name="cost___14">'[79]addl cost'!$A$3:$M$37</definedName>
    <definedName name="cost___3">'[79]addl cost'!$A$3:$M$37</definedName>
    <definedName name="cost___5">'[79]addl cost'!$A$3:$M$37</definedName>
    <definedName name="cost___6">'[79]addl cost'!$A$3:$M$37</definedName>
    <definedName name="cost___8">'[79]addl cost'!$A$3:$M$37</definedName>
    <definedName name="COST_F">[80]Menu!$D$9</definedName>
    <definedName name="cost_per_unit">#REF!</definedName>
    <definedName name="COST_T">[80]Menu!$G$9</definedName>
    <definedName name="cost1">#REF!</definedName>
    <definedName name="cost2">'[81]cost4-47'!$A$6:$P$41</definedName>
    <definedName name="cost25">#REF!</definedName>
    <definedName name="costa">#REF!</definedName>
    <definedName name="country">[61]Sheet1!$D$1:$D$238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____financial_analysis_2004_analysis">#REF!</definedName>
    <definedName name="CREDIT">#N/A</definedName>
    <definedName name="Credit_term">#REF!</definedName>
    <definedName name="CREDITORS">#REF!</definedName>
    <definedName name="_xlnm.Criteria">#REF!</definedName>
    <definedName name="CTI_TOWER_FL.18__191_54_57RATCHADAPISEK_RD.__KHLONG_TOEI__BKK_10110">#REF!</definedName>
    <definedName name="CUMULATIVE">#REF!</definedName>
    <definedName name="CUR">#REF!</definedName>
    <definedName name="CUR_SUM">#REF!</definedName>
    <definedName name="CURP">[67]Parameter!$C$3</definedName>
    <definedName name="curr_rte">#REF!</definedName>
    <definedName name="curr_yr">#REF!</definedName>
    <definedName name="Currency">[75]Basic_Information!$E$10</definedName>
    <definedName name="CurrentYA">'[82]Company Info'!$B$6</definedName>
    <definedName name="CurrentYA___0">'[83]Company Info'!$B$6</definedName>
    <definedName name="CurrentYA___12">'[82]Company Info'!$B$6</definedName>
    <definedName name="CurrentYA___14">'[82]Company Info'!$B$6</definedName>
    <definedName name="CurrentYA___3">'[82]Company Info'!$B$6</definedName>
    <definedName name="CurrentYA___5">'[82]Company Info'!$B$6</definedName>
    <definedName name="CurrentYA___6">'[82]Company Info'!$B$6</definedName>
    <definedName name="CurrentYA___8">'[82]Company Info'!$B$6</definedName>
    <definedName name="CurrYA">'[82]CA Comp'!#REF!</definedName>
    <definedName name="CurrYA___0">'[83]CA Comp'!#REF!</definedName>
    <definedName name="CurrYA___12">'[82]CA Comp'!#REF!</definedName>
    <definedName name="CurrYA___14">'[82]CA Comp'!#REF!</definedName>
    <definedName name="CurrYA___3">'[82]CA Comp'!#REF!</definedName>
    <definedName name="CurrYA___5">'[82]CA Comp'!#REF!</definedName>
    <definedName name="CurrYA___6">'[82]CA Comp'!#REF!</definedName>
    <definedName name="CurrYA___8">'[82]CA Comp'!#REF!</definedName>
    <definedName name="Custom_No.">#REF!</definedName>
    <definedName name="customer">#REF!</definedName>
    <definedName name="Customer__06">#REF!</definedName>
    <definedName name="Customer_Warehouse">#REF!</definedName>
    <definedName name="CVT0">[3]อัตรามรณะ!#REF!</definedName>
    <definedName name="CVWHCODE">'[84]CVWH-Sale,In,Out'!$K:$K</definedName>
    <definedName name="CVWHDATE">'[84]CVWH-Sale,In,Out'!$A:$A</definedName>
    <definedName name="CVWHLOC">'[84]CVWH-Sale,In,Out'!$B:$B</definedName>
    <definedName name="CVWHQTY">'[84]CVWH-Sale,In,Out'!$O:$O</definedName>
    <definedName name="CVWHREPORT">'[84]Report CV&amp;PN'!$B:$J</definedName>
    <definedName name="CVWHTOT">'[84]CVWH-Sale,In,Out'!$T:$T</definedName>
    <definedName name="CVWHTRANTYPE">'[84]CVWH-Sale,In,Out'!$D:$D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dd">#REF!</definedName>
    <definedName name="D_O_or_Reference">#REF!</definedName>
    <definedName name="D_Purchased_Vehicles">'[85]K-5'!#REF!</definedName>
    <definedName name="dadf">#REF!</definedName>
    <definedName name="danai">#REF!</definedName>
    <definedName name="data">[86]BAL42!$A$1:$L$10000</definedName>
    <definedName name="Data___0">[87]BPR!$F$11</definedName>
    <definedName name="Data___12">[88]BPR!$F$11</definedName>
    <definedName name="Data___14">[88]BPR!$F$11</definedName>
    <definedName name="Data___3">[88]BPR!$F$11</definedName>
    <definedName name="Data___5">[88]BPR!$F$11</definedName>
    <definedName name="Data___6">[88]BPR!$F$11</definedName>
    <definedName name="Data___8">[88]BPR!$F$11</definedName>
    <definedName name="DATA_DB">#REF!</definedName>
    <definedName name="data_ID">'[89]Norms SP'!$A$4:$A$240</definedName>
    <definedName name="data_NormLoss">'[89]Norms SP'!$K$4:$K$240</definedName>
    <definedName name="data1">#REF!</definedName>
    <definedName name="DATA3">'[90]Land 28101'!#REF!</definedName>
    <definedName name="_xlnm.Database">#REF!</definedName>
    <definedName name="DATASHEET">#REF!</definedName>
    <definedName name="Date">#REF!</definedName>
    <definedName name="dates">[91]ตั๋วเงินรับ!$F$1</definedName>
    <definedName name="DAYS">#REF!</definedName>
    <definedName name="DB">#REF!</definedName>
    <definedName name="DB_DATA">#REF!</definedName>
    <definedName name="dd">#REF!</definedName>
    <definedName name="ddd">#REF!</definedName>
    <definedName name="dddd">#REF!</definedName>
    <definedName name="ddddd">'[92]U-2.1'!#REF!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lay_Charge">#REF!</definedName>
    <definedName name="Delay_Date">#REF!</definedName>
    <definedName name="DEP">'[46]Expense Summary'!$C$47</definedName>
    <definedName name="DepFr">[67]Parameter!$C$6</definedName>
    <definedName name="DEPN">#REF!</definedName>
    <definedName name="DEPOSIT">#REF!</definedName>
    <definedName name="DepTo">[67]Parameter!$E$6</definedName>
    <definedName name="Derty">#REF!</definedName>
    <definedName name="desc">#REF!</definedName>
    <definedName name="description">#REF!</definedName>
    <definedName name="Destination_port">#REF!</definedName>
    <definedName name="detail">#REF!</definedName>
    <definedName name="detail2001">#REF!</definedName>
    <definedName name="df">#REF!</definedName>
    <definedName name="dfd">[93]FF_3!$A$9:$K$11</definedName>
    <definedName name="dfd___0">[94]FF_3!$A$9:$K$11</definedName>
    <definedName name="dfd___12">[93]FF_3!$A$9:$K$11</definedName>
    <definedName name="dfd___14">[93]FF_3!$A$9:$K$11</definedName>
    <definedName name="dfd___3">[93]FF_3!$A$9:$K$11</definedName>
    <definedName name="dfd___5">[93]FF_3!$A$9:$K$11</definedName>
    <definedName name="dfd___6">[93]FF_3!$A$9:$K$11</definedName>
    <definedName name="dfd___8">[93]FF_3!$A$9:$K$11</definedName>
    <definedName name="dfg">#REF!</definedName>
    <definedName name="dfifif">#REF!</definedName>
    <definedName name="DFJI">'[95]Machine2,3''04'!#REF!</definedName>
    <definedName name="dflt7">[96]Invoice!#REF!</definedName>
    <definedName name="dfs">#REF!</definedName>
    <definedName name="DGGHH">[44]Sheet1!$I$2:$I$186</definedName>
    <definedName name="director">'[97]VariableII  period'!$E$146</definedName>
    <definedName name="DIS">[67]Parameter!$C$4</definedName>
    <definedName name="Discount">#REF!</definedName>
    <definedName name="DISCOUNT99">#REF!</definedName>
    <definedName name="DISP">#REF!</definedName>
    <definedName name="div">[98]M_Maincomp!#REF!</definedName>
    <definedName name="dividend">[99]M_Maincomp!#REF!</definedName>
    <definedName name="dkd">IF(#REF!&lt;=5,INDEX(#REF!,(#REF!*5)-4),#REF!)</definedName>
    <definedName name="dkei">#REF!</definedName>
    <definedName name="DKK">'[100]ADJ - RATE'!$B$4</definedName>
    <definedName name="DL">#REF!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nations">[99]M_Maincomp!#REF!</definedName>
    <definedName name="dr_1">[38]ราคาทุน!$E$1:$H$4</definedName>
    <definedName name="drtfv">#REF!</definedName>
    <definedName name="ds">#REF!</definedName>
    <definedName name="dsddsdsd">#REF!</definedName>
    <definedName name="dsdsa">#REF!</definedName>
    <definedName name="dsdsds">#REF!</definedName>
    <definedName name="dsf">'[64]ADJ - RATE'!#REF!</definedName>
    <definedName name="dsfew">[101]ต้นทุนนวัตกรรม!#REF!</definedName>
    <definedName name="dsffdsfdsffopkfeow">[102]Newspaper!#REF!</definedName>
    <definedName name="dsfs">#REF!</definedName>
    <definedName name="dssqw">#REF!</definedName>
    <definedName name="dsv">#REF!</definedName>
    <definedName name="DT">#REF!</definedName>
    <definedName name="Due_Date">#REF!</definedName>
    <definedName name="e">#REF!</definedName>
    <definedName name="E1R">#REF!</definedName>
    <definedName name="easr">#REF!</definedName>
    <definedName name="EBI">'[29]Income Statement'!$15:$15</definedName>
    <definedName name="econ">#REF!</definedName>
    <definedName name="ECR">#N/A</definedName>
    <definedName name="ECSTCODE.">'[103]ECST-Stock in,out'!$K:$K</definedName>
    <definedName name="ECSTDATE.">'[103]ECST-Stock in,out'!$A:$A</definedName>
    <definedName name="ECSTQTY.">'[103]ECST-Stock in,out'!$O:$O</definedName>
    <definedName name="ECSTREPORT.">'[103]Report-ECST'!$B:$J</definedName>
    <definedName name="ECSTTRANTYPE.">'[103]ECST-Stock in,out'!$D:$D</definedName>
    <definedName name="ECWHCODE.">'[103]ECWH-Stock out'!$K:$K</definedName>
    <definedName name="ECWHDATE.">'[103]ECWH-Stock out'!$A:$A</definedName>
    <definedName name="ECWHINAMT.">'[103]ECWH-Stock out'!$T:$T</definedName>
    <definedName name="ECWHQTY.">'[103]ECWH-Stock out'!$O:$O</definedName>
    <definedName name="ECWHREPORT.">'[103]Report-ECWH'!$B:$J</definedName>
    <definedName name="ECWHTRANTYPE.">'[103]ECWH-Stock out'!$D:$D</definedName>
    <definedName name="ed">#REF!</definedName>
    <definedName name="EE">#REF!</definedName>
    <definedName name="eedd">#REF!</definedName>
    <definedName name="eee">#REF!</definedName>
    <definedName name="eeee">#REF!</definedName>
    <definedName name="efwef">[104]เงินกู้ธนชาติ!$B$4</definedName>
    <definedName name="egfg">#REF!</definedName>
    <definedName name="ehawe">#REF!</definedName>
    <definedName name="Elim">#REF!</definedName>
    <definedName name="ElimDif">#REF!</definedName>
    <definedName name="end">#REF!</definedName>
    <definedName name="End_customer">#REF!</definedName>
    <definedName name="enddate">[105]Parameter!$I$9</definedName>
    <definedName name="endprd">[68]Parameter!$G$9</definedName>
    <definedName name="Energy">'[106]Energy(update)'!#REF!</definedName>
    <definedName name="Enum1">[107]_Lookup!$F$2:$F$5</definedName>
    <definedName name="Enum115">[107]_Lookup!$D$2:$D$4</definedName>
    <definedName name="Enum118">'[108]#Lookup'!$A$2:$A$4</definedName>
    <definedName name="Enum279">[107]_Lookup!$C$2:$C$4</definedName>
    <definedName name="Enum280">[107]_Lookup!$G$2:$G$3</definedName>
    <definedName name="Enum479">[107]_Lookup!$E$2:$E$4</definedName>
    <definedName name="Enum594">'[109]#Lookup'!$B$2:$B$4</definedName>
    <definedName name="Enum61469">[107]_Lookup!$B$2:$B$3</definedName>
    <definedName name="eqq" hidden="1">{"cashflow",#N/A,FALSE,"cash flow"}</definedName>
    <definedName name="er">#REF!</definedName>
    <definedName name="ert" hidden="1">#REF!</definedName>
    <definedName name="erywtr">#REF!</definedName>
    <definedName name="esfse">[102]Newspaper!#REF!</definedName>
    <definedName name="EV">'[110]New Item'!#REF!</definedName>
    <definedName name="ewew" hidden="1">{"cashflow",#N/A,FALSE,"cash flow"}</definedName>
    <definedName name="ewf">#REF!</definedName>
    <definedName name="ewqq">#REF!</definedName>
    <definedName name="eww">#REF!</definedName>
    <definedName name="Excel_BuiltIn__FilterDatabase_19">#REF!</definedName>
    <definedName name="Excel_BuiltIn_Database_0">[111]FF_2!#REF!</definedName>
    <definedName name="Excel_BuiltIn_Database_12">[112]FF_2!#REF!</definedName>
    <definedName name="Excel_BuiltIn_Database_14">[112]FF_2!#REF!</definedName>
    <definedName name="Excel_BuiltIn_Database_3">[112]FF_2!#REF!</definedName>
    <definedName name="Excel_BuiltIn_Database_5">[112]FF_2!#REF!</definedName>
    <definedName name="Excel_BuiltIn_Database_6">[112]FF_2!#REF!</definedName>
    <definedName name="Excel_BuiltIn_Database_8">[112]FF_2!#REF!</definedName>
    <definedName name="Excel_BuiltIn_Database_9">[112]FF_2!#REF!</definedName>
    <definedName name="Excel_BuiltIn_Print_Area_1">[113]IFS!#REF!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[113]UF!#REF!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hange_Rate">#REF!</definedName>
    <definedName name="EXP">#REF!</definedName>
    <definedName name="exp5.1">#REF!</definedName>
    <definedName name="expense">#REF!</definedName>
    <definedName name="EXPORT">#REF!</definedName>
    <definedName name="ExpQ4">[114]Exp!$B$1:$AD$39</definedName>
    <definedName name="Extract_FA">#REF!</definedName>
    <definedName name="f">#REF!</definedName>
    <definedName name="FA">'[29]Balance Sheet'!$13:$13</definedName>
    <definedName name="FA..">#REF!</definedName>
    <definedName name="FA_Fr">[67]Parameter!$C$5</definedName>
    <definedName name="FA_To">[67]Parameter!$E$5</definedName>
    <definedName name="FACOH">'[46]Expense Summary'!$C$9</definedName>
    <definedName name="FACTORY">'[115]DATA EXPEN.BG'!$V$1</definedName>
    <definedName name="falmn">[116]เงินกู้ธนชาติ!$B$4</definedName>
    <definedName name="FAT">#REF!</definedName>
    <definedName name="fd">#REF!</definedName>
    <definedName name="fdf">#REF!</definedName>
    <definedName name="FDSFDDFD">#REF!</definedName>
    <definedName name="fdss">#REF!</definedName>
    <definedName name="FE">#REF!</definedName>
    <definedName name="Feb">#REF!</definedName>
    <definedName name="fed">#REF!</definedName>
    <definedName name="fef">#REF!</definedName>
    <definedName name="fefre">#REF!</definedName>
    <definedName name="fetg">#REF!</definedName>
    <definedName name="fewfw">'[104]เงินกู้ MGC'!$B$4</definedName>
    <definedName name="ff">#REF!</definedName>
    <definedName name="ffd">#REF!</definedName>
    <definedName name="fff">#REF!</definedName>
    <definedName name="FFFF">#REF!</definedName>
    <definedName name="FFFFFFFFF">#REF!</definedName>
    <definedName name="ffj">#REF!</definedName>
    <definedName name="fg">#REF!</definedName>
    <definedName name="fgh">#REF!</definedName>
    <definedName name="figure">#REF!</definedName>
    <definedName name="FINAL_CUST_CREDIT_GL">'[48]Adj&amp;Rje(Z820) '!#REF!</definedName>
    <definedName name="FINANCIAL_ACS">#REF!</definedName>
    <definedName name="Finsumm">#REF!</definedName>
    <definedName name="fob">#REF!</definedName>
    <definedName name="Foreign">[117]Newspaper!#REF!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rank">#REF!</definedName>
    <definedName name="fre">#REF!</definedName>
    <definedName name="free">'[118]E-1D'!#REF!</definedName>
    <definedName name="Freight">#REF!</definedName>
    <definedName name="Freight_Cost">#REF!</definedName>
    <definedName name="Freight_Type">#REF!</definedName>
    <definedName name="frewf">#REF!</definedName>
    <definedName name="frfelk">#REF!</definedName>
    <definedName name="frt">#REF!</definedName>
    <definedName name="frtitem">#REF!</definedName>
    <definedName name="frtmkt">#REF!</definedName>
    <definedName name="FS">#REF!</definedName>
    <definedName name="FUND1">#REF!</definedName>
    <definedName name="FUND2">#REF!</definedName>
    <definedName name="fund2a">#REF!</definedName>
    <definedName name="FX">#REF!</definedName>
    <definedName name="fxgfhgj">#REF!</definedName>
    <definedName name="g">[119]J2!$U$17</definedName>
    <definedName name="Gain_Loss">#REF!</definedName>
    <definedName name="gd">#REF!</definedName>
    <definedName name="gf">#REF!</definedName>
    <definedName name="gg">#REF!</definedName>
    <definedName name="gg___0">[120]FF_3!$A$1:$IV$8</definedName>
    <definedName name="gg___12">[121]FF_3!$A$1:$IV$8</definedName>
    <definedName name="gg___14">[121]FF_3!$A$1:$IV$8</definedName>
    <definedName name="gg___3">[121]FF_3!$A$1:$IV$8</definedName>
    <definedName name="gg___5">[121]FF_3!$A$1:$IV$8</definedName>
    <definedName name="gg___6">[121]FF_3!$A$1:$IV$8</definedName>
    <definedName name="gg___8">[121]FF_3!$A$1:$IV$8</definedName>
    <definedName name="ggf">#REF!</definedName>
    <definedName name="ggfg">#REF!</definedName>
    <definedName name="ggg">#REF!</definedName>
    <definedName name="gggg">#REF!</definedName>
    <definedName name="gggggf">#REF!</definedName>
    <definedName name="GH">#REF!</definedName>
    <definedName name="ghjkl">#REF!</definedName>
    <definedName name="ght">#REF!</definedName>
    <definedName name="ghtg" hidden="1">{"cashflow",#N/A,FALSE,"cash flow"}</definedName>
    <definedName name="gj">[121]FF_3!$A$9:$K$11</definedName>
    <definedName name="gj___0">[120]FF_3!$A$9:$K$11</definedName>
    <definedName name="gj___12">[121]FF_3!$A$9:$K$11</definedName>
    <definedName name="gj___14">[121]FF_3!$A$9:$K$11</definedName>
    <definedName name="gj___3">[121]FF_3!$A$9:$K$11</definedName>
    <definedName name="gj___5">[121]FF_3!$A$9:$K$11</definedName>
    <definedName name="gj___6">[121]FF_3!$A$9:$K$11</definedName>
    <definedName name="gj___8">[121]FF_3!$A$9:$K$11</definedName>
    <definedName name="GL">[61]Sheet1!$K$1:$K$12</definedName>
    <definedName name="GL_CB">'[122]GL CB'!$L$44</definedName>
    <definedName name="GL_M">'[122]GL M'!$L$385</definedName>
    <definedName name="Gr">#REF!</definedName>
    <definedName name="Grade">#REF!</definedName>
    <definedName name="Grade__06">#REF!</definedName>
    <definedName name="grdfrwaw">#REF!</definedName>
    <definedName name="GROSS_PROFIT">#REF!</definedName>
    <definedName name="Group_cust_paid">'[48]Adj&amp;Rje(Z820) '!#REF!</definedName>
    <definedName name="Group_Cust_UPC01">'[48]Adj&amp;Rje(Z820) '!#REF!</definedName>
    <definedName name="Grp">[61]Sheet1!$K$27:$K$37</definedName>
    <definedName name="grr">#REF!</definedName>
    <definedName name="guguhuhuhuhuh">#REF!</definedName>
    <definedName name="GW">#REF!</definedName>
    <definedName name="GXSTCODE">'[123]GeoxStore-Sale,in,out.'!$K:$K</definedName>
    <definedName name="GXSTDATE">'[123]GeoxStore-Sale,in,out.'!$A:$A</definedName>
    <definedName name="GXSTQTY">'[123]GeoxStore-Sale,in,out.'!$O:$O</definedName>
    <definedName name="GXSTTRANTYPE">'[123]GeoxStore-Sale,in,out.'!$D:$D</definedName>
    <definedName name="GXWHCODE">'[123]GeoxWH-In,Out'!$K:$K</definedName>
    <definedName name="GXWHDATE">'[123]GeoxWH-In,Out'!$A:$A</definedName>
    <definedName name="GXWHINAMT">'[123]GeoxWH-In,Out'!$T:$T</definedName>
    <definedName name="GXWHQTY">'[123]GeoxWH-In,Out'!$O:$O</definedName>
    <definedName name="GXWHREPORT">'[124]Report-GEOX'!$B:$K</definedName>
    <definedName name="GXWHTRANTYPE">'[123]GeoxWH-In,Out'!$D:$D</definedName>
    <definedName name="h">[125]เงินกู้ธนชาติ!$G$2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ha">#REF!</definedName>
    <definedName name="HE">#REF!</definedName>
    <definedName name="Heading">#REF!</definedName>
    <definedName name="HELP">#REF!</definedName>
    <definedName name="hh" hidden="1">{"conso",#N/A,FALSE,"cash flow"}</definedName>
    <definedName name="hhh">#REF!</definedName>
    <definedName name="hhhh">#REF!</definedName>
    <definedName name="HHHHHHHHHHHHHHHHHHHHHHHHHH">#REF!</definedName>
    <definedName name="hikhihu">#REF!</definedName>
    <definedName name="hitech" hidden="1">#REF!</definedName>
    <definedName name="HJ">#REF!</definedName>
    <definedName name="hjhkgj">[102]Newspaper!#REF!</definedName>
    <definedName name="hjj">#REF!</definedName>
    <definedName name="hjk" hidden="1">#REF!</definedName>
    <definedName name="hjkhkjihiyio">#REF!</definedName>
    <definedName name="HK">#REF!</definedName>
    <definedName name="holiday">#REF!</definedName>
    <definedName name="HSCB">'[64]ADJ - RATE'!#REF!</definedName>
    <definedName name="ht">#REF!</definedName>
    <definedName name="hteyr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u">#REF!</definedName>
    <definedName name="I">[59]M_Maincomp!#REF!</definedName>
    <definedName name="IA">#REF!</definedName>
    <definedName name="ID">'[48]Adj&amp;Rje(Z820) '!#REF!</definedName>
    <definedName name="IDChoice">'[126]part-import'!#REF!</definedName>
    <definedName name="ier">#REF!</definedName>
    <definedName name="ikk">[28]M_Maincomp!#REF!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MPREG">#REF!</definedName>
    <definedName name="In">#REF!</definedName>
    <definedName name="Inco_term">#REF!</definedName>
    <definedName name="Inco_term_06">#REF!</definedName>
    <definedName name="income">#REF!</definedName>
    <definedName name="income_by_month">#REF!</definedName>
    <definedName name="Index">#REF!</definedName>
    <definedName name="INITIAL_ALLOWAN">#REF!</definedName>
    <definedName name="InputBasis">#REF!</definedName>
    <definedName name="inputsheet">#REF!</definedName>
    <definedName name="INSERT">#N/A</definedName>
    <definedName name="Insurance">#REF!</definedName>
    <definedName name="INT">'[29]Income Statement'!$18:$18</definedName>
    <definedName name="intangible">#REF!</definedName>
    <definedName name="intdec00">'[19]IntDec00TespM&amp;B'!$A$7:$M$39</definedName>
    <definedName name="interco">#REF!</definedName>
    <definedName name="INTERCONTINENTAL_COMMODITIES">'[127]CODE,NAME'!#REF!</definedName>
    <definedName name="interest">[99]M_Maincomp!#REF!</definedName>
    <definedName name="Internal_Grade">#REF!</definedName>
    <definedName name="Internal_Grade.__06">#REF!</definedName>
    <definedName name="INV">'[29]Balance Sheet'!$7:$7</definedName>
    <definedName name="Inv.51">#REF!</definedName>
    <definedName name="inventablr">'[110]New Item'!#REF!</definedName>
    <definedName name="inventory">#REF!</definedName>
    <definedName name="InventTable_T_ABCContributionMargin">'[110]New Item'!#REF!</definedName>
    <definedName name="InventTable_T_ABCRevenue">'[110]New Item'!#REF!</definedName>
    <definedName name="InventTable_T_ABCTieUp">'[110]New Item'!#REF!</definedName>
    <definedName name="InventTable_T_ABCValue">'[110]New Item'!#REF!</definedName>
    <definedName name="InventTable_T_AltConfigId">'[110]New Item'!#REF!</definedName>
    <definedName name="InventTable_T_AltInventColorId">'[110]New Item'!#REF!</definedName>
    <definedName name="InventTable_T_AltInventSizeId">'[110]New Item'!#REF!</definedName>
    <definedName name="InventTable_T_AltItemId">'[110]New Item'!#REF!</definedName>
    <definedName name="InventTable_T_AutoReportFinished">'[110]New Item'!#REF!</definedName>
    <definedName name="InventTable_T_BOMCalcGroupId">'[110]New Item'!#REF!</definedName>
    <definedName name="InventTable_T_BOMLevel">'[110]New Item'!#REF!</definedName>
    <definedName name="InventTable_T_BOMManualReceipt">'[110]New Item'!#REF!</definedName>
    <definedName name="InventTable_T_ColorCodeARV">'[110]New Item'!#REF!</definedName>
    <definedName name="InventTable_T_CommissionGroupId">'[110]New Item'!#REF!</definedName>
    <definedName name="InventTable_T_ConfigSimilar">'[110]New Item'!#REF!</definedName>
    <definedName name="InventTable_T_Configurable">'[110]New Item'!#REF!</definedName>
    <definedName name="InventTable_T_CostModel">'[110]New Item'!#REF!</definedName>
    <definedName name="InventTable_T_DEL_CostGroupId">'[110]New Item'!#REF!</definedName>
    <definedName name="InventTable_T_DEL_StopExplodePrice">'[110]New Item'!#REF!</definedName>
    <definedName name="InventTable_T_Density">'[110]New Item'!#REF!</definedName>
    <definedName name="InventTable_T_Depth">'[110]New Item'!#REF!</definedName>
    <definedName name="InventTable_T_EOLARV">'[110]New Item'!#REF!</definedName>
    <definedName name="InventTable_T_EPCManager">'[110]New Item'!#REF!</definedName>
    <definedName name="InventTable_T_grossDepth">'[110]New Item'!#REF!</definedName>
    <definedName name="InventTable_T_grossHeight">'[110]New Item'!#REF!</definedName>
    <definedName name="InventTable_T_grossWidth">'[110]New Item'!#REF!</definedName>
    <definedName name="InventTable_T_Height">'[110]New Item'!#REF!</definedName>
    <definedName name="InventTable_T_Intracode">'[110]New Item'!#REF!</definedName>
    <definedName name="InventTable_T_IntraUnit">'[110]New Item'!#REF!</definedName>
    <definedName name="InventTable_T_ItemBuyerGroupId">'[110]New Item'!#REF!</definedName>
    <definedName name="InventTable_T_ItemDimCombinationAutoCreate">'[110]New Item'!#REF!</definedName>
    <definedName name="InventTable_T_ItemDimCostPrice">'[110]New Item'!#REF!</definedName>
    <definedName name="InventTable_T_MinAverageSettle">'[110]New Item'!#REF!</definedName>
    <definedName name="InventTable_T_OrigCountryRegionId">'[110]New Item'!#REF!</definedName>
    <definedName name="InventTable_T_OrigStateId">'[110]New Item'!#REF!</definedName>
    <definedName name="InventTable_T_PBAItemAutoGenerated">'[110]New Item'!#REF!</definedName>
    <definedName name="InventTable_T_Phantom">'[110]New Item'!#REF!</definedName>
    <definedName name="InventTable_T_PrimaryVendorId">'[110]New Item'!#REF!</definedName>
    <definedName name="InventTable_T_ProdFlushingPrincip">'[110]New Item'!#REF!</definedName>
    <definedName name="InventTable_T_ProdPoolId">'[110]New Item'!#REF!</definedName>
    <definedName name="InventTable_T_PropertyId">'[110]New Item'!#REF!</definedName>
    <definedName name="InventTable_T_PurchModel">'[110]New Item'!#REF!</definedName>
    <definedName name="InventTable_T_SalesContributionRatio">'[110]New Item'!#REF!</definedName>
    <definedName name="InventTable_T_SalesModel">'[110]New Item'!#REF!</definedName>
    <definedName name="InventTable_T_SalesPercentMarkup">'[110]New Item'!#REF!</definedName>
    <definedName name="InventTable_T_SalesPriceModelBasic">'[110]New Item'!#REF!</definedName>
    <definedName name="InventTable_T_ScrapConst">'[110]New Item'!#REF!</definedName>
    <definedName name="InventTable_T_ScrapVar">'[110]New Item'!#REF!</definedName>
    <definedName name="InventTable_T_SerialNumGroupId">'[110]New Item'!#REF!</definedName>
    <definedName name="InventTable_T_StandardConfigId">'[110]New Item'!#REF!</definedName>
    <definedName name="InventTable_T_StandardInventColorId">'[110]New Item'!#REF!</definedName>
    <definedName name="InventTable_T_StandardInventSizeId">'[110]New Item'!#REF!</definedName>
    <definedName name="InventTable_T_StatisticsFactor">'[110]New Item'!#REF!</definedName>
    <definedName name="InventTable_T_StopExplode">'[110]New Item'!#REF!</definedName>
    <definedName name="InventTable_T_TaraWeight">'[110]New Item'!#REF!</definedName>
    <definedName name="InventTable_T_TaxPackagingQty">'[110]New Item'!#REF!</definedName>
    <definedName name="InventTable_T_UnitVolume">'[110]New Item'!#REF!</definedName>
    <definedName name="InventTable_T_UseAltItemId">'[110]New Item'!#REF!</definedName>
    <definedName name="InventTable_T_Width">'[110]New Item'!#REF!</definedName>
    <definedName name="InventTableModule_T_AllocateMarkup">'[108]InventTableModule_1-1'!#REF!</definedName>
    <definedName name="InventTableModule_T_Blocked">'[108]InventTableModule_1-1'!#REF!</definedName>
    <definedName name="InventTableModule_T_DeliveryTime">'[108]InventTableModule_1-1'!#REF!</definedName>
    <definedName name="InventTableModule_T_LineDisc">'[108]InventTableModule_1-1'!#REF!</definedName>
    <definedName name="InventTableModule_T_MandatoryInventLocation">'[108]InventTableModule_1-1'!#REF!</definedName>
    <definedName name="InventTableModule_T_Markup">'[108]InventTableModule_1-1'!#REF!</definedName>
    <definedName name="InventTableModule_T_MarkupGroupId">'[108]InventTableModule_1-1'!#REF!</definedName>
    <definedName name="InventTableModule_T_MultiLineDisc">'[108]InventTableModule_1-1'!#REF!</definedName>
    <definedName name="InventTableModule_T_OverDeliveryPct">'[108]InventTableModule_1-1'!#REF!</definedName>
    <definedName name="InventTableModule_T_Price">'[108]InventTableModule_1-1'!#REF!</definedName>
    <definedName name="InventTableModule_T_Quantity">'[108]InventTableModule_1-1'!#REF!</definedName>
    <definedName name="InventTableModule_T_StandardQty">'[108]InventTableModule_1-1'!#REF!</definedName>
    <definedName name="InventTableModule_T_SuppItemGroupId">'[108]InventTableModule_1-1'!#REF!</definedName>
    <definedName name="InventTableModule_T_TaxWithholdCalculate_TH">'[108]InventTableModule_1-1'!#REF!</definedName>
    <definedName name="InventTableModule_T_TaxWithholdItemGroup_TH">'[108]InventTableModule_1-1'!#REF!</definedName>
    <definedName name="InventTableModule_T_UnderDeliveryPct">'[108]InventTableModule_1-1'!#REF!</definedName>
    <definedName name="invert_e" hidden="1">{"'SCBMF'!$A$1:$I$51","'SCBDA'!$A$1:$I$45","'SCBBA'!$A$1:$I$37"}</definedName>
    <definedName name="Invoice_No.">#REF!</definedName>
    <definedName name="iou">#REF!</definedName>
    <definedName name="Item">'[128]Master table'!$B$5:$I$296</definedName>
    <definedName name="Item_master">#REF!</definedName>
    <definedName name="Item_Master__06">#REF!</definedName>
    <definedName name="Item_name">'[128]Master table'!$B$6:$B$295</definedName>
    <definedName name="itemm">OFFSET(#REF!,1,0,COUNTA(#REF!),1)</definedName>
    <definedName name="j">#REF!</definedName>
    <definedName name="Jan">#REF!</definedName>
    <definedName name="jas">'[129]TrialBalance Q3-2002'!$A$1:$H$301</definedName>
    <definedName name="jg">[121]FF_3!$A$1:$IV$8</definedName>
    <definedName name="jg___0">[120]FF_3!$A$1:$IV$8</definedName>
    <definedName name="jg___12">[121]FF_3!$A$1:$IV$8</definedName>
    <definedName name="jg___14">[121]FF_3!$A$1:$IV$8</definedName>
    <definedName name="jg___3">[121]FF_3!$A$1:$IV$8</definedName>
    <definedName name="jg___5">[121]FF_3!$A$1:$IV$8</definedName>
    <definedName name="jg___6">[121]FF_3!$A$1:$IV$8</definedName>
    <definedName name="jg___8">[121]FF_3!$A$1:$IV$8</definedName>
    <definedName name="jgj">'[130]FF_2 _1_'!$A$1:$IV$9</definedName>
    <definedName name="jhghikol">[102]Newspaper!#REF!</definedName>
    <definedName name="jhjhjjik">'[48]Adj&amp;Rje(Z820) '!#REF!</definedName>
    <definedName name="jie\">#REF!</definedName>
    <definedName name="jikkl">#REF!</definedName>
    <definedName name="jioj">[102]Newspaper!#REF!</definedName>
    <definedName name="jj">#REF!</definedName>
    <definedName name="jj___0">[120]FF_3!$A$9:$K$11</definedName>
    <definedName name="jj___12">[121]FF_3!$A$9:$K$11</definedName>
    <definedName name="jj___14">[121]FF_3!$A$9:$K$11</definedName>
    <definedName name="jj___3">[121]FF_3!$A$9:$K$11</definedName>
    <definedName name="jj___5">[121]FF_3!$A$9:$K$11</definedName>
    <definedName name="jj___6">[121]FF_3!$A$9:$K$11</definedName>
    <definedName name="jj___8">[121]FF_3!$A$9:$K$11</definedName>
    <definedName name="JJJ">#REF!</definedName>
    <definedName name="jjjjjjj">#REF!</definedName>
    <definedName name="jk">#REF!</definedName>
    <definedName name="jkejfolefrerfe">#REF!</definedName>
    <definedName name="jkk">#REF!</definedName>
    <definedName name="JO">#REF!</definedName>
    <definedName name="jrhter">#REF!</definedName>
    <definedName name="juhftu">#REF!</definedName>
    <definedName name="Jul">#REF!</definedName>
    <definedName name="Jul_00">#REF!</definedName>
    <definedName name="Jun">#REF!</definedName>
    <definedName name="JUNE">#REF!</definedName>
    <definedName name="k">[131]List!$A$7:$A$10</definedName>
    <definedName name="K2.1">'[132]Trial Balance'!$A$1:$H$65536</definedName>
    <definedName name="kaa">#REF!</definedName>
    <definedName name="KBK">#REF!</definedName>
    <definedName name="Ken">[133]J2!$U$17</definedName>
    <definedName name="KHJGDFGFHGHJ" hidden="1">{"cashflow",#N/A,FALSE,"cash flow"}</definedName>
    <definedName name="kifk">#REF!</definedName>
    <definedName name="kill">#REF!</definedName>
    <definedName name="kiuytytt">#REF!</definedName>
    <definedName name="KJJJJJJHGTBV">#REF!</definedName>
    <definedName name="kk">#REF!</definedName>
    <definedName name="KKK">#REF!</definedName>
    <definedName name="kkkk">#REF!</definedName>
    <definedName name="kkkkkk">#REF!</definedName>
    <definedName name="kkl">#REF!</definedName>
    <definedName name="kklk">#REF!</definedName>
    <definedName name="kkopp">#REF!</definedName>
    <definedName name="l">#REF!</definedName>
    <definedName name="L_Adjust">[134]Links!$H$1:$H$65536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[134]Links!$K$1:$K$65536</definedName>
    <definedName name="L_RJE_Tot">[135]Links!$I$1:$I$65536</definedName>
    <definedName name="Language">[75]Basic_Information!$E$4</definedName>
    <definedName name="LastFridayDateAdj">'[1]Standing Data'!$C$36</definedName>
    <definedName name="LastFriDayNAVAdj">'[1]Standing Data'!$C$35</definedName>
    <definedName name="LB014A">[136]feature!$B$4:$N$4</definedName>
    <definedName name="LB104A1">[137]feature!$B$4:$N$4</definedName>
    <definedName name="lead">#REF!</definedName>
    <definedName name="LEASE">#REF!</definedName>
    <definedName name="Letter">#REF!</definedName>
    <definedName name="Letter2">#REF!</definedName>
    <definedName name="LIAB">#REF!</definedName>
    <definedName name="LIN">#REF!</definedName>
    <definedName name="lINE">#REF!</definedName>
    <definedName name="Line1">#REF!</definedName>
    <definedName name="LIT">'[100]ADJ - RATE'!$B$2</definedName>
    <definedName name="lk">#REF!</definedName>
    <definedName name="lki">#REF!</definedName>
    <definedName name="lklkj">#REF!</definedName>
    <definedName name="ll">#REF!</definedName>
    <definedName name="llk">'[48]Adj&amp;Rje(Z820) '!#REF!</definedName>
    <definedName name="lll">#REF!</definedName>
    <definedName name="LLLLLLLLLLLLLLLLLLLLLLLLLL">#REF!</definedName>
    <definedName name="lllppp">#REF!</definedName>
    <definedName name="LO">#REF!</definedName>
    <definedName name="Loan">[138]เงินกู้ธนชาติ!$B$4</definedName>
    <definedName name="Loan1">'[138]เงินกู้ MGC'!$B$4</definedName>
    <definedName name="Loan2">[139]เงินกู้ธนชาติ!$B$4</definedName>
    <definedName name="Loan3">'[139]เงินกู้ MGC'!$B$4</definedName>
    <definedName name="loc">#REF!</definedName>
    <definedName name="LocationFr">[67]Parameter!$C$7</definedName>
    <definedName name="LocationTo">[67]Parameter!$E$7</definedName>
    <definedName name="lol">#REF!</definedName>
    <definedName name="Long">[138]เงินกู้ธนชาติ!$F$15</definedName>
    <definedName name="Long1">'[138]เงินกู้ MGC'!$F$15</definedName>
    <definedName name="loop">#REF!</definedName>
    <definedName name="loop1">#REF!</definedName>
    <definedName name="loop2">#REF!</definedName>
    <definedName name="loop3">#REF!</definedName>
    <definedName name="LORRY">[140]อัตราค่าบรรทุก!$A$1:$C$21</definedName>
    <definedName name="LowerAmount">'[141]PM-TE'!$E$30</definedName>
    <definedName name="lpo">'[142]Stock Aging'!$A$2:$S$1606</definedName>
    <definedName name="lrhlrh">#REF!</definedName>
    <definedName name="lyrbs">#REF!</definedName>
    <definedName name="lyrbs1">#REF!</definedName>
    <definedName name="lyrpl">#REF!</definedName>
    <definedName name="lyrpl1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k">#REF!</definedName>
    <definedName name="MKT">#REF!</definedName>
    <definedName name="ml">#REF!</definedName>
    <definedName name="mm">IF(#REF!&lt;=5,INDEX(#REF!,(#REF!*5)-4),#REF!)</definedName>
    <definedName name="mmm">#REF!</definedName>
    <definedName name="MMMMMMMMMMMMMM">#REF!</definedName>
    <definedName name="MN">#REF!</definedName>
    <definedName name="MNOPQ">#REF!</definedName>
    <definedName name="month">#REF!</definedName>
    <definedName name="monthcode">[143]U!#REF!</definedName>
    <definedName name="monthcode___0">[144]U!#REF!</definedName>
    <definedName name="monthcode___12">[143]U!#REF!</definedName>
    <definedName name="monthcode___14">[143]U!#REF!</definedName>
    <definedName name="monthcode___3">[143]U!#REF!</definedName>
    <definedName name="monthcode___5">[143]U!#REF!</definedName>
    <definedName name="monthcode___6">[143]U!#REF!</definedName>
    <definedName name="monthcode___8">[143]U!#REF!</definedName>
    <definedName name="MONTHLY">#REF!</definedName>
    <definedName name="n">#REF!</definedName>
    <definedName name="N.2.4">#N/A</definedName>
    <definedName name="N.2.4_34">#N/A</definedName>
    <definedName name="n_1">[145]Sheet6!$A$1:$B$65536</definedName>
    <definedName name="NA_2">'[65]COST-STOCK'!$J$2:$K$143</definedName>
    <definedName name="NA_3">[65]Sheet6!$Q$2:$R$186</definedName>
    <definedName name="Name">#REF!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varea">#REF!</definedName>
    <definedName name="NCode">'[146]B131 '!NCode</definedName>
    <definedName name="nee">#REF!</definedName>
    <definedName name="NetAssetsValueperunit">'[1]Asset &amp; Liability'!$E$50+'[1]Asset &amp; Liability'!$E$50</definedName>
    <definedName name="new">[15]B1!#REF!</definedName>
    <definedName name="NewsPaperEng">[102]Newspaper!#REF!</definedName>
    <definedName name="NewsTitle">[102]Newspaper!#REF!</definedName>
    <definedName name="NewsTitle2">[102]Newspaper!#REF!</definedName>
    <definedName name="nhaslk">#REF!</definedName>
    <definedName name="ni" hidden="1">{"conso",#N/A,FALSE,"cash flow"}</definedName>
    <definedName name="njkhjkh">'[48]Adj&amp;Rje(Z820) '!#REF!</definedName>
    <definedName name="nklnj">[147]เงินกู้ธนชาติ!$B$4</definedName>
    <definedName name="nn">#REF!</definedName>
    <definedName name="No.">#REF!</definedName>
    <definedName name="NominalAmount">#REF!</definedName>
    <definedName name="NoofUnit">[102]Newspaper!#REF!</definedName>
    <definedName name="NoOfUnits">#REF!</definedName>
    <definedName name="NOTE2">#REF!</definedName>
    <definedName name="Notes">#REF!</definedName>
    <definedName name="Nov">#REF!</definedName>
    <definedName name="NP">'[29]Income Statement'!$20:$20</definedName>
    <definedName name="nu" hidden="1">{"cashflow",#N/A,FALSE,"cash flow"}</definedName>
    <definedName name="nuc">'[148]TrialBalance Q3-2002'!$A$1:$H$301</definedName>
    <definedName name="nuch">#REF!</definedName>
    <definedName name="NUMBER">#N/A</definedName>
    <definedName name="numwa">#REF!</definedName>
    <definedName name="O">#REF!</definedName>
    <definedName name="o9ujoiuo">'[149]เงินกู้ MGC'!$B$4</definedName>
    <definedName name="OAE">#REF!</definedName>
    <definedName name="OCA">#REF!</definedName>
    <definedName name="Oct">#REF!</definedName>
    <definedName name="OCT___0">[120]FF_3!$A$9:$K$11</definedName>
    <definedName name="OCT___12">[121]FF_3!$A$9:$K$11</definedName>
    <definedName name="OCT___14">[121]FF_3!$A$9:$K$11</definedName>
    <definedName name="OCT___3">[121]FF_3!$A$9:$K$11</definedName>
    <definedName name="OCT___5">[121]FF_3!$A$9:$K$11</definedName>
    <definedName name="OCT___6">[121]FF_3!$A$9:$K$11</definedName>
    <definedName name="OCT___8">[121]FF_3!$A$9:$K$11</definedName>
    <definedName name="OCT334___0">[120]FF_3!$A$1:$IV$8</definedName>
    <definedName name="OCT334___12">[121]FF_3!$A$1:$IV$8</definedName>
    <definedName name="OCT334___14">[121]FF_3!$A$1:$IV$8</definedName>
    <definedName name="OCT334___3">[121]FF_3!$A$1:$IV$8</definedName>
    <definedName name="OCT334___5">[121]FF_3!$A$1:$IV$8</definedName>
    <definedName name="OCT334___6">[121]FF_3!$A$1:$IV$8</definedName>
    <definedName name="OCT334___8">[121]FF_3!$A$1:$IV$8</definedName>
    <definedName name="ODD">#REF!</definedName>
    <definedName name="ODP">#N/A</definedName>
    <definedName name="OEM">#REF!</definedName>
    <definedName name="OFFICE">'[115]DATA EXPEN.BG'!$G$1</definedName>
    <definedName name="OI">#REF!</definedName>
    <definedName name="oil">#REF!</definedName>
    <definedName name="oldData">#REF!</definedName>
    <definedName name="oldData1">#REF!</definedName>
    <definedName name="OldTBCode">#REF!</definedName>
    <definedName name="OldTBValue">#REF!</definedName>
    <definedName name="Onhand">#REF!-#REF!</definedName>
    <definedName name="OO">#REF!</definedName>
    <definedName name="ooo">#REF!</definedName>
    <definedName name="OOOOOOOOOOOOOOOOOO">#REF!</definedName>
    <definedName name="ORDER_NO.">#REF!</definedName>
    <definedName name="other">[150]gl!#REF!</definedName>
    <definedName name="OtherBasis">#REF!</definedName>
    <definedName name="otherliab">#REF!</definedName>
    <definedName name="OU">#REF!</definedName>
    <definedName name="OUTCODE">'[151]Stock out'!$K:$K</definedName>
    <definedName name="OUTLOC">'[151]Stock out'!$B:$B</definedName>
    <definedName name="OUTMONTH">'[151]Stock out'!$A:$A</definedName>
    <definedName name="OUTQTY">'[151]Stock out'!$O:$O</definedName>
    <definedName name="OUTTYPE">'[151]Stock out'!$D:$D</definedName>
    <definedName name="P">#REF!</definedName>
    <definedName name="P_2">'[152]SUM COST'!$A$2:$B$145</definedName>
    <definedName name="pa">[153]FF_2!$A$1:$K$88</definedName>
    <definedName name="pa___0">[154]FF_2!$A$1:$K$88</definedName>
    <definedName name="pa___12">[153]FF_2!$A$1:$K$88</definedName>
    <definedName name="pa___14">[153]FF_2!$A$1:$K$88</definedName>
    <definedName name="pa___3">[153]FF_2!$A$1:$K$88</definedName>
    <definedName name="pa___5">[153]FF_2!$A$1:$K$88</definedName>
    <definedName name="pa___6">[153]FF_2!$A$1:$K$88</definedName>
    <definedName name="pa___8">[153]FF_2!$A$1:$K$88</definedName>
    <definedName name="PAGE">#REF!</definedName>
    <definedName name="Page_GLTBAR1">#REF!</definedName>
    <definedName name="PAGE1">#REF!</definedName>
    <definedName name="PAGE4">#REF!</definedName>
    <definedName name="PAGE4TO7">#REF!</definedName>
    <definedName name="paper">[61]Sheet1!$H$27:$H$28</definedName>
    <definedName name="PASS10KR">OFFSET('[155]10KR'!$A$1,COUNTA('[155]10KR'!$A$1:$A$65536),0,1,1)</definedName>
    <definedName name="PASS10KW">OFFSET('[155]10KW'!$A$1,COUNTA('[155]10KW'!$A$1:$A$65536),0,1,1)</definedName>
    <definedName name="PASS10KY">OFFSET('[155]10KY'!$A$1,COUNTA('[155]10KY'!$A$1:$A$65536),0,1,1)</definedName>
    <definedName name="PASS14KR">OFFSET('[155]14KR'!$A$1,COUNTA('[155]14KR'!$A$1:$A$65536),0,1,1)</definedName>
    <definedName name="PASS14KW">OFFSET('[155]14KW'!$A$1,COUNTA('[155]14KW'!$A$1:$A$65536),0,1,1)</definedName>
    <definedName name="PASS14KY">OFFSET('[155]14KY'!$A$1,COUNTA('[155]14KY'!$A$1:$A$65536),0,1,1)</definedName>
    <definedName name="PASS18KW">OFFSET('[155]18KW'!$A$1,COUNTA('[155]18KW'!$A$1:$A$65536),0,1,1)</definedName>
    <definedName name="PASS18KY">OFFSET('[155]18KY'!$A$1,COUNTA('[155]18KY'!$A$1:$A$65536),0,1,1)</definedName>
    <definedName name="PASS24K">OFFSET('[155]24K'!$A$1,COUNTA('[155]24K'!$A$1:$A$65536),0,1,1)</definedName>
    <definedName name="PASS8KW">OFFSET('[155]8KW'!$A$1,COUNTA('[155]8KW'!$A$1:$A$65536),0,1,1)</definedName>
    <definedName name="PASS8KY">OFFSET('[155]8KY'!$A$1,COUNTA('[155]8KY'!$A$1:$A$65536),0,1,1)</definedName>
    <definedName name="PASS9KW">OFFSET('[155]9KW'!$A$1,COUNTA('[155]9KW'!$A$1:$A$65536),0,1,1)</definedName>
    <definedName name="PASS9KY">OFFSET('[155]9KY'!$A$1,COUNTA('[155]9KY'!$A$1:$A$65536),0,1,1)</definedName>
    <definedName name="PASSGOLD">OFFSET(#REF!,COUNTA(#REF!),0,1,1)</definedName>
    <definedName name="pathsavebackup">#REF!</definedName>
    <definedName name="pay">[61]Sheet1!$K$14:$K$25</definedName>
    <definedName name="payables">#REF!</definedName>
    <definedName name="Payment_Date">#REF!</definedName>
    <definedName name="Payment_method">#REF!</definedName>
    <definedName name="Payment_type">#REF!</definedName>
    <definedName name="PCG">#REF!</definedName>
    <definedName name="PD">#REF!</definedName>
    <definedName name="Period">#REF!</definedName>
    <definedName name="PeriodEnding">[75]Basic_Information!$E$9</definedName>
    <definedName name="PeriodInYear">'[156]P&amp;L'!$G$6</definedName>
    <definedName name="PHYSICAL_SIGHT_TAC">#REF!</definedName>
    <definedName name="PHYSICAL_SIGHT_TIC">#REF!</definedName>
    <definedName name="pl">#REF!</definedName>
    <definedName name="PL_A02">'[72]PL_A05 APA Input'!$A$1:$F$612</definedName>
    <definedName name="pl_exrate">#REF!</definedName>
    <definedName name="PlanningAmount">'[141]PM-TE'!$J$9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'[97]VariableII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Y_F">[80]Parameter!$B$2</definedName>
    <definedName name="PM">[155]List!$A$7:$A$10</definedName>
    <definedName name="PO">#REF!</definedName>
    <definedName name="pom" hidden="1">#REF!</definedName>
    <definedName name="pon">INDEX(data_NormLoss,MATCH([13]!ref_ac9,data_ID,0))</definedName>
    <definedName name="poo">INDEX(data_NormLoss,MATCH([13]!ref_ac9,data_ID,0))</definedName>
    <definedName name="PooNim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P">[157]BPR!$F$11</definedName>
    <definedName name="PP___0">[158]BPR!$F$11</definedName>
    <definedName name="PP___12">[159]BPR!$F$11</definedName>
    <definedName name="PP___14">[159]BPR!$F$11</definedName>
    <definedName name="PP___3">[159]BPR!$F$11</definedName>
    <definedName name="PP___5">[159]BPR!$F$11</definedName>
    <definedName name="PP___6">[159]BPR!$F$11</definedName>
    <definedName name="PP___8">[159]BPR!$F$11</definedName>
    <definedName name="ppe">#REF!</definedName>
    <definedName name="ppp">#REF!</definedName>
    <definedName name="pppp">#REF!</definedName>
    <definedName name="ppppp">#REF!</definedName>
    <definedName name="PPPPPPPPPPPPPPPPPPPPPPPPP">#REF!</definedName>
    <definedName name="PQ">#REF!</definedName>
    <definedName name="Pr_F">[80]Menu!$D$5</definedName>
    <definedName name="Pr_To">[80]Menu!$G$5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BS!$A$1:$K$89</definedName>
    <definedName name="_xlnm.Print_Area" localSheetId="4">'cash flow'!$A$1:$J$84</definedName>
    <definedName name="_xlnm.Print_Area" localSheetId="3">'company only'!$A$1:$P$28</definedName>
    <definedName name="_xlnm.Print_Area" localSheetId="2">conso!$A$1:$U$34</definedName>
    <definedName name="_xlnm.Print_Area" localSheetId="1">PL!$A$1:$J$116</definedName>
    <definedName name="_xlnm.Print_Area">#REF!</definedName>
    <definedName name="Print_Area_MI">#REF!</definedName>
    <definedName name="Print_Area_MI___0">#REF!</definedName>
    <definedName name="Print_Area_MI___4">[160]_2__xls__2__xls_COV!$A$1:$B$38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CESS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MIS">#REF!</definedName>
    <definedName name="Promotion">'[48]Adj&amp;Rje(Z820) '!#REF!</definedName>
    <definedName name="Prov">#REF!</definedName>
    <definedName name="prov99">[20]P4DDBFTAS!$A$5:$V$31</definedName>
    <definedName name="PROVISION_FOR_O_DUE_INT._RECEIVABLE">#REF!</definedName>
    <definedName name="pu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q">#REF!</definedName>
    <definedName name="Q3S30">#REF!</definedName>
    <definedName name="qac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wr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qq" hidden="1">{"cashflow",#N/A,FALSE,"cash flow"}</definedName>
    <definedName name="qqqqqq">#REF!</definedName>
    <definedName name="qqqqqqqqqqqq">INDEX(data_NormLoss,MATCH([13]!ref_ac9,data_ID,0))</definedName>
    <definedName name="QQW">#REF!</definedName>
    <definedName name="qr">#REF!</definedName>
    <definedName name="qret">#REF!</definedName>
    <definedName name="qt">#REF!</definedName>
    <definedName name="qu">#REF!</definedName>
    <definedName name="Quantity__Kg">#REF!</definedName>
    <definedName name="QW">#REF!</definedName>
    <definedName name="QWE">#REF!</definedName>
    <definedName name="qwec">#REF!</definedName>
    <definedName name="qwee">#REF!</definedName>
    <definedName name="qwqeqweqwq">[102]Newspaper!#REF!</definedName>
    <definedName name="qwqwq" hidden="1">{"cashflow",#N/A,FALSE,"cash flow"}</definedName>
    <definedName name="qwr">#REF!</definedName>
    <definedName name="qwrq">#REF!</definedName>
    <definedName name="qwrwqe">#REF!</definedName>
    <definedName name="qwww">#REF!</definedName>
    <definedName name="qy">#REF!</definedName>
    <definedName name="RangeHigher">#REF!</definedName>
    <definedName name="RangeLower">#REF!</definedName>
    <definedName name="rate">#REF!</definedName>
    <definedName name="rate_new">#REF!</definedName>
    <definedName name="RATE_OF_AA">#REF!</definedName>
    <definedName name="RATE_OF_IA">#REF!</definedName>
    <definedName name="RATE4">[161]RATE!$A$1:$D$32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UD">#REF!</definedName>
    <definedName name="RCAR">#REF!</definedName>
    <definedName name="RCO">'[162]TB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'[126]part-import'!#REF!</definedName>
    <definedName name="recblelocal">#REF!</definedName>
    <definedName name="recchoice">'[126]part-import'!#REF!</definedName>
    <definedName name="Receipt_No.">#REF!</definedName>
    <definedName name="receivables">#REF!</definedName>
    <definedName name="Reclass1">#REF!</definedName>
    <definedName name="Reconcile">#REF!</definedName>
    <definedName name="_xlnm.Recorder">#REF!</definedName>
    <definedName name="recqty">'[126]part-import'!#REF!</definedName>
    <definedName name="recvbleexport">#REF!</definedName>
    <definedName name="ref">#REF!</definedName>
    <definedName name="ref_ac1">[89]จันทร์!$F$4:$F$1500</definedName>
    <definedName name="ref_ac10">[89]จันทร์!$AP$4:$AP$1500</definedName>
    <definedName name="ref_ac2">[89]จันทร์!$J$4:$J$1500</definedName>
    <definedName name="ref_ac3">[89]จันทร์!$N$4:$N$1500</definedName>
    <definedName name="ref_ac4">[89]จันทร์!$R$4:$R$1500</definedName>
    <definedName name="ref_ac5">[89]จันทร์!$V$4:$V$1500</definedName>
    <definedName name="ref_ac6">[89]จันทร์!$Z$4:$Z$1500</definedName>
    <definedName name="ref_ac7">[89]จันทร์!$AD$4:$AD$1500</definedName>
    <definedName name="ref_ac8">[89]จันทร์!$AH$4:$AH$1500</definedName>
    <definedName name="ref_ac9">[89]จันทร์!$AL$4:$AL$1500</definedName>
    <definedName name="Remain">#REF!-#REF!</definedName>
    <definedName name="Remark">#REF!</definedName>
    <definedName name="RemarkNAV2">'[1]Standing Data'!$C$29</definedName>
    <definedName name="rental">[99]M_Maincomp!#REF!</definedName>
    <definedName name="RepDate">[163]Header!$B$1</definedName>
    <definedName name="REPLACE">#REF!</definedName>
    <definedName name="Report">#REF!</definedName>
    <definedName name="report1">'[48]Adj&amp;Rje(Z820) '!#REF!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S_EXPEN_CF">#REF!</definedName>
    <definedName name="ReviseStamp">#REF!</definedName>
    <definedName name="rewa">[47]เงินกู้ธนชาติ!$F$15</definedName>
    <definedName name="RFUR">#REF!</definedName>
    <definedName name="rik">IF(#REF!&lt;=5,INDEX(#REF!,(#REF!*5)-4),#REF!)</definedName>
    <definedName name="RJE">#REF!</definedName>
    <definedName name="rk">#REF!</definedName>
    <definedName name="RLAN">#REF!</definedName>
    <definedName name="RM">'[100]ADJ - RATE'!$B$5</definedName>
    <definedName name="RMAC">#REF!</definedName>
    <definedName name="RMACc">#REF!</definedName>
    <definedName name="ROYALLIST">'[164]Royalty-list'!$B:$F</definedName>
    <definedName name="ROYALLISTPN">#REF!</definedName>
    <definedName name="ROYALTYLIST">#REF!</definedName>
    <definedName name="RP">#REF!</definedName>
    <definedName name="RPB" hidden="1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herwt">#REF!</definedName>
    <definedName name="RTOO">#REF!</definedName>
    <definedName name="rtwe">#REF!</definedName>
    <definedName name="S">#REF!</definedName>
    <definedName name="s_31">[65]Sheet2!$W$140:$X$275</definedName>
    <definedName name="S_AcctDes">#REF!</definedName>
    <definedName name="S_Adjust">#REF!</definedName>
    <definedName name="S_Adjust_Data">[134]Lead!$I$1:$I$351</definedName>
    <definedName name="S_Adjust_GT">#REF!</definedName>
    <definedName name="S_AJE_Tot">#REF!</definedName>
    <definedName name="S_AJE_Tot_Data">[134]Lead!$H$1:$H$351</definedName>
    <definedName name="S_AJE_Tot_GT">#REF!</definedName>
    <definedName name="S_CompNum">#REF!</definedName>
    <definedName name="S_CY_Beg">#REF!</definedName>
    <definedName name="S_CY_Beg_Data">[134]Lead!$F$1:$F$351</definedName>
    <definedName name="S_CY_Beg_GT">#REF!</definedName>
    <definedName name="S_CY_End">#REF!</definedName>
    <definedName name="S_CY_End_Data">[134]Lead!$K$1:$K$351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[134]Lead!$J$1:$J$351</definedName>
    <definedName name="S_RJE_Tot_GT">#REF!</definedName>
    <definedName name="S_RowNum">#REF!</definedName>
    <definedName name="sa">#REF!</definedName>
    <definedName name="SAD">#REF!</definedName>
    <definedName name="sadfl">#REF!</definedName>
    <definedName name="SALARY">#REF!</definedName>
    <definedName name="Sale">[155]List!$B$7:$B$10</definedName>
    <definedName name="Sale_3">[165]Sheet2!$Q$2:$S$137</definedName>
    <definedName name="Sale_4">[65]Sheet2!$W$2:$Y$224</definedName>
    <definedName name="SALE_TSTC">#REF!</definedName>
    <definedName name="sale0309">[166]Sale0309!$A$1:$G$369</definedName>
    <definedName name="sale0311">[167]Sale0311!$A$1:$G$373</definedName>
    <definedName name="sale0401">'[168]Sale 0401'!$A$1:$G$264</definedName>
    <definedName name="sale0402">[169]Sale0402!$A$1:$G$350</definedName>
    <definedName name="sale0403">[170]Sale0403!$A$1:$G$420</definedName>
    <definedName name="sale0404">'[171]Sale 0404'!$A$1:$F$322</definedName>
    <definedName name="sale0405">#REF!</definedName>
    <definedName name="sale0406">[172]Sale0406!$A$1:$E$334</definedName>
    <definedName name="sale0407">'[173]Sale 0407'!$A$1:$E$389</definedName>
    <definedName name="sale0408">'[174]Sale 0408'!$A$2:$E$351</definedName>
    <definedName name="SALE0411">'[175]Sale 0411'!$A$1:$G$373</definedName>
    <definedName name="sale0501">'[176]Sale 0501'!$A$1:$G$184</definedName>
    <definedName name="SALE0502">'[177]Sale 0502'!$A$1:$G$257</definedName>
    <definedName name="SALECONTR">#REF!</definedName>
    <definedName name="SALES">'[29]Income Statement'!$5:$5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">#REF!</definedName>
    <definedName name="SAW">#REF!</definedName>
    <definedName name="SBUD">#REF!</definedName>
    <definedName name="SC">#REF!</definedName>
    <definedName name="sc_v1">[145]Sheet2!$G$188:$H$369</definedName>
    <definedName name="SC_V2">[145]Sheet2!$N$168:$O$333</definedName>
    <definedName name="SCALRAS">#REF!</definedName>
    <definedName name="SCAR">#REF!</definedName>
    <definedName name="SCB">'[64]ADJ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ad">'[11]N-4.4'!#REF!</definedName>
    <definedName name="sdc">#REF!</definedName>
    <definedName name="sdds">#REF!</definedName>
    <definedName name="sdf">#REF!</definedName>
    <definedName name="sdff">#REF!</definedName>
    <definedName name="sdisu">#REF!</definedName>
    <definedName name="sds">#REF!</definedName>
    <definedName name="sdsd">'[178]Trial Balance'!$A$1:$H$65536</definedName>
    <definedName name="SDSDSDS">#REF!</definedName>
    <definedName name="SE">#REF!</definedName>
    <definedName name="SECTION108">[179]M_Maincomp!#REF!</definedName>
    <definedName name="sehr">#REF!</definedName>
    <definedName name="SELLOH">'[46]Expense Summary'!$C$29</definedName>
    <definedName name="Sep">#REF!</definedName>
    <definedName name="SF">#REF!</definedName>
    <definedName name="sfe">#REF!</definedName>
    <definedName name="SFName">[53]StandingData!$B$2</definedName>
    <definedName name="SFUR">#REF!</definedName>
    <definedName name="sga">#REF!</definedName>
    <definedName name="sh">[180]เงินกู้ธนชาติ!$E$17</definedName>
    <definedName name="SheLett">#REF!</definedName>
    <definedName name="SHIP_TO">#REF!</definedName>
    <definedName name="Short">[138]เงินกู้ธนชาติ!$E$17</definedName>
    <definedName name="short1">'[138]เงินกู้ MGC'!$E$17</definedName>
    <definedName name="Short2">[139]เงินกู้ธนชาติ!$E$17</definedName>
    <definedName name="Short3">'[139]เงินกู้ MGC'!$E$17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'[1]Net asset value'!$G$56</definedName>
    <definedName name="shuji">#REF!</definedName>
    <definedName name="Sign">[181]criteria!$B$3:$B$4</definedName>
    <definedName name="SL">#REF!</definedName>
    <definedName name="SLAN">#REF!</definedName>
    <definedName name="slo">#REF!</definedName>
    <definedName name="sm">'[182]BG-RM SUM BY TYPE'!$A$64:$IV$92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re">#REF!</definedName>
    <definedName name="ss">#REF!</definedName>
    <definedName name="ssca">#REF!</definedName>
    <definedName name="sss">#REF!</definedName>
    <definedName name="ssss">#N/A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'[183]Staff List'!$B$2:$B$261</definedName>
    <definedName name="start_yr">#REF!</definedName>
    <definedName name="StartDate">#REF!</definedName>
    <definedName name="Status">[155]List!$C$2:$C$10</definedName>
    <definedName name="STDOUTPUT">#REF!</definedName>
    <definedName name="STEP1_Match">#REF!</definedName>
    <definedName name="STK">#REF!</definedName>
    <definedName name="STM">'[184]Q3-46'!#REF!</definedName>
    <definedName name="STOCK">#N/A</definedName>
    <definedName name="STOO">#REF!</definedName>
    <definedName name="strdate">[105]Parameter!$I$8</definedName>
    <definedName name="sub">#REF!</definedName>
    <definedName name="SUNCON">#REF!</definedName>
    <definedName name="sundry">[99]M_Maincomp!#REF!</definedName>
    <definedName name="SUNG">#REF!</definedName>
    <definedName name="SV">#REF!</definedName>
    <definedName name="SVFctr14">#REF!</definedName>
    <definedName name="SVFctr15">#REF!</definedName>
    <definedName name="SYNF">#REF!</definedName>
    <definedName name="T">#REF!</definedName>
    <definedName name="t___0">[87]BPR!$F$11</definedName>
    <definedName name="t___12">[88]BPR!$F$11</definedName>
    <definedName name="t___14">[88]BPR!$F$11</definedName>
    <definedName name="t___3">[88]BPR!$F$11</definedName>
    <definedName name="t___5">[88]BPR!$F$11</definedName>
    <definedName name="t___6">[88]BPR!$F$11</definedName>
    <definedName name="t___8">[88]BPR!$F$11</definedName>
    <definedName name="T_1">#REF!</definedName>
    <definedName name="T_2">#REF!</definedName>
    <definedName name="T99_BYCUST_INC_NOTSPEC">'[48]Adj&amp;Rje(Z820) '!#REF!</definedName>
    <definedName name="T99_BYGROUP_INC_NOTSPEC">'[48]Adj&amp;Rje(Z820) '!#REF!</definedName>
    <definedName name="TA">'[29]Balance Sheet'!$17:$17</definedName>
    <definedName name="TABCODE">[185]Report!$B:$I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TB">'[72]Trial Balance'!$P$7:$S$960</definedName>
    <definedName name="Table1">#REF!</definedName>
    <definedName name="Table152Field1">[186]_Lookup!$A$2:$A$15</definedName>
    <definedName name="Table1561Field1">[186]_Lookup!$Z$2:$Z$163</definedName>
    <definedName name="table2">#REF!</definedName>
    <definedName name="Table255Field1">[186]_Lookup!$T$2:$T$5</definedName>
    <definedName name="tanoi">#REF!</definedName>
    <definedName name="Tax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">'[29]Balance Sheet'!$27:$27</definedName>
    <definedName name="TE">'[29]Balance Sheet'!$33:$33</definedName>
    <definedName name="TE_Pct">#REF!</definedName>
    <definedName name="temp">#REF!</definedName>
    <definedName name="temp1">#REF!</definedName>
    <definedName name="temp2">#REF!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'[25]Int. SanRam'!$A$2:$Q$266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'[187]9110'!#REF!</definedName>
    <definedName name="TextRefCopy19">'[187]9110'!#REF!</definedName>
    <definedName name="TextRefCopy2">#REF!</definedName>
    <definedName name="TextRefCopy20">'[187]9110'!#REF!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G">#REF!</definedName>
    <definedName name="tgds">#REF!</definedName>
    <definedName name="tle">'[125]เงินกู้ MGC'!$E$17</definedName>
    <definedName name="To_Print">#REF!</definedName>
    <definedName name="To_Print_by_Date">#REF!</definedName>
    <definedName name="To_Print_ห้ามลบ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'[82]CA Comp'!#REF!</definedName>
    <definedName name="TotalCA___0">'[83]CA Comp'!#REF!</definedName>
    <definedName name="TotalCA___12">'[82]CA Comp'!#REF!</definedName>
    <definedName name="TotalCA___14">'[82]CA Comp'!#REF!</definedName>
    <definedName name="TotalCA___3">'[82]CA Comp'!#REF!</definedName>
    <definedName name="TotalCA___5">'[82]CA Comp'!#REF!</definedName>
    <definedName name="TotalCA___6">'[82]CA Comp'!#REF!</definedName>
    <definedName name="TotalCA___8">'[82]CA Comp'!#REF!</definedName>
    <definedName name="TotalIBA">#REF!</definedName>
    <definedName name="Toyota">#REF!</definedName>
    <definedName name="tr">#REF!</definedName>
    <definedName name="TRAIL02">#REF!</definedName>
    <definedName name="TRAIL03">#REF!</definedName>
    <definedName name="TRAIL04">#REF!</definedName>
    <definedName name="TRAIL05">#REF!</definedName>
    <definedName name="Trans">#REF!</definedName>
    <definedName name="Trans_detail">#REF!</definedName>
    <definedName name="TRIAL">#N/A</definedName>
    <definedName name="trialbal1">[50]gl!#REF!</definedName>
    <definedName name="trialbal1___0">[51]gl!#REF!</definedName>
    <definedName name="trialbal1___12">[52]gl!#REF!</definedName>
    <definedName name="trialbal1___14">[52]gl!#REF!</definedName>
    <definedName name="trialbal1___3">[52]gl!#REF!</definedName>
    <definedName name="trialbal1___5">[52]gl!#REF!</definedName>
    <definedName name="trialbal1___6">[52]gl!#REF!</definedName>
    <definedName name="trialbal1___8">[52]gl!#REF!</definedName>
    <definedName name="TriBal">#REF!</definedName>
    <definedName name="trr">#REF!</definedName>
    <definedName name="trt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">#REF!</definedName>
    <definedName name="ttr">#REF!</definedName>
    <definedName name="ttt">#REF!</definedName>
    <definedName name="tututututuut">#REF!</definedName>
    <definedName name="tw">#REF!</definedName>
    <definedName name="twe">[86]BAL42!$A$1:$L$10000</definedName>
    <definedName name="twerqw">#REF!</definedName>
    <definedName name="tyerwer">#REF!</definedName>
    <definedName name="type">#REF!</definedName>
    <definedName name="Type_Config">#REF!</definedName>
    <definedName name="Type_Contract">[188]Sin!$D$59:$D$65</definedName>
    <definedName name="tyu">[130]B!$C$7</definedName>
    <definedName name="u">[130]B!$D$7</definedName>
    <definedName name="u_1">[65]Sheet2!$I$1:$J$122</definedName>
    <definedName name="U210new">#REF!</definedName>
    <definedName name="ui">#REF!</definedName>
    <definedName name="uio">#REF!</definedName>
    <definedName name="uirfuy">[104]เงินกู้ธนชาติ!$F$15</definedName>
    <definedName name="uj">[130]FSA!$A$1</definedName>
    <definedName name="UNC">INDEX(data_NormLoss,MATCH(ref_ac8,data_ID,0))</definedName>
    <definedName name="Unit">[75]Basic_Information!$E$11</definedName>
    <definedName name="unnamed">#REF!</definedName>
    <definedName name="unnamed_1">#REF!</definedName>
    <definedName name="uoi">#REF!</definedName>
    <definedName name="US">'[100]ADJ - RATE'!$B$3</definedName>
    <definedName name="USD">#REF!</definedName>
    <definedName name="usechoice">'[126]part-import'!#REF!</definedName>
    <definedName name="usedamount">'[126]part-import'!#REF!</definedName>
    <definedName name="usedqty">'[126]part-import'!#REF!</definedName>
    <definedName name="uu">#REF!</definedName>
    <definedName name="uuuu">#REF!</definedName>
    <definedName name="uuuuuuu">#REF!</definedName>
    <definedName name="uyt">#REF!</definedName>
    <definedName name="V">#REF!</definedName>
    <definedName name="v2_2">[145]Sheet2!$A$147:$C$449</definedName>
    <definedName name="variance">'[189]FA(NEW)'!$BI$5:$CF$44</definedName>
    <definedName name="Vat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oice">#REF!</definedName>
    <definedName name="VTOO">#REF!</definedName>
    <definedName name="vv">#REF!</definedName>
    <definedName name="VW">#REF!</definedName>
    <definedName name="VY">#REF!</definedName>
    <definedName name="w">#REF!</definedName>
    <definedName name="waaaaa">#REF!</definedName>
    <definedName name="WAN">[190]DEP12!#REF!</definedName>
    <definedName name="wanumwa">#REF!</definedName>
    <definedName name="wat">[133]J1!$L$10</definedName>
    <definedName name="WATER">#REF!</definedName>
    <definedName name="watey90">#REF!</definedName>
    <definedName name="wawa">#REF!</definedName>
    <definedName name="we">#REF!</definedName>
    <definedName name="wedqdd">#REF!</definedName>
    <definedName name="wefed">#N/A</definedName>
    <definedName name="wefwe">'[101]Int. SanRam'!$G$2:$G$266</definedName>
    <definedName name="werfew">'[101]Int. SanRam'!$Q$2:$Q$266</definedName>
    <definedName name="wf">'[101]Int. SanRam'!$C$2:$C$266</definedName>
    <definedName name="wht">'[191]2007'!$A$2:$J$37</definedName>
    <definedName name="wip_1">[192]Sheet7!$N$1:$O$143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orkbook">#REF!</definedName>
    <definedName name="wps">[193]FF_6!$A$5:$K$9</definedName>
    <definedName name="wps___0">[194]FF_6!$A$5:$K$9</definedName>
    <definedName name="wps___12">[193]FF_6!$A$5:$K$9</definedName>
    <definedName name="wps___14">[193]FF_6!$A$5:$K$9</definedName>
    <definedName name="wps___3">[193]FF_6!$A$5:$K$9</definedName>
    <definedName name="wps___5">[193]FF_6!$A$5:$K$9</definedName>
    <definedName name="wps___6">[193]FF_6!$A$5:$K$9</definedName>
    <definedName name="wps___8">[193]FF_6!$A$5:$K$9</definedName>
    <definedName name="wqwqw" hidden="1">{"cashflow",#N/A,FALSE,"cash flow"}</definedName>
    <definedName name="wr">#REF!</definedName>
    <definedName name="wrn.Cashflow." hidden="1">{"cashflow",#N/A,FALSE,"cash flow"}</definedName>
    <definedName name="wrn.conso." hidden="1">{"conso",#N/A,FALSE,"cash flow"}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t_JUNE2008">[44]Sheet1!$K$2:$K$186</definedName>
    <definedName name="wth">'[191]2007'!$F$2:$F$37</definedName>
    <definedName name="wtq" hidden="1">"5/6/00"</definedName>
    <definedName name="ww">#REF!</definedName>
    <definedName name="wwqq" hidden="1">{"cashflow",#N/A,FALSE,"cash flow"}</definedName>
    <definedName name="www.">[195]TB!$A$1:$H$65536</definedName>
    <definedName name="www..">[195]TB!$A$1:$A$65536</definedName>
    <definedName name="WWWW">#REF!</definedName>
    <definedName name="X">#REF!</definedName>
    <definedName name="X22104000_ค่าใช้จ่ายค้างจ่าย5103_22104000__4__List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>#REF!</definedName>
    <definedName name="xcv">#REF!</definedName>
    <definedName name="xsa">#REF!</definedName>
    <definedName name="xx">'[196]Trial Balance'!$A$1:$H$65536</definedName>
    <definedName name="XYZ">[63]DEP12!#REF!</definedName>
    <definedName name="xzzs">#REF!</definedName>
    <definedName name="y">#REF!</definedName>
    <definedName name="YA">'[197]110'!$D$5</definedName>
    <definedName name="YA_Tbl">#REF!</definedName>
    <definedName name="yagi">#REF!</definedName>
    <definedName name="Ye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ear_end">'[73]K001 - Lead example'!#REF!</definedName>
    <definedName name="year_st">#REF!</definedName>
    <definedName name="yr">#REF!</definedName>
    <definedName name="yr_curr">#REF!</definedName>
    <definedName name="yr_start">#REF!</definedName>
    <definedName name="yrthyert">#REF!</definedName>
    <definedName name="YTD_DEPRN">[79]accumdeprn!$A$3:$M$36</definedName>
    <definedName name="YTD_DEPRN___0">[78]accumdeprn!$A$3:$M$36</definedName>
    <definedName name="YTD_DEPRN___12">[79]accumdeprn!$A$3:$M$36</definedName>
    <definedName name="YTD_DEPRN___14">[79]accumdeprn!$A$3:$M$36</definedName>
    <definedName name="YTD_DEPRN___3">[79]accumdeprn!$A$3:$M$36</definedName>
    <definedName name="YTD_DEPRN___5">[79]accumdeprn!$A$3:$M$36</definedName>
    <definedName name="YTD_DEPRN___6">[79]accumdeprn!$A$3:$M$36</definedName>
    <definedName name="YTD_DEPRN___8">[79]accumdeprn!$A$3:$M$36</definedName>
    <definedName name="ytdbs">#REF!</definedName>
    <definedName name="ytdbs1">#REF!</definedName>
    <definedName name="ytdpl">#REF!</definedName>
    <definedName name="ytdpl1">#REF!</definedName>
    <definedName name="yu">#REF!</definedName>
    <definedName name="yuphin">#REF!</definedName>
    <definedName name="yuu">#REF!</definedName>
    <definedName name="YY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[198]C2!#REF!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z">INDEX(data_NormLoss,MATCH(ref_ac3,data_ID,0))</definedName>
    <definedName name="ﾊ101">'[126]part-local'!#REF!</definedName>
    <definedName name="ﾊ413">'[126]part-local'!#REF!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[199]Aging!#REF!</definedName>
    <definedName name="เงินเดือน">#REF!</definedName>
    <definedName name="เงินประกันนิ">#REF!</definedName>
    <definedName name="เงินฝากประจำ">#REF!</definedName>
    <definedName name="เงินมัดจำ">#REF!</definedName>
    <definedName name="เด">#REF!</definedName>
    <definedName name="เดกะ">#REF!</definedName>
    <definedName name="เทรลเลอร์">#REF!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06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โ4305">'[200]Raw Material'!#REF!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[102]Newspaper!#REF!</definedName>
    <definedName name="กิด้กื">#REF!</definedName>
    <definedName name="ขขข">#REF!</definedName>
    <definedName name="คชจ.Q3">[201]Exp!$B$1:$AD$39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ด">#REF!</definedName>
    <definedName name="ดกด">#REF!</definedName>
    <definedName name="ดดด">#REF!</definedName>
    <definedName name="ต้นทุนทรายดิบต่อกระสอบ">#REF!</definedName>
    <definedName name="ตาราง">[202]TB!$A$1:$IV$65536</definedName>
    <definedName name="ตารางเดือน7">#REF!</definedName>
    <definedName name="ท">#REF!</definedName>
    <definedName name="น">#N/A</definedName>
    <definedName name="น_34">#N/A</definedName>
    <definedName name="ฝ">#REF!</definedName>
    <definedName name="พันธบัตร">#REF!</definedName>
    <definedName name="ฟ">#REF!</definedName>
    <definedName name="ฟ1">#REF!</definedName>
    <definedName name="ฟ1000">#REF!</definedName>
    <definedName name="ฟ200">#REF!</definedName>
    <definedName name="ฟ360">#REF!</definedName>
    <definedName name="ฟ70">'[203]S-5'!#REF!</definedName>
    <definedName name="ฟ80">#REF!</definedName>
    <definedName name="ฟ850">#REF!</definedName>
    <definedName name="ฟs">#REF!</definedName>
    <definedName name="ฟกี">#REF!</definedName>
    <definedName name="ฟฟ">'[204]0160_12'!$H$2:$H$1395</definedName>
    <definedName name="ฟฟฟ">#REF!</definedName>
    <definedName name="ฟๅ">#REF!</definedName>
    <definedName name="ฟๅจ">#REF!</definedName>
    <definedName name="ยนน">INDEX(data_NormLoss,MATCH(ref_ac10,data_ID,0))</definedName>
    <definedName name="ยย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น">'[204]0160_12'!$I$2:$I$1395</definedName>
    <definedName name="รายงานอัตราแลกเปลี่ยน">#REF!</definedName>
    <definedName name="ฤ1">#REF!</definedName>
    <definedName name="ฤ355">#REF!</definedName>
    <definedName name="ฤฤฤ">#REF!</definedName>
    <definedName name="ฤฤฤฤ">#REF!</definedName>
    <definedName name="ส">#REF!</definedName>
    <definedName name="ส1117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ห">'[204]0160_12'!$C$2:$C$1395</definedName>
    <definedName name="หกด">#REF!</definedName>
    <definedName name="หมายเหตุประกอบงบ" hidden="1">#REF!</definedName>
    <definedName name="หห">'[204]0160_12'!$D$2:$D$1395</definedName>
    <definedName name="หหหฟ">'[204]0160_12'!$A$1:$M$1</definedName>
    <definedName name="หหหห">#REF!</definedName>
    <definedName name="หุ้นกู้">#REF!</definedName>
    <definedName name="อแ">#REF!</definedName>
    <definedName name="อำ">#REF!</definedName>
    <definedName name="ๆ">#REF!</definedName>
    <definedName name="印刷">'[205]03中'!#REF!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0" i="3" l="1"/>
  <c r="H77" i="3"/>
  <c r="H55" i="3"/>
  <c r="H54" i="3"/>
  <c r="H48" i="3"/>
  <c r="H30" i="3"/>
  <c r="H29" i="3"/>
  <c r="H18" i="3"/>
  <c r="D77" i="3"/>
  <c r="D79" i="3" s="1"/>
  <c r="D18" i="3"/>
  <c r="J18" i="3"/>
  <c r="D26" i="6"/>
  <c r="H75" i="2"/>
  <c r="P20" i="6"/>
  <c r="N26" i="6"/>
  <c r="Q38" i="5" l="1"/>
  <c r="H26" i="2"/>
  <c r="H112" i="4"/>
  <c r="H71" i="4" l="1"/>
  <c r="J70" i="2" l="1"/>
  <c r="H70" i="2"/>
  <c r="F70" i="2"/>
  <c r="D70" i="2"/>
  <c r="L23" i="6"/>
  <c r="Q30" i="5"/>
  <c r="U30" i="5" s="1"/>
  <c r="J63" i="2"/>
  <c r="H63" i="2"/>
  <c r="F63" i="2"/>
  <c r="D63" i="2"/>
  <c r="S25" i="5" l="1"/>
  <c r="S27" i="5" s="1"/>
  <c r="S31" i="5" s="1"/>
  <c r="Q28" i="5"/>
  <c r="U28" i="5" s="1"/>
  <c r="Q21" i="5"/>
  <c r="U21" i="5" l="1"/>
  <c r="P24" i="6" l="1"/>
  <c r="P17" i="6"/>
  <c r="P16" i="6"/>
  <c r="P15" i="6"/>
  <c r="P14" i="6"/>
  <c r="Q20" i="5"/>
  <c r="U20" i="5" s="1"/>
  <c r="Q19" i="5"/>
  <c r="U19" i="5" s="1"/>
  <c r="Q18" i="5"/>
  <c r="U18" i="5" s="1"/>
  <c r="S15" i="5"/>
  <c r="J87" i="4"/>
  <c r="J88" i="4" s="1"/>
  <c r="H87" i="4"/>
  <c r="H88" i="4" s="1"/>
  <c r="F87" i="4"/>
  <c r="F88" i="4" s="1"/>
  <c r="D87" i="4"/>
  <c r="J76" i="4"/>
  <c r="H76" i="4"/>
  <c r="F76" i="4"/>
  <c r="F77" i="4" s="1"/>
  <c r="F79" i="4" s="1"/>
  <c r="F81" i="4" s="1"/>
  <c r="F103" i="4" s="1"/>
  <c r="D76" i="4"/>
  <c r="J71" i="4"/>
  <c r="F71" i="4"/>
  <c r="D71" i="4"/>
  <c r="D88" i="4" l="1"/>
  <c r="J77" i="4"/>
  <c r="J79" i="4" s="1"/>
  <c r="J81" i="4" s="1"/>
  <c r="F9" i="2"/>
  <c r="J9" i="2"/>
  <c r="H77" i="4"/>
  <c r="H79" i="4" s="1"/>
  <c r="H81" i="4" s="1"/>
  <c r="D77" i="4"/>
  <c r="J89" i="4"/>
  <c r="N11" i="6" s="1"/>
  <c r="F101" i="4"/>
  <c r="F89" i="4"/>
  <c r="F108" i="4" s="1"/>
  <c r="F106" i="4" s="1"/>
  <c r="D79" i="4" l="1"/>
  <c r="D81" i="4" s="1"/>
  <c r="D103" i="4" s="1"/>
  <c r="D101" i="4" s="1"/>
  <c r="H9" i="2"/>
  <c r="K15" i="5"/>
  <c r="H89" i="4"/>
  <c r="N21" i="6" s="1"/>
  <c r="D9" i="2" l="1"/>
  <c r="K25" i="5"/>
  <c r="Q25" i="5" s="1"/>
  <c r="D112" i="4"/>
  <c r="D89" i="4"/>
  <c r="J52" i="3"/>
  <c r="F52" i="3"/>
  <c r="F29" i="3"/>
  <c r="D108" i="4" l="1"/>
  <c r="D106" i="4" s="1"/>
  <c r="O26" i="5" s="1"/>
  <c r="P10" i="6" l="1"/>
  <c r="C32" i="5"/>
  <c r="Q14" i="5" l="1"/>
  <c r="U14" i="5" s="1"/>
  <c r="C17" i="5"/>
  <c r="C22" i="5" s="1"/>
  <c r="J29" i="3" l="1"/>
  <c r="D29" i="3"/>
  <c r="O32" i="5" l="1"/>
  <c r="I32" i="5"/>
  <c r="L25" i="6" l="1"/>
  <c r="J23" i="6"/>
  <c r="J25" i="6" s="1"/>
  <c r="H23" i="6"/>
  <c r="F23" i="6"/>
  <c r="F25" i="6" s="1"/>
  <c r="D23" i="6"/>
  <c r="D25" i="6" s="1"/>
  <c r="P22" i="6"/>
  <c r="P12" i="6"/>
  <c r="L13" i="6"/>
  <c r="L18" i="6" s="1"/>
  <c r="J13" i="6"/>
  <c r="J18" i="6" s="1"/>
  <c r="H13" i="6"/>
  <c r="H18" i="6" s="1"/>
  <c r="F13" i="6"/>
  <c r="F18" i="6" s="1"/>
  <c r="D13" i="6"/>
  <c r="D18" i="6" s="1"/>
  <c r="H25" i="6" l="1"/>
  <c r="H27" i="6" s="1"/>
  <c r="S32" i="5"/>
  <c r="C27" i="5"/>
  <c r="C31" i="5" s="1"/>
  <c r="J27" i="6" l="1"/>
  <c r="H26" i="6"/>
  <c r="R11" i="6"/>
  <c r="M27" i="5"/>
  <c r="M31" i="5" s="1"/>
  <c r="I27" i="5"/>
  <c r="I31" i="5" s="1"/>
  <c r="G27" i="5"/>
  <c r="G31" i="5" s="1"/>
  <c r="E27" i="5"/>
  <c r="E31" i="5" s="1"/>
  <c r="G32" i="5"/>
  <c r="S17" i="5"/>
  <c r="S22" i="5" s="1"/>
  <c r="M17" i="5"/>
  <c r="M22" i="5" s="1"/>
  <c r="I17" i="5"/>
  <c r="I22" i="5" s="1"/>
  <c r="G17" i="5"/>
  <c r="G22" i="5" s="1"/>
  <c r="E17" i="5"/>
  <c r="E22" i="5" s="1"/>
  <c r="Q16" i="5"/>
  <c r="U16" i="5" s="1"/>
  <c r="O17" i="5"/>
  <c r="O22" i="5" s="1"/>
  <c r="J29" i="4"/>
  <c r="J30" i="4" s="1"/>
  <c r="F29" i="4"/>
  <c r="F30" i="4" s="1"/>
  <c r="H29" i="4"/>
  <c r="H30" i="4" s="1"/>
  <c r="D29" i="4"/>
  <c r="D30" i="4" s="1"/>
  <c r="J18" i="4"/>
  <c r="F18" i="4"/>
  <c r="J13" i="4"/>
  <c r="F13" i="4"/>
  <c r="H13" i="4"/>
  <c r="J77" i="3"/>
  <c r="J79" i="3" s="1"/>
  <c r="F77" i="3"/>
  <c r="Q32" i="5" s="1"/>
  <c r="J54" i="3"/>
  <c r="F54" i="3"/>
  <c r="D54" i="3"/>
  <c r="J48" i="3"/>
  <c r="F48" i="3"/>
  <c r="D48" i="3"/>
  <c r="F18" i="3"/>
  <c r="F30" i="3" s="1"/>
  <c r="I33" i="5" l="1"/>
  <c r="J55" i="3"/>
  <c r="J80" i="3" s="1"/>
  <c r="J19" i="4"/>
  <c r="J21" i="4" s="1"/>
  <c r="J23" i="4" s="1"/>
  <c r="F19" i="4"/>
  <c r="F21" i="4" s="1"/>
  <c r="F79" i="3"/>
  <c r="U32" i="5" s="1"/>
  <c r="J26" i="6"/>
  <c r="F55" i="3"/>
  <c r="J30" i="3"/>
  <c r="C33" i="5"/>
  <c r="K32" i="5"/>
  <c r="D55" i="3"/>
  <c r="D80" i="3" s="1"/>
  <c r="H18" i="4"/>
  <c r="G33" i="5"/>
  <c r="D30" i="3"/>
  <c r="D13" i="4"/>
  <c r="D18" i="4"/>
  <c r="S33" i="5"/>
  <c r="P26" i="6"/>
  <c r="J26" i="2" l="1"/>
  <c r="N13" i="6"/>
  <c r="N18" i="6" s="1"/>
  <c r="J31" i="4"/>
  <c r="J81" i="3"/>
  <c r="F23" i="4"/>
  <c r="F45" i="4" s="1"/>
  <c r="F43" i="4" s="1"/>
  <c r="F26" i="2"/>
  <c r="D19" i="4"/>
  <c r="D21" i="4" s="1"/>
  <c r="D23" i="4" s="1"/>
  <c r="F80" i="3"/>
  <c r="F81" i="3" s="1"/>
  <c r="D27" i="6"/>
  <c r="H19" i="4"/>
  <c r="H21" i="4" s="1"/>
  <c r="H23" i="4" s="1"/>
  <c r="H54" i="4" s="1"/>
  <c r="D31" i="4" l="1"/>
  <c r="D45" i="4"/>
  <c r="D43" i="4" s="1"/>
  <c r="D54" i="4" s="1"/>
  <c r="F40" i="2"/>
  <c r="F43" i="2" s="1"/>
  <c r="F72" i="2" s="1"/>
  <c r="F74" i="2" s="1"/>
  <c r="J40" i="2"/>
  <c r="J43" i="2" s="1"/>
  <c r="J72" i="2" s="1"/>
  <c r="J74" i="2" s="1"/>
  <c r="P11" i="6"/>
  <c r="P13" i="6" s="1"/>
  <c r="P18" i="6" s="1"/>
  <c r="H31" i="4"/>
  <c r="N23" i="6"/>
  <c r="N25" i="6" s="1"/>
  <c r="F31" i="4"/>
  <c r="F50" i="4" s="1"/>
  <c r="D26" i="2" l="1"/>
  <c r="D40" i="2" s="1"/>
  <c r="D43" i="2" s="1"/>
  <c r="K17" i="5"/>
  <c r="D50" i="4"/>
  <c r="D48" i="4" s="1"/>
  <c r="H40" i="2"/>
  <c r="Q17" i="5" l="1"/>
  <c r="Q22" i="5" s="1"/>
  <c r="K22" i="5"/>
  <c r="Q15" i="5"/>
  <c r="U15" i="5" s="1"/>
  <c r="D72" i="2"/>
  <c r="D74" i="2" s="1"/>
  <c r="D75" i="2" s="1"/>
  <c r="K27" i="5"/>
  <c r="K31" i="5" s="1"/>
  <c r="P21" i="6"/>
  <c r="P23" i="6" s="1"/>
  <c r="P25" i="6" s="1"/>
  <c r="N27" i="6"/>
  <c r="U17" i="5" l="1"/>
  <c r="U22" i="5" s="1"/>
  <c r="K33" i="5"/>
  <c r="U25" i="5"/>
  <c r="Q26" i="5" l="1"/>
  <c r="O27" i="5"/>
  <c r="O31" i="5" s="1"/>
  <c r="U26" i="5" l="1"/>
  <c r="Q27" i="5"/>
  <c r="Q31" i="5" s="1"/>
  <c r="O33" i="5"/>
  <c r="P27" i="6"/>
  <c r="U27" i="5" l="1"/>
  <c r="U31" i="5" s="1"/>
  <c r="H79" i="3"/>
  <c r="H81" i="3" l="1"/>
  <c r="H43" i="2"/>
  <c r="H72" i="2" s="1"/>
  <c r="H74" i="2" s="1"/>
  <c r="Q33" i="5" l="1"/>
  <c r="U33" i="5" l="1"/>
  <c r="D81" i="3" l="1"/>
  <c r="F48" i="4" l="1"/>
</calcChain>
</file>

<file path=xl/sharedStrings.xml><?xml version="1.0" encoding="utf-8"?>
<sst xmlns="http://schemas.openxmlformats.org/spreadsheetml/2006/main" count="395" uniqueCount="205">
  <si>
    <t>(ยังไม่ได้ตรวจสอบ แต่สอบทานแล้ว)</t>
  </si>
  <si>
    <t xml:space="preserve">บริษัท ริช สปอร์ต จำกัด (มหาชน) และบริษัทย่อย </t>
  </si>
  <si>
    <t>งบกระแสเงินสด</t>
  </si>
  <si>
    <t>(หน่วย: พันบาท)</t>
  </si>
  <si>
    <t>งบการเงินรวม</t>
  </si>
  <si>
    <t>งบการเงินเฉพาะกิจการ</t>
  </si>
  <si>
    <t>2564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</si>
  <si>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</si>
  <si>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</si>
  <si>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</si>
  <si>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</si>
  <si>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</si>
  <si>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</si>
  <si>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สินทรัพย์หมุนเวียนอื่น</t>
  </si>
  <si>
    <t>เงินฝากธนาคารที่มีภาระค้ำประกัน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</si>
  <si>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</si>
  <si>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</si>
  <si>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</si>
  <si>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หมายเหตุประกอบงบการเงินเป็นส่วนหนึ่งของงบการเงินนี้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</si>
  <si>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</si>
  <si>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</si>
  <si>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</si>
  <si>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</si>
  <si>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เงินสดจ่ายซื้ออุปกรณ์</t>
  </si>
  <si>
    <t>เงินสดจ่ายซื้อสินทรัพย์ไม่มีตัวตน</t>
  </si>
  <si>
    <t>สินทรัพย์สิทธิการใช้</t>
  </si>
  <si>
    <t>เงินสดรับจากการจำหน่ายอุปกรณ์</t>
  </si>
  <si>
    <t>กระแสเงินสดจากกิจกรรมจัดหาเงิน</t>
  </si>
  <si>
    <t>ดอกเบี้ยจ่าย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</si>
  <si>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</si>
  <si>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</si>
  <si>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</si>
  <si>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</si>
  <si>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</t>
  </si>
  <si>
    <t>งบแสดงฐานะการเงิน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</si>
  <si>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</si>
  <si>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</si>
  <si>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</si>
  <si>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</si>
  <si>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</si>
  <si>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</si>
  <si>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</si>
  <si>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</si>
  <si>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2, 4</t>
  </si>
  <si>
    <t xml:space="preserve">สินค้าคงเหลือ  </t>
  </si>
  <si>
    <t>เงินจ่ายล่วงหน้าค่าสินค้า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</si>
  <si>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</si>
  <si>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</si>
  <si>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</si>
  <si>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</si>
  <si>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สินทรัพย์ไม่มีตัวตน</t>
  </si>
  <si>
    <t>ที่ดิน อาคารและอุปกรณ์</t>
  </si>
  <si>
    <t>สินทรัพย์ภาษีเงินได้รอการตัดบัญชี</t>
  </si>
  <si>
    <t>เงินมัดจำค่าเช่า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</si>
  <si>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</si>
  <si>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</si>
  <si>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</si>
  <si>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</si>
  <si>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</si>
  <si>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</si>
  <si>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</si>
  <si>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</si>
  <si>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</si>
  <si>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</si>
  <si>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</si>
  <si>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</si>
  <si>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</si>
  <si>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</si>
  <si>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</si>
  <si>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</si>
  <si>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</si>
  <si>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</si>
  <si>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</si>
  <si>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</si>
  <si>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</si>
  <si>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</si>
  <si>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หุ้นสามัญซื้อคืน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</si>
  <si>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</si>
  <si>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</si>
  <si>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</si>
  <si>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</si>
  <si>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</si>
  <si>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</si>
  <si>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</si>
  <si>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</si>
  <si>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</si>
  <si>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</si>
  <si>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</si>
  <si>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</si>
  <si>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</si>
  <si>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</si>
  <si>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</si>
  <si>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</si>
  <si>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</si>
  <si>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</si>
  <si>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</si>
  <si>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</si>
  <si>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</si>
  <si>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</si>
  <si>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</si>
  <si>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</si>
  <si>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</si>
  <si>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</si>
  <si>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</si>
  <si>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</si>
  <si>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</si>
  <si>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</si>
  <si>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 xml:space="preserve">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</si>
  <si>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</si>
  <si>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องค์ประกอบอื่นของ</t>
  </si>
  <si>
    <t>กำไรขาดทุนเบ็ดเสร็จอื่น</t>
  </si>
  <si>
    <t>ส่วนของผู้มี</t>
  </si>
  <si>
    <t>รวม</t>
  </si>
  <si>
    <t>ส่วนได้เสียที่ไม่มี</t>
  </si>
  <si>
    <t>ที่ออกและชำระ</t>
  </si>
  <si>
    <t>ส่วนเกินมูลค่า</t>
  </si>
  <si>
    <t>ส่วนของ</t>
  </si>
  <si>
    <t>อำนาจควบคุม</t>
  </si>
  <si>
    <t>เต็มมูลค่าแล้ว</t>
  </si>
  <si>
    <t>หุ้นสามัญ</t>
  </si>
  <si>
    <t>สำรองตามกฎหมาย</t>
  </si>
  <si>
    <t>ยังไม่ได้จัดสรร</t>
  </si>
  <si>
    <t>สำรองอื่น ๆ</t>
  </si>
  <si>
    <t>ผู้ถือหุ้นของบริษัทฯ</t>
  </si>
  <si>
    <t>ของบริษัทย่อย</t>
  </si>
  <si>
    <t>ผู้ถือหุ้น</t>
  </si>
  <si>
    <t>กำไรสำหรับงวด</t>
  </si>
  <si>
    <t xml:space="preserve">งบแสดงการเปลี่ยนแปลงส่วนของผู้ถือหุ้น </t>
  </si>
  <si>
    <t>ผลต่างจากการแปลงค่า</t>
  </si>
  <si>
    <t>งบการเงินที่เป็น</t>
  </si>
  <si>
    <t>เงินตราต่างประเทศ</t>
  </si>
  <si>
    <t xml:space="preserve">ยอดคงเหลือ ณ วันที่ 1 มกราคม 2564 </t>
  </si>
  <si>
    <t>เงินสดสุทธิใช้ไปในกิจกรรมจัดหาเงิน</t>
  </si>
  <si>
    <t xml:space="preserve">   สินทรัพย์สิทธิการใช้และหนี้สินตามสัญญาเช่าเพิ่มขึ้น</t>
  </si>
  <si>
    <t xml:space="preserve">      จากการทำสัญญาเช่าเพิ่ม</t>
  </si>
  <si>
    <t>เงินสดจ่ายชำระหนี้ตามสัญญาเช่า</t>
  </si>
  <si>
    <t>เงินสดจากกิจกรรมดำเนินงาน</t>
  </si>
  <si>
    <t>เงินสดสุทธิจากกิจกรรมดำเนินงาน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</si>
  <si>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</si>
  <si>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</si>
  <si>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เงินมัดจำจ่ายล่วงหน้าค่าสินค้า</t>
  </si>
  <si>
    <t xml:space="preserve">   สินทรัพย์หมุนเวียนอื่น</t>
  </si>
  <si>
    <t xml:space="preserve">   เงินฝากธนาคารที่มีภาระค้ำประกัน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</si>
  <si>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</si>
  <si>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</si>
  <si>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</si>
  <si>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</si>
  <si>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</si>
  <si>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รับดอกเบี้ย</t>
  </si>
  <si>
    <t xml:space="preserve">   จ่ายภาษีเงินได้</t>
  </si>
  <si>
    <t>หนี้สินดำเนินงานเพิ่มขึ้น (ลดลง)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</si>
  <si>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</si>
  <si>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</si>
  <si>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เงินปันผลรับ</t>
  </si>
  <si>
    <t xml:space="preserve">   ดอกเบี้ยรับ</t>
  </si>
  <si>
    <t xml:space="preserve">   ค่าใช้จ่ายดอกเบี้ย</t>
  </si>
  <si>
    <t>31 ธันวาคม 2564</t>
  </si>
  <si>
    <t>เงินให้กู้ยืมระยะสั้นแก่กิจการที่เกี่ยวข้องกัน</t>
  </si>
  <si>
    <t>สินทรัพย์ไม่หมุนเวียนอื่น</t>
  </si>
  <si>
    <t>2565</t>
  </si>
  <si>
    <t xml:space="preserve">ยอดคงเหลือ ณ วันที่ 1 มกราคม 2565 </t>
  </si>
  <si>
    <t>ยอดคงเหลือ ณ วันที่ 1 มกราคม 2564</t>
  </si>
  <si>
    <t>เงินปันผลรับ</t>
  </si>
  <si>
    <t xml:space="preserve">      หุ้นสามัญ 743,000,000 หุ้น มูลค่าหุ้นละ 1 บาท</t>
  </si>
  <si>
    <t xml:space="preserve">   ขาดทุน (กำไร) จากอัตราแลกเปลี่ยนที่ยังไม่เกิดขึ้นจริง</t>
  </si>
  <si>
    <t>เงินสดจ่ายซื้อสินทรัพย์ทางการเงินไม่หมุนเวียนอื่น</t>
  </si>
  <si>
    <t>ค่าใช้จ่ายภาษีเงินได้</t>
  </si>
  <si>
    <t xml:space="preserve">   ยังไม่ได้จัดสรร </t>
  </si>
  <si>
    <t xml:space="preserve">   ผลขาดทุนด้านเครดิตที่คาดว่าจะเกิดขึ้น (กลับรายการ)</t>
  </si>
  <si>
    <t xml:space="preserve">   การปรับลดสินค้าคงเหลือเป็นมูลค่าสุทธิที่จะได้รับ </t>
  </si>
  <si>
    <t xml:space="preserve">      ของสินทรัพย์ทางการเงิน</t>
  </si>
  <si>
    <t>เงินสดสุทธิใช้ไปในกิจกรรมลงทุน</t>
  </si>
  <si>
    <t>ยกเลิกหุ้นสามัญซื้อคืน</t>
  </si>
  <si>
    <t>ปรับลดส่วนเกินมูลค่าหุ้นสามัญ</t>
  </si>
  <si>
    <t>ลดทุนสำหรับหุ้นสามัญซื้อคืน</t>
  </si>
  <si>
    <t>โอนสำรองอื่นเป็นกำไรสะสมที่ยังไม่ได้จัดสรร</t>
  </si>
  <si>
    <t xml:space="preserve">   หนี้สินทางการเงินหมุนเวียนอื่น</t>
  </si>
  <si>
    <t>เงินสดจ่ายจากการให้กู้ยืมระยะสั้นแก่กิจการที่เกี่ยวข้องกัน</t>
  </si>
  <si>
    <t>เงินสดจ่ายค่าหุ้นในบริษัทย่อย</t>
  </si>
  <si>
    <t>เงินปันผลจ่าย</t>
  </si>
  <si>
    <t xml:space="preserve">   ขาดทุน (กำไร) จากการจำหน่าย/ตัดจำหน่ายอุปกรณ์</t>
  </si>
  <si>
    <t xml:space="preserve">   ขาดทุน (กำไร) จากการจำหน่ายหลักทรัพย์</t>
  </si>
  <si>
    <t xml:space="preserve">   สำรองรับคืนสินค้า (กลับรายการ)</t>
  </si>
  <si>
    <t>เงินสดและรายการเทียบเท่าเงินสดลดลงสุทธิ</t>
  </si>
  <si>
    <t>กำไร (ขาดทุน) จากการดำเนินงาน</t>
  </si>
  <si>
    <t>กำไร (ขาดทุน) ก่อนค่าใช้จ่ายภาษีเงินได้</t>
  </si>
  <si>
    <t>เงินปันผลจ่าย (หมายเหตุ 10)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</si>
  <si>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</si>
  <si>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</si>
  <si>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 xml:space="preserve">   เจ้าหนี้อื่นเพิ่มขึ้นจากการซื้ออุปกรณ์และสินทรัพย์ไม่มีตัวตน</t>
  </si>
  <si>
    <t>เงินสดรับค่าหุ้นจากผู้มีส่วนได้เสียที่ไม่มีอำนาจควบคุม</t>
  </si>
  <si>
    <t xml:space="preserve">   ของบริษัทย่อย</t>
  </si>
  <si>
    <t xml:space="preserve">   โอนสินทรัพย์สิทธิการใช้เป็นที่ดิน อาคารและอุปกรณ์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</si>
  <si>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</si>
  <si>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</si>
  <si>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</si>
  <si>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</si>
  <si>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</si>
  <si>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</si>
  <si>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รายได้ (ค่าใช้จ่าย) ภาษีเงินได้</t>
  </si>
  <si>
    <t>กำไร (ขาดทุน) ก่อนภาษี</t>
  </si>
  <si>
    <t>รายการปรับกระทบยอดกำไร (ขาดทุน) ก่อนภาษี</t>
  </si>
  <si>
    <t xml:space="preserve">   อำนาจควบคุมของบริษัทย่อย</t>
  </si>
  <si>
    <t xml:space="preserve">   ขาดทุนจากการเปลี่ยนแปลงมูลค่ายุติธรรม</t>
  </si>
  <si>
    <t>เงินสดรับค่าหุ้นจากผู้มีส่วนได้เสียที่ไม่มี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</si>
</sst>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_);[Red]_(* \(#,##0\);_(* &quot;-&quot;??_);_(@_)"/>
    <numFmt numFmtId="167" formatCode="_(* #,##0.000_);_(* \(#,##0.000\);_(* &quot;-&quot;??_);_(@_)"/>
    <numFmt numFmtId="168" formatCode="_-[$€-2]* #,##0.00_-;\-[$€-2]* #,##0.00_-;_-[$€-2]* &quot;-&quot;??_-"/>
    <numFmt numFmtId="169" formatCode="#,##0.000_);\(#,##0.000\)"/>
    <numFmt numFmtId="170" formatCode="#,##0.0000_);\(#,##0.0000\)"/>
    <numFmt numFmtId="171" formatCode="#,##0.00000_);\(#,##0.00000\)"/>
    <numFmt numFmtId="172" formatCode="#,##0.000000_);\(#,##0.000000\)"/>
    <numFmt numFmtId="173" formatCode="#,##0.0000000_);\(#,##0.0000000\)"/>
  </numFmts>
  <fonts count="21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6"/>
      <name val="Arial Narro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5"/>
      <name val="Angsana New"/>
      <family val="1"/>
    </font>
    <font>
      <sz val="16"/>
      <color theme="4"/>
      <name val="Angsana New"/>
      <family val="1"/>
    </font>
    <font>
      <b/>
      <sz val="16"/>
      <color theme="4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</cellStyleXfs>
  <cellXfs count="274">
    <xf numFmtId="0" fontId="0" fillId="0" borderId="0" xfId="0"/>
    <xf numFmtId="37" fontId="2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43" fontId="2" fillId="0" borderId="0" xfId="2" applyFont="1" applyFill="1" applyAlignment="1">
      <alignment vertical="center"/>
    </xf>
    <xf numFmtId="37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43" fontId="3" fillId="0" borderId="0" xfId="2" applyFont="1" applyFill="1" applyAlignment="1">
      <alignment vertical="center"/>
    </xf>
    <xf numFmtId="37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horizontal="center" vertical="center"/>
    </xf>
    <xf numFmtId="41" fontId="3" fillId="0" borderId="3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horizontal="center" vertical="center"/>
    </xf>
    <xf numFmtId="41" fontId="8" fillId="0" borderId="0" xfId="1" applyNumberFormat="1" applyFont="1" applyAlignment="1">
      <alignment vertical="center"/>
    </xf>
    <xf numFmtId="38" fontId="5" fillId="0" borderId="0" xfId="5" quotePrefix="1" applyNumberFormat="1" applyFont="1" applyAlignment="1">
      <alignment horizontal="left" vertical="center"/>
    </xf>
    <xf numFmtId="38" fontId="5" fillId="0" borderId="0" xfId="5" applyNumberFormat="1" applyFont="1" applyAlignment="1">
      <alignment horizontal="left" vertical="center"/>
    </xf>
    <xf numFmtId="37" fontId="5" fillId="0" borderId="0" xfId="5" applyNumberFormat="1" applyFont="1" applyAlignment="1">
      <alignment horizontal="left" vertical="center"/>
    </xf>
    <xf numFmtId="43" fontId="5" fillId="0" borderId="0" xfId="2" applyFont="1" applyFill="1" applyAlignment="1">
      <alignment horizontal="left" vertical="center"/>
    </xf>
    <xf numFmtId="37" fontId="5" fillId="0" borderId="0" xfId="1" applyNumberFormat="1" applyFont="1" applyAlignment="1">
      <alignment vertical="center"/>
    </xf>
    <xf numFmtId="43" fontId="5" fillId="0" borderId="0" xfId="2" applyFont="1" applyFill="1" applyAlignment="1">
      <alignment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43" fontId="6" fillId="0" borderId="0" xfId="2" applyFont="1" applyFill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centerContinuous" vertical="center"/>
    </xf>
    <xf numFmtId="37" fontId="6" fillId="0" borderId="1" xfId="1" applyNumberFormat="1" applyFont="1" applyBorder="1" applyAlignment="1">
      <alignment horizontal="center" vertical="center"/>
    </xf>
    <xf numFmtId="38" fontId="10" fillId="0" borderId="0" xfId="1" applyNumberFormat="1" applyFont="1" applyAlignment="1">
      <alignment horizontal="center" vertical="center"/>
    </xf>
    <xf numFmtId="165" fontId="6" fillId="0" borderId="1" xfId="1" quotePrefix="1" applyNumberFormat="1" applyFont="1" applyBorder="1" applyAlignment="1">
      <alignment horizontal="center" vertical="center"/>
    </xf>
    <xf numFmtId="165" fontId="10" fillId="0" borderId="0" xfId="1" quotePrefix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49" fontId="5" fillId="0" borderId="0" xfId="1" applyNumberFormat="1" applyFont="1"/>
    <xf numFmtId="0" fontId="7" fillId="0" borderId="0" xfId="1" applyFont="1" applyAlignment="1">
      <alignment horizontal="center"/>
    </xf>
    <xf numFmtId="41" fontId="7" fillId="0" borderId="0" xfId="1" applyNumberFormat="1" applyFont="1" applyAlignment="1">
      <alignment horizontal="center"/>
    </xf>
    <xf numFmtId="38" fontId="6" fillId="0" borderId="0" xfId="1" applyNumberFormat="1" applyFont="1" applyAlignment="1">
      <alignment vertical="center"/>
    </xf>
    <xf numFmtId="49" fontId="6" fillId="0" borderId="0" xfId="1" applyNumberFormat="1" applyFont="1"/>
    <xf numFmtId="41" fontId="6" fillId="0" borderId="0" xfId="6" applyNumberFormat="1" applyFont="1" applyFill="1" applyBorder="1" applyAlignment="1">
      <alignment horizontal="right"/>
    </xf>
    <xf numFmtId="41" fontId="6" fillId="0" borderId="0" xfId="1" applyNumberFormat="1" applyFont="1" applyAlignment="1">
      <alignment horizontal="right" vertical="center"/>
    </xf>
    <xf numFmtId="38" fontId="6" fillId="0" borderId="0" xfId="1" applyNumberFormat="1" applyFont="1" applyAlignment="1">
      <alignment vertical="center" wrapText="1"/>
    </xf>
    <xf numFmtId="41" fontId="6" fillId="0" borderId="2" xfId="1" applyNumberFormat="1" applyFont="1" applyBorder="1" applyAlignment="1">
      <alignment horizontal="right"/>
    </xf>
    <xf numFmtId="41" fontId="6" fillId="0" borderId="0" xfId="6" applyNumberFormat="1" applyFont="1" applyFill="1" applyBorder="1" applyAlignment="1">
      <alignment horizontal="center"/>
    </xf>
    <xf numFmtId="0" fontId="6" fillId="0" borderId="0" xfId="1" applyFont="1"/>
    <xf numFmtId="41" fontId="6" fillId="0" borderId="0" xfId="1" applyNumberFormat="1" applyFont="1" applyAlignment="1">
      <alignment vertical="center"/>
    </xf>
    <xf numFmtId="0" fontId="11" fillId="0" borderId="0" xfId="1" applyFont="1"/>
    <xf numFmtId="41" fontId="6" fillId="0" borderId="1" xfId="6" applyNumberFormat="1" applyFont="1" applyFill="1" applyBorder="1" applyAlignment="1">
      <alignment horizontal="right"/>
    </xf>
    <xf numFmtId="41" fontId="6" fillId="0" borderId="1" xfId="6" applyNumberFormat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41" fontId="6" fillId="0" borderId="5" xfId="1" applyNumberFormat="1" applyFont="1" applyBorder="1" applyAlignment="1">
      <alignment horizontal="right"/>
    </xf>
    <xf numFmtId="41" fontId="6" fillId="0" borderId="0" xfId="1" applyNumberFormat="1" applyFont="1" applyAlignment="1">
      <alignment horizontal="right"/>
    </xf>
    <xf numFmtId="38" fontId="6" fillId="0" borderId="0" xfId="5" quotePrefix="1" applyNumberFormat="1" applyFont="1" applyAlignment="1">
      <alignment horizontal="left" vertical="center"/>
    </xf>
    <xf numFmtId="0" fontId="6" fillId="0" borderId="0" xfId="1" applyFont="1" applyAlignment="1">
      <alignment horizontal="center"/>
    </xf>
    <xf numFmtId="41" fontId="11" fillId="0" borderId="0" xfId="1" applyNumberFormat="1" applyFont="1"/>
    <xf numFmtId="0" fontId="5" fillId="0" borderId="0" xfId="1" applyFont="1" applyAlignment="1">
      <alignment horizontal="left"/>
    </xf>
    <xf numFmtId="0" fontId="7" fillId="0" borderId="0" xfId="1" applyFont="1"/>
    <xf numFmtId="41" fontId="7" fillId="0" borderId="0" xfId="1" applyNumberFormat="1" applyFont="1"/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vertical="center"/>
    </xf>
    <xf numFmtId="0" fontId="6" fillId="0" borderId="0" xfId="1" applyFont="1" applyAlignment="1">
      <alignment horizontal="left"/>
    </xf>
    <xf numFmtId="41" fontId="6" fillId="0" borderId="2" xfId="6" applyNumberFormat="1" applyFont="1" applyFill="1" applyBorder="1" applyAlignment="1">
      <alignment horizontal="center"/>
    </xf>
    <xf numFmtId="41" fontId="6" fillId="0" borderId="1" xfId="1" applyNumberFormat="1" applyFont="1" applyBorder="1" applyAlignment="1">
      <alignment horizontal="right"/>
    </xf>
    <xf numFmtId="38" fontId="6" fillId="0" borderId="0" xfId="5" applyNumberFormat="1" applyFont="1" applyAlignment="1">
      <alignment horizontal="center" vertical="center"/>
    </xf>
    <xf numFmtId="37" fontId="6" fillId="0" borderId="0" xfId="5" applyNumberFormat="1" applyFont="1" applyAlignment="1">
      <alignment vertical="center"/>
    </xf>
    <xf numFmtId="38" fontId="6" fillId="0" borderId="0" xfId="5" applyNumberFormat="1" applyFont="1" applyAlignment="1">
      <alignment vertical="center"/>
    </xf>
    <xf numFmtId="41" fontId="6" fillId="0" borderId="5" xfId="6" applyNumberFormat="1" applyFont="1" applyFill="1" applyBorder="1" applyAlignment="1">
      <alignment horizontal="center"/>
    </xf>
    <xf numFmtId="0" fontId="6" fillId="0" borderId="0" xfId="1" applyFont="1" applyAlignment="1">
      <alignment vertical="center"/>
    </xf>
    <xf numFmtId="49" fontId="6" fillId="0" borderId="0" xfId="1" applyNumberFormat="1" applyFont="1" applyAlignment="1">
      <alignment vertical="top" wrapText="1"/>
    </xf>
    <xf numFmtId="49" fontId="6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vertical="top"/>
    </xf>
    <xf numFmtId="38" fontId="6" fillId="0" borderId="6" xfId="5" quotePrefix="1" applyNumberFormat="1" applyFont="1" applyBorder="1" applyAlignment="1">
      <alignment horizontal="left" vertical="center"/>
    </xf>
    <xf numFmtId="38" fontId="6" fillId="0" borderId="7" xfId="5" applyNumberFormat="1" applyFont="1" applyBorder="1" applyAlignment="1">
      <alignment vertical="center"/>
    </xf>
    <xf numFmtId="37" fontId="6" fillId="0" borderId="0" xfId="1" applyNumberFormat="1" applyFont="1" applyAlignment="1">
      <alignment horizontal="centerContinuous" vertical="center"/>
    </xf>
    <xf numFmtId="37" fontId="5" fillId="0" borderId="1" xfId="1" applyNumberFormat="1" applyFont="1" applyBorder="1" applyAlignment="1">
      <alignment horizontal="center" vertical="center"/>
    </xf>
    <xf numFmtId="37" fontId="5" fillId="0" borderId="1" xfId="1" applyNumberFormat="1" applyFont="1" applyBorder="1" applyAlignment="1">
      <alignment vertical="center"/>
    </xf>
    <xf numFmtId="37" fontId="6" fillId="0" borderId="1" xfId="1" quotePrefix="1" applyNumberFormat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vertical="center"/>
    </xf>
    <xf numFmtId="37" fontId="6" fillId="0" borderId="0" xfId="1" quotePrefix="1" applyNumberFormat="1" applyFont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7" fillId="0" borderId="0" xfId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41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2" xfId="2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left" vertical="center"/>
    </xf>
    <xf numFmtId="164" fontId="6" fillId="0" borderId="0" xfId="3" applyNumberFormat="1" applyFont="1" applyAlignment="1">
      <alignment vertical="center"/>
    </xf>
    <xf numFmtId="164" fontId="6" fillId="0" borderId="0" xfId="2" applyNumberFormat="1" applyFont="1" applyFill="1" applyAlignment="1">
      <alignment horizontal="right" vertical="center"/>
    </xf>
    <xf numFmtId="41" fontId="6" fillId="0" borderId="0" xfId="1" quotePrefix="1" applyNumberFormat="1" applyFont="1" applyAlignment="1">
      <alignment horizontal="center" vertical="center"/>
    </xf>
    <xf numFmtId="41" fontId="10" fillId="0" borderId="0" xfId="1" applyNumberFormat="1" applyFont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0" fontId="7" fillId="0" borderId="0" xfId="3" applyFont="1" applyAlignment="1">
      <alignment vertical="center"/>
    </xf>
    <xf numFmtId="41" fontId="6" fillId="0" borderId="1" xfId="1" quotePrefix="1" applyNumberFormat="1" applyFont="1" applyBorder="1" applyAlignment="1">
      <alignment horizontal="center" vertical="center"/>
    </xf>
    <xf numFmtId="41" fontId="6" fillId="0" borderId="1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5" xfId="2" applyNumberFormat="1" applyFont="1" applyFill="1" applyBorder="1" applyAlignment="1">
      <alignment vertical="center"/>
    </xf>
    <xf numFmtId="37" fontId="5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left" vertical="center"/>
    </xf>
    <xf numFmtId="37" fontId="10" fillId="0" borderId="0" xfId="1" applyNumberFormat="1" applyFont="1" applyAlignment="1">
      <alignment horizontal="right" vertical="center"/>
    </xf>
    <xf numFmtId="37" fontId="6" fillId="0" borderId="1" xfId="1" quotePrefix="1" applyNumberFormat="1" applyFont="1" applyBorder="1" applyAlignment="1">
      <alignment horizontal="right" vertical="center"/>
    </xf>
    <xf numFmtId="37" fontId="6" fillId="0" borderId="4" xfId="1" quotePrefix="1" applyNumberFormat="1" applyFont="1" applyBorder="1" applyAlignment="1">
      <alignment horizontal="right" vertical="center"/>
    </xf>
    <xf numFmtId="166" fontId="14" fillId="0" borderId="0" xfId="2" quotePrefix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7" fontId="6" fillId="0" borderId="0" xfId="3" applyNumberFormat="1" applyFont="1" applyAlignment="1">
      <alignment vertical="center"/>
    </xf>
    <xf numFmtId="168" fontId="6" fillId="0" borderId="0" xfId="1" applyNumberFormat="1" applyFont="1" applyAlignment="1">
      <alignment horizontal="left" vertical="center"/>
    </xf>
    <xf numFmtId="164" fontId="6" fillId="0" borderId="5" xfId="2" applyNumberFormat="1" applyFont="1" applyFill="1" applyBorder="1" applyAlignment="1">
      <alignment vertical="center"/>
    </xf>
    <xf numFmtId="37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15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right" vertical="center"/>
    </xf>
    <xf numFmtId="37" fontId="8" fillId="0" borderId="0" xfId="1" applyNumberFormat="1" applyFont="1" applyAlignment="1">
      <alignment horizontal="center" vertical="center"/>
    </xf>
    <xf numFmtId="37" fontId="15" fillId="0" borderId="0" xfId="1" applyNumberFormat="1" applyFont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15" fillId="0" borderId="0" xfId="1" applyFont="1" applyAlignment="1">
      <alignment horizontal="left" vertical="center"/>
    </xf>
    <xf numFmtId="41" fontId="8" fillId="0" borderId="0" xfId="2" applyNumberFormat="1" applyFont="1" applyFill="1" applyBorder="1" applyAlignment="1">
      <alignment horizontal="right" vertical="center"/>
    </xf>
    <xf numFmtId="41" fontId="8" fillId="0" borderId="1" xfId="2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center" vertical="center"/>
    </xf>
    <xf numFmtId="49" fontId="8" fillId="0" borderId="0" xfId="1" applyNumberFormat="1" applyFont="1" applyAlignment="1">
      <alignment horizontal="left" vertical="center"/>
    </xf>
    <xf numFmtId="41" fontId="8" fillId="0" borderId="4" xfId="2" applyNumberFormat="1" applyFont="1" applyFill="1" applyBorder="1" applyAlignment="1">
      <alignment horizontal="right" vertical="center"/>
    </xf>
    <xf numFmtId="49" fontId="16" fillId="0" borderId="0" xfId="1" applyNumberFormat="1" applyFont="1" applyAlignment="1">
      <alignment horizontal="left" vertical="center"/>
    </xf>
    <xf numFmtId="0" fontId="15" fillId="0" borderId="0" xfId="1" applyFont="1" applyAlignment="1">
      <alignment vertical="center"/>
    </xf>
    <xf numFmtId="37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center" vertical="center"/>
    </xf>
    <xf numFmtId="37" fontId="2" fillId="0" borderId="0" xfId="1" applyNumberFormat="1" applyFont="1" applyAlignment="1">
      <alignment horizontal="center" vertical="center"/>
    </xf>
    <xf numFmtId="37" fontId="2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4" fontId="3" fillId="0" borderId="4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17" fillId="0" borderId="0" xfId="1" applyFont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38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distributed" vertical="center"/>
    </xf>
    <xf numFmtId="0" fontId="2" fillId="0" borderId="0" xfId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vertical="center"/>
    </xf>
    <xf numFmtId="43" fontId="3" fillId="0" borderId="0" xfId="2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center" vertical="center"/>
    </xf>
    <xf numFmtId="37" fontId="3" fillId="0" borderId="1" xfId="1" quotePrefix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center" vertical="center"/>
    </xf>
    <xf numFmtId="0" fontId="3" fillId="0" borderId="0" xfId="3" applyFill="1" applyAlignment="1">
      <alignment vertical="center"/>
    </xf>
    <xf numFmtId="41" fontId="3" fillId="0" borderId="0" xfId="3" applyNumberFormat="1" applyFill="1" applyAlignment="1">
      <alignment vertical="center"/>
    </xf>
    <xf numFmtId="0" fontId="2" fillId="0" borderId="0" xfId="3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Continuous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3" fillId="0" borderId="0" xfId="3" applyNumberFormat="1" applyFill="1" applyAlignment="1">
      <alignment horizontal="center" vertical="center"/>
    </xf>
    <xf numFmtId="38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49" fontId="3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3" applyFill="1" applyAlignment="1">
      <alignment horizontal="left" vertical="center"/>
    </xf>
    <xf numFmtId="43" fontId="6" fillId="0" borderId="0" xfId="2" applyFont="1" applyFill="1" applyAlignment="1">
      <alignment horizontal="left" vertical="center"/>
    </xf>
    <xf numFmtId="43" fontId="6" fillId="0" borderId="0" xfId="2" quotePrefix="1" applyFont="1" applyFill="1" applyAlignment="1">
      <alignment horizontal="left" vertical="center"/>
    </xf>
    <xf numFmtId="43" fontId="5" fillId="0" borderId="0" xfId="2" quotePrefix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43" fontId="6" fillId="0" borderId="0" xfId="2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37" fontId="6" fillId="0" borderId="0" xfId="1" applyNumberFormat="1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41" fontId="6" fillId="0" borderId="0" xfId="1" quotePrefix="1" applyNumberFormat="1" applyFont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right" vertical="center"/>
    </xf>
    <xf numFmtId="41" fontId="6" fillId="0" borderId="0" xfId="6" applyNumberFormat="1" applyFont="1" applyFill="1" applyBorder="1" applyAlignment="1">
      <alignment horizontal="left"/>
    </xf>
    <xf numFmtId="41" fontId="11" fillId="0" borderId="0" xfId="1" applyNumberFormat="1" applyFont="1" applyFill="1"/>
    <xf numFmtId="41" fontId="6" fillId="0" borderId="0" xfId="3" applyNumberFormat="1" applyFont="1" applyFill="1" applyAlignment="1">
      <alignment vertical="center"/>
    </xf>
    <xf numFmtId="37" fontId="6" fillId="0" borderId="0" xfId="1" quotePrefix="1" applyNumberFormat="1" applyFont="1" applyFill="1" applyAlignment="1">
      <alignment horizontal="right" vertical="center"/>
    </xf>
    <xf numFmtId="37" fontId="6" fillId="0" borderId="1" xfId="1" quotePrefix="1" applyNumberFormat="1" applyFont="1" applyFill="1" applyBorder="1" applyAlignment="1">
      <alignment horizontal="right" vertical="center"/>
    </xf>
    <xf numFmtId="37" fontId="18" fillId="0" borderId="0" xfId="1" applyNumberFormat="1" applyFont="1" applyAlignment="1">
      <alignment vertical="center"/>
    </xf>
    <xf numFmtId="37" fontId="19" fillId="0" borderId="0" xfId="1" applyNumberFormat="1" applyFont="1" applyAlignment="1">
      <alignment vertical="center"/>
    </xf>
    <xf numFmtId="37" fontId="18" fillId="0" borderId="0" xfId="1" applyNumberFormat="1" applyFont="1" applyAlignment="1">
      <alignment horizontal="center" vertical="center"/>
    </xf>
    <xf numFmtId="169" fontId="6" fillId="0" borderId="0" xfId="1" applyNumberFormat="1" applyFont="1" applyAlignment="1">
      <alignment vertical="center"/>
    </xf>
    <xf numFmtId="171" fontId="18" fillId="0" borderId="0" xfId="1" applyNumberFormat="1" applyFont="1" applyAlignment="1">
      <alignment vertical="center"/>
    </xf>
    <xf numFmtId="170" fontId="6" fillId="0" borderId="0" xfId="1" applyNumberFormat="1" applyFont="1" applyAlignment="1">
      <alignment vertical="center"/>
    </xf>
    <xf numFmtId="171" fontId="6" fillId="0" borderId="0" xfId="1" applyNumberFormat="1" applyFont="1" applyAlignment="1">
      <alignment vertical="center"/>
    </xf>
    <xf numFmtId="172" fontId="18" fillId="0" borderId="0" xfId="1" applyNumberFormat="1" applyFont="1" applyAlignment="1">
      <alignment vertical="center"/>
    </xf>
    <xf numFmtId="172" fontId="6" fillId="0" borderId="0" xfId="1" applyNumberFormat="1" applyFont="1" applyAlignment="1">
      <alignment vertical="center"/>
    </xf>
    <xf numFmtId="169" fontId="6" fillId="0" borderId="0" xfId="3" applyNumberFormat="1" applyFont="1" applyAlignment="1">
      <alignment vertical="center"/>
    </xf>
    <xf numFmtId="41" fontId="3" fillId="0" borderId="1" xfId="2" applyNumberFormat="1" applyFont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quotePrefix="1" applyNumberFormat="1" applyFont="1" applyFill="1" applyAlignment="1">
      <alignment horizontal="center" vertical="center"/>
    </xf>
    <xf numFmtId="41" fontId="6" fillId="0" borderId="1" xfId="1" quotePrefix="1" applyNumberFormat="1" applyFont="1" applyFill="1" applyBorder="1" applyAlignment="1">
      <alignment horizontal="center" vertical="center"/>
    </xf>
    <xf numFmtId="37" fontId="20" fillId="0" borderId="0" xfId="1" applyNumberFormat="1" applyFont="1" applyAlignment="1">
      <alignment vertical="center"/>
    </xf>
    <xf numFmtId="37" fontId="6" fillId="0" borderId="4" xfId="1" quotePrefix="1" applyNumberFormat="1" applyFont="1" applyFill="1" applyBorder="1" applyAlignment="1">
      <alignment horizontal="right" vertical="center"/>
    </xf>
    <xf numFmtId="37" fontId="6" fillId="0" borderId="0" xfId="1" quotePrefix="1" applyNumberFormat="1" applyFont="1" applyFill="1" applyAlignment="1">
      <alignment horizontal="center" vertical="center"/>
    </xf>
    <xf numFmtId="166" fontId="14" fillId="0" borderId="0" xfId="2" quotePrefix="1" applyNumberFormat="1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38" fontId="5" fillId="0" borderId="0" xfId="5" applyNumberFormat="1" applyFont="1" applyBorder="1" applyAlignment="1">
      <alignment horizontal="left" vertical="center"/>
    </xf>
    <xf numFmtId="37" fontId="5" fillId="0" borderId="0" xfId="1" applyNumberFormat="1" applyFont="1" applyBorder="1" applyAlignment="1">
      <alignment vertical="center"/>
    </xf>
    <xf numFmtId="37" fontId="6" fillId="0" borderId="0" xfId="1" applyNumberFormat="1" applyFont="1" applyBorder="1" applyAlignment="1">
      <alignment vertical="center"/>
    </xf>
    <xf numFmtId="38" fontId="6" fillId="0" borderId="0" xfId="1" applyNumberFormat="1" applyFont="1" applyBorder="1" applyAlignment="1">
      <alignment vertical="center"/>
    </xf>
    <xf numFmtId="41" fontId="6" fillId="0" borderId="0" xfId="1" applyNumberFormat="1" applyFont="1" applyBorder="1" applyAlignment="1">
      <alignment horizontal="right"/>
    </xf>
    <xf numFmtId="41" fontId="7" fillId="0" borderId="0" xfId="1" applyNumberFormat="1" applyFont="1" applyBorder="1" applyAlignment="1">
      <alignment horizontal="center"/>
    </xf>
    <xf numFmtId="41" fontId="11" fillId="0" borderId="0" xfId="1" applyNumberFormat="1" applyFont="1" applyBorder="1"/>
    <xf numFmtId="49" fontId="6" fillId="0" borderId="0" xfId="1" applyNumberFormat="1" applyFont="1" applyBorder="1"/>
    <xf numFmtId="41" fontId="7" fillId="0" borderId="0" xfId="1" applyNumberFormat="1" applyFont="1" applyBorder="1"/>
    <xf numFmtId="38" fontId="6" fillId="0" borderId="0" xfId="5" applyNumberFormat="1" applyFont="1" applyBorder="1" applyAlignment="1">
      <alignment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41" fontId="6" fillId="0" borderId="0" xfId="1" quotePrefix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9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vertical="center"/>
    </xf>
    <xf numFmtId="41" fontId="6" fillId="0" borderId="0" xfId="3" applyNumberFormat="1" applyFont="1" applyBorder="1" applyAlignment="1">
      <alignment vertical="center"/>
    </xf>
    <xf numFmtId="41" fontId="6" fillId="0" borderId="0" xfId="1" applyNumberFormat="1" applyFont="1" applyBorder="1" applyAlignment="1">
      <alignment vertical="center"/>
    </xf>
    <xf numFmtId="173" fontId="6" fillId="0" borderId="0" xfId="1" applyNumberFormat="1" applyFont="1" applyBorder="1" applyAlignment="1">
      <alignment vertical="center"/>
    </xf>
    <xf numFmtId="37" fontId="5" fillId="0" borderId="0" xfId="5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165" fontId="6" fillId="0" borderId="1" xfId="1" quotePrefix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/>
    </xf>
    <xf numFmtId="41" fontId="6" fillId="0" borderId="2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center"/>
    </xf>
    <xf numFmtId="38" fontId="6" fillId="0" borderId="0" xfId="1" applyNumberFormat="1" applyFont="1" applyFill="1" applyAlignment="1">
      <alignment vertical="center"/>
    </xf>
    <xf numFmtId="41" fontId="7" fillId="0" borderId="0" xfId="1" applyNumberFormat="1" applyFont="1" applyFill="1"/>
    <xf numFmtId="41" fontId="6" fillId="0" borderId="0" xfId="1" applyNumberFormat="1" applyFont="1" applyFill="1"/>
    <xf numFmtId="41" fontId="6" fillId="0" borderId="1" xfId="1" applyNumberFormat="1" applyFont="1" applyFill="1" applyBorder="1" applyAlignment="1">
      <alignment horizontal="right"/>
    </xf>
    <xf numFmtId="37" fontId="6" fillId="0" borderId="0" xfId="5" applyNumberFormat="1" applyFont="1" applyFill="1" applyAlignment="1">
      <alignment vertical="center"/>
    </xf>
    <xf numFmtId="37" fontId="6" fillId="0" borderId="0" xfId="1" applyNumberFormat="1" applyFont="1" applyFill="1" applyAlignment="1">
      <alignment horizontal="right" vertical="center"/>
    </xf>
    <xf numFmtId="0" fontId="6" fillId="0" borderId="0" xfId="1" applyFont="1" applyFill="1" applyAlignment="1">
      <alignment horizontal="center"/>
    </xf>
    <xf numFmtId="37" fontId="6" fillId="0" borderId="0" xfId="1" applyNumberFormat="1" applyFont="1" applyFill="1" applyAlignment="1">
      <alignment horizontal="centerContinuous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6" fillId="0" borderId="1" xfId="1" quotePrefix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172" fontId="6" fillId="0" borderId="0" xfId="1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71" fontId="6" fillId="0" borderId="5" xfId="2" applyNumberFormat="1" applyFont="1" applyFill="1" applyBorder="1" applyAlignment="1">
      <alignment vertical="center"/>
    </xf>
    <xf numFmtId="38" fontId="5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37" fontId="15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7">
    <cellStyle name="Comma 2 3" xfId="6" xr:uid="{00000000-0005-0000-0000-000000000000}"/>
    <cellStyle name="Comma 5" xfId="2" xr:uid="{00000000-0005-0000-0000-000001000000}"/>
    <cellStyle name="Normal" xfId="0" builtinId="0"/>
    <cellStyle name="Normal 2 2" xfId="4" xr:uid="{00000000-0005-0000-0000-000003000000}"/>
    <cellStyle name="Normal 3 2" xfId="5" xr:uid="{00000000-0005-0000-0000-000004000000}"/>
    <cellStyle name="Normal 6" xfId="1" xr:uid="{00000000-0005-0000-0000-000005000000}"/>
    <cellStyle name="Normal_Draft PTTCHTx" xfId="3" xr:uid="{00000000-0005-0000-0000-000006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externalLink" Target="externalLinks/externalLink181.xml"/><Relationship Id="rId216" Type="http://schemas.openxmlformats.org/officeDocument/2006/relationships/customXml" Target="../customXml/item2.xml"/><Relationship Id="rId211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01" Type="http://schemas.openxmlformats.org/officeDocument/2006/relationships/externalLink" Target="externalLinks/externalLink196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styles" Target="styles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calcChain" Target="calcChain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customXml" Target="../customXml/item1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A85DD9\LeadYE2002_&#3648;&#3614;&#3636;&#3656;&#3617;&#3594;&#3656;&#3629;&#3591;%20Q3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hanitta\LOCALS~1\Temp\FS_NO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emporary%20Directory%201%20for%20Nichiyu.zip\Nichiyu\CSC%202005\C230_2005_Act10\C230_2005_Act10_Section%20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3.&#3627;&#3609;&#3633;&#3591;&#3626;&#3639;&#3629;&#3618;&#3639;&#3609;&#3618;&#3633;&#3609;&#3626;&#3633;&#3597;&#3597;&#3634;&#3648;&#3594;&#3656;&#3634;&#3621;&#3637;&#3626;&#3595;&#3636;&#3656;&#3591;.doc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2003bgt-Cap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BUDGET\Bg2006\Navision%20to%20Result%20%20(Form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reer\Local%20Settings\Temporary%20Internet%20Files\OLK1EF4\Support%20consol%20Dec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WINDOWS\Desktop\Ess\done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inance%202008%20ARAD/&#3591;&#3610;&#3611;&#3585;&#3605;&#3636;/&#3648;&#3588;&#3609;&#3648;&#3604;&#3636;&#3621;&#3621;&#3660;/Documents%20and%20Settings/apichai/Desktop/WP/&#3621;.&#3629;&#3637;&#3648;&#3621;&#3655;&#3585;&#3607;&#3619;&#3636;&#3588;&#3585;&#3621;&#3634;&#3626;&#3649;&#3621;&#3632;&#3651;&#3609;&#3648;&#3588;&#3619;&#3639;&#3629;/&#3610;&#3592;.&#3648;&#3618;&#3609;&#3648;&#3609;&#3629;&#3619;&#3660;&#3619;&#3633;&#3621;/&#3648;&#3618;&#3609;%20financial%20statement%20analysi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DOWS\Desktop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chp\My%20Documents\My%20Jobs@ey.com\Somboon\BSK-B203\BSK%20Year%202004\BSK%20YE'04\Lead&amp;TB\Documents%20and%20Settings\bkchp\My%20Documents\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Inventory\Q4\&#3619;&#3633;&#3610;&#3648;&#3586;&#3657;&#3634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NT\TEMP\Asimar%20YE'03\Lead_YE%20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pns\My%20Documents\My%20jobs\DMG\ARA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sar%20Version%206\Account%20Listing%20ALL%20Update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AP\APFOR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%20BARR/BARREL%20Inventory%20Report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SKEC\anb\Depre\DE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2014\Q4'14\WP\C1\Cost%20sheet%20MDF%20Q4'14%20v1_WTPeraudit.xl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ee.Padetsuek\Desktop\Rich%20Sport\Q3'20\PBC\Rich%20Avenue%20Fs%20September%202020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an\Desktop\sar_report\Asset%20Register%20Setup_SA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R%20-%20PO\TB_ASP_Updat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ntana.Prapaisri\Desktop\&#3609;&#3657;&#3629;&#3591;&#3597;\Cargo%20DMK_2012_K002-K6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MCI/2008/Z002_1MMHMT_MHM(FY08FQ-PKG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UN%20FIXED\Report\REPORT_03-02-2005\REPORT_03-02-20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/CV%20&amp;%20PN%20INVENTORY%20Report%202020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wct\My%20Documents\Q'3%20(2004)\Rayong%20Q'3\K\WINDOWS\Desktop\Ess\done\Documents%20and%20Settings\bkklo\Desktop\working\Section%20K.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%202005\Client\Safari%20World\REPOR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anawut.Singyabuth\My%20Documents\Dropbox\EY\SAN\FY2013\Q2%202013\NFS%20Q2'13\Q1'12\Conso\FS%20Mar12\FS%20for%20consol%20SANSIRI%20Mar12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Documents%20and%20Settings\sureer\Local%20Settings\Temporary%20Internet%20Files\OLK1EF4\Support%20consol%20Dec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%20ECCO/ECCO-Inventory-ACC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hathai\Desktop\Desktop\sar_report\TB_NEW_AS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ERP%20Go%20Live\Check%20Ready\39%20IM_Item%20Package_A_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GS1_NewItem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GS1_WH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Stock%20Jan-Dec%2008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FS_NOT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onthly%20reusult\Monthly%20Result%202006\2006_1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%20GEOX/GEOX-Inventory%202020-ACC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%20GEOX/GEOX-Inventory%202020.xlsx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wct\My%20Documents\Q'3%20(2004)\Rayong%20Q'3\K\WINDOWS\Desktop\Ess\done\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wuthiw/LOCALS~1/Temp/notes6030C8/Delivery%20schedule%20in%20Febuary'08%20Rev.12%20BF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R\Raja\2015\Ye'15\Report\StandardDoc\Nst334_Awp1_without%20ad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ombat\East%20Water\EW-Financial%20Statements\EW-QUARTERLY-FS\FS-EW-Q1-45\EW-FA-09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TEMP\5000as~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My%20Documents\cwt\leadshee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supapornl\Local%20Settings\Temp\Temporary%20Directory%201%20for%20ufcQ1.zip\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DOWS\Desktop\WINDOWS\Desktop\Ess\done\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patamaporn.srinualde\Desktop\2006_Q2_PMT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2014\Q1'14\J_Q1'14-Client%20S.kijchai\WP_J\Cost%20sheet%20MDF%20Q1_2014_new_WT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_gl\Documents%20and%20Settings\Pansuda.Choosompop\Desktop\Documents%20and%20Settings\bkklc\My%20Documents\Job\TPC\TPC%202003\TPC%20Q3'03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JOB\ASIMAR\Quarter\Q3'2002\LeadQ3_200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chai.RICHSPORT\Desktop\Inventory%20balance%20Feb%202019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BF'2014\WP_J\C1\Cost%20sheet%20MDF%20V1_BF'14_WT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ich%20Avenue\RAve-INVENTORY\Inventory%20balance%20Jan%202019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Cost%20sheet%20MDF%20Q3_2014.xlsx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WINDOWS\Desktop\corporate%20tax%20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aterial\Material%20Used%202006\Mt.06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2013\The%20Crane\Q4'13\TCL\HW\HW%20TCL%20Q4'2013.xlsm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Rich%20Avenue/RAve-INVENTORY/INVENTORY%20Report%202019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thasineeb\Local%20Settings\Temporary%20Internet%20Files\OLK7E\Divisions_SI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rh/Conso05/Aw/LRHSUM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SKEC\anb\Depre\DEP1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Cost%20sheet%20MDF%20Q4_2014%20v1-nrv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ttr\Desktop\Lead_ASIMAR_30092004-filled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inee\JOB\s.kijchai%20MDF%20Q4'15\xxxxxx\Report%20MDF%202014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D"/>
      <sheetName val="FF-3"/>
      <sheetName val="oman_x0000__x0000__x0000__x0000__x0000__x0000__x0000__x0000__x0000__x0000__x0000__x0000__x0000__x0000__x0000__x0000__x0000__x0000__x0000__x0000__x0000__x0004__x0004__x0004_ Ă "/>
      <sheetName val="oman_x0000__x0000__x0000__x0000__x0000__x0000__x0000__x0000__x0000__x0000__x0000__x0000__x0000__x0000__x0000__x0000__x0000__x0000__x0000__x0000__x0000__x0004__x0004__x0004__x0009_Ă_x0009_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STATEMENT"/>
      <sheetName val="FF_21_a_"/>
      <sheetName val="Standing Data"/>
      <sheetName val="Net asset value"/>
      <sheetName val="Asset &amp; Liability"/>
      <sheetName val="cost4-47"/>
      <sheetName val="TMS2000"/>
      <sheetName val="CA"/>
      <sheetName val="D"/>
      <sheetName val="Audit_ผลประโยชน์พนักงาน_54_สำนั"/>
      <sheetName val="Age311299TAS"/>
      <sheetName val="BF-สรุปสัญญาเช่า-31.12.13"/>
      <sheetName val="Add-สรุปสัญญาเช่า-31.12.13"/>
      <sheetName val="HP"/>
      <sheetName val="TASintDec00"/>
      <sheetName val="P4DDBFTAS"/>
      <sheetName val="A"/>
      <sheetName val="Age311299TESP"/>
      <sheetName val="P4DDBFTESP"/>
      <sheetName val="IntDec00TespM&amp;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isposal"/>
      <sheetName val="CIPA"/>
      <sheetName val="03中"/>
      <sheetName val="เงินกู้ MGC"/>
      <sheetName val="ตั๋วเงินรับ"/>
      <sheetName val="BANK"/>
      <sheetName val="BS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Mkt Dev 1291 ONL 1290 - 1010"/>
      <sheetName val="Jun 06"/>
      <sheetName val="part-import"/>
      <sheetName val="Detail-Sep"/>
      <sheetName val="REVENUE"/>
      <sheetName val="M1,2"/>
      <sheetName val="Item Code - Machine"/>
      <sheetName val="M9"/>
      <sheetName val="Sap_927_Vdr"/>
      <sheetName val="Compare"/>
      <sheetName val="TB Worksheet"/>
      <sheetName val="DealerData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ELEC45-01"/>
      <sheetName val="ADJ - RATE"/>
      <sheetName val="cc Nov08"/>
      <sheetName val="2003 Growth"/>
      <sheetName val="10-1 Media"/>
      <sheetName val="10-cut"/>
      <sheetName val="SCB_1_-_Current"/>
      <sheetName val="SCB_2_-_Current"/>
      <sheetName val="SCB_1___Current"/>
      <sheetName val="SCB_2___Current"/>
      <sheetName val="TB_2001_Apr_01"/>
      <sheetName val="DEP12"/>
      <sheetName val="เครื่องตกแต่ง"/>
      <sheetName val="อาคาร"/>
      <sheetName val="141010"/>
      <sheetName val="ap"/>
      <sheetName val="BS-SCH"/>
      <sheetName val="Front"/>
      <sheetName val="Other_Sch"/>
      <sheetName val="MPT 07 Sale Forecast"/>
      <sheetName val="MPT 08 Sale Forecast"/>
      <sheetName val="TL Scrap rate"/>
      <sheetName val="065005s"/>
      <sheetName val="Juta"/>
      <sheetName val="19"/>
      <sheetName val="Header"/>
      <sheetName val="BS-Thai"/>
      <sheetName val="CST1198"/>
      <sheetName val="Selling and Admins (DONE)"/>
      <sheetName val="MA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S33"/>
      <sheetName val="[BANK.XLS뉮׾_x0003_㌏Joint"/>
      <sheetName val="pa group"/>
      <sheetName val="F1 Log On"/>
      <sheetName val="43"/>
      <sheetName val="JV"/>
      <sheetName val="Clientes"/>
      <sheetName val="Op_Produccion"/>
      <sheetName val="Unrecorded Misstatement"/>
      <sheetName val="見積表紙原紙"/>
      <sheetName val="Details"/>
      <sheetName val="REC GROUP"/>
      <sheetName val="Write off"/>
      <sheetName val="MMRR"/>
      <sheetName val="IBASE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CRITERIA1"/>
      <sheetName val="Detail_เงินให้กู้"/>
      <sheetName val="Spa Sales"/>
      <sheetName val="Sale 0502"/>
      <sheetName val="FF-3"/>
      <sheetName val="Lead"/>
      <sheetName val="ADVANCE-STAFF"/>
      <sheetName val="Links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Menu"/>
      <sheetName val="Parameters"/>
      <sheetName val="RPR3050"/>
      <sheetName val="Seagate _share_in_units"/>
      <sheetName val="total"/>
      <sheetName val="STATEMENT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BANESCO"/>
      <sheetName val="_BANK.XLS뉮׾_x005f_x0003_㌏Joint"/>
      <sheetName val="IE UPS"/>
      <sheetName val="Pd01 vsl sked"/>
      <sheetName val="Drop down list"/>
      <sheetName val="Newspaper"/>
      <sheetName val="_BANK.XLS뉮׾_x0003_㌏Joint"/>
      <sheetName val="AM_COST"/>
      <sheetName val="LOOSECHK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February-17"/>
      <sheetName val="411and431sum"/>
      <sheetName val="RA-Grouping"/>
      <sheetName val="InvPlan_NI and WIN 2017"/>
      <sheetName val="PRɉCE_LIST4"/>
      <sheetName val="Bill No. 2 - Carpark"/>
      <sheetName val="LRA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Estimation - 2018"/>
      <sheetName val="ตารางลูกหนี้สัญญาเช่า. 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P'ต่าย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F9 Parameters "/>
      <sheetName val="JV Entry"/>
      <sheetName val="DPLA"/>
      <sheetName val="M_Maincomp"/>
      <sheetName val="StandingData"/>
      <sheetName val="BSI"/>
      <sheetName val="Nature of Expense"/>
      <sheetName val="mapping"/>
      <sheetName val="dongia (2)"/>
      <sheetName val="Pd01_vsl_sked"/>
      <sheetName val="YSS31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START"/>
      <sheetName val="dBase"/>
      <sheetName val="FRECEFECBAILEYS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Nature_of_Expense"/>
      <sheetName val="Review wording"/>
      <sheetName val="Summary of documents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Addition_AUC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Unit rate Architecture"/>
      <sheetName val="conso"/>
      <sheetName val="Summary Adjustment"/>
      <sheetName val="original"/>
      <sheetName val="FSSummary"/>
      <sheetName val="F9_Parameters_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>
        <row r="10">
          <cell r="F10">
            <v>0</v>
          </cell>
        </row>
      </sheetData>
      <sheetData sheetId="524">
        <row r="10">
          <cell r="F10">
            <v>0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4">
          <cell r="B4">
            <v>111874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>
        <row r="4">
          <cell r="B4">
            <v>111874</v>
          </cell>
        </row>
      </sheetData>
      <sheetData sheetId="582">
        <row r="10">
          <cell r="F10">
            <v>1746.43</v>
          </cell>
        </row>
      </sheetData>
      <sheetData sheetId="583">
        <row r="4">
          <cell r="B4">
            <v>111874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>
        <row r="10">
          <cell r="F10">
            <v>1746.43</v>
          </cell>
        </row>
      </sheetData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0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0</v>
          </cell>
        </row>
      </sheetData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10">
          <cell r="F10">
            <v>1746.43</v>
          </cell>
        </row>
      </sheetData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0">
          <cell r="F10">
            <v>1746.43</v>
          </cell>
        </row>
      </sheetData>
      <sheetData sheetId="1005">
        <row r="10">
          <cell r="F10">
            <v>1746.43</v>
          </cell>
        </row>
      </sheetData>
      <sheetData sheetId="1006" refreshError="1"/>
      <sheetData sheetId="1007" refreshError="1"/>
      <sheetData sheetId="1008" refreshError="1"/>
      <sheetData sheetId="1009"/>
      <sheetData sheetId="1010"/>
      <sheetData sheetId="1011">
        <row r="10">
          <cell r="F10">
            <v>6.3812059999999997</v>
          </cell>
        </row>
      </sheetData>
      <sheetData sheetId="1012">
        <row r="10">
          <cell r="F10">
            <v>1746.43</v>
          </cell>
        </row>
      </sheetData>
      <sheetData sheetId="1013">
        <row r="10">
          <cell r="F10">
            <v>1746.43</v>
          </cell>
        </row>
      </sheetData>
      <sheetData sheetId="1014">
        <row r="10">
          <cell r="F10">
            <v>1746.43</v>
          </cell>
        </row>
      </sheetData>
      <sheetData sheetId="1015">
        <row r="10">
          <cell r="F10">
            <v>6.3812059999999997</v>
          </cell>
        </row>
      </sheetData>
      <sheetData sheetId="1016">
        <row r="10">
          <cell r="F10">
            <v>1746.43</v>
          </cell>
        </row>
      </sheetData>
      <sheetData sheetId="1017">
        <row r="10">
          <cell r="F10">
            <v>1746.43</v>
          </cell>
        </row>
      </sheetData>
      <sheetData sheetId="1018">
        <row r="10">
          <cell r="F10">
            <v>1746.43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>
        <row r="10">
          <cell r="F10">
            <v>1746.43</v>
          </cell>
        </row>
      </sheetData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voice"/>
      <sheetName val="BUILD95"/>
      <sheetName val="BMCT2003"/>
      <sheetName val="ชื่อหุ้น"/>
      <sheetName val="B&amp;S 1999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Orders"/>
      <sheetName val="BS-Review"/>
      <sheetName val="PL-Review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>
        <row r="2">
          <cell r="G2">
            <v>36525</v>
          </cell>
        </row>
      </sheetData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3">
          <cell r="A3" t="str">
            <v>CLIENT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G2">
            <v>36525</v>
          </cell>
        </row>
      </sheetData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orksheet in 3"/>
    </sheetNames>
    <definedNames>
      <definedName name="data_ID"/>
      <definedName name="data_NormLoss"/>
      <definedName name="ref_ac3"/>
      <definedName name="ref_ac8"/>
      <definedName name="ref_ac9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MR.MEYER"/>
      <sheetName val="Overall PLATT"/>
      <sheetName val="CRITERIA1"/>
      <sheetName val="เงินกู้ MGC"/>
      <sheetName val="A"/>
      <sheetName val="MOTO"/>
      <sheetName val="ELEC45-01"/>
      <sheetName val="Unearned_OLD"/>
      <sheetName val="Inventory"/>
      <sheetName val="stat_local1"/>
      <sheetName val="Total_01'05"/>
      <sheetName val="เงินกู้_MGC"/>
      <sheetName val="CIPA"/>
      <sheetName val="SAP Open Items Data"/>
      <sheetName val="BOT Rate"/>
      <sheetName val="Maturity Data"/>
      <sheetName val="Avg BOT"/>
      <sheetName val="Hedge Vol &amp; G-L"/>
      <sheetName val="#366-6E"/>
      <sheetName val="bblยังไม่จ่าย"/>
      <sheetName val="Detail of exchange rate"/>
      <sheetName val="DealerData"/>
      <sheetName val="Sheet1"/>
      <sheetName val="YQty"/>
      <sheetName val="MAT"/>
      <sheetName val="F1"/>
      <sheetName val="Tb 31.12.15"/>
      <sheetName val="Group TB 31.10.2015"/>
      <sheetName val="เงินกู้ธนช"/>
      <sheetName val="สมุดรายวัน"/>
      <sheetName val=" nfcst_py"/>
      <sheetName val="5).Action Plan BL Debone"/>
      <sheetName val="Overall_PLATT"/>
      <sheetName val="BS (ToP)"/>
      <sheetName val="SML"/>
      <sheetName val="CF-14-16"/>
      <sheetName val="NHMT"/>
      <sheetName val="3-ADJ"/>
      <sheetName val="14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update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B1"/>
      <sheetName val="Interest"/>
      <sheetName val="GPT9921Q"/>
      <sheetName val="GPT21P "/>
      <sheetName val="GPT9921P  (2)"/>
      <sheetName val="GPT21F"/>
      <sheetName val="M-Plant 1F"/>
      <sheetName val="M-Plant 1"/>
      <sheetName val="SELL M2"/>
      <sheetName val="F1"/>
      <sheetName val="EA"/>
      <sheetName val="SELL M2 (2)"/>
      <sheetName val="GPT9921F (2)"/>
      <sheetName val="11 (2)"/>
      <sheetName val="3 PL by Product(Old)"/>
      <sheetName val="4 GP by Product"/>
      <sheetName val="Costing"/>
      <sheetName val="15 (2)"/>
      <sheetName val="13 (2)"/>
      <sheetName val="1L (2)"/>
      <sheetName val="99  (2)"/>
      <sheetName val="6.1.6 Fcty Over-head"/>
      <sheetName val="Module1"/>
      <sheetName val="Total 01'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CODE"/>
      <sheetName val="RESULT"/>
      <sheetName val="Sheet3"/>
      <sheetName val="Standing Data"/>
      <sheetName val="Asset &amp; Liability"/>
      <sheetName val="Net asset value"/>
      <sheetName val="D"/>
      <sheetName val="TMS2000"/>
      <sheetName val="FF_21_a_"/>
    </sheetNames>
    <sheetDataSet>
      <sheetData sheetId="0"/>
      <sheetData sheetId="1">
        <row r="4">
          <cell r="F4" t="str">
            <v>CODE</v>
          </cell>
          <cell r="H4" t="str">
            <v>CODE</v>
          </cell>
          <cell r="J4" t="str">
            <v>CODE</v>
          </cell>
          <cell r="L4" t="str">
            <v>CODE</v>
          </cell>
        </row>
        <row r="5">
          <cell r="F5">
            <v>1</v>
          </cell>
          <cell r="H5">
            <v>11</v>
          </cell>
          <cell r="J5">
            <v>21</v>
          </cell>
          <cell r="L5">
            <v>31</v>
          </cell>
        </row>
        <row r="7">
          <cell r="F7" t="str">
            <v>CODE</v>
          </cell>
          <cell r="H7" t="str">
            <v>CODE</v>
          </cell>
          <cell r="J7" t="str">
            <v>CODE</v>
          </cell>
          <cell r="L7" t="str">
            <v>CODE</v>
          </cell>
        </row>
        <row r="8">
          <cell r="F8">
            <v>2</v>
          </cell>
          <cell r="H8">
            <v>12</v>
          </cell>
          <cell r="J8">
            <v>22</v>
          </cell>
          <cell r="L8">
            <v>32</v>
          </cell>
        </row>
        <row r="10">
          <cell r="F10" t="str">
            <v>CODE</v>
          </cell>
          <cell r="H10" t="str">
            <v>CODE</v>
          </cell>
          <cell r="J10" t="str">
            <v>CODE</v>
          </cell>
          <cell r="L10" t="str">
            <v>CODE</v>
          </cell>
        </row>
        <row r="11">
          <cell r="F11">
            <v>3</v>
          </cell>
          <cell r="H11">
            <v>13</v>
          </cell>
          <cell r="J11">
            <v>23</v>
          </cell>
          <cell r="L11">
            <v>33</v>
          </cell>
        </row>
        <row r="13">
          <cell r="F13" t="str">
            <v>CODE</v>
          </cell>
          <cell r="H13" t="str">
            <v>CODE</v>
          </cell>
          <cell r="J13" t="str">
            <v>CODE</v>
          </cell>
          <cell r="L13" t="str">
            <v>CODE</v>
          </cell>
        </row>
        <row r="14">
          <cell r="F14">
            <v>4</v>
          </cell>
          <cell r="H14">
            <v>14</v>
          </cell>
          <cell r="J14">
            <v>24</v>
          </cell>
          <cell r="L14">
            <v>34</v>
          </cell>
        </row>
        <row r="16">
          <cell r="F16" t="str">
            <v>CODE</v>
          </cell>
          <cell r="H16" t="str">
            <v>CODE</v>
          </cell>
          <cell r="J16" t="str">
            <v>CODE</v>
          </cell>
          <cell r="L16" t="str">
            <v>CODE</v>
          </cell>
        </row>
        <row r="17">
          <cell r="F17">
            <v>5</v>
          </cell>
          <cell r="H17">
            <v>15</v>
          </cell>
          <cell r="J17">
            <v>25</v>
          </cell>
          <cell r="L17">
            <v>35</v>
          </cell>
        </row>
        <row r="19">
          <cell r="F19" t="str">
            <v>CODE</v>
          </cell>
          <cell r="H19" t="str">
            <v>CODE</v>
          </cell>
          <cell r="J19" t="str">
            <v>CODE</v>
          </cell>
          <cell r="L19" t="str">
            <v>CODE</v>
          </cell>
        </row>
        <row r="20">
          <cell r="F20">
            <v>6</v>
          </cell>
          <cell r="H20">
            <v>16</v>
          </cell>
          <cell r="J20">
            <v>26</v>
          </cell>
          <cell r="L20">
            <v>36</v>
          </cell>
        </row>
        <row r="22">
          <cell r="F22" t="str">
            <v>CODE</v>
          </cell>
          <cell r="H22" t="str">
            <v>CODE</v>
          </cell>
          <cell r="J22" t="str">
            <v>CODE</v>
          </cell>
          <cell r="L22" t="str">
            <v>CODE</v>
          </cell>
        </row>
        <row r="23">
          <cell r="F23">
            <v>7</v>
          </cell>
          <cell r="H23">
            <v>17</v>
          </cell>
          <cell r="J23">
            <v>27</v>
          </cell>
          <cell r="L23">
            <v>37</v>
          </cell>
        </row>
        <row r="25">
          <cell r="F25" t="str">
            <v>CODE</v>
          </cell>
          <cell r="H25" t="str">
            <v>CODE</v>
          </cell>
          <cell r="J25" t="str">
            <v>CODE</v>
          </cell>
          <cell r="L25" t="str">
            <v>CODE</v>
          </cell>
        </row>
        <row r="26">
          <cell r="F26">
            <v>8</v>
          </cell>
          <cell r="H26">
            <v>18</v>
          </cell>
          <cell r="J26">
            <v>28</v>
          </cell>
          <cell r="L26">
            <v>38</v>
          </cell>
        </row>
        <row r="28">
          <cell r="F28" t="str">
            <v>CODE</v>
          </cell>
          <cell r="H28" t="str">
            <v>CODE</v>
          </cell>
          <cell r="J28" t="str">
            <v>CODE</v>
          </cell>
          <cell r="L28" t="str">
            <v>CODE</v>
          </cell>
        </row>
        <row r="29">
          <cell r="F29">
            <v>9</v>
          </cell>
          <cell r="H29">
            <v>19</v>
          </cell>
          <cell r="J29">
            <v>29</v>
          </cell>
          <cell r="L29">
            <v>39</v>
          </cell>
        </row>
        <row r="31">
          <cell r="F31" t="str">
            <v>CODE</v>
          </cell>
          <cell r="H31" t="str">
            <v>CODE</v>
          </cell>
          <cell r="J31" t="str">
            <v>CODE</v>
          </cell>
          <cell r="L31" t="str">
            <v>CODE</v>
          </cell>
        </row>
        <row r="32">
          <cell r="F32">
            <v>10</v>
          </cell>
          <cell r="H32">
            <v>20</v>
          </cell>
          <cell r="J32">
            <v>30</v>
          </cell>
          <cell r="L32">
            <v>40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. CC"/>
      <sheetName val="Int. SV"/>
      <sheetName val="Int. SanRam"/>
      <sheetName val="ต้นทุนนวัตกรรม"/>
      <sheetName val="Int.Prompt"/>
      <sheetName val="Adj Cost to Int"/>
      <sheetName val="Int Red"/>
      <sheetName val="Red Adj to Exp"/>
      <sheetName val="Int.Sun-SS"/>
      <sheetName val="Int.Plus Q109"/>
      <sheetName val="Int. Plus"/>
      <sheetName val="ก.ย52"/>
      <sheetName val="ธ.ค.51"/>
    </sheetNames>
    <sheetDataSet>
      <sheetData sheetId="0" refreshError="1"/>
      <sheetData sheetId="1" refreshError="1"/>
      <sheetData sheetId="2">
        <row r="1">
          <cell r="A1" t="str">
            <v>CoCd</v>
          </cell>
        </row>
        <row r="2">
          <cell r="A2" t="str">
            <v>05</v>
          </cell>
          <cell r="B2" t="str">
            <v>1900000094</v>
          </cell>
          <cell r="C2" t="str">
            <v>2009</v>
          </cell>
          <cell r="D2" t="str">
            <v>002</v>
          </cell>
          <cell r="E2">
            <v>0</v>
          </cell>
          <cell r="F2" t="str">
            <v>KR</v>
          </cell>
          <cell r="G2" t="str">
            <v>8001</v>
          </cell>
          <cell r="H2" t="str">
            <v>K</v>
          </cell>
          <cell r="I2" t="str">
            <v>บริษัท แสนสิริ จำัักัด (มหาชน)</v>
          </cell>
          <cell r="J2" t="str">
            <v>73101</v>
          </cell>
          <cell r="K2" t="str">
            <v>Land interest exp.</v>
          </cell>
          <cell r="L2" t="str">
            <v>1051</v>
          </cell>
          <cell r="M2" t="str">
            <v>VX</v>
          </cell>
          <cell r="N2" t="str">
            <v>สสร-สส-01-05-51#1 เดือน ม.ค.09</v>
          </cell>
          <cell r="O2">
            <v>39844</v>
          </cell>
          <cell r="P2">
            <v>77287.67</v>
          </cell>
          <cell r="Q2">
            <v>0</v>
          </cell>
        </row>
        <row r="3">
          <cell r="A3" t="str">
            <v>05</v>
          </cell>
          <cell r="B3" t="str">
            <v>1900000096</v>
          </cell>
          <cell r="C3" t="str">
            <v>2009</v>
          </cell>
          <cell r="D3" t="str">
            <v>002</v>
          </cell>
          <cell r="E3">
            <v>0</v>
          </cell>
          <cell r="F3" t="str">
            <v>KR</v>
          </cell>
          <cell r="G3" t="str">
            <v>8001</v>
          </cell>
          <cell r="H3" t="str">
            <v>K</v>
          </cell>
          <cell r="I3" t="str">
            <v>บริษัท แสนสิริ จำัักัด (มหาชน)</v>
          </cell>
          <cell r="J3" t="str">
            <v>73101</v>
          </cell>
          <cell r="K3" t="str">
            <v>Land interest exp.</v>
          </cell>
          <cell r="L3" t="str">
            <v>1051</v>
          </cell>
          <cell r="M3" t="str">
            <v>VX</v>
          </cell>
          <cell r="N3" t="str">
            <v>สสร-สส-01-05-51#2 เดือน ม.ค.09</v>
          </cell>
          <cell r="O3">
            <v>39844</v>
          </cell>
          <cell r="P3">
            <v>276027.40000000002</v>
          </cell>
          <cell r="Q3">
            <v>0</v>
          </cell>
        </row>
        <row r="4">
          <cell r="A4" t="str">
            <v>05</v>
          </cell>
          <cell r="B4" t="str">
            <v>1900000097</v>
          </cell>
          <cell r="C4" t="str">
            <v>2009</v>
          </cell>
          <cell r="D4" t="str">
            <v>002</v>
          </cell>
          <cell r="E4">
            <v>0</v>
          </cell>
          <cell r="F4" t="str">
            <v>KR</v>
          </cell>
          <cell r="G4" t="str">
            <v>8001</v>
          </cell>
          <cell r="H4" t="str">
            <v>K</v>
          </cell>
          <cell r="I4" t="str">
            <v>บริษัท แสนสิริ จำัักัด (มหาชน)</v>
          </cell>
          <cell r="J4" t="str">
            <v>73101</v>
          </cell>
          <cell r="K4" t="str">
            <v>Land interest exp.</v>
          </cell>
          <cell r="L4" t="str">
            <v>1051</v>
          </cell>
          <cell r="M4" t="str">
            <v>VX</v>
          </cell>
          <cell r="N4" t="str">
            <v>สสร-สส-01-05-51#3 เดือน ม.ค.09</v>
          </cell>
          <cell r="O4">
            <v>39844</v>
          </cell>
          <cell r="P4">
            <v>276027.40000000002</v>
          </cell>
          <cell r="Q4">
            <v>0</v>
          </cell>
        </row>
        <row r="5">
          <cell r="A5" t="str">
            <v>05</v>
          </cell>
          <cell r="B5" t="str">
            <v>1900000098</v>
          </cell>
          <cell r="C5" t="str">
            <v>2009</v>
          </cell>
          <cell r="D5" t="str">
            <v>002</v>
          </cell>
          <cell r="E5">
            <v>0</v>
          </cell>
          <cell r="F5" t="str">
            <v>KR</v>
          </cell>
          <cell r="G5" t="str">
            <v>8001</v>
          </cell>
          <cell r="H5" t="str">
            <v>K</v>
          </cell>
          <cell r="I5" t="str">
            <v>บริษัท แสนสิริ จำัักัด (มหาชน)</v>
          </cell>
          <cell r="J5" t="str">
            <v>73101</v>
          </cell>
          <cell r="K5" t="str">
            <v>Land interest exp.</v>
          </cell>
          <cell r="L5" t="str">
            <v>1051</v>
          </cell>
          <cell r="M5" t="str">
            <v>VX</v>
          </cell>
          <cell r="N5" t="str">
            <v>สสร-สส-01-05-51#4 เดือน ม.ค.09</v>
          </cell>
          <cell r="O5">
            <v>39844</v>
          </cell>
          <cell r="P5">
            <v>276027.40000000002</v>
          </cell>
          <cell r="Q5">
            <v>0</v>
          </cell>
        </row>
        <row r="6">
          <cell r="A6" t="str">
            <v>05</v>
          </cell>
          <cell r="B6" t="str">
            <v>1900000099</v>
          </cell>
          <cell r="C6" t="str">
            <v>2009</v>
          </cell>
          <cell r="D6" t="str">
            <v>002</v>
          </cell>
          <cell r="E6">
            <v>0</v>
          </cell>
          <cell r="F6" t="str">
            <v>KR</v>
          </cell>
          <cell r="G6" t="str">
            <v>8001</v>
          </cell>
          <cell r="H6" t="str">
            <v>K</v>
          </cell>
          <cell r="I6" t="str">
            <v>บริษัท แสนสิริ จำัักัด (มหาชน)</v>
          </cell>
          <cell r="J6" t="str">
            <v>73101</v>
          </cell>
          <cell r="K6" t="str">
            <v>Land interest exp.</v>
          </cell>
          <cell r="L6" t="str">
            <v>1051</v>
          </cell>
          <cell r="M6" t="str">
            <v>VX</v>
          </cell>
          <cell r="N6" t="str">
            <v>สสร-สส-01-05-51#5 เดือน ม.ค.09</v>
          </cell>
          <cell r="O6">
            <v>39844</v>
          </cell>
          <cell r="P6">
            <v>276027.40000000002</v>
          </cell>
          <cell r="Q6">
            <v>0</v>
          </cell>
        </row>
        <row r="7">
          <cell r="A7" t="str">
            <v>05</v>
          </cell>
          <cell r="B7" t="str">
            <v>1900000100</v>
          </cell>
          <cell r="C7" t="str">
            <v>2009</v>
          </cell>
          <cell r="D7" t="str">
            <v>002</v>
          </cell>
          <cell r="E7">
            <v>0</v>
          </cell>
          <cell r="F7" t="str">
            <v>KR</v>
          </cell>
          <cell r="G7" t="str">
            <v>8001</v>
          </cell>
          <cell r="H7" t="str">
            <v>K</v>
          </cell>
          <cell r="I7" t="str">
            <v>บริษัท แสนสิริ จำัักัด (มหาชน)</v>
          </cell>
          <cell r="J7" t="str">
            <v>73101</v>
          </cell>
          <cell r="K7" t="str">
            <v>Land interest exp.</v>
          </cell>
          <cell r="L7" t="str">
            <v>1051</v>
          </cell>
          <cell r="M7" t="str">
            <v>VX</v>
          </cell>
          <cell r="N7" t="str">
            <v>สสร-สส-01-05-51#6 เดือน ม.ค.09</v>
          </cell>
          <cell r="O7">
            <v>39844</v>
          </cell>
          <cell r="P7">
            <v>276027.40000000002</v>
          </cell>
          <cell r="Q7">
            <v>0</v>
          </cell>
        </row>
        <row r="8">
          <cell r="A8" t="str">
            <v>05</v>
          </cell>
          <cell r="B8" t="str">
            <v>1900000101</v>
          </cell>
          <cell r="C8" t="str">
            <v>2009</v>
          </cell>
          <cell r="D8" t="str">
            <v>002</v>
          </cell>
          <cell r="E8">
            <v>0</v>
          </cell>
          <cell r="F8" t="str">
            <v>KR</v>
          </cell>
          <cell r="G8" t="str">
            <v>8001</v>
          </cell>
          <cell r="H8" t="str">
            <v>K</v>
          </cell>
          <cell r="I8" t="str">
            <v>บริษัท แสนสิริ จำัักัด (มหาชน)</v>
          </cell>
          <cell r="J8" t="str">
            <v>73101</v>
          </cell>
          <cell r="K8" t="str">
            <v>Land interest exp.</v>
          </cell>
          <cell r="L8" t="str">
            <v>1051</v>
          </cell>
          <cell r="M8" t="str">
            <v>VX</v>
          </cell>
          <cell r="N8" t="str">
            <v>สสร-สส-01-05-51#7 เดือน ม.ค.09</v>
          </cell>
          <cell r="O8">
            <v>39844</v>
          </cell>
          <cell r="P8">
            <v>276027.40000000002</v>
          </cell>
          <cell r="Q8">
            <v>0</v>
          </cell>
        </row>
        <row r="9">
          <cell r="A9" t="str">
            <v>05</v>
          </cell>
          <cell r="B9" t="str">
            <v>1900000111</v>
          </cell>
          <cell r="C9" t="str">
            <v>2009</v>
          </cell>
          <cell r="D9" t="str">
            <v>002</v>
          </cell>
          <cell r="E9">
            <v>0</v>
          </cell>
          <cell r="F9" t="str">
            <v>KR</v>
          </cell>
          <cell r="G9" t="str">
            <v>8001</v>
          </cell>
          <cell r="H9" t="str">
            <v>K</v>
          </cell>
          <cell r="I9" t="str">
            <v>บริษัท แสนสิริ จำัักัด (มหาชน)</v>
          </cell>
          <cell r="J9" t="str">
            <v>73101</v>
          </cell>
          <cell r="K9" t="str">
            <v>Land interest exp.</v>
          </cell>
          <cell r="L9" t="str">
            <v>1051</v>
          </cell>
          <cell r="M9" t="str">
            <v>VX</v>
          </cell>
          <cell r="N9" t="str">
            <v>สสร-สส-01-05-51#12 เดือน ม.ค.09</v>
          </cell>
          <cell r="O9">
            <v>39844</v>
          </cell>
          <cell r="P9">
            <v>276027.40000000002</v>
          </cell>
          <cell r="Q9">
            <v>0</v>
          </cell>
        </row>
        <row r="10">
          <cell r="A10" t="str">
            <v>05</v>
          </cell>
          <cell r="B10" t="str">
            <v>1900000239</v>
          </cell>
          <cell r="C10" t="str">
            <v>2009</v>
          </cell>
          <cell r="D10" t="str">
            <v>002</v>
          </cell>
          <cell r="E10">
            <v>0</v>
          </cell>
          <cell r="F10" t="str">
            <v>KR</v>
          </cell>
          <cell r="G10" t="str">
            <v>8001</v>
          </cell>
          <cell r="H10" t="str">
            <v>K</v>
          </cell>
          <cell r="I10" t="str">
            <v>บริษัท แสนสิริ จำัักัด (มหาชน)</v>
          </cell>
          <cell r="J10" t="str">
            <v>73101</v>
          </cell>
          <cell r="K10" t="str">
            <v>Land interest exp.</v>
          </cell>
          <cell r="L10" t="str">
            <v>1051</v>
          </cell>
          <cell r="M10" t="str">
            <v>VX</v>
          </cell>
          <cell r="N10" t="str">
            <v>สสร-สส-01-05-51#1 เดือน ก.พ.09</v>
          </cell>
          <cell r="O10">
            <v>39872</v>
          </cell>
          <cell r="P10">
            <v>69808.22</v>
          </cell>
          <cell r="Q10">
            <v>0</v>
          </cell>
        </row>
        <row r="11">
          <cell r="A11" t="str">
            <v>05</v>
          </cell>
          <cell r="B11" t="str">
            <v>1900000241</v>
          </cell>
          <cell r="C11" t="str">
            <v>2009</v>
          </cell>
          <cell r="D11" t="str">
            <v>002</v>
          </cell>
          <cell r="E11">
            <v>0</v>
          </cell>
          <cell r="F11" t="str">
            <v>KR</v>
          </cell>
          <cell r="G11" t="str">
            <v>8001</v>
          </cell>
          <cell r="H11" t="str">
            <v>K</v>
          </cell>
          <cell r="I11" t="str">
            <v>บริษัท แสนสิริ จำัักัด (มหาชน)</v>
          </cell>
          <cell r="J11" t="str">
            <v>73101</v>
          </cell>
          <cell r="K11" t="str">
            <v>Land interest exp.</v>
          </cell>
          <cell r="L11" t="str">
            <v>1051</v>
          </cell>
          <cell r="M11" t="str">
            <v>VX</v>
          </cell>
          <cell r="N11" t="str">
            <v>สสร-สส-01-05-51#2 เดือน ก.พ.09</v>
          </cell>
          <cell r="O11">
            <v>39872</v>
          </cell>
          <cell r="P11">
            <v>249315.07</v>
          </cell>
          <cell r="Q11">
            <v>0</v>
          </cell>
        </row>
        <row r="12">
          <cell r="A12" t="str">
            <v>05</v>
          </cell>
          <cell r="B12" t="str">
            <v>1900000242</v>
          </cell>
          <cell r="C12" t="str">
            <v>2009</v>
          </cell>
          <cell r="D12" t="str">
            <v>002</v>
          </cell>
          <cell r="E12">
            <v>0</v>
          </cell>
          <cell r="F12" t="str">
            <v>KR</v>
          </cell>
          <cell r="G12" t="str">
            <v>8001</v>
          </cell>
          <cell r="H12" t="str">
            <v>K</v>
          </cell>
          <cell r="I12" t="str">
            <v>บริษัท แสนสิริ จำัักัด (มหาชน)</v>
          </cell>
          <cell r="J12" t="str">
            <v>73101</v>
          </cell>
          <cell r="K12" t="str">
            <v>Land interest exp.</v>
          </cell>
          <cell r="L12" t="str">
            <v>1051</v>
          </cell>
          <cell r="M12" t="str">
            <v>VX</v>
          </cell>
          <cell r="N12" t="str">
            <v>สสร-สส-01-05-51#3 เดือน ก.พ.09</v>
          </cell>
          <cell r="O12">
            <v>39872</v>
          </cell>
          <cell r="P12">
            <v>249315.07</v>
          </cell>
          <cell r="Q12">
            <v>0</v>
          </cell>
        </row>
        <row r="13">
          <cell r="A13" t="str">
            <v>05</v>
          </cell>
          <cell r="B13" t="str">
            <v>1900000243</v>
          </cell>
          <cell r="C13" t="str">
            <v>2009</v>
          </cell>
          <cell r="D13" t="str">
            <v>002</v>
          </cell>
          <cell r="E13">
            <v>0</v>
          </cell>
          <cell r="F13" t="str">
            <v>KR</v>
          </cell>
          <cell r="G13" t="str">
            <v>8001</v>
          </cell>
          <cell r="H13" t="str">
            <v>K</v>
          </cell>
          <cell r="I13" t="str">
            <v>บริษัท แสนสิริ จำัักัด (มหาชน)</v>
          </cell>
          <cell r="J13" t="str">
            <v>73101</v>
          </cell>
          <cell r="K13" t="str">
            <v>Land interest exp.</v>
          </cell>
          <cell r="L13" t="str">
            <v>1051</v>
          </cell>
          <cell r="M13" t="str">
            <v>VX</v>
          </cell>
          <cell r="N13" t="str">
            <v>สสร-สส-01-05-51#4 เดือน ก.พ.09</v>
          </cell>
          <cell r="O13">
            <v>39872</v>
          </cell>
          <cell r="P13">
            <v>249315.07</v>
          </cell>
          <cell r="Q13">
            <v>0</v>
          </cell>
        </row>
        <row r="14">
          <cell r="A14" t="str">
            <v>05</v>
          </cell>
          <cell r="B14" t="str">
            <v>1900000244</v>
          </cell>
          <cell r="C14" t="str">
            <v>2009</v>
          </cell>
          <cell r="D14" t="str">
            <v>002</v>
          </cell>
          <cell r="E14">
            <v>0</v>
          </cell>
          <cell r="F14" t="str">
            <v>KR</v>
          </cell>
          <cell r="G14" t="str">
            <v>8001</v>
          </cell>
          <cell r="H14" t="str">
            <v>K</v>
          </cell>
          <cell r="I14" t="str">
            <v>บริษัท แสนสิริ จำัักัด (มหาชน)</v>
          </cell>
          <cell r="J14" t="str">
            <v>73101</v>
          </cell>
          <cell r="K14" t="str">
            <v>Land interest exp.</v>
          </cell>
          <cell r="L14" t="str">
            <v>1051</v>
          </cell>
          <cell r="M14" t="str">
            <v>VX</v>
          </cell>
          <cell r="N14" t="str">
            <v>สสร-สส-01-05-51#5 เดือน ก.พ.09</v>
          </cell>
          <cell r="O14">
            <v>39872</v>
          </cell>
          <cell r="P14">
            <v>249315.07</v>
          </cell>
          <cell r="Q14">
            <v>0</v>
          </cell>
        </row>
        <row r="15">
          <cell r="A15" t="str">
            <v>05</v>
          </cell>
          <cell r="B15" t="str">
            <v>1900000245</v>
          </cell>
          <cell r="C15" t="str">
            <v>2009</v>
          </cell>
          <cell r="D15" t="str">
            <v>002</v>
          </cell>
          <cell r="E15">
            <v>0</v>
          </cell>
          <cell r="F15" t="str">
            <v>KR</v>
          </cell>
          <cell r="G15" t="str">
            <v>8001</v>
          </cell>
          <cell r="H15" t="str">
            <v>K</v>
          </cell>
          <cell r="I15" t="str">
            <v>บริษัท แสนสิริ จำัักัด (มหาชน)</v>
          </cell>
          <cell r="J15" t="str">
            <v>73101</v>
          </cell>
          <cell r="K15" t="str">
            <v>Land interest exp.</v>
          </cell>
          <cell r="L15" t="str">
            <v>1051</v>
          </cell>
          <cell r="M15" t="str">
            <v>VX</v>
          </cell>
          <cell r="N15" t="str">
            <v>สสร-สส-01-05-51#6 เดือน ก.พ.09</v>
          </cell>
          <cell r="O15">
            <v>39872</v>
          </cell>
          <cell r="P15">
            <v>249315.07</v>
          </cell>
          <cell r="Q15">
            <v>0</v>
          </cell>
        </row>
        <row r="16">
          <cell r="A16" t="str">
            <v>05</v>
          </cell>
          <cell r="B16" t="str">
            <v>1900000246</v>
          </cell>
          <cell r="C16" t="str">
            <v>2009</v>
          </cell>
          <cell r="D16" t="str">
            <v>002</v>
          </cell>
          <cell r="E16">
            <v>0</v>
          </cell>
          <cell r="F16" t="str">
            <v>KR</v>
          </cell>
          <cell r="G16" t="str">
            <v>8001</v>
          </cell>
          <cell r="H16" t="str">
            <v>K</v>
          </cell>
          <cell r="I16" t="str">
            <v>บริษัท แสนสิริ จำัักัด (มหาชน)</v>
          </cell>
          <cell r="J16" t="str">
            <v>73101</v>
          </cell>
          <cell r="K16" t="str">
            <v>Land interest exp.</v>
          </cell>
          <cell r="L16" t="str">
            <v>1051</v>
          </cell>
          <cell r="M16" t="str">
            <v>VX</v>
          </cell>
          <cell r="N16" t="str">
            <v>สสร-สส-01-05-51#7 เดือน ก.พ.09</v>
          </cell>
          <cell r="O16">
            <v>39872</v>
          </cell>
          <cell r="P16">
            <v>249315.07</v>
          </cell>
          <cell r="Q16">
            <v>0</v>
          </cell>
        </row>
        <row r="17">
          <cell r="A17" t="str">
            <v>05</v>
          </cell>
          <cell r="B17" t="str">
            <v>1900000256</v>
          </cell>
          <cell r="C17" t="str">
            <v>2009</v>
          </cell>
          <cell r="D17" t="str">
            <v>002</v>
          </cell>
          <cell r="E17">
            <v>0</v>
          </cell>
          <cell r="F17" t="str">
            <v>KR</v>
          </cell>
          <cell r="G17" t="str">
            <v>8001</v>
          </cell>
          <cell r="H17" t="str">
            <v>K</v>
          </cell>
          <cell r="I17" t="str">
            <v>บริษัท แสนสิริ จำัักัด (มหาชน)</v>
          </cell>
          <cell r="J17" t="str">
            <v>73101</v>
          </cell>
          <cell r="K17" t="str">
            <v>Land interest exp.</v>
          </cell>
          <cell r="L17" t="str">
            <v>1051</v>
          </cell>
          <cell r="M17" t="str">
            <v>VX</v>
          </cell>
          <cell r="N17" t="str">
            <v>สสร-สส-01-05-51#12 เดือน ก.พ.09</v>
          </cell>
          <cell r="O17">
            <v>39872</v>
          </cell>
          <cell r="P17">
            <v>249315.07</v>
          </cell>
          <cell r="Q17">
            <v>0</v>
          </cell>
        </row>
        <row r="18">
          <cell r="A18" t="str">
            <v>05</v>
          </cell>
          <cell r="B18" t="str">
            <v>1900000432</v>
          </cell>
          <cell r="C18" t="str">
            <v>2009</v>
          </cell>
          <cell r="D18" t="str">
            <v>002</v>
          </cell>
          <cell r="E18">
            <v>0</v>
          </cell>
          <cell r="F18" t="str">
            <v>KR</v>
          </cell>
          <cell r="G18" t="str">
            <v>8001</v>
          </cell>
          <cell r="H18" t="str">
            <v>K</v>
          </cell>
          <cell r="I18" t="str">
            <v>บริษัท แสนสิริ จำัักัด (มหาชน)</v>
          </cell>
          <cell r="J18" t="str">
            <v>73101</v>
          </cell>
          <cell r="K18" t="str">
            <v>Land interest exp.</v>
          </cell>
          <cell r="L18" t="str">
            <v>1051</v>
          </cell>
          <cell r="M18" t="str">
            <v>VX</v>
          </cell>
          <cell r="N18" t="str">
            <v>สสร-สส-01-05-51#1 เดือน มี.ค.09</v>
          </cell>
          <cell r="O18">
            <v>39903</v>
          </cell>
          <cell r="P18">
            <v>77287.67</v>
          </cell>
          <cell r="Q18">
            <v>0</v>
          </cell>
        </row>
        <row r="19">
          <cell r="A19" t="str">
            <v>05</v>
          </cell>
          <cell r="B19" t="str">
            <v>1900000434</v>
          </cell>
          <cell r="C19" t="str">
            <v>2009</v>
          </cell>
          <cell r="D19" t="str">
            <v>002</v>
          </cell>
          <cell r="E19">
            <v>0</v>
          </cell>
          <cell r="F19" t="str">
            <v>KR</v>
          </cell>
          <cell r="G19" t="str">
            <v>8001</v>
          </cell>
          <cell r="H19" t="str">
            <v>K</v>
          </cell>
          <cell r="I19" t="str">
            <v>บริษัท แสนสิริ จำัักัด (มหาชน)</v>
          </cell>
          <cell r="J19" t="str">
            <v>73101</v>
          </cell>
          <cell r="K19" t="str">
            <v>Land interest exp.</v>
          </cell>
          <cell r="L19" t="str">
            <v>1051</v>
          </cell>
          <cell r="M19" t="str">
            <v>VX</v>
          </cell>
          <cell r="N19" t="str">
            <v>สสร-สส-01-05-51#2 เดือน มี.ค.09</v>
          </cell>
          <cell r="O19">
            <v>39903</v>
          </cell>
          <cell r="P19">
            <v>276027.40000000002</v>
          </cell>
          <cell r="Q19">
            <v>0</v>
          </cell>
        </row>
        <row r="20">
          <cell r="A20" t="str">
            <v>05</v>
          </cell>
          <cell r="B20" t="str">
            <v>1900000435</v>
          </cell>
          <cell r="C20" t="str">
            <v>2009</v>
          </cell>
          <cell r="D20" t="str">
            <v>002</v>
          </cell>
          <cell r="E20">
            <v>0</v>
          </cell>
          <cell r="F20" t="str">
            <v>KR</v>
          </cell>
          <cell r="G20" t="str">
            <v>8001</v>
          </cell>
          <cell r="H20" t="str">
            <v>K</v>
          </cell>
          <cell r="I20" t="str">
            <v>บริษัท แสนสิริ จำัักัด (มหาชน)</v>
          </cell>
          <cell r="J20" t="str">
            <v>73101</v>
          </cell>
          <cell r="K20" t="str">
            <v>Land interest exp.</v>
          </cell>
          <cell r="L20" t="str">
            <v>1051</v>
          </cell>
          <cell r="M20" t="str">
            <v>VX</v>
          </cell>
          <cell r="N20" t="str">
            <v>สสร-สส-01-05-51#3 เดือน มี.ค.09</v>
          </cell>
          <cell r="O20">
            <v>39903</v>
          </cell>
          <cell r="P20">
            <v>276027.40000000002</v>
          </cell>
          <cell r="Q20">
            <v>0</v>
          </cell>
        </row>
        <row r="21">
          <cell r="A21" t="str">
            <v>05</v>
          </cell>
          <cell r="B21" t="str">
            <v>1900000436</v>
          </cell>
          <cell r="C21" t="str">
            <v>2009</v>
          </cell>
          <cell r="D21" t="str">
            <v>002</v>
          </cell>
          <cell r="E21">
            <v>0</v>
          </cell>
          <cell r="F21" t="str">
            <v>KR</v>
          </cell>
          <cell r="G21" t="str">
            <v>8001</v>
          </cell>
          <cell r="H21" t="str">
            <v>K</v>
          </cell>
          <cell r="I21" t="str">
            <v>บริษัท แสนสิริ จำัักัด (มหาชน)</v>
          </cell>
          <cell r="J21" t="str">
            <v>73101</v>
          </cell>
          <cell r="K21" t="str">
            <v>Land interest exp.</v>
          </cell>
          <cell r="L21" t="str">
            <v>1051</v>
          </cell>
          <cell r="M21" t="str">
            <v>VX</v>
          </cell>
          <cell r="N21" t="str">
            <v>สสร-สส-01-05-51#4 เดือน มี.ค.09</v>
          </cell>
          <cell r="O21">
            <v>39903</v>
          </cell>
          <cell r="P21">
            <v>276027.40000000002</v>
          </cell>
          <cell r="Q21">
            <v>0</v>
          </cell>
        </row>
        <row r="22">
          <cell r="A22" t="str">
            <v>05</v>
          </cell>
          <cell r="B22" t="str">
            <v>1900000437</v>
          </cell>
          <cell r="C22" t="str">
            <v>2009</v>
          </cell>
          <cell r="D22" t="str">
            <v>002</v>
          </cell>
          <cell r="E22">
            <v>0</v>
          </cell>
          <cell r="F22" t="str">
            <v>KR</v>
          </cell>
          <cell r="G22" t="str">
            <v>8001</v>
          </cell>
          <cell r="H22" t="str">
            <v>K</v>
          </cell>
          <cell r="I22" t="str">
            <v>บริษัท แสนสิริ จำัักัด (มหาชน)</v>
          </cell>
          <cell r="J22" t="str">
            <v>73101</v>
          </cell>
          <cell r="K22" t="str">
            <v>Land interest exp.</v>
          </cell>
          <cell r="L22" t="str">
            <v>1051</v>
          </cell>
          <cell r="M22" t="str">
            <v>VX</v>
          </cell>
          <cell r="N22" t="str">
            <v>สสร-สส-01-05-51#5 เดือน มี.ค.09</v>
          </cell>
          <cell r="O22">
            <v>39903</v>
          </cell>
          <cell r="P22">
            <v>276027.40000000002</v>
          </cell>
          <cell r="Q22">
            <v>0</v>
          </cell>
        </row>
        <row r="23">
          <cell r="A23" t="str">
            <v>05</v>
          </cell>
          <cell r="B23" t="str">
            <v>1900000438</v>
          </cell>
          <cell r="C23" t="str">
            <v>2009</v>
          </cell>
          <cell r="D23" t="str">
            <v>002</v>
          </cell>
          <cell r="E23">
            <v>0</v>
          </cell>
          <cell r="F23" t="str">
            <v>KR</v>
          </cell>
          <cell r="G23" t="str">
            <v>8001</v>
          </cell>
          <cell r="H23" t="str">
            <v>K</v>
          </cell>
          <cell r="I23" t="str">
            <v>บริษัท แสนสิริ จำัักัด (มหาชน)</v>
          </cell>
          <cell r="J23" t="str">
            <v>73101</v>
          </cell>
          <cell r="K23" t="str">
            <v>Land interest exp.</v>
          </cell>
          <cell r="L23" t="str">
            <v>1051</v>
          </cell>
          <cell r="M23" t="str">
            <v>VX</v>
          </cell>
          <cell r="N23" t="str">
            <v>สสร-สส-01-05-51#6 เดือน มี.ค.09</v>
          </cell>
          <cell r="O23">
            <v>39903</v>
          </cell>
          <cell r="P23">
            <v>276027.40000000002</v>
          </cell>
          <cell r="Q23">
            <v>0</v>
          </cell>
        </row>
        <row r="24">
          <cell r="A24" t="str">
            <v>05</v>
          </cell>
          <cell r="B24" t="str">
            <v>1900000439</v>
          </cell>
          <cell r="C24" t="str">
            <v>2009</v>
          </cell>
          <cell r="D24" t="str">
            <v>002</v>
          </cell>
          <cell r="E24">
            <v>0</v>
          </cell>
          <cell r="F24" t="str">
            <v>KR</v>
          </cell>
          <cell r="G24" t="str">
            <v>8001</v>
          </cell>
          <cell r="H24" t="str">
            <v>K</v>
          </cell>
          <cell r="I24" t="str">
            <v>บริษัท แสนสิริ จำัักัด (มหาชน)</v>
          </cell>
          <cell r="J24" t="str">
            <v>73101</v>
          </cell>
          <cell r="K24" t="str">
            <v>Land interest exp.</v>
          </cell>
          <cell r="L24" t="str">
            <v>1051</v>
          </cell>
          <cell r="M24" t="str">
            <v>VX</v>
          </cell>
          <cell r="N24" t="str">
            <v>สสร-สส-01-05-51#7 เดือน มี.ค.09</v>
          </cell>
          <cell r="O24">
            <v>39903</v>
          </cell>
          <cell r="P24">
            <v>276027.40000000002</v>
          </cell>
          <cell r="Q24">
            <v>0</v>
          </cell>
        </row>
        <row r="25">
          <cell r="A25" t="str">
            <v>05</v>
          </cell>
          <cell r="B25" t="str">
            <v>1900000449</v>
          </cell>
          <cell r="C25" t="str">
            <v>2009</v>
          </cell>
          <cell r="D25" t="str">
            <v>002</v>
          </cell>
          <cell r="E25">
            <v>0</v>
          </cell>
          <cell r="F25" t="str">
            <v>KR</v>
          </cell>
          <cell r="G25" t="str">
            <v>8001</v>
          </cell>
          <cell r="H25" t="str">
            <v>K</v>
          </cell>
          <cell r="I25" t="str">
            <v>บริษัท แสนสิริ จำัักัด (มหาชน)</v>
          </cell>
          <cell r="J25" t="str">
            <v>73101</v>
          </cell>
          <cell r="K25" t="str">
            <v>Land interest exp.</v>
          </cell>
          <cell r="L25" t="str">
            <v>1051</v>
          </cell>
          <cell r="M25" t="str">
            <v>VX</v>
          </cell>
          <cell r="N25" t="str">
            <v>สสร-สส-01-05-51#12 เดือน มี.ค.09</v>
          </cell>
          <cell r="O25">
            <v>39903</v>
          </cell>
          <cell r="P25">
            <v>276027.40000000002</v>
          </cell>
          <cell r="Q25">
            <v>0</v>
          </cell>
        </row>
        <row r="27">
          <cell r="A27" t="str">
            <v>05</v>
          </cell>
          <cell r="B27" t="str">
            <v>1900000797</v>
          </cell>
          <cell r="C27" t="str">
            <v>2007</v>
          </cell>
          <cell r="D27" t="str">
            <v>002</v>
          </cell>
          <cell r="E27">
            <v>0</v>
          </cell>
          <cell r="F27" t="str">
            <v>KR</v>
          </cell>
          <cell r="G27">
            <v>0</v>
          </cell>
          <cell r="H27" t="str">
            <v>S</v>
          </cell>
          <cell r="I27" t="str">
            <v>บริษัท แสนสิริ จำัักัด (มหาชน)</v>
          </cell>
          <cell r="J27" t="str">
            <v>73101</v>
          </cell>
          <cell r="K27" t="str">
            <v>Land interest exp.</v>
          </cell>
          <cell r="L27" t="str">
            <v>1052</v>
          </cell>
          <cell r="M27" t="str">
            <v>VX</v>
          </cell>
          <cell r="N27" t="str">
            <v>สสร-สส-01-11-50#1 เดือน พ.ย.07</v>
          </cell>
          <cell r="O27">
            <v>39416</v>
          </cell>
          <cell r="P27">
            <v>22176.35</v>
          </cell>
          <cell r="Q27">
            <v>0</v>
          </cell>
        </row>
        <row r="28">
          <cell r="A28" t="str">
            <v>05</v>
          </cell>
          <cell r="B28" t="str">
            <v>1900000800</v>
          </cell>
          <cell r="C28" t="str">
            <v>2007</v>
          </cell>
          <cell r="D28" t="str">
            <v>002</v>
          </cell>
          <cell r="E28">
            <v>0</v>
          </cell>
          <cell r="F28" t="str">
            <v>KR</v>
          </cell>
          <cell r="G28">
            <v>0</v>
          </cell>
          <cell r="H28" t="str">
            <v>S</v>
          </cell>
          <cell r="I28" t="str">
            <v>บริษัท แสนสิริ จำัักัด (มหาชน)</v>
          </cell>
          <cell r="J28" t="str">
            <v>73101</v>
          </cell>
          <cell r="K28" t="str">
            <v>Land interest exp.</v>
          </cell>
          <cell r="L28" t="str">
            <v>1052</v>
          </cell>
          <cell r="M28" t="str">
            <v>VX</v>
          </cell>
          <cell r="N28" t="str">
            <v>สสร-สส-01-11-50#2 เดือน พ.ย.07</v>
          </cell>
          <cell r="O28">
            <v>39416</v>
          </cell>
          <cell r="P28">
            <v>23128.85</v>
          </cell>
          <cell r="Q28">
            <v>0</v>
          </cell>
        </row>
        <row r="29">
          <cell r="A29" t="str">
            <v>05</v>
          </cell>
          <cell r="B29" t="str">
            <v>1900000891</v>
          </cell>
          <cell r="C29" t="str">
            <v>2007</v>
          </cell>
          <cell r="D29" t="str">
            <v>002</v>
          </cell>
          <cell r="E29">
            <v>0</v>
          </cell>
          <cell r="F29" t="str">
            <v>KR</v>
          </cell>
          <cell r="G29">
            <v>0</v>
          </cell>
          <cell r="H29" t="str">
            <v>S</v>
          </cell>
          <cell r="I29" t="str">
            <v>บริษัท แสนสิริ จำัักัด (มหาชน)</v>
          </cell>
          <cell r="J29" t="str">
            <v>73101</v>
          </cell>
          <cell r="K29" t="str">
            <v>Land interest exp.</v>
          </cell>
          <cell r="L29" t="str">
            <v>1052</v>
          </cell>
          <cell r="M29" t="str">
            <v>VX</v>
          </cell>
          <cell r="N29" t="str">
            <v>สสร-สส-01-11-50#1 เดือน ธ.ค.07</v>
          </cell>
          <cell r="O29">
            <v>39447</v>
          </cell>
          <cell r="P29">
            <v>22915.56</v>
          </cell>
          <cell r="Q29">
            <v>0</v>
          </cell>
        </row>
        <row r="30">
          <cell r="A30" t="str">
            <v>05</v>
          </cell>
          <cell r="B30" t="str">
            <v>1900000894</v>
          </cell>
          <cell r="C30" t="str">
            <v>2007</v>
          </cell>
          <cell r="D30" t="str">
            <v>002</v>
          </cell>
          <cell r="E30">
            <v>0</v>
          </cell>
          <cell r="F30" t="str">
            <v>KR</v>
          </cell>
          <cell r="G30">
            <v>0</v>
          </cell>
          <cell r="H30" t="str">
            <v>S</v>
          </cell>
          <cell r="I30" t="str">
            <v>บริษัท แสนสิริ จำัักัด (มหาชน)</v>
          </cell>
          <cell r="J30" t="str">
            <v>73101</v>
          </cell>
          <cell r="K30" t="str">
            <v>Land interest exp.</v>
          </cell>
          <cell r="L30" t="str">
            <v>1052</v>
          </cell>
          <cell r="M30" t="str">
            <v>VX</v>
          </cell>
          <cell r="N30" t="str">
            <v>สสร-สส-01-11-50#2 เดือน ธ.ค.07</v>
          </cell>
          <cell r="O30">
            <v>39447</v>
          </cell>
          <cell r="P30">
            <v>23899.82</v>
          </cell>
          <cell r="Q30">
            <v>0</v>
          </cell>
        </row>
        <row r="31">
          <cell r="A31" t="str">
            <v>05</v>
          </cell>
          <cell r="B31" t="str">
            <v>1900000105</v>
          </cell>
          <cell r="C31" t="str">
            <v>2008</v>
          </cell>
          <cell r="D31" t="str">
            <v>002</v>
          </cell>
          <cell r="E31">
            <v>0</v>
          </cell>
          <cell r="F31" t="str">
            <v>KR</v>
          </cell>
          <cell r="G31">
            <v>0</v>
          </cell>
          <cell r="H31" t="str">
            <v>S</v>
          </cell>
          <cell r="I31" t="str">
            <v>บริษัท แสนสิริ จำัักัด (มหาชน)</v>
          </cell>
          <cell r="J31" t="str">
            <v>73101</v>
          </cell>
          <cell r="K31" t="str">
            <v>Land interest exp.</v>
          </cell>
          <cell r="L31" t="str">
            <v>1052</v>
          </cell>
          <cell r="M31" t="str">
            <v>VX</v>
          </cell>
          <cell r="N31" t="str">
            <v>สสร-สส-01-11-50#1 เดือน ม.ค.08</v>
          </cell>
          <cell r="O31">
            <v>39478</v>
          </cell>
          <cell r="P31">
            <v>22915.56</v>
          </cell>
          <cell r="Q31">
            <v>0</v>
          </cell>
        </row>
        <row r="32">
          <cell r="A32" t="str">
            <v>05</v>
          </cell>
          <cell r="B32" t="str">
            <v>1900000108</v>
          </cell>
          <cell r="C32" t="str">
            <v>2008</v>
          </cell>
          <cell r="D32" t="str">
            <v>002</v>
          </cell>
          <cell r="E32">
            <v>0</v>
          </cell>
          <cell r="F32" t="str">
            <v>KR</v>
          </cell>
          <cell r="G32">
            <v>0</v>
          </cell>
          <cell r="H32" t="str">
            <v>S</v>
          </cell>
          <cell r="I32" t="str">
            <v>บริษัท แสนสิริ จำัักัด (มหาชน)</v>
          </cell>
          <cell r="J32" t="str">
            <v>73101</v>
          </cell>
          <cell r="K32" t="str">
            <v>Land interest exp.</v>
          </cell>
          <cell r="L32" t="str">
            <v>1052</v>
          </cell>
          <cell r="M32" t="str">
            <v>VX</v>
          </cell>
          <cell r="N32" t="str">
            <v>สสร-สส-01-11-50#2 เดือน ม.ค.08</v>
          </cell>
          <cell r="O32">
            <v>39478</v>
          </cell>
          <cell r="P32">
            <v>23899.82</v>
          </cell>
          <cell r="Q32">
            <v>0</v>
          </cell>
        </row>
        <row r="33">
          <cell r="A33" t="str">
            <v>05</v>
          </cell>
          <cell r="B33" t="str">
            <v>1900000224</v>
          </cell>
          <cell r="C33" t="str">
            <v>2008</v>
          </cell>
          <cell r="D33" t="str">
            <v>002</v>
          </cell>
          <cell r="E33">
            <v>0</v>
          </cell>
          <cell r="F33" t="str">
            <v>KR</v>
          </cell>
          <cell r="G33">
            <v>0</v>
          </cell>
          <cell r="H33" t="str">
            <v>S</v>
          </cell>
          <cell r="I33" t="str">
            <v>บริษัท แสนสิริ จำัักัด (มหาชน)</v>
          </cell>
          <cell r="J33" t="str">
            <v>73101</v>
          </cell>
          <cell r="K33" t="str">
            <v>Land interest exp.</v>
          </cell>
          <cell r="L33" t="str">
            <v>1052</v>
          </cell>
          <cell r="M33" t="str">
            <v>VX</v>
          </cell>
          <cell r="N33" t="str">
            <v>สสร-สส-01-11-50#1 เดือน ก.พ.08</v>
          </cell>
          <cell r="O33">
            <v>39507</v>
          </cell>
          <cell r="P33">
            <v>21437.14</v>
          </cell>
          <cell r="Q33">
            <v>0</v>
          </cell>
        </row>
        <row r="34">
          <cell r="A34" t="str">
            <v>05</v>
          </cell>
          <cell r="B34" t="str">
            <v>1900000227</v>
          </cell>
          <cell r="C34" t="str">
            <v>2008</v>
          </cell>
          <cell r="D34" t="str">
            <v>002</v>
          </cell>
          <cell r="E34">
            <v>0</v>
          </cell>
          <cell r="F34" t="str">
            <v>KR</v>
          </cell>
          <cell r="G34">
            <v>0</v>
          </cell>
          <cell r="H34" t="str">
            <v>S</v>
          </cell>
          <cell r="I34" t="str">
            <v>บริษัท แสนสิริ จำัักัด (มหาชน)</v>
          </cell>
          <cell r="J34" t="str">
            <v>73101</v>
          </cell>
          <cell r="K34" t="str">
            <v>Land interest exp.</v>
          </cell>
          <cell r="L34" t="str">
            <v>1052</v>
          </cell>
          <cell r="M34" t="str">
            <v>VX</v>
          </cell>
          <cell r="N34" t="str">
            <v>สสร-สส-01-11-50#2 เดือน ก.พ.08</v>
          </cell>
          <cell r="O34">
            <v>39507</v>
          </cell>
          <cell r="P34">
            <v>22357.89</v>
          </cell>
          <cell r="Q34">
            <v>0</v>
          </cell>
        </row>
        <row r="35">
          <cell r="A35" t="str">
            <v>05</v>
          </cell>
          <cell r="B35" t="str">
            <v>1900000402</v>
          </cell>
          <cell r="C35" t="str">
            <v>2008</v>
          </cell>
          <cell r="D35" t="str">
            <v>002</v>
          </cell>
          <cell r="E35">
            <v>0</v>
          </cell>
          <cell r="F35" t="str">
            <v>KR</v>
          </cell>
          <cell r="G35">
            <v>0</v>
          </cell>
          <cell r="H35" t="str">
            <v>S</v>
          </cell>
          <cell r="I35" t="str">
            <v>บริษัท แสนสิริ จำัักัด (มหาชน)</v>
          </cell>
          <cell r="J35" t="str">
            <v>73101</v>
          </cell>
          <cell r="K35" t="str">
            <v>Land interest exp.</v>
          </cell>
          <cell r="L35" t="str">
            <v>1052</v>
          </cell>
          <cell r="M35" t="str">
            <v>VX</v>
          </cell>
          <cell r="N35" t="str">
            <v>สสร-สส-01-11-50#1 เดือน มี.ค.08</v>
          </cell>
          <cell r="O35">
            <v>39538</v>
          </cell>
          <cell r="P35">
            <v>22915.56</v>
          </cell>
          <cell r="Q35">
            <v>0</v>
          </cell>
        </row>
        <row r="36">
          <cell r="A36" t="str">
            <v>05</v>
          </cell>
          <cell r="B36" t="str">
            <v>1900000405</v>
          </cell>
          <cell r="C36" t="str">
            <v>2008</v>
          </cell>
          <cell r="D36" t="str">
            <v>002</v>
          </cell>
          <cell r="E36">
            <v>0</v>
          </cell>
          <cell r="F36" t="str">
            <v>KR</v>
          </cell>
          <cell r="G36">
            <v>0</v>
          </cell>
          <cell r="H36" t="str">
            <v>S</v>
          </cell>
          <cell r="I36" t="str">
            <v>บริษัท แสนสิริ จำัักัด (มหาชน)</v>
          </cell>
          <cell r="J36" t="str">
            <v>73101</v>
          </cell>
          <cell r="K36" t="str">
            <v>Land interest exp.</v>
          </cell>
          <cell r="L36" t="str">
            <v>1052</v>
          </cell>
          <cell r="M36" t="str">
            <v>VX</v>
          </cell>
          <cell r="N36" t="str">
            <v>สสร-สส-01-11-50#2 เดือน มี.ค.08</v>
          </cell>
          <cell r="O36">
            <v>39538</v>
          </cell>
          <cell r="P36">
            <v>23899.82</v>
          </cell>
          <cell r="Q36">
            <v>0</v>
          </cell>
        </row>
        <row r="37">
          <cell r="A37" t="str">
            <v>05</v>
          </cell>
          <cell r="B37" t="str">
            <v>1900000623</v>
          </cell>
          <cell r="C37" t="str">
            <v>2008</v>
          </cell>
          <cell r="D37" t="str">
            <v>002</v>
          </cell>
          <cell r="E37">
            <v>0</v>
          </cell>
          <cell r="F37" t="str">
            <v>KR</v>
          </cell>
          <cell r="G37">
            <v>0</v>
          </cell>
          <cell r="H37" t="str">
            <v>S</v>
          </cell>
          <cell r="I37" t="str">
            <v>บริษัท แสนสิริ จำัักัด (มหาชน)</v>
          </cell>
          <cell r="J37" t="str">
            <v>73101</v>
          </cell>
          <cell r="K37" t="str">
            <v>Land interest exp.</v>
          </cell>
          <cell r="L37" t="str">
            <v>1052</v>
          </cell>
          <cell r="M37" t="str">
            <v>VX</v>
          </cell>
          <cell r="N37" t="str">
            <v>สสร-สส-01-11-50#1 เดือน เม.ย.08</v>
          </cell>
          <cell r="O37">
            <v>39568</v>
          </cell>
          <cell r="P37">
            <v>22176.35</v>
          </cell>
          <cell r="Q37">
            <v>0</v>
          </cell>
        </row>
        <row r="38">
          <cell r="A38" t="str">
            <v>05</v>
          </cell>
          <cell r="B38" t="str">
            <v>1900000626</v>
          </cell>
          <cell r="C38" t="str">
            <v>2008</v>
          </cell>
          <cell r="D38" t="str">
            <v>002</v>
          </cell>
          <cell r="E38">
            <v>0</v>
          </cell>
          <cell r="F38" t="str">
            <v>KR</v>
          </cell>
          <cell r="G38">
            <v>0</v>
          </cell>
          <cell r="H38" t="str">
            <v>S</v>
          </cell>
          <cell r="I38" t="str">
            <v>บริษัท แสนสิริ จำัักัด (มหาชน)</v>
          </cell>
          <cell r="J38" t="str">
            <v>73101</v>
          </cell>
          <cell r="K38" t="str">
            <v>Land interest exp.</v>
          </cell>
          <cell r="L38" t="str">
            <v>1052</v>
          </cell>
          <cell r="M38" t="str">
            <v>VX</v>
          </cell>
          <cell r="N38" t="str">
            <v>สสร-สส-01-11-50#2 เดือน เม.ย.08</v>
          </cell>
          <cell r="O38">
            <v>39568</v>
          </cell>
          <cell r="P38">
            <v>23128.85</v>
          </cell>
          <cell r="Q38">
            <v>0</v>
          </cell>
        </row>
        <row r="39">
          <cell r="A39" t="str">
            <v>05</v>
          </cell>
          <cell r="B39" t="str">
            <v>1900000893</v>
          </cell>
          <cell r="C39" t="str">
            <v>2008</v>
          </cell>
          <cell r="D39" t="str">
            <v>002</v>
          </cell>
          <cell r="E39">
            <v>0</v>
          </cell>
          <cell r="F39" t="str">
            <v>KR</v>
          </cell>
          <cell r="G39">
            <v>0</v>
          </cell>
          <cell r="H39" t="str">
            <v>S</v>
          </cell>
          <cell r="I39" t="str">
            <v>บริษัท แสนสิริ จำัักัด (มหาชน)</v>
          </cell>
          <cell r="J39" t="str">
            <v>73101</v>
          </cell>
          <cell r="K39" t="str">
            <v>Land interest exp.</v>
          </cell>
          <cell r="L39" t="str">
            <v>1052</v>
          </cell>
          <cell r="M39" t="str">
            <v>VX</v>
          </cell>
          <cell r="N39" t="str">
            <v>สสร-สส-01-05-51#19 เดือน พ.ค.08</v>
          </cell>
          <cell r="O39">
            <v>39599</v>
          </cell>
          <cell r="P39">
            <v>210884.93</v>
          </cell>
          <cell r="Q39">
            <v>0</v>
          </cell>
        </row>
        <row r="40">
          <cell r="A40" t="str">
            <v>05</v>
          </cell>
          <cell r="B40" t="str">
            <v>1900001053</v>
          </cell>
          <cell r="C40" t="str">
            <v>2008</v>
          </cell>
          <cell r="D40" t="str">
            <v>002</v>
          </cell>
          <cell r="E40">
            <v>0</v>
          </cell>
          <cell r="F40" t="str">
            <v>KR</v>
          </cell>
          <cell r="G40">
            <v>0</v>
          </cell>
          <cell r="H40" t="str">
            <v>S</v>
          </cell>
          <cell r="I40" t="str">
            <v>บริษัท แสนสิริ จำัักัด (มหาชน)</v>
          </cell>
          <cell r="J40" t="str">
            <v>73101</v>
          </cell>
          <cell r="K40" t="str">
            <v>Land interest exp.</v>
          </cell>
          <cell r="L40" t="str">
            <v>1052</v>
          </cell>
          <cell r="M40" t="str">
            <v>VX</v>
          </cell>
          <cell r="N40" t="str">
            <v>สสร-สส-01-05-51#19 เดือน มิ.ย.08</v>
          </cell>
          <cell r="O40">
            <v>39629</v>
          </cell>
          <cell r="P40">
            <v>204082.19</v>
          </cell>
          <cell r="Q40">
            <v>0</v>
          </cell>
        </row>
        <row r="41">
          <cell r="A41" t="str">
            <v>05</v>
          </cell>
          <cell r="B41" t="str">
            <v>1900001361</v>
          </cell>
          <cell r="C41" t="str">
            <v>2008</v>
          </cell>
          <cell r="D41" t="str">
            <v>002</v>
          </cell>
          <cell r="E41">
            <v>0</v>
          </cell>
          <cell r="F41" t="str">
            <v>KR</v>
          </cell>
          <cell r="G41">
            <v>0</v>
          </cell>
          <cell r="H41" t="str">
            <v>S</v>
          </cell>
          <cell r="I41" t="str">
            <v>บริษัท แสนสิริ จำัักัด (มหาชน)</v>
          </cell>
          <cell r="J41" t="str">
            <v>73101</v>
          </cell>
          <cell r="K41" t="str">
            <v>Land interest exp.</v>
          </cell>
          <cell r="L41" t="str">
            <v>1052</v>
          </cell>
          <cell r="M41" t="str">
            <v>VX</v>
          </cell>
          <cell r="N41" t="str">
            <v>สสร-สส-01-05-51#18 เดือน ก.ค.08</v>
          </cell>
          <cell r="O41">
            <v>39660</v>
          </cell>
          <cell r="P41">
            <v>20544.98</v>
          </cell>
          <cell r="Q41">
            <v>0</v>
          </cell>
        </row>
        <row r="42">
          <cell r="A42" t="str">
            <v>05</v>
          </cell>
          <cell r="B42" t="str">
            <v>1900001364</v>
          </cell>
          <cell r="C42" t="str">
            <v>2008</v>
          </cell>
          <cell r="D42" t="str">
            <v>002</v>
          </cell>
          <cell r="E42">
            <v>0</v>
          </cell>
          <cell r="F42" t="str">
            <v>KR</v>
          </cell>
          <cell r="G42">
            <v>0</v>
          </cell>
          <cell r="H42" t="str">
            <v>S</v>
          </cell>
          <cell r="I42" t="str">
            <v>บริษัท แสนสิริ จำัักัด (มหาชน)</v>
          </cell>
          <cell r="J42" t="str">
            <v>73101</v>
          </cell>
          <cell r="K42" t="str">
            <v>Land interest exp.</v>
          </cell>
          <cell r="L42" t="str">
            <v>1052</v>
          </cell>
          <cell r="M42" t="str">
            <v>VX</v>
          </cell>
          <cell r="N42" t="str">
            <v>สสร-สส-01-05-51#18 เดือน ก.ค.08</v>
          </cell>
          <cell r="O42">
            <v>39660</v>
          </cell>
          <cell r="P42">
            <v>21427.42</v>
          </cell>
          <cell r="Q42">
            <v>0</v>
          </cell>
        </row>
        <row r="43">
          <cell r="A43" t="str">
            <v>05</v>
          </cell>
          <cell r="B43" t="str">
            <v>1900001687</v>
          </cell>
          <cell r="C43" t="str">
            <v>2008</v>
          </cell>
          <cell r="D43" t="str">
            <v>002</v>
          </cell>
          <cell r="E43">
            <v>0</v>
          </cell>
          <cell r="F43" t="str">
            <v>KR</v>
          </cell>
          <cell r="G43">
            <v>0</v>
          </cell>
          <cell r="H43" t="str">
            <v>S</v>
          </cell>
          <cell r="I43" t="str">
            <v>บริษัท แสนสิริ จำัักัด (มหาชน)</v>
          </cell>
          <cell r="J43" t="str">
            <v>73101</v>
          </cell>
          <cell r="K43" t="str">
            <v>Land interest exp.</v>
          </cell>
          <cell r="L43" t="str">
            <v>1052</v>
          </cell>
          <cell r="M43" t="str">
            <v>VX</v>
          </cell>
          <cell r="N43" t="str">
            <v>สสร-สส-01-05-51#18 เดือน ส.ค.08</v>
          </cell>
          <cell r="O43">
            <v>39691</v>
          </cell>
          <cell r="P43">
            <v>20544.98</v>
          </cell>
          <cell r="Q43">
            <v>0</v>
          </cell>
        </row>
        <row r="44">
          <cell r="A44" t="str">
            <v>05</v>
          </cell>
          <cell r="B44" t="str">
            <v>1900001690</v>
          </cell>
          <cell r="C44" t="str">
            <v>2008</v>
          </cell>
          <cell r="D44" t="str">
            <v>002</v>
          </cell>
          <cell r="E44">
            <v>0</v>
          </cell>
          <cell r="F44" t="str">
            <v>KR</v>
          </cell>
          <cell r="G44">
            <v>0</v>
          </cell>
          <cell r="H44" t="str">
            <v>S</v>
          </cell>
          <cell r="I44" t="str">
            <v>บริษัท แสนสิริ จำัักัด (มหาชน)</v>
          </cell>
          <cell r="J44" t="str">
            <v>73101</v>
          </cell>
          <cell r="K44" t="str">
            <v>Land interest exp.</v>
          </cell>
          <cell r="L44" t="str">
            <v>1052</v>
          </cell>
          <cell r="M44" t="str">
            <v>VX</v>
          </cell>
          <cell r="N44" t="str">
            <v>สสร-สส-01-05-51#18 เดือน ส.ค.08</v>
          </cell>
          <cell r="O44">
            <v>39691</v>
          </cell>
          <cell r="P44">
            <v>21427.42</v>
          </cell>
          <cell r="Q44">
            <v>0</v>
          </cell>
        </row>
        <row r="45">
          <cell r="A45" t="str">
            <v>05</v>
          </cell>
          <cell r="B45" t="str">
            <v>1900001949</v>
          </cell>
          <cell r="C45" t="str">
            <v>2008</v>
          </cell>
          <cell r="D45" t="str">
            <v>002</v>
          </cell>
          <cell r="E45">
            <v>0</v>
          </cell>
          <cell r="F45" t="str">
            <v>KR</v>
          </cell>
          <cell r="G45">
            <v>0</v>
          </cell>
          <cell r="H45" t="str">
            <v>S</v>
          </cell>
          <cell r="I45" t="str">
            <v>บริษัท แสนสิริ จำัักัด (มหาชน)</v>
          </cell>
          <cell r="J45" t="str">
            <v>73101</v>
          </cell>
          <cell r="K45" t="str">
            <v>Land interest exp.</v>
          </cell>
          <cell r="L45" t="str">
            <v>1052</v>
          </cell>
          <cell r="M45" t="str">
            <v>VX</v>
          </cell>
          <cell r="N45" t="str">
            <v>สสร-สส-01-05-51#18 เดือน ก.ย.08</v>
          </cell>
          <cell r="O45">
            <v>39721</v>
          </cell>
          <cell r="P45">
            <v>19882.240000000002</v>
          </cell>
          <cell r="Q45">
            <v>0</v>
          </cell>
        </row>
        <row r="46">
          <cell r="A46" t="str">
            <v>05</v>
          </cell>
          <cell r="B46" t="str">
            <v>1900001952</v>
          </cell>
          <cell r="C46" t="str">
            <v>2008</v>
          </cell>
          <cell r="D46" t="str">
            <v>002</v>
          </cell>
          <cell r="E46">
            <v>0</v>
          </cell>
          <cell r="F46" t="str">
            <v>KR</v>
          </cell>
          <cell r="G46">
            <v>0</v>
          </cell>
          <cell r="H46" t="str">
            <v>S</v>
          </cell>
          <cell r="I46" t="str">
            <v>บริษัท แสนสิริ จำัักัด (มหาชน)</v>
          </cell>
          <cell r="J46" t="str">
            <v>73101</v>
          </cell>
          <cell r="K46" t="str">
            <v>Land interest exp.</v>
          </cell>
          <cell r="L46" t="str">
            <v>1052</v>
          </cell>
          <cell r="M46" t="str">
            <v>VX</v>
          </cell>
          <cell r="N46" t="str">
            <v>สสร-สส-01-05-51#18 เดือน ก.ย.08</v>
          </cell>
          <cell r="O46">
            <v>39721</v>
          </cell>
          <cell r="P46">
            <v>20736.21</v>
          </cell>
          <cell r="Q46">
            <v>0</v>
          </cell>
        </row>
        <row r="47">
          <cell r="A47" t="str">
            <v>05</v>
          </cell>
          <cell r="B47" t="str">
            <v>1900002208</v>
          </cell>
          <cell r="C47" t="str">
            <v>2008</v>
          </cell>
          <cell r="D47" t="str">
            <v>002</v>
          </cell>
          <cell r="E47">
            <v>0</v>
          </cell>
          <cell r="F47" t="str">
            <v>KR</v>
          </cell>
          <cell r="G47" t="str">
            <v>8001</v>
          </cell>
          <cell r="H47" t="str">
            <v>S</v>
          </cell>
          <cell r="I47" t="str">
            <v>บริษัท แสนสิริ จำัักัด (มหาชน)</v>
          </cell>
          <cell r="J47" t="str">
            <v>73101</v>
          </cell>
          <cell r="K47" t="str">
            <v>Land interest exp.</v>
          </cell>
          <cell r="L47" t="str">
            <v>1052</v>
          </cell>
          <cell r="M47" t="str">
            <v>VX</v>
          </cell>
          <cell r="N47" t="str">
            <v>สสร-สส-01-05-51#18 เดือน ต.ค.08</v>
          </cell>
          <cell r="O47">
            <v>39752</v>
          </cell>
          <cell r="P47">
            <v>20544.98</v>
          </cell>
          <cell r="Q47">
            <v>0</v>
          </cell>
        </row>
        <row r="48">
          <cell r="A48" t="str">
            <v>05</v>
          </cell>
          <cell r="B48" t="str">
            <v>1900002211</v>
          </cell>
          <cell r="C48" t="str">
            <v>2008</v>
          </cell>
          <cell r="D48" t="str">
            <v>002</v>
          </cell>
          <cell r="E48">
            <v>0</v>
          </cell>
          <cell r="F48" t="str">
            <v>KR</v>
          </cell>
          <cell r="G48" t="str">
            <v>8001</v>
          </cell>
          <cell r="H48" t="str">
            <v>S</v>
          </cell>
          <cell r="I48" t="str">
            <v>บริษัท แสนสิริ จำัักัด (มหาชน)</v>
          </cell>
          <cell r="J48" t="str">
            <v>73101</v>
          </cell>
          <cell r="K48" t="str">
            <v>Land interest exp.</v>
          </cell>
          <cell r="L48" t="str">
            <v>1052</v>
          </cell>
          <cell r="M48" t="str">
            <v>VX</v>
          </cell>
          <cell r="N48" t="str">
            <v>สสร-สส-01-05-51#18 เดือน ต.ค.08</v>
          </cell>
          <cell r="O48">
            <v>39752</v>
          </cell>
          <cell r="P48">
            <v>21427.42</v>
          </cell>
          <cell r="Q48">
            <v>0</v>
          </cell>
        </row>
        <row r="49">
          <cell r="A49" t="str">
            <v>05</v>
          </cell>
          <cell r="B49" t="str">
            <v>1100002392</v>
          </cell>
          <cell r="C49" t="str">
            <v>2008</v>
          </cell>
          <cell r="D49" t="str">
            <v>002</v>
          </cell>
          <cell r="E49">
            <v>0</v>
          </cell>
          <cell r="F49" t="str">
            <v>SA</v>
          </cell>
          <cell r="G49">
            <v>0</v>
          </cell>
          <cell r="H49" t="str">
            <v>S</v>
          </cell>
          <cell r="I49" t="str">
            <v>บริษัท แสนสิริ จำัักัด (มหาชน)</v>
          </cell>
          <cell r="J49" t="str">
            <v>73101</v>
          </cell>
          <cell r="K49" t="str">
            <v>Land interest exp.</v>
          </cell>
          <cell r="L49" t="str">
            <v>1052</v>
          </cell>
          <cell r="M49" t="str">
            <v>VX</v>
          </cell>
          <cell r="N49" t="str">
            <v>Adj.ดอกเบี้ยค่าที่ดิน ตามพื้นที่่เดือน ต.ค.08</v>
          </cell>
          <cell r="O49">
            <v>39753</v>
          </cell>
          <cell r="P49">
            <v>726976.37</v>
          </cell>
          <cell r="Q49">
            <v>0</v>
          </cell>
        </row>
        <row r="50">
          <cell r="A50" t="str">
            <v>05</v>
          </cell>
          <cell r="B50" t="str">
            <v>1100002393</v>
          </cell>
          <cell r="C50" t="str">
            <v>2008</v>
          </cell>
          <cell r="D50" t="str">
            <v>002</v>
          </cell>
          <cell r="E50">
            <v>0</v>
          </cell>
          <cell r="F50" t="str">
            <v>SA</v>
          </cell>
          <cell r="G50">
            <v>0</v>
          </cell>
          <cell r="H50" t="str">
            <v>S</v>
          </cell>
          <cell r="I50" t="str">
            <v>บริษัท แสนสิริ จำัักัด (มหาชน)</v>
          </cell>
          <cell r="J50" t="str">
            <v>73101</v>
          </cell>
          <cell r="K50" t="str">
            <v>Land interest exp.</v>
          </cell>
          <cell r="L50" t="str">
            <v>1052</v>
          </cell>
          <cell r="M50" t="str">
            <v>VX</v>
          </cell>
          <cell r="N50" t="str">
            <v>Adj.ดอกเบี้ยค่าที่ดิน ตามพื้นที่่เดือน ต.ค.08</v>
          </cell>
          <cell r="O50">
            <v>39753</v>
          </cell>
          <cell r="P50">
            <v>115760.57</v>
          </cell>
          <cell r="Q50">
            <v>0</v>
          </cell>
        </row>
        <row r="51">
          <cell r="A51" t="str">
            <v>05</v>
          </cell>
          <cell r="B51" t="str">
            <v>1100002394</v>
          </cell>
          <cell r="C51" t="str">
            <v>2008</v>
          </cell>
          <cell r="D51" t="str">
            <v>002</v>
          </cell>
          <cell r="E51">
            <v>0</v>
          </cell>
          <cell r="F51" t="str">
            <v>SA</v>
          </cell>
          <cell r="G51">
            <v>0</v>
          </cell>
          <cell r="H51" t="str">
            <v>S</v>
          </cell>
          <cell r="I51" t="str">
            <v>บริษัท แสนสิริ จำัักัด (มหาชน)</v>
          </cell>
          <cell r="J51" t="str">
            <v>73101</v>
          </cell>
          <cell r="K51" t="str">
            <v>Land interest exp.</v>
          </cell>
          <cell r="L51" t="str">
            <v>1052</v>
          </cell>
          <cell r="M51" t="str">
            <v>VX</v>
          </cell>
          <cell r="N51" t="str">
            <v>Adj.ดอกเบี้ยค่าที่ดิน ตามพื้นที่่เดือน พ.ย.08</v>
          </cell>
          <cell r="O51">
            <v>39782</v>
          </cell>
          <cell r="P51">
            <v>703525.52</v>
          </cell>
          <cell r="Q51">
            <v>0</v>
          </cell>
        </row>
        <row r="52">
          <cell r="A52" t="str">
            <v>05</v>
          </cell>
          <cell r="B52" t="str">
            <v>1100002395</v>
          </cell>
          <cell r="C52" t="str">
            <v>2008</v>
          </cell>
          <cell r="D52" t="str">
            <v>002</v>
          </cell>
          <cell r="E52">
            <v>0</v>
          </cell>
          <cell r="F52" t="str">
            <v>SA</v>
          </cell>
          <cell r="G52">
            <v>0</v>
          </cell>
          <cell r="H52" t="str">
            <v>S</v>
          </cell>
          <cell r="I52" t="str">
            <v>บริษัท แสนสิริ จำัักัด (มหาชน)</v>
          </cell>
          <cell r="J52" t="str">
            <v>73101</v>
          </cell>
          <cell r="K52" t="str">
            <v>Land interest exp.</v>
          </cell>
          <cell r="L52" t="str">
            <v>1052</v>
          </cell>
          <cell r="M52" t="str">
            <v>VX</v>
          </cell>
          <cell r="N52" t="str">
            <v>Adj.ดอกเบี้ยค่าที่ดิน ตามพื้นที่่เดือน พ.ย.08</v>
          </cell>
          <cell r="O52">
            <v>39782</v>
          </cell>
          <cell r="P52">
            <v>112026.36</v>
          </cell>
          <cell r="Q52">
            <v>0</v>
          </cell>
        </row>
        <row r="53">
          <cell r="A53" t="str">
            <v>05</v>
          </cell>
          <cell r="B53" t="str">
            <v>1900002426</v>
          </cell>
          <cell r="C53" t="str">
            <v>2008</v>
          </cell>
          <cell r="D53" t="str">
            <v>002</v>
          </cell>
          <cell r="E53">
            <v>0</v>
          </cell>
          <cell r="F53" t="str">
            <v>KR</v>
          </cell>
          <cell r="G53" t="str">
            <v>8001</v>
          </cell>
          <cell r="H53" t="str">
            <v>S</v>
          </cell>
          <cell r="I53" t="str">
            <v>บริษัท แสนสิริ จำัักัด (มหาชน)</v>
          </cell>
          <cell r="J53" t="str">
            <v>73101</v>
          </cell>
          <cell r="K53" t="str">
            <v>Land interest exp.</v>
          </cell>
          <cell r="L53" t="str">
            <v>1052</v>
          </cell>
          <cell r="M53" t="str">
            <v>VX</v>
          </cell>
          <cell r="N53" t="str">
            <v>สสร-สส-01-05-51#18 เดือน พ.ย.08</v>
          </cell>
          <cell r="O53">
            <v>39782</v>
          </cell>
          <cell r="P53">
            <v>19882.240000000002</v>
          </cell>
          <cell r="Q53">
            <v>0</v>
          </cell>
        </row>
        <row r="54">
          <cell r="A54" t="str">
            <v>05</v>
          </cell>
          <cell r="B54" t="str">
            <v>1900002429</v>
          </cell>
          <cell r="C54" t="str">
            <v>2008</v>
          </cell>
          <cell r="D54" t="str">
            <v>002</v>
          </cell>
          <cell r="E54">
            <v>0</v>
          </cell>
          <cell r="F54" t="str">
            <v>KR</v>
          </cell>
          <cell r="G54" t="str">
            <v>8001</v>
          </cell>
          <cell r="H54" t="str">
            <v>S</v>
          </cell>
          <cell r="I54" t="str">
            <v>บริษัท แสนสิริ จำัักัด (มหาชน)</v>
          </cell>
          <cell r="J54" t="str">
            <v>73101</v>
          </cell>
          <cell r="K54" t="str">
            <v>Land interest exp.</v>
          </cell>
          <cell r="L54" t="str">
            <v>1052</v>
          </cell>
          <cell r="M54" t="str">
            <v>VX</v>
          </cell>
          <cell r="N54" t="str">
            <v>สสร-สส-01-05-51#18 เดือน พ.ย.08</v>
          </cell>
          <cell r="O54">
            <v>39782</v>
          </cell>
          <cell r="P54">
            <v>20736.21</v>
          </cell>
          <cell r="Q54">
            <v>0</v>
          </cell>
        </row>
        <row r="55">
          <cell r="A55" t="str">
            <v>05</v>
          </cell>
          <cell r="B55" t="str">
            <v>1100002412</v>
          </cell>
          <cell r="C55" t="str">
            <v>2008</v>
          </cell>
          <cell r="D55" t="str">
            <v>002</v>
          </cell>
          <cell r="E55">
            <v>0</v>
          </cell>
          <cell r="F55" t="str">
            <v>SA</v>
          </cell>
          <cell r="G55">
            <v>0</v>
          </cell>
          <cell r="H55" t="str">
            <v>S</v>
          </cell>
          <cell r="I55" t="str">
            <v>บริษัท แสนสิริ จำัักัด (มหาชน)</v>
          </cell>
          <cell r="J55" t="str">
            <v>73101</v>
          </cell>
          <cell r="K55" t="str">
            <v>Land interest exp.</v>
          </cell>
          <cell r="L55" t="str">
            <v>1052</v>
          </cell>
          <cell r="M55" t="str">
            <v>VX</v>
          </cell>
          <cell r="N55" t="str">
            <v>Adj.ดอกเบี้ยค่าที่ดิน ตามพื้นที่่เดือน ธ.ค.08</v>
          </cell>
          <cell r="O55">
            <v>39813</v>
          </cell>
          <cell r="P55">
            <v>726976.37</v>
          </cell>
          <cell r="Q55">
            <v>0</v>
          </cell>
        </row>
        <row r="56">
          <cell r="A56" t="str">
            <v>05</v>
          </cell>
          <cell r="B56" t="str">
            <v>1100002413</v>
          </cell>
          <cell r="C56" t="str">
            <v>2008</v>
          </cell>
          <cell r="D56" t="str">
            <v>002</v>
          </cell>
          <cell r="E56">
            <v>0</v>
          </cell>
          <cell r="F56" t="str">
            <v>SA</v>
          </cell>
          <cell r="G56">
            <v>0</v>
          </cell>
          <cell r="H56" t="str">
            <v>S</v>
          </cell>
          <cell r="I56" t="str">
            <v>บริษัท แสนสิริ จำัักัด (มหาชน)</v>
          </cell>
          <cell r="J56" t="str">
            <v>73101</v>
          </cell>
          <cell r="K56" t="str">
            <v>Land interest exp.</v>
          </cell>
          <cell r="L56" t="str">
            <v>1052</v>
          </cell>
          <cell r="M56" t="str">
            <v>VX</v>
          </cell>
          <cell r="N56" t="str">
            <v>Adj.ดอกเบี้ยค่าที่ดิน ตามพื้นที่่เดือน ธ.ค.08</v>
          </cell>
          <cell r="O56">
            <v>39813</v>
          </cell>
          <cell r="P56">
            <v>115760.57</v>
          </cell>
          <cell r="Q56">
            <v>0</v>
          </cell>
        </row>
        <row r="57">
          <cell r="A57" t="str">
            <v>05</v>
          </cell>
          <cell r="B57" t="str">
            <v>1900002632</v>
          </cell>
          <cell r="C57" t="str">
            <v>2008</v>
          </cell>
          <cell r="D57" t="str">
            <v>002</v>
          </cell>
          <cell r="E57">
            <v>0</v>
          </cell>
          <cell r="F57" t="str">
            <v>KR</v>
          </cell>
          <cell r="G57" t="str">
            <v>8001</v>
          </cell>
          <cell r="H57" t="str">
            <v>S</v>
          </cell>
          <cell r="I57" t="str">
            <v>บริษัท แสนสิริ จำัักัด (มหาชน)</v>
          </cell>
          <cell r="J57" t="str">
            <v>73101</v>
          </cell>
          <cell r="K57" t="str">
            <v>Land interest exp.</v>
          </cell>
          <cell r="L57" t="str">
            <v>1052</v>
          </cell>
          <cell r="M57" t="str">
            <v>VX</v>
          </cell>
          <cell r="N57" t="str">
            <v>สสร-สส-01-05-51#18 เดือน ธ.ค.08</v>
          </cell>
          <cell r="O57">
            <v>39813</v>
          </cell>
          <cell r="P57">
            <v>20544.98</v>
          </cell>
          <cell r="Q57">
            <v>0</v>
          </cell>
        </row>
        <row r="58">
          <cell r="A58" t="str">
            <v>05</v>
          </cell>
          <cell r="B58" t="str">
            <v>1900002635</v>
          </cell>
          <cell r="C58" t="str">
            <v>2008</v>
          </cell>
          <cell r="D58" t="str">
            <v>002</v>
          </cell>
          <cell r="E58">
            <v>0</v>
          </cell>
          <cell r="F58" t="str">
            <v>KR</v>
          </cell>
          <cell r="G58" t="str">
            <v>8001</v>
          </cell>
          <cell r="H58" t="str">
            <v>S</v>
          </cell>
          <cell r="I58" t="str">
            <v>บริษัท แสนสิริ จำัักัด (มหาชน)</v>
          </cell>
          <cell r="J58" t="str">
            <v>73101</v>
          </cell>
          <cell r="K58" t="str">
            <v>Land interest exp.</v>
          </cell>
          <cell r="L58" t="str">
            <v>1052</v>
          </cell>
          <cell r="M58" t="str">
            <v>VX</v>
          </cell>
          <cell r="N58" t="str">
            <v>สสร-สส-01-05-51#18 เดือน ธ.ค.08</v>
          </cell>
          <cell r="O58">
            <v>39813</v>
          </cell>
          <cell r="P58">
            <v>21427.42</v>
          </cell>
          <cell r="Q58">
            <v>0</v>
          </cell>
        </row>
        <row r="59">
          <cell r="A59" t="str">
            <v>05</v>
          </cell>
          <cell r="B59" t="str">
            <v>1900000118</v>
          </cell>
          <cell r="C59" t="str">
            <v>2009</v>
          </cell>
          <cell r="D59" t="str">
            <v>002</v>
          </cell>
          <cell r="E59">
            <v>0</v>
          </cell>
          <cell r="F59" t="str">
            <v>KR</v>
          </cell>
          <cell r="G59" t="str">
            <v>8001</v>
          </cell>
          <cell r="H59" t="str">
            <v>K</v>
          </cell>
          <cell r="I59" t="str">
            <v>บริษัท แสนสิริ จำัักัด (มหาชน)</v>
          </cell>
          <cell r="J59" t="str">
            <v>73101</v>
          </cell>
          <cell r="K59" t="str">
            <v>Land interest exp.</v>
          </cell>
          <cell r="L59" t="str">
            <v>1052</v>
          </cell>
          <cell r="M59" t="str">
            <v>VX</v>
          </cell>
          <cell r="N59" t="str">
            <v>สสร-สส-01-05-51#18 เดือน ม.ค.09</v>
          </cell>
          <cell r="O59">
            <v>39844</v>
          </cell>
          <cell r="P59">
            <v>20544.98</v>
          </cell>
          <cell r="Q59">
            <v>0</v>
          </cell>
        </row>
        <row r="60">
          <cell r="A60" t="str">
            <v>05</v>
          </cell>
          <cell r="B60" t="str">
            <v>1900000121</v>
          </cell>
          <cell r="C60" t="str">
            <v>2009</v>
          </cell>
          <cell r="D60" t="str">
            <v>002</v>
          </cell>
          <cell r="E60">
            <v>0</v>
          </cell>
          <cell r="F60" t="str">
            <v>KR</v>
          </cell>
          <cell r="G60" t="str">
            <v>8001</v>
          </cell>
          <cell r="H60" t="str">
            <v>K</v>
          </cell>
          <cell r="I60" t="str">
            <v>บริษัท แสนสิริ จำัักัด (มหาชน)</v>
          </cell>
          <cell r="J60" t="str">
            <v>73101</v>
          </cell>
          <cell r="K60" t="str">
            <v>Land interest exp.</v>
          </cell>
          <cell r="L60" t="str">
            <v>1052</v>
          </cell>
          <cell r="M60" t="str">
            <v>VX</v>
          </cell>
          <cell r="N60" t="str">
            <v>สสร-สส-01-05-51#18 เดือน ม.ค.09</v>
          </cell>
          <cell r="O60">
            <v>39844</v>
          </cell>
          <cell r="P60">
            <v>21427.42</v>
          </cell>
          <cell r="Q60">
            <v>0</v>
          </cell>
        </row>
        <row r="61">
          <cell r="A61" t="str">
            <v>05</v>
          </cell>
          <cell r="B61" t="str">
            <v>1900000263</v>
          </cell>
          <cell r="C61" t="str">
            <v>2009</v>
          </cell>
          <cell r="D61" t="str">
            <v>002</v>
          </cell>
          <cell r="E61">
            <v>0</v>
          </cell>
          <cell r="F61" t="str">
            <v>KR</v>
          </cell>
          <cell r="G61" t="str">
            <v>8001</v>
          </cell>
          <cell r="H61" t="str">
            <v>K</v>
          </cell>
          <cell r="I61" t="str">
            <v>บริษัท แสนสิริ จำัักัด (มหาชน)</v>
          </cell>
          <cell r="J61" t="str">
            <v>73101</v>
          </cell>
          <cell r="K61" t="str">
            <v>Land interest exp.</v>
          </cell>
          <cell r="L61" t="str">
            <v>1052</v>
          </cell>
          <cell r="M61" t="str">
            <v>VX</v>
          </cell>
          <cell r="N61" t="str">
            <v>สสร-สส-01-05-51#18 เดือน ก.พ.09</v>
          </cell>
          <cell r="O61">
            <v>39872</v>
          </cell>
          <cell r="P61">
            <v>18556.759999999998</v>
          </cell>
          <cell r="Q61">
            <v>0</v>
          </cell>
        </row>
        <row r="62">
          <cell r="A62" t="str">
            <v>05</v>
          </cell>
          <cell r="B62" t="str">
            <v>1900000266</v>
          </cell>
          <cell r="C62" t="str">
            <v>2009</v>
          </cell>
          <cell r="D62" t="str">
            <v>002</v>
          </cell>
          <cell r="E62">
            <v>0</v>
          </cell>
          <cell r="F62" t="str">
            <v>KR</v>
          </cell>
          <cell r="G62" t="str">
            <v>8001</v>
          </cell>
          <cell r="H62" t="str">
            <v>K</v>
          </cell>
          <cell r="I62" t="str">
            <v>บริษัท แสนสิริ จำัักัด (มหาชน)</v>
          </cell>
          <cell r="J62" t="str">
            <v>73101</v>
          </cell>
          <cell r="K62" t="str">
            <v>Land interest exp.</v>
          </cell>
          <cell r="L62" t="str">
            <v>1052</v>
          </cell>
          <cell r="M62" t="str">
            <v>VX</v>
          </cell>
          <cell r="N62" t="str">
            <v>สสร-สส-01-05-51#18 เดือน ก.พ.09</v>
          </cell>
          <cell r="O62">
            <v>39872</v>
          </cell>
          <cell r="P62">
            <v>19353.8</v>
          </cell>
          <cell r="Q62">
            <v>0</v>
          </cell>
        </row>
        <row r="63">
          <cell r="A63" t="str">
            <v>05</v>
          </cell>
          <cell r="B63" t="str">
            <v>1900000456</v>
          </cell>
          <cell r="C63" t="str">
            <v>2009</v>
          </cell>
          <cell r="D63" t="str">
            <v>002</v>
          </cell>
          <cell r="E63">
            <v>0</v>
          </cell>
          <cell r="F63" t="str">
            <v>KR</v>
          </cell>
          <cell r="G63" t="str">
            <v>8001</v>
          </cell>
          <cell r="H63" t="str">
            <v>K</v>
          </cell>
          <cell r="I63" t="str">
            <v>บริษัท แสนสิริ จำัักัด (มหาชน)</v>
          </cell>
          <cell r="J63" t="str">
            <v>73101</v>
          </cell>
          <cell r="K63" t="str">
            <v>Land interest exp.</v>
          </cell>
          <cell r="L63" t="str">
            <v>1052</v>
          </cell>
          <cell r="M63" t="str">
            <v>VX</v>
          </cell>
          <cell r="N63" t="str">
            <v>สสร-สส-01-05-51#18 เดือน มี.ค.09</v>
          </cell>
          <cell r="O63">
            <v>39903</v>
          </cell>
          <cell r="P63">
            <v>20544.98</v>
          </cell>
          <cell r="Q63">
            <v>0</v>
          </cell>
        </row>
        <row r="64">
          <cell r="A64" t="str">
            <v>05</v>
          </cell>
          <cell r="B64" t="str">
            <v>1900000459</v>
          </cell>
          <cell r="C64" t="str">
            <v>2009</v>
          </cell>
          <cell r="D64" t="str">
            <v>002</v>
          </cell>
          <cell r="E64">
            <v>0</v>
          </cell>
          <cell r="F64" t="str">
            <v>KR</v>
          </cell>
          <cell r="G64" t="str">
            <v>8001</v>
          </cell>
          <cell r="H64" t="str">
            <v>K</v>
          </cell>
          <cell r="I64" t="str">
            <v>บริษัท แสนสิริ จำัักัด (มหาชน)</v>
          </cell>
          <cell r="J64" t="str">
            <v>73101</v>
          </cell>
          <cell r="K64" t="str">
            <v>Land interest exp.</v>
          </cell>
          <cell r="L64" t="str">
            <v>1052</v>
          </cell>
          <cell r="M64" t="str">
            <v>VX</v>
          </cell>
          <cell r="N64" t="str">
            <v>สสร-สส-01-05-51#18 เดือน มี.ค.09</v>
          </cell>
          <cell r="O64">
            <v>39903</v>
          </cell>
          <cell r="P64">
            <v>21427.42</v>
          </cell>
          <cell r="Q64">
            <v>0</v>
          </cell>
        </row>
        <row r="65">
          <cell r="A65" t="str">
            <v>05</v>
          </cell>
          <cell r="B65" t="str">
            <v>1900000258</v>
          </cell>
          <cell r="C65" t="str">
            <v>2006</v>
          </cell>
          <cell r="D65" t="str">
            <v>002</v>
          </cell>
          <cell r="E65">
            <v>0</v>
          </cell>
          <cell r="F65" t="str">
            <v>KR</v>
          </cell>
          <cell r="G65">
            <v>0</v>
          </cell>
          <cell r="H65" t="str">
            <v>S</v>
          </cell>
          <cell r="I65" t="str">
            <v>บริษัท แสนสิริ จำัักัด (มหาชน)</v>
          </cell>
          <cell r="J65" t="str">
            <v>73102</v>
          </cell>
          <cell r="K65" t="str">
            <v>ConstrucInterestExp.</v>
          </cell>
          <cell r="L65" t="str">
            <v>1052</v>
          </cell>
          <cell r="M65" t="str">
            <v>VX</v>
          </cell>
          <cell r="N65" t="str">
            <v>สสร-สส-20-12-49 เดือน ธ.ค.06</v>
          </cell>
          <cell r="O65">
            <v>39082</v>
          </cell>
          <cell r="P65">
            <v>28602.74</v>
          </cell>
          <cell r="Q65">
            <v>0</v>
          </cell>
        </row>
        <row r="66">
          <cell r="A66" t="str">
            <v>05</v>
          </cell>
          <cell r="B66" t="str">
            <v>1900000055</v>
          </cell>
          <cell r="C66" t="str">
            <v>2007</v>
          </cell>
          <cell r="D66" t="str">
            <v>002</v>
          </cell>
          <cell r="E66">
            <v>0</v>
          </cell>
          <cell r="F66" t="str">
            <v>KR</v>
          </cell>
          <cell r="G66">
            <v>0</v>
          </cell>
          <cell r="H66" t="str">
            <v>S</v>
          </cell>
          <cell r="I66" t="str">
            <v>บริษัท แสนสิริ จำัักัด (มหาชน)</v>
          </cell>
          <cell r="J66" t="str">
            <v>73102</v>
          </cell>
          <cell r="K66" t="str">
            <v>ConstrucInterestExp.</v>
          </cell>
          <cell r="L66" t="str">
            <v>1052</v>
          </cell>
          <cell r="M66" t="str">
            <v>VX</v>
          </cell>
          <cell r="N66" t="str">
            <v>สสร-สส-20-12-49 เดือน ม.ค.07</v>
          </cell>
          <cell r="O66">
            <v>39113</v>
          </cell>
          <cell r="P66">
            <v>73890.41</v>
          </cell>
          <cell r="Q66">
            <v>0</v>
          </cell>
        </row>
        <row r="67">
          <cell r="A67" t="str">
            <v>05</v>
          </cell>
          <cell r="B67" t="str">
            <v>1900000057</v>
          </cell>
          <cell r="C67" t="str">
            <v>2007</v>
          </cell>
          <cell r="D67" t="str">
            <v>002</v>
          </cell>
          <cell r="E67">
            <v>0</v>
          </cell>
          <cell r="F67" t="str">
            <v>KR</v>
          </cell>
          <cell r="G67">
            <v>0</v>
          </cell>
          <cell r="H67" t="str">
            <v>S</v>
          </cell>
          <cell r="I67" t="str">
            <v>บริษัท แสนสิริ จำัักัด (มหาชน)</v>
          </cell>
          <cell r="J67" t="str">
            <v>73102</v>
          </cell>
          <cell r="K67" t="str">
            <v>ConstrucInterestExp.</v>
          </cell>
          <cell r="L67" t="str">
            <v>1052</v>
          </cell>
          <cell r="M67" t="str">
            <v>VX</v>
          </cell>
          <cell r="N67" t="str">
            <v>สสร-สส-05-01-50 เดือน ม.ค.07</v>
          </cell>
          <cell r="O67">
            <v>39113</v>
          </cell>
          <cell r="P67">
            <v>53630.14</v>
          </cell>
          <cell r="Q67">
            <v>0</v>
          </cell>
        </row>
        <row r="68">
          <cell r="A68" t="str">
            <v>05</v>
          </cell>
          <cell r="B68" t="str">
            <v>1900000105</v>
          </cell>
          <cell r="C68" t="str">
            <v>2007</v>
          </cell>
          <cell r="D68" t="str">
            <v>002</v>
          </cell>
          <cell r="E68">
            <v>0</v>
          </cell>
          <cell r="F68" t="str">
            <v>KR</v>
          </cell>
          <cell r="G68">
            <v>0</v>
          </cell>
          <cell r="H68" t="str">
            <v>S</v>
          </cell>
          <cell r="I68" t="str">
            <v>บริษัท แสนสิริ จำัักัด (มหาชน)</v>
          </cell>
          <cell r="J68" t="str">
            <v>73102</v>
          </cell>
          <cell r="K68" t="str">
            <v>ConstrucInterestExp.</v>
          </cell>
          <cell r="L68" t="str">
            <v>1052</v>
          </cell>
          <cell r="M68" t="str">
            <v>VX</v>
          </cell>
          <cell r="N68" t="str">
            <v>สสร-สส-20-12-49 เดือน ก.พ.07</v>
          </cell>
          <cell r="O68">
            <v>39141</v>
          </cell>
          <cell r="P68">
            <v>66739.73</v>
          </cell>
          <cell r="Q68">
            <v>0</v>
          </cell>
        </row>
        <row r="69">
          <cell r="A69" t="str">
            <v>05</v>
          </cell>
          <cell r="B69" t="str">
            <v>1900000107</v>
          </cell>
          <cell r="C69" t="str">
            <v>2007</v>
          </cell>
          <cell r="D69" t="str">
            <v>002</v>
          </cell>
          <cell r="E69">
            <v>0</v>
          </cell>
          <cell r="F69" t="str">
            <v>KR</v>
          </cell>
          <cell r="G69">
            <v>0</v>
          </cell>
          <cell r="H69" t="str">
            <v>S</v>
          </cell>
          <cell r="I69" t="str">
            <v>บริษัท แสนสิริ จำัักัด (มหาชน)</v>
          </cell>
          <cell r="J69" t="str">
            <v>73102</v>
          </cell>
          <cell r="K69" t="str">
            <v>ConstrucInterestExp.</v>
          </cell>
          <cell r="L69" t="str">
            <v>1052</v>
          </cell>
          <cell r="M69" t="str">
            <v>VX</v>
          </cell>
          <cell r="N69" t="str">
            <v>สสร-สส-05-01-50 เดือน ก.พ.07</v>
          </cell>
          <cell r="O69">
            <v>39141</v>
          </cell>
          <cell r="P69">
            <v>55616.44</v>
          </cell>
          <cell r="Q69">
            <v>0</v>
          </cell>
        </row>
        <row r="70">
          <cell r="A70" t="str">
            <v>05</v>
          </cell>
          <cell r="B70" t="str">
            <v>1900000138</v>
          </cell>
          <cell r="C70" t="str">
            <v>2007</v>
          </cell>
          <cell r="D70" t="str">
            <v>002</v>
          </cell>
          <cell r="E70">
            <v>0</v>
          </cell>
          <cell r="F70" t="str">
            <v>KR</v>
          </cell>
          <cell r="G70">
            <v>0</v>
          </cell>
          <cell r="H70" t="str">
            <v>S</v>
          </cell>
          <cell r="I70" t="str">
            <v>บริษัท แสนสิริ จำัักัด (มหาชน)</v>
          </cell>
          <cell r="J70" t="str">
            <v>73102</v>
          </cell>
          <cell r="K70" t="str">
            <v>ConstrucInterestExp.</v>
          </cell>
          <cell r="L70" t="str">
            <v>1052</v>
          </cell>
          <cell r="M70" t="str">
            <v>VX</v>
          </cell>
          <cell r="N70" t="str">
            <v>สสร-สส-20-12-49 เดือน มี.ค.07</v>
          </cell>
          <cell r="O70">
            <v>39172</v>
          </cell>
          <cell r="P70">
            <v>73890.41</v>
          </cell>
          <cell r="Q70">
            <v>0</v>
          </cell>
        </row>
        <row r="71">
          <cell r="A71" t="str">
            <v>05</v>
          </cell>
          <cell r="B71" t="str">
            <v>1900000140</v>
          </cell>
          <cell r="C71" t="str">
            <v>2007</v>
          </cell>
          <cell r="D71" t="str">
            <v>002</v>
          </cell>
          <cell r="E71">
            <v>0</v>
          </cell>
          <cell r="F71" t="str">
            <v>KR</v>
          </cell>
          <cell r="G71">
            <v>0</v>
          </cell>
          <cell r="H71" t="str">
            <v>S</v>
          </cell>
          <cell r="I71" t="str">
            <v>บริษัท แสนสิริ จำัักัด (มหาชน)</v>
          </cell>
          <cell r="J71" t="str">
            <v>73102</v>
          </cell>
          <cell r="K71" t="str">
            <v>ConstrucInterestExp.</v>
          </cell>
          <cell r="L71" t="str">
            <v>1052</v>
          </cell>
          <cell r="M71" t="str">
            <v>VX</v>
          </cell>
          <cell r="N71" t="str">
            <v>สสร-สส-05-01-50 เดือน มี.ค.07</v>
          </cell>
          <cell r="O71">
            <v>39172</v>
          </cell>
          <cell r="P71">
            <v>61575.34</v>
          </cell>
          <cell r="Q71">
            <v>0</v>
          </cell>
        </row>
        <row r="72">
          <cell r="A72" t="str">
            <v>05</v>
          </cell>
          <cell r="B72" t="str">
            <v>1900000193</v>
          </cell>
          <cell r="C72" t="str">
            <v>2007</v>
          </cell>
          <cell r="D72" t="str">
            <v>002</v>
          </cell>
          <cell r="E72">
            <v>0</v>
          </cell>
          <cell r="F72" t="str">
            <v>KR</v>
          </cell>
          <cell r="G72">
            <v>0</v>
          </cell>
          <cell r="H72" t="str">
            <v>S</v>
          </cell>
          <cell r="I72" t="str">
            <v>บริษัท แสนสิริ จำัักัด (มหาชน)</v>
          </cell>
          <cell r="J72" t="str">
            <v>73102</v>
          </cell>
          <cell r="K72" t="str">
            <v>ConstrucInterestExp.</v>
          </cell>
          <cell r="L72" t="str">
            <v>1052</v>
          </cell>
          <cell r="M72" t="str">
            <v>VX</v>
          </cell>
          <cell r="N72" t="str">
            <v>สสร-สส-20-12-49 เดือน เม.ย.07</v>
          </cell>
          <cell r="O72">
            <v>39202</v>
          </cell>
          <cell r="P72">
            <v>71506.850000000006</v>
          </cell>
          <cell r="Q72">
            <v>0</v>
          </cell>
        </row>
        <row r="73">
          <cell r="A73" t="str">
            <v>05</v>
          </cell>
          <cell r="B73" t="str">
            <v>1900000195</v>
          </cell>
          <cell r="C73" t="str">
            <v>2007</v>
          </cell>
          <cell r="D73" t="str">
            <v>002</v>
          </cell>
          <cell r="E73">
            <v>0</v>
          </cell>
          <cell r="F73" t="str">
            <v>KR</v>
          </cell>
          <cell r="G73">
            <v>0</v>
          </cell>
          <cell r="H73" t="str">
            <v>S</v>
          </cell>
          <cell r="I73" t="str">
            <v>บริษัท แสนสิริ จำัักัด (มหาชน)</v>
          </cell>
          <cell r="J73" t="str">
            <v>73102</v>
          </cell>
          <cell r="K73" t="str">
            <v>ConstrucInterestExp.</v>
          </cell>
          <cell r="L73" t="str">
            <v>1052</v>
          </cell>
          <cell r="M73" t="str">
            <v>VX</v>
          </cell>
          <cell r="N73" t="str">
            <v>สสร-สส-05-01-50 เดือน เม.ย.07</v>
          </cell>
          <cell r="O73">
            <v>39202</v>
          </cell>
          <cell r="P73">
            <v>59589.04</v>
          </cell>
          <cell r="Q73">
            <v>0</v>
          </cell>
        </row>
        <row r="74">
          <cell r="A74" t="str">
            <v>05</v>
          </cell>
          <cell r="B74" t="str">
            <v>1900000253</v>
          </cell>
          <cell r="C74" t="str">
            <v>2007</v>
          </cell>
          <cell r="D74" t="str">
            <v>002</v>
          </cell>
          <cell r="E74">
            <v>0</v>
          </cell>
          <cell r="F74" t="str">
            <v>KR</v>
          </cell>
          <cell r="G74">
            <v>0</v>
          </cell>
          <cell r="H74" t="str">
            <v>S</v>
          </cell>
          <cell r="I74" t="str">
            <v>บริษัท แสนสิริ จำัักัด (มหาชน)</v>
          </cell>
          <cell r="J74" t="str">
            <v>73102</v>
          </cell>
          <cell r="K74" t="str">
            <v>ConstrucInterestExp.</v>
          </cell>
          <cell r="L74" t="str">
            <v>1052</v>
          </cell>
          <cell r="M74" t="str">
            <v>VX</v>
          </cell>
          <cell r="N74" t="str">
            <v>สสร-สส-20-12-49 เดือน พ.ค.07</v>
          </cell>
          <cell r="O74">
            <v>39233</v>
          </cell>
          <cell r="P74">
            <v>73890.41</v>
          </cell>
          <cell r="Q74">
            <v>0</v>
          </cell>
        </row>
        <row r="75">
          <cell r="A75" t="str">
            <v>05</v>
          </cell>
          <cell r="B75" t="str">
            <v>1900000255</v>
          </cell>
          <cell r="C75" t="str">
            <v>2007</v>
          </cell>
          <cell r="D75" t="str">
            <v>002</v>
          </cell>
          <cell r="E75">
            <v>0</v>
          </cell>
          <cell r="F75" t="str">
            <v>KR</v>
          </cell>
          <cell r="G75">
            <v>0</v>
          </cell>
          <cell r="H75" t="str">
            <v>S</v>
          </cell>
          <cell r="I75" t="str">
            <v>บริษัท แสนสิริ จำัักัด (มหาชน)</v>
          </cell>
          <cell r="J75" t="str">
            <v>73102</v>
          </cell>
          <cell r="K75" t="str">
            <v>ConstrucInterestExp.</v>
          </cell>
          <cell r="L75" t="str">
            <v>1052</v>
          </cell>
          <cell r="M75" t="str">
            <v>VX</v>
          </cell>
          <cell r="N75" t="str">
            <v>สสร-สส-05-01-50 เดือน พ.ค.07</v>
          </cell>
          <cell r="O75">
            <v>39233</v>
          </cell>
          <cell r="P75">
            <v>61575.34</v>
          </cell>
          <cell r="Q75">
            <v>0</v>
          </cell>
        </row>
        <row r="76">
          <cell r="A76" t="str">
            <v>05</v>
          </cell>
          <cell r="B76" t="str">
            <v>1900000326</v>
          </cell>
          <cell r="C76" t="str">
            <v>2007</v>
          </cell>
          <cell r="D76" t="str">
            <v>002</v>
          </cell>
          <cell r="E76">
            <v>0</v>
          </cell>
          <cell r="F76" t="str">
            <v>KR</v>
          </cell>
          <cell r="G76">
            <v>0</v>
          </cell>
          <cell r="H76" t="str">
            <v>S</v>
          </cell>
          <cell r="I76" t="str">
            <v>บริษัท แสนสิริ จำัักัด (มหาชน)</v>
          </cell>
          <cell r="J76" t="str">
            <v>73102</v>
          </cell>
          <cell r="K76" t="str">
            <v>ConstrucInterestExp.</v>
          </cell>
          <cell r="L76" t="str">
            <v>1052</v>
          </cell>
          <cell r="M76" t="str">
            <v>VX</v>
          </cell>
          <cell r="N76" t="str">
            <v>สสร-สส-20-12-49 เดือน มิ.ย.07</v>
          </cell>
          <cell r="O76">
            <v>39263</v>
          </cell>
          <cell r="P76">
            <v>71506.850000000006</v>
          </cell>
          <cell r="Q76">
            <v>0</v>
          </cell>
        </row>
        <row r="77">
          <cell r="A77" t="str">
            <v>05</v>
          </cell>
          <cell r="B77" t="str">
            <v>1900000328</v>
          </cell>
          <cell r="C77" t="str">
            <v>2007</v>
          </cell>
          <cell r="D77" t="str">
            <v>002</v>
          </cell>
          <cell r="E77">
            <v>0</v>
          </cell>
          <cell r="F77" t="str">
            <v>KR</v>
          </cell>
          <cell r="G77">
            <v>0</v>
          </cell>
          <cell r="H77" t="str">
            <v>S</v>
          </cell>
          <cell r="I77" t="str">
            <v>บริษัท แสนสิริ จำัักัด (มหาชน)</v>
          </cell>
          <cell r="J77" t="str">
            <v>73102</v>
          </cell>
          <cell r="K77" t="str">
            <v>ConstrucInterestExp.</v>
          </cell>
          <cell r="L77" t="str">
            <v>1052</v>
          </cell>
          <cell r="M77" t="str">
            <v>VX</v>
          </cell>
          <cell r="N77" t="str">
            <v>สสร-สส-05-01-50 เดือน มิ.ย.07</v>
          </cell>
          <cell r="O77">
            <v>39263</v>
          </cell>
          <cell r="P77">
            <v>59589.04</v>
          </cell>
          <cell r="Q77">
            <v>0</v>
          </cell>
        </row>
        <row r="78">
          <cell r="A78" t="str">
            <v>05</v>
          </cell>
          <cell r="B78" t="str">
            <v>1900000384</v>
          </cell>
          <cell r="C78" t="str">
            <v>2007</v>
          </cell>
          <cell r="D78" t="str">
            <v>002</v>
          </cell>
          <cell r="E78">
            <v>0</v>
          </cell>
          <cell r="F78" t="str">
            <v>KR</v>
          </cell>
          <cell r="G78">
            <v>0</v>
          </cell>
          <cell r="H78" t="str">
            <v>S</v>
          </cell>
          <cell r="I78" t="str">
            <v>บริษัท แสนสิริ จำัักัด (มหาชน)</v>
          </cell>
          <cell r="J78" t="str">
            <v>73102</v>
          </cell>
          <cell r="K78" t="str">
            <v>ConstrucInterestExp.</v>
          </cell>
          <cell r="L78" t="str">
            <v>1052</v>
          </cell>
          <cell r="M78" t="str">
            <v>VX</v>
          </cell>
          <cell r="N78" t="str">
            <v>สสร-สส-20-12-49 เดือน ก.ค.07</v>
          </cell>
          <cell r="O78">
            <v>39294</v>
          </cell>
          <cell r="P78">
            <v>73890.41</v>
          </cell>
          <cell r="Q78">
            <v>0</v>
          </cell>
        </row>
        <row r="79">
          <cell r="A79" t="str">
            <v>05</v>
          </cell>
          <cell r="B79" t="str">
            <v>1900000386</v>
          </cell>
          <cell r="C79" t="str">
            <v>2007</v>
          </cell>
          <cell r="D79" t="str">
            <v>002</v>
          </cell>
          <cell r="E79">
            <v>0</v>
          </cell>
          <cell r="F79" t="str">
            <v>KR</v>
          </cell>
          <cell r="G79">
            <v>0</v>
          </cell>
          <cell r="H79" t="str">
            <v>S</v>
          </cell>
          <cell r="I79" t="str">
            <v>บริษัท แสนสิริ จำัักัด (มหาชน)</v>
          </cell>
          <cell r="J79" t="str">
            <v>73102</v>
          </cell>
          <cell r="K79" t="str">
            <v>ConstrucInterestExp.</v>
          </cell>
          <cell r="L79" t="str">
            <v>1052</v>
          </cell>
          <cell r="M79" t="str">
            <v>VX</v>
          </cell>
          <cell r="N79" t="str">
            <v>สสร-สส-05-01-50 เดือน ก.ค.07</v>
          </cell>
          <cell r="O79">
            <v>39294</v>
          </cell>
          <cell r="P79">
            <v>61575.34</v>
          </cell>
          <cell r="Q79">
            <v>0</v>
          </cell>
        </row>
        <row r="80">
          <cell r="A80" t="str">
            <v>05</v>
          </cell>
          <cell r="B80" t="str">
            <v>1900000460</v>
          </cell>
          <cell r="C80" t="str">
            <v>2007</v>
          </cell>
          <cell r="D80" t="str">
            <v>002</v>
          </cell>
          <cell r="E80">
            <v>0</v>
          </cell>
          <cell r="F80" t="str">
            <v>KR</v>
          </cell>
          <cell r="G80">
            <v>0</v>
          </cell>
          <cell r="H80" t="str">
            <v>S</v>
          </cell>
          <cell r="I80" t="str">
            <v>บริษัท แสนสิริ จำัักัด (มหาชน)</v>
          </cell>
          <cell r="J80" t="str">
            <v>73102</v>
          </cell>
          <cell r="K80" t="str">
            <v>ConstrucInterestExp.</v>
          </cell>
          <cell r="L80" t="str">
            <v>1052</v>
          </cell>
          <cell r="M80" t="str">
            <v>VX</v>
          </cell>
          <cell r="N80" t="str">
            <v>สสร-สส-20-12-49 เดือน ส.ค.07</v>
          </cell>
          <cell r="O80">
            <v>39325</v>
          </cell>
          <cell r="P80">
            <v>73890.41</v>
          </cell>
          <cell r="Q80">
            <v>0</v>
          </cell>
        </row>
        <row r="81">
          <cell r="A81" t="str">
            <v>05</v>
          </cell>
          <cell r="B81" t="str">
            <v>1900000462</v>
          </cell>
          <cell r="C81" t="str">
            <v>2007</v>
          </cell>
          <cell r="D81" t="str">
            <v>002</v>
          </cell>
          <cell r="E81">
            <v>0</v>
          </cell>
          <cell r="F81" t="str">
            <v>KR</v>
          </cell>
          <cell r="G81">
            <v>0</v>
          </cell>
          <cell r="H81" t="str">
            <v>S</v>
          </cell>
          <cell r="I81" t="str">
            <v>บริษัท แสนสิริ จำัักัด (มหาชน)</v>
          </cell>
          <cell r="J81" t="str">
            <v>73102</v>
          </cell>
          <cell r="K81" t="str">
            <v>ConstrucInterestExp.</v>
          </cell>
          <cell r="L81" t="str">
            <v>1052</v>
          </cell>
          <cell r="M81" t="str">
            <v>VX</v>
          </cell>
          <cell r="N81" t="str">
            <v>สสร-สส-05-01-50 เดือน ส.ค.07</v>
          </cell>
          <cell r="O81">
            <v>39325</v>
          </cell>
          <cell r="P81">
            <v>61575.34</v>
          </cell>
          <cell r="Q81">
            <v>0</v>
          </cell>
        </row>
        <row r="82">
          <cell r="A82" t="str">
            <v>05</v>
          </cell>
          <cell r="B82" t="str">
            <v>1900000553</v>
          </cell>
          <cell r="C82" t="str">
            <v>2007</v>
          </cell>
          <cell r="D82" t="str">
            <v>002</v>
          </cell>
          <cell r="E82">
            <v>0</v>
          </cell>
          <cell r="F82" t="str">
            <v>KR</v>
          </cell>
          <cell r="G82">
            <v>0</v>
          </cell>
          <cell r="H82" t="str">
            <v>S</v>
          </cell>
          <cell r="I82" t="str">
            <v>บริษัท แสนสิริ จำัักัด (มหาชน)</v>
          </cell>
          <cell r="J82" t="str">
            <v>73102</v>
          </cell>
          <cell r="K82" t="str">
            <v>ConstrucInterestExp.</v>
          </cell>
          <cell r="L82" t="str">
            <v>1052</v>
          </cell>
          <cell r="M82" t="str">
            <v>VX</v>
          </cell>
          <cell r="N82" t="str">
            <v>สสร-สส-20-12-49 เดือน ก.ย.07</v>
          </cell>
          <cell r="O82">
            <v>39355</v>
          </cell>
          <cell r="P82">
            <v>71506.850000000006</v>
          </cell>
          <cell r="Q82">
            <v>0</v>
          </cell>
        </row>
        <row r="83">
          <cell r="A83" t="str">
            <v>05</v>
          </cell>
          <cell r="B83" t="str">
            <v>1900000555</v>
          </cell>
          <cell r="C83" t="str">
            <v>2007</v>
          </cell>
          <cell r="D83" t="str">
            <v>002</v>
          </cell>
          <cell r="E83">
            <v>0</v>
          </cell>
          <cell r="F83" t="str">
            <v>KR</v>
          </cell>
          <cell r="G83">
            <v>0</v>
          </cell>
          <cell r="H83" t="str">
            <v>S</v>
          </cell>
          <cell r="I83" t="str">
            <v>บริษัท แสนสิริ จำัักัด (มหาชน)</v>
          </cell>
          <cell r="J83" t="str">
            <v>73102</v>
          </cell>
          <cell r="K83" t="str">
            <v>ConstrucInterestExp.</v>
          </cell>
          <cell r="L83" t="str">
            <v>1052</v>
          </cell>
          <cell r="M83" t="str">
            <v>VX</v>
          </cell>
          <cell r="N83" t="str">
            <v>สสร-สส-05-01-50 เดือน ก.ย.07</v>
          </cell>
          <cell r="O83">
            <v>39355</v>
          </cell>
          <cell r="P83">
            <v>59589.04</v>
          </cell>
          <cell r="Q83">
            <v>0</v>
          </cell>
        </row>
        <row r="84">
          <cell r="A84" t="str">
            <v>05</v>
          </cell>
          <cell r="B84" t="str">
            <v>1900000654</v>
          </cell>
          <cell r="C84" t="str">
            <v>2007</v>
          </cell>
          <cell r="D84" t="str">
            <v>002</v>
          </cell>
          <cell r="E84">
            <v>0</v>
          </cell>
          <cell r="F84" t="str">
            <v>KR</v>
          </cell>
          <cell r="G84">
            <v>0</v>
          </cell>
          <cell r="H84" t="str">
            <v>S</v>
          </cell>
          <cell r="I84" t="str">
            <v>บริษัท แสนสิริ จำัักัด (มหาชน)</v>
          </cell>
          <cell r="J84" t="str">
            <v>73102</v>
          </cell>
          <cell r="K84" t="str">
            <v>ConstrucInterestExp.</v>
          </cell>
          <cell r="L84" t="str">
            <v>1052</v>
          </cell>
          <cell r="M84" t="str">
            <v>VX</v>
          </cell>
          <cell r="N84" t="str">
            <v>สสร-สส-20-12-49 เดือน ต.ค.07</v>
          </cell>
          <cell r="O84">
            <v>39386</v>
          </cell>
          <cell r="P84">
            <v>73890.41</v>
          </cell>
          <cell r="Q84">
            <v>0</v>
          </cell>
        </row>
        <row r="85">
          <cell r="A85" t="str">
            <v>05</v>
          </cell>
          <cell r="B85" t="str">
            <v>1900000656</v>
          </cell>
          <cell r="C85" t="str">
            <v>2007</v>
          </cell>
          <cell r="D85" t="str">
            <v>002</v>
          </cell>
          <cell r="E85">
            <v>0</v>
          </cell>
          <cell r="F85" t="str">
            <v>KR</v>
          </cell>
          <cell r="G85">
            <v>0</v>
          </cell>
          <cell r="H85" t="str">
            <v>S</v>
          </cell>
          <cell r="I85" t="str">
            <v>บริษัท แสนสิริ จำัักัด (มหาชน)</v>
          </cell>
          <cell r="J85" t="str">
            <v>73102</v>
          </cell>
          <cell r="K85" t="str">
            <v>ConstrucInterestExp.</v>
          </cell>
          <cell r="L85" t="str">
            <v>1052</v>
          </cell>
          <cell r="M85" t="str">
            <v>VX</v>
          </cell>
          <cell r="N85" t="str">
            <v>สสร-สส-05-01-50 เดือน ต.ค.07</v>
          </cell>
          <cell r="O85">
            <v>39386</v>
          </cell>
          <cell r="P85">
            <v>61575.34</v>
          </cell>
          <cell r="Q85">
            <v>0</v>
          </cell>
        </row>
        <row r="86">
          <cell r="A86" t="str">
            <v>05</v>
          </cell>
          <cell r="B86" t="str">
            <v>1900000776</v>
          </cell>
          <cell r="C86" t="str">
            <v>2007</v>
          </cell>
          <cell r="D86" t="str">
            <v>002</v>
          </cell>
          <cell r="E86">
            <v>0</v>
          </cell>
          <cell r="F86" t="str">
            <v>KR</v>
          </cell>
          <cell r="G86">
            <v>0</v>
          </cell>
          <cell r="H86" t="str">
            <v>S</v>
          </cell>
          <cell r="I86" t="str">
            <v>บริษัท แสนสิริ จำัักัด (มหาชน)</v>
          </cell>
          <cell r="J86" t="str">
            <v>73102</v>
          </cell>
          <cell r="K86" t="str">
            <v>ConstrucInterestExp.</v>
          </cell>
          <cell r="L86" t="str">
            <v>1052</v>
          </cell>
          <cell r="M86" t="str">
            <v>VX</v>
          </cell>
          <cell r="N86" t="str">
            <v>สสร-สส-20-12-49 เดือน พ.ย.07</v>
          </cell>
          <cell r="O86">
            <v>39416</v>
          </cell>
          <cell r="P86">
            <v>71506.850000000006</v>
          </cell>
          <cell r="Q86">
            <v>0</v>
          </cell>
        </row>
        <row r="87">
          <cell r="A87" t="str">
            <v>05</v>
          </cell>
          <cell r="B87" t="str">
            <v>1900000778</v>
          </cell>
          <cell r="C87" t="str">
            <v>2007</v>
          </cell>
          <cell r="D87" t="str">
            <v>002</v>
          </cell>
          <cell r="E87">
            <v>0</v>
          </cell>
          <cell r="F87" t="str">
            <v>KR</v>
          </cell>
          <cell r="G87">
            <v>0</v>
          </cell>
          <cell r="H87" t="str">
            <v>S</v>
          </cell>
          <cell r="I87" t="str">
            <v>บริษัท แสนสิริ จำัักัด (มหาชน)</v>
          </cell>
          <cell r="J87" t="str">
            <v>73102</v>
          </cell>
          <cell r="K87" t="str">
            <v>ConstrucInterestExp.</v>
          </cell>
          <cell r="L87" t="str">
            <v>1052</v>
          </cell>
          <cell r="M87" t="str">
            <v>VX</v>
          </cell>
          <cell r="N87" t="str">
            <v>สสร-สส-05-01-50 เดือน พ.ย.07</v>
          </cell>
          <cell r="O87">
            <v>39416</v>
          </cell>
          <cell r="P87">
            <v>59589.04</v>
          </cell>
          <cell r="Q87">
            <v>0</v>
          </cell>
        </row>
        <row r="88">
          <cell r="A88" t="str">
            <v>05</v>
          </cell>
          <cell r="B88" t="str">
            <v>1900000795</v>
          </cell>
          <cell r="C88" t="str">
            <v>2007</v>
          </cell>
          <cell r="D88" t="str">
            <v>002</v>
          </cell>
          <cell r="E88">
            <v>0</v>
          </cell>
          <cell r="F88" t="str">
            <v>KR</v>
          </cell>
          <cell r="G88">
            <v>0</v>
          </cell>
          <cell r="H88" t="str">
            <v>S</v>
          </cell>
          <cell r="I88" t="str">
            <v>บริษัท แสนสิริ จำัักัด (มหาชน)</v>
          </cell>
          <cell r="J88" t="str">
            <v>73102</v>
          </cell>
          <cell r="K88" t="str">
            <v>ConstrucInterestExp.</v>
          </cell>
          <cell r="L88" t="str">
            <v>1052</v>
          </cell>
          <cell r="M88" t="str">
            <v>VX</v>
          </cell>
          <cell r="N88" t="str">
            <v>สสร-สส-01-11-50 เดือน พ.ย.07</v>
          </cell>
          <cell r="O88">
            <v>39416</v>
          </cell>
          <cell r="P88">
            <v>101301.37</v>
          </cell>
          <cell r="Q88">
            <v>0</v>
          </cell>
        </row>
        <row r="89">
          <cell r="A89" t="str">
            <v>05</v>
          </cell>
          <cell r="B89" t="str">
            <v>1900000802</v>
          </cell>
          <cell r="C89" t="str">
            <v>2007</v>
          </cell>
          <cell r="D89" t="str">
            <v>002</v>
          </cell>
          <cell r="E89">
            <v>0</v>
          </cell>
          <cell r="F89" t="str">
            <v>KR</v>
          </cell>
          <cell r="G89">
            <v>0</v>
          </cell>
          <cell r="H89" t="str">
            <v>S</v>
          </cell>
          <cell r="I89" t="str">
            <v>บริษัท แสนสิริ จำัักัด (มหาชน)</v>
          </cell>
          <cell r="J89" t="str">
            <v>73102</v>
          </cell>
          <cell r="K89" t="str">
            <v>ConstrucInterestExp.</v>
          </cell>
          <cell r="L89" t="str">
            <v>1052</v>
          </cell>
          <cell r="M89" t="str">
            <v>VX</v>
          </cell>
          <cell r="N89" t="str">
            <v>สสร-สส-15-11-50 เดือน พ.ย.07</v>
          </cell>
          <cell r="O89">
            <v>39416</v>
          </cell>
          <cell r="P89">
            <v>74684.929999999993</v>
          </cell>
          <cell r="Q89">
            <v>0</v>
          </cell>
        </row>
        <row r="90">
          <cell r="A90" t="str">
            <v>05</v>
          </cell>
          <cell r="B90" t="str">
            <v>1900000866</v>
          </cell>
          <cell r="C90" t="str">
            <v>2007</v>
          </cell>
          <cell r="D90" t="str">
            <v>002</v>
          </cell>
          <cell r="E90">
            <v>0</v>
          </cell>
          <cell r="F90" t="str">
            <v>KR</v>
          </cell>
          <cell r="G90">
            <v>0</v>
          </cell>
          <cell r="H90" t="str">
            <v>S</v>
          </cell>
          <cell r="I90" t="str">
            <v>บริษัท แสนสิริ จำัักัด (มหาชน)</v>
          </cell>
          <cell r="J90" t="str">
            <v>73102</v>
          </cell>
          <cell r="K90" t="str">
            <v>ConstrucInterestExp.</v>
          </cell>
          <cell r="L90" t="str">
            <v>1052</v>
          </cell>
          <cell r="M90" t="str">
            <v>VX</v>
          </cell>
          <cell r="N90" t="str">
            <v>สสร-สส-20-12-49 เดือน ธ.ค.07</v>
          </cell>
          <cell r="O90">
            <v>39447</v>
          </cell>
          <cell r="P90">
            <v>73890.41</v>
          </cell>
          <cell r="Q90">
            <v>0</v>
          </cell>
        </row>
        <row r="91">
          <cell r="A91" t="str">
            <v>05</v>
          </cell>
          <cell r="B91" t="str">
            <v>1900000868</v>
          </cell>
          <cell r="C91" t="str">
            <v>2007</v>
          </cell>
          <cell r="D91" t="str">
            <v>002</v>
          </cell>
          <cell r="E91">
            <v>0</v>
          </cell>
          <cell r="F91" t="str">
            <v>KR</v>
          </cell>
          <cell r="G91">
            <v>0</v>
          </cell>
          <cell r="H91" t="str">
            <v>S</v>
          </cell>
          <cell r="I91" t="str">
            <v>บริษัท แสนสิริ จำัักัด (มหาชน)</v>
          </cell>
          <cell r="J91" t="str">
            <v>73102</v>
          </cell>
          <cell r="K91" t="str">
            <v>ConstrucInterestExp.</v>
          </cell>
          <cell r="L91" t="str">
            <v>1052</v>
          </cell>
          <cell r="M91" t="str">
            <v>VX</v>
          </cell>
          <cell r="N91" t="str">
            <v>สสร-สส-05-01-50 เดือน ธ.ค.07</v>
          </cell>
          <cell r="O91">
            <v>39447</v>
          </cell>
          <cell r="P91">
            <v>61575.34</v>
          </cell>
          <cell r="Q91">
            <v>0</v>
          </cell>
        </row>
        <row r="92">
          <cell r="A92" t="str">
            <v>05</v>
          </cell>
          <cell r="B92" t="str">
            <v>1900000889</v>
          </cell>
          <cell r="C92" t="str">
            <v>2007</v>
          </cell>
          <cell r="D92" t="str">
            <v>002</v>
          </cell>
          <cell r="E92">
            <v>0</v>
          </cell>
          <cell r="F92" t="str">
            <v>KR</v>
          </cell>
          <cell r="G92">
            <v>0</v>
          </cell>
          <cell r="H92" t="str">
            <v>S</v>
          </cell>
          <cell r="I92" t="str">
            <v>บริษัท แสนสิริ จำัักัด (มหาชน)</v>
          </cell>
          <cell r="J92" t="str">
            <v>73102</v>
          </cell>
          <cell r="K92" t="str">
            <v>ConstrucInterestExp.</v>
          </cell>
          <cell r="L92" t="str">
            <v>1052</v>
          </cell>
          <cell r="M92" t="str">
            <v>VX</v>
          </cell>
          <cell r="N92" t="str">
            <v>สสร-สส-01-11-50 เดือน ธ.ค.07</v>
          </cell>
          <cell r="O92">
            <v>39447</v>
          </cell>
          <cell r="P92">
            <v>104678.08</v>
          </cell>
          <cell r="Q92">
            <v>0</v>
          </cell>
        </row>
        <row r="93">
          <cell r="A93" t="str">
            <v>05</v>
          </cell>
          <cell r="B93" t="str">
            <v>1900000896</v>
          </cell>
          <cell r="C93" t="str">
            <v>2007</v>
          </cell>
          <cell r="D93" t="str">
            <v>002</v>
          </cell>
          <cell r="E93">
            <v>0</v>
          </cell>
          <cell r="F93" t="str">
            <v>KR</v>
          </cell>
          <cell r="G93">
            <v>0</v>
          </cell>
          <cell r="H93" t="str">
            <v>S</v>
          </cell>
          <cell r="I93" t="str">
            <v>บริษัท แสนสิริ จำัักัด (มหาชน)</v>
          </cell>
          <cell r="J93" t="str">
            <v>73102</v>
          </cell>
          <cell r="K93" t="str">
            <v>ConstrucInterestExp.</v>
          </cell>
          <cell r="L93" t="str">
            <v>1052</v>
          </cell>
          <cell r="M93" t="str">
            <v>VX</v>
          </cell>
          <cell r="N93" t="str">
            <v>สสร-สส-15-11-50 เดือน ธ.ค.07</v>
          </cell>
          <cell r="O93">
            <v>39447</v>
          </cell>
          <cell r="P93">
            <v>144702.04999999999</v>
          </cell>
          <cell r="Q93">
            <v>0</v>
          </cell>
        </row>
        <row r="94">
          <cell r="A94" t="str">
            <v>05</v>
          </cell>
          <cell r="B94" t="str">
            <v>1900000897</v>
          </cell>
          <cell r="C94" t="str">
            <v>2007</v>
          </cell>
          <cell r="D94" t="str">
            <v>002</v>
          </cell>
          <cell r="E94">
            <v>0</v>
          </cell>
          <cell r="F94" t="str">
            <v>KR</v>
          </cell>
          <cell r="G94">
            <v>0</v>
          </cell>
          <cell r="H94" t="str">
            <v>S</v>
          </cell>
          <cell r="I94" t="str">
            <v>บริษัท แสนสิริ จำัักัด (มหาชน)</v>
          </cell>
          <cell r="J94" t="str">
            <v>73102</v>
          </cell>
          <cell r="K94" t="str">
            <v>ConstrucInterestExp.</v>
          </cell>
          <cell r="L94" t="str">
            <v>1052</v>
          </cell>
          <cell r="M94" t="str">
            <v>VX</v>
          </cell>
          <cell r="N94" t="str">
            <v>สสร-สส-06-12-50 เดือน ธ.ค.07</v>
          </cell>
          <cell r="O94">
            <v>39447</v>
          </cell>
          <cell r="P94">
            <v>15493.15</v>
          </cell>
          <cell r="Q94">
            <v>0</v>
          </cell>
        </row>
        <row r="95">
          <cell r="A95" t="str">
            <v>05</v>
          </cell>
          <cell r="B95" t="str">
            <v>1900000898</v>
          </cell>
          <cell r="C95" t="str">
            <v>2007</v>
          </cell>
          <cell r="D95" t="str">
            <v>002</v>
          </cell>
          <cell r="E95">
            <v>0</v>
          </cell>
          <cell r="F95" t="str">
            <v>KR</v>
          </cell>
          <cell r="G95">
            <v>0</v>
          </cell>
          <cell r="H95" t="str">
            <v>S</v>
          </cell>
          <cell r="I95" t="str">
            <v>บริษัท แสนสิริ จำัักัด (มหาชน)</v>
          </cell>
          <cell r="J95" t="str">
            <v>73102</v>
          </cell>
          <cell r="K95" t="str">
            <v>ConstrucInterestExp.</v>
          </cell>
          <cell r="L95" t="str">
            <v>1052</v>
          </cell>
          <cell r="M95" t="str">
            <v>VX</v>
          </cell>
          <cell r="N95" t="str">
            <v>สสร-สส-12-12-50 เดือน ธ.ค.07</v>
          </cell>
          <cell r="O95">
            <v>39447</v>
          </cell>
          <cell r="P95">
            <v>5561.84</v>
          </cell>
          <cell r="Q95">
            <v>0</v>
          </cell>
        </row>
        <row r="96">
          <cell r="A96" t="str">
            <v>05</v>
          </cell>
          <cell r="B96" t="str">
            <v>1900000900</v>
          </cell>
          <cell r="C96" t="str">
            <v>2007</v>
          </cell>
          <cell r="D96" t="str">
            <v>002</v>
          </cell>
          <cell r="E96">
            <v>0</v>
          </cell>
          <cell r="F96" t="str">
            <v>KR</v>
          </cell>
          <cell r="G96">
            <v>0</v>
          </cell>
          <cell r="H96" t="str">
            <v>S</v>
          </cell>
          <cell r="I96" t="str">
            <v>บริษัท แสนสิริ จำัักัด (มหาชน)</v>
          </cell>
          <cell r="J96" t="str">
            <v>73102</v>
          </cell>
          <cell r="K96" t="str">
            <v>ConstrucInterestExp.</v>
          </cell>
          <cell r="L96" t="str">
            <v>1052</v>
          </cell>
          <cell r="M96" t="str">
            <v>VX</v>
          </cell>
          <cell r="N96" t="str">
            <v>สสร-สส-20-12-50 เดือน ธ.ค.07</v>
          </cell>
          <cell r="O96">
            <v>39447</v>
          </cell>
          <cell r="P96">
            <v>33369.86</v>
          </cell>
          <cell r="Q96">
            <v>0</v>
          </cell>
        </row>
        <row r="97">
          <cell r="A97" t="str">
            <v>05</v>
          </cell>
          <cell r="B97" t="str">
            <v>1900000080</v>
          </cell>
          <cell r="C97" t="str">
            <v>2008</v>
          </cell>
          <cell r="D97" t="str">
            <v>002</v>
          </cell>
          <cell r="E97">
            <v>0</v>
          </cell>
          <cell r="F97" t="str">
            <v>KR</v>
          </cell>
          <cell r="G97">
            <v>0</v>
          </cell>
          <cell r="H97" t="str">
            <v>S</v>
          </cell>
          <cell r="I97" t="str">
            <v>บริษัท แสนสิริ จำัักัด (มหาชน)</v>
          </cell>
          <cell r="J97" t="str">
            <v>73102</v>
          </cell>
          <cell r="K97" t="str">
            <v>ConstrucInterestExp.</v>
          </cell>
          <cell r="L97" t="str">
            <v>1052</v>
          </cell>
          <cell r="M97" t="str">
            <v>VX</v>
          </cell>
          <cell r="N97" t="str">
            <v>สสร-สส-20-12-49 เดือน ม.ค.08</v>
          </cell>
          <cell r="O97">
            <v>39478</v>
          </cell>
          <cell r="P97">
            <v>73890.41</v>
          </cell>
          <cell r="Q97">
            <v>0</v>
          </cell>
        </row>
        <row r="98">
          <cell r="A98" t="str">
            <v>05</v>
          </cell>
          <cell r="B98" t="str">
            <v>1900000082</v>
          </cell>
          <cell r="C98" t="str">
            <v>2008</v>
          </cell>
          <cell r="D98" t="str">
            <v>002</v>
          </cell>
          <cell r="E98">
            <v>0</v>
          </cell>
          <cell r="F98" t="str">
            <v>KR</v>
          </cell>
          <cell r="G98">
            <v>0</v>
          </cell>
          <cell r="H98" t="str">
            <v>S</v>
          </cell>
          <cell r="I98" t="str">
            <v>บริษัท แสนสิริ จำัักัด (มหาชน)</v>
          </cell>
          <cell r="J98" t="str">
            <v>73102</v>
          </cell>
          <cell r="K98" t="str">
            <v>ConstrucInterestExp.</v>
          </cell>
          <cell r="L98" t="str">
            <v>1052</v>
          </cell>
          <cell r="M98" t="str">
            <v>VX</v>
          </cell>
          <cell r="N98" t="str">
            <v>สสร-สส-05-01-50 เดือน ม.ค.08</v>
          </cell>
          <cell r="O98">
            <v>39478</v>
          </cell>
          <cell r="P98">
            <v>61575.34</v>
          </cell>
          <cell r="Q98">
            <v>0</v>
          </cell>
        </row>
        <row r="99">
          <cell r="A99" t="str">
            <v>05</v>
          </cell>
          <cell r="B99" t="str">
            <v>1900000103</v>
          </cell>
          <cell r="C99" t="str">
            <v>2008</v>
          </cell>
          <cell r="D99" t="str">
            <v>002</v>
          </cell>
          <cell r="E99">
            <v>0</v>
          </cell>
          <cell r="F99" t="str">
            <v>KR</v>
          </cell>
          <cell r="G99">
            <v>0</v>
          </cell>
          <cell r="H99" t="str">
            <v>S</v>
          </cell>
          <cell r="I99" t="str">
            <v>บริษัท แสนสิริ จำัักัด (มหาชน)</v>
          </cell>
          <cell r="J99" t="str">
            <v>73102</v>
          </cell>
          <cell r="K99" t="str">
            <v>ConstrucInterestExp.</v>
          </cell>
          <cell r="L99" t="str">
            <v>1052</v>
          </cell>
          <cell r="M99" t="str">
            <v>VX</v>
          </cell>
          <cell r="N99" t="str">
            <v>สสร-สส-01-11-50 เดือน ม.ค.08</v>
          </cell>
          <cell r="O99">
            <v>39478</v>
          </cell>
          <cell r="P99">
            <v>104678.08</v>
          </cell>
          <cell r="Q99">
            <v>0</v>
          </cell>
        </row>
        <row r="100">
          <cell r="A100" t="str">
            <v>05</v>
          </cell>
          <cell r="B100" t="str">
            <v>1900000110</v>
          </cell>
          <cell r="C100" t="str">
            <v>2008</v>
          </cell>
          <cell r="D100" t="str">
            <v>002</v>
          </cell>
          <cell r="E100">
            <v>0</v>
          </cell>
          <cell r="F100" t="str">
            <v>KR</v>
          </cell>
          <cell r="G100">
            <v>0</v>
          </cell>
          <cell r="H100" t="str">
            <v>S</v>
          </cell>
          <cell r="I100" t="str">
            <v>บริษัท แสนสิริ จำัักัด (มหาชน)</v>
          </cell>
          <cell r="J100" t="str">
            <v>73102</v>
          </cell>
          <cell r="K100" t="str">
            <v>ConstrucInterestExp.</v>
          </cell>
          <cell r="L100" t="str">
            <v>1052</v>
          </cell>
          <cell r="M100" t="str">
            <v>VX</v>
          </cell>
          <cell r="N100" t="str">
            <v>สสร-สส-15-11-50 เดือน ม.ค.08</v>
          </cell>
          <cell r="O100">
            <v>39478</v>
          </cell>
          <cell r="P100">
            <v>144702.04999999999</v>
          </cell>
          <cell r="Q100">
            <v>0</v>
          </cell>
        </row>
        <row r="101">
          <cell r="A101" t="str">
            <v>05</v>
          </cell>
          <cell r="B101" t="str">
            <v>1900000111</v>
          </cell>
          <cell r="C101" t="str">
            <v>2008</v>
          </cell>
          <cell r="D101" t="str">
            <v>002</v>
          </cell>
          <cell r="E101">
            <v>0</v>
          </cell>
          <cell r="F101" t="str">
            <v>KR</v>
          </cell>
          <cell r="G101">
            <v>0</v>
          </cell>
          <cell r="H101" t="str">
            <v>S</v>
          </cell>
          <cell r="I101" t="str">
            <v>บริษัท แสนสิริ จำัักัด (มหาชน)</v>
          </cell>
          <cell r="J101" t="str">
            <v>73102</v>
          </cell>
          <cell r="K101" t="str">
            <v>ConstrucInterestExp.</v>
          </cell>
          <cell r="L101" t="str">
            <v>1052</v>
          </cell>
          <cell r="M101" t="str">
            <v>VX</v>
          </cell>
          <cell r="N101" t="str">
            <v>สสร-สส-06-12-50 เดือน ม.ค.08</v>
          </cell>
          <cell r="O101">
            <v>39478</v>
          </cell>
          <cell r="P101">
            <v>15493.15</v>
          </cell>
          <cell r="Q101">
            <v>0</v>
          </cell>
        </row>
        <row r="102">
          <cell r="A102" t="str">
            <v>05</v>
          </cell>
          <cell r="B102" t="str">
            <v>1900000112</v>
          </cell>
          <cell r="C102" t="str">
            <v>2008</v>
          </cell>
          <cell r="D102" t="str">
            <v>002</v>
          </cell>
          <cell r="E102">
            <v>0</v>
          </cell>
          <cell r="F102" t="str">
            <v>KR</v>
          </cell>
          <cell r="G102">
            <v>0</v>
          </cell>
          <cell r="H102" t="str">
            <v>S</v>
          </cell>
          <cell r="I102" t="str">
            <v>บริษัท แสนสิริ จำัักัด (มหาชน)</v>
          </cell>
          <cell r="J102" t="str">
            <v>73102</v>
          </cell>
          <cell r="K102" t="str">
            <v>ConstrucInterestExp.</v>
          </cell>
          <cell r="L102" t="str">
            <v>1052</v>
          </cell>
          <cell r="M102" t="str">
            <v>VX</v>
          </cell>
          <cell r="N102" t="str">
            <v>สสร-สส-12-12-50 เดือน ม.ค.08</v>
          </cell>
          <cell r="O102">
            <v>39478</v>
          </cell>
          <cell r="P102">
            <v>5561.84</v>
          </cell>
          <cell r="Q102">
            <v>0</v>
          </cell>
        </row>
        <row r="103">
          <cell r="A103" t="str">
            <v>05</v>
          </cell>
          <cell r="B103" t="str">
            <v>1900000114</v>
          </cell>
          <cell r="C103" t="str">
            <v>2008</v>
          </cell>
          <cell r="D103" t="str">
            <v>002</v>
          </cell>
          <cell r="E103">
            <v>0</v>
          </cell>
          <cell r="F103" t="str">
            <v>KR</v>
          </cell>
          <cell r="G103">
            <v>0</v>
          </cell>
          <cell r="H103" t="str">
            <v>S</v>
          </cell>
          <cell r="I103" t="str">
            <v>บริษัท แสนสิริ จำัักัด (มหาชน)</v>
          </cell>
          <cell r="J103" t="str">
            <v>73102</v>
          </cell>
          <cell r="K103" t="str">
            <v>ConstrucInterestExp.</v>
          </cell>
          <cell r="L103" t="str">
            <v>1052</v>
          </cell>
          <cell r="M103" t="str">
            <v>VX</v>
          </cell>
          <cell r="N103" t="str">
            <v>สสร-สส-20-12-50 เดือน ม.ค.08</v>
          </cell>
          <cell r="O103">
            <v>39478</v>
          </cell>
          <cell r="P103">
            <v>86205.48</v>
          </cell>
          <cell r="Q103">
            <v>0</v>
          </cell>
        </row>
        <row r="104">
          <cell r="A104" t="str">
            <v>05</v>
          </cell>
          <cell r="B104" t="str">
            <v>1900000115</v>
          </cell>
          <cell r="C104" t="str">
            <v>2008</v>
          </cell>
          <cell r="D104" t="str">
            <v>002</v>
          </cell>
          <cell r="E104">
            <v>0</v>
          </cell>
          <cell r="F104" t="str">
            <v>KR</v>
          </cell>
          <cell r="G104">
            <v>0</v>
          </cell>
          <cell r="H104" t="str">
            <v>S</v>
          </cell>
          <cell r="I104" t="str">
            <v>บริษัท แสนสิริ จำัักัด (มหาชน)</v>
          </cell>
          <cell r="J104" t="str">
            <v>73102</v>
          </cell>
          <cell r="K104" t="str">
            <v>ConstrucInterestExp.</v>
          </cell>
          <cell r="L104" t="str">
            <v>1052</v>
          </cell>
          <cell r="M104" t="str">
            <v>VX</v>
          </cell>
          <cell r="N104" t="str">
            <v>สสร-สส-03-01-51 เดือน ม.ค.08</v>
          </cell>
          <cell r="O104">
            <v>39478</v>
          </cell>
          <cell r="P104">
            <v>17280.82</v>
          </cell>
          <cell r="Q104">
            <v>0</v>
          </cell>
        </row>
        <row r="105">
          <cell r="A105" t="str">
            <v>05</v>
          </cell>
          <cell r="B105" t="str">
            <v>1900000199</v>
          </cell>
          <cell r="C105" t="str">
            <v>2008</v>
          </cell>
          <cell r="D105" t="str">
            <v>002</v>
          </cell>
          <cell r="E105">
            <v>0</v>
          </cell>
          <cell r="F105" t="str">
            <v>KR</v>
          </cell>
          <cell r="G105">
            <v>0</v>
          </cell>
          <cell r="H105" t="str">
            <v>S</v>
          </cell>
          <cell r="I105" t="str">
            <v>บริษัท แสนสิริ จำัักัด (มหาชน)</v>
          </cell>
          <cell r="J105" t="str">
            <v>73102</v>
          </cell>
          <cell r="K105" t="str">
            <v>ConstrucInterestExp.</v>
          </cell>
          <cell r="L105" t="str">
            <v>1052</v>
          </cell>
          <cell r="M105" t="str">
            <v>VX</v>
          </cell>
          <cell r="N105" t="str">
            <v>สสร-สส-20-12-49 เดือน ก.พ.08</v>
          </cell>
          <cell r="O105">
            <v>39507</v>
          </cell>
          <cell r="P105">
            <v>69123.289999999994</v>
          </cell>
          <cell r="Q105">
            <v>0</v>
          </cell>
        </row>
        <row r="106">
          <cell r="A106" t="str">
            <v>05</v>
          </cell>
          <cell r="B106" t="str">
            <v>1900000201</v>
          </cell>
          <cell r="C106" t="str">
            <v>2008</v>
          </cell>
          <cell r="D106" t="str">
            <v>002</v>
          </cell>
          <cell r="E106">
            <v>0</v>
          </cell>
          <cell r="F106" t="str">
            <v>KR</v>
          </cell>
          <cell r="G106">
            <v>0</v>
          </cell>
          <cell r="H106" t="str">
            <v>S</v>
          </cell>
          <cell r="I106" t="str">
            <v>บริษัท แสนสิริ จำัักัด (มหาชน)</v>
          </cell>
          <cell r="J106" t="str">
            <v>73102</v>
          </cell>
          <cell r="K106" t="str">
            <v>ConstrucInterestExp.</v>
          </cell>
          <cell r="L106" t="str">
            <v>1052</v>
          </cell>
          <cell r="M106" t="str">
            <v>VX</v>
          </cell>
          <cell r="N106" t="str">
            <v>สสร-สส-05-01-50 เดือน ก.พ.08</v>
          </cell>
          <cell r="O106">
            <v>39507</v>
          </cell>
          <cell r="P106">
            <v>57602.74</v>
          </cell>
          <cell r="Q106">
            <v>0</v>
          </cell>
        </row>
        <row r="107">
          <cell r="A107" t="str">
            <v>05</v>
          </cell>
          <cell r="B107" t="str">
            <v>1900000222</v>
          </cell>
          <cell r="C107" t="str">
            <v>2008</v>
          </cell>
          <cell r="D107" t="str">
            <v>002</v>
          </cell>
          <cell r="E107">
            <v>0</v>
          </cell>
          <cell r="F107" t="str">
            <v>KR</v>
          </cell>
          <cell r="G107">
            <v>0</v>
          </cell>
          <cell r="H107" t="str">
            <v>S</v>
          </cell>
          <cell r="I107" t="str">
            <v>บริษัท แสนสิริ จำัักัด (มหาชน)</v>
          </cell>
          <cell r="J107" t="str">
            <v>73102</v>
          </cell>
          <cell r="K107" t="str">
            <v>ConstrucInterestExp.</v>
          </cell>
          <cell r="L107" t="str">
            <v>1052</v>
          </cell>
          <cell r="M107" t="str">
            <v>VX</v>
          </cell>
          <cell r="N107" t="str">
            <v>สสร-สส-01-11-50 เดือน ก.พ.08</v>
          </cell>
          <cell r="O107">
            <v>39507</v>
          </cell>
          <cell r="P107">
            <v>97924.66</v>
          </cell>
          <cell r="Q107">
            <v>0</v>
          </cell>
        </row>
        <row r="108">
          <cell r="A108" t="str">
            <v>05</v>
          </cell>
          <cell r="B108" t="str">
            <v>1900000229</v>
          </cell>
          <cell r="C108" t="str">
            <v>2008</v>
          </cell>
          <cell r="D108" t="str">
            <v>002</v>
          </cell>
          <cell r="E108">
            <v>0</v>
          </cell>
          <cell r="F108" t="str">
            <v>KR</v>
          </cell>
          <cell r="G108">
            <v>0</v>
          </cell>
          <cell r="H108" t="str">
            <v>S</v>
          </cell>
          <cell r="I108" t="str">
            <v>บริษัท แสนสิริ จำัักัด (มหาชน)</v>
          </cell>
          <cell r="J108" t="str">
            <v>73102</v>
          </cell>
          <cell r="K108" t="str">
            <v>ConstrucInterestExp.</v>
          </cell>
          <cell r="L108" t="str">
            <v>1052</v>
          </cell>
          <cell r="M108" t="str">
            <v>VX</v>
          </cell>
          <cell r="N108" t="str">
            <v>สสร-สส-15-11-50 เดือน ก.พ.08</v>
          </cell>
          <cell r="O108">
            <v>39507</v>
          </cell>
          <cell r="P108">
            <v>135366.44</v>
          </cell>
          <cell r="Q108">
            <v>0</v>
          </cell>
        </row>
        <row r="109">
          <cell r="A109" t="str">
            <v>05</v>
          </cell>
          <cell r="B109" t="str">
            <v>1900000230</v>
          </cell>
          <cell r="C109" t="str">
            <v>2008</v>
          </cell>
          <cell r="D109" t="str">
            <v>002</v>
          </cell>
          <cell r="E109">
            <v>0</v>
          </cell>
          <cell r="F109" t="str">
            <v>KR</v>
          </cell>
          <cell r="G109">
            <v>0</v>
          </cell>
          <cell r="H109" t="str">
            <v>S</v>
          </cell>
          <cell r="I109" t="str">
            <v>บริษัท แสนสิริ จำัักัด (มหาชน)</v>
          </cell>
          <cell r="J109" t="str">
            <v>73102</v>
          </cell>
          <cell r="K109" t="str">
            <v>ConstrucInterestExp.</v>
          </cell>
          <cell r="L109" t="str">
            <v>1052</v>
          </cell>
          <cell r="M109" t="str">
            <v>VX</v>
          </cell>
          <cell r="N109" t="str">
            <v>สสร-สส-06-12-50 เดือน ก.พ.08</v>
          </cell>
          <cell r="O109">
            <v>39507</v>
          </cell>
          <cell r="P109">
            <v>17280.82</v>
          </cell>
          <cell r="Q109">
            <v>0</v>
          </cell>
        </row>
        <row r="110">
          <cell r="A110" t="str">
            <v>05</v>
          </cell>
          <cell r="B110" t="str">
            <v>1900000231</v>
          </cell>
          <cell r="C110" t="str">
            <v>2008</v>
          </cell>
          <cell r="D110" t="str">
            <v>002</v>
          </cell>
          <cell r="E110">
            <v>0</v>
          </cell>
          <cell r="F110" t="str">
            <v>KR</v>
          </cell>
          <cell r="G110">
            <v>0</v>
          </cell>
          <cell r="H110" t="str">
            <v>S</v>
          </cell>
          <cell r="I110" t="str">
            <v>บริษัท แสนสิริ จำัักัด (มหาชน)</v>
          </cell>
          <cell r="J110" t="str">
            <v>73102</v>
          </cell>
          <cell r="K110" t="str">
            <v>ConstrucInterestExp.</v>
          </cell>
          <cell r="L110" t="str">
            <v>1052</v>
          </cell>
          <cell r="M110" t="str">
            <v>VX</v>
          </cell>
          <cell r="N110" t="str">
            <v>สสร-สส-12-12-50 เดือน ก.พ.08</v>
          </cell>
          <cell r="O110">
            <v>39507</v>
          </cell>
          <cell r="P110">
            <v>8064.38</v>
          </cell>
          <cell r="Q110">
            <v>0</v>
          </cell>
        </row>
        <row r="111">
          <cell r="A111" t="str">
            <v>05</v>
          </cell>
          <cell r="B111" t="str">
            <v>1900000233</v>
          </cell>
          <cell r="C111" t="str">
            <v>2008</v>
          </cell>
          <cell r="D111" t="str">
            <v>002</v>
          </cell>
          <cell r="E111">
            <v>0</v>
          </cell>
          <cell r="F111" t="str">
            <v>KR</v>
          </cell>
          <cell r="G111">
            <v>0</v>
          </cell>
          <cell r="H111" t="str">
            <v>S</v>
          </cell>
          <cell r="I111" t="str">
            <v>บริษัท แสนสิริ จำัักัด (มหาชน)</v>
          </cell>
          <cell r="J111" t="str">
            <v>73102</v>
          </cell>
          <cell r="K111" t="str">
            <v>ConstrucInterestExp.</v>
          </cell>
          <cell r="L111" t="str">
            <v>1052</v>
          </cell>
          <cell r="M111" t="str">
            <v>VX</v>
          </cell>
          <cell r="N111" t="str">
            <v>สสร-สส-20-12-50 เดือน ก.พ.08</v>
          </cell>
          <cell r="O111">
            <v>39507</v>
          </cell>
          <cell r="P111">
            <v>80643.839999999997</v>
          </cell>
          <cell r="Q111">
            <v>0</v>
          </cell>
        </row>
        <row r="112">
          <cell r="A112" t="str">
            <v>05</v>
          </cell>
          <cell r="B112" t="str">
            <v>1900000234</v>
          </cell>
          <cell r="C112" t="str">
            <v>2008</v>
          </cell>
          <cell r="D112" t="str">
            <v>002</v>
          </cell>
          <cell r="E112">
            <v>0</v>
          </cell>
          <cell r="F112" t="str">
            <v>KR</v>
          </cell>
          <cell r="G112">
            <v>0</v>
          </cell>
          <cell r="H112" t="str">
            <v>S</v>
          </cell>
          <cell r="I112" t="str">
            <v>บริษัท แสนสิริ จำัักัด (มหาชน)</v>
          </cell>
          <cell r="J112" t="str">
            <v>73102</v>
          </cell>
          <cell r="K112" t="str">
            <v>ConstrucInterestExp.</v>
          </cell>
          <cell r="L112" t="str">
            <v>1052</v>
          </cell>
          <cell r="M112" t="str">
            <v>VX</v>
          </cell>
          <cell r="N112" t="str">
            <v>สสร-สส-03-01-51 เดือน ก.พ.08</v>
          </cell>
          <cell r="O112">
            <v>39507</v>
          </cell>
          <cell r="P112">
            <v>17280.82</v>
          </cell>
          <cell r="Q112">
            <v>0</v>
          </cell>
        </row>
        <row r="113">
          <cell r="A113" t="str">
            <v>05</v>
          </cell>
          <cell r="B113" t="str">
            <v>1900000380</v>
          </cell>
          <cell r="C113" t="str">
            <v>2008</v>
          </cell>
          <cell r="D113" t="str">
            <v>002</v>
          </cell>
          <cell r="E113">
            <v>0</v>
          </cell>
          <cell r="F113" t="str">
            <v>KR</v>
          </cell>
          <cell r="G113">
            <v>0</v>
          </cell>
          <cell r="H113" t="str">
            <v>S</v>
          </cell>
          <cell r="I113" t="str">
            <v>บริษัท แสนสิริ จำัักัด (มหาชน)</v>
          </cell>
          <cell r="J113" t="str">
            <v>73102</v>
          </cell>
          <cell r="K113" t="str">
            <v>ConstrucInterestExp.</v>
          </cell>
          <cell r="L113" t="str">
            <v>1052</v>
          </cell>
          <cell r="M113" t="str">
            <v>VX</v>
          </cell>
          <cell r="N113" t="str">
            <v>สสร-สส-20-12-49 เดือน มี.ค.08</v>
          </cell>
          <cell r="O113">
            <v>39538</v>
          </cell>
          <cell r="P113">
            <v>73890.41</v>
          </cell>
          <cell r="Q113">
            <v>0</v>
          </cell>
        </row>
        <row r="114">
          <cell r="A114" t="str">
            <v>05</v>
          </cell>
          <cell r="B114" t="str">
            <v>1900000382</v>
          </cell>
          <cell r="C114" t="str">
            <v>2008</v>
          </cell>
          <cell r="D114" t="str">
            <v>002</v>
          </cell>
          <cell r="E114">
            <v>0</v>
          </cell>
          <cell r="F114" t="str">
            <v>KR</v>
          </cell>
          <cell r="G114">
            <v>0</v>
          </cell>
          <cell r="H114" t="str">
            <v>S</v>
          </cell>
          <cell r="I114" t="str">
            <v>บริษัท แสนสิริ จำัักัด (มหาชน)</v>
          </cell>
          <cell r="J114" t="str">
            <v>73102</v>
          </cell>
          <cell r="K114" t="str">
            <v>ConstrucInterestExp.</v>
          </cell>
          <cell r="L114" t="str">
            <v>1052</v>
          </cell>
          <cell r="M114" t="str">
            <v>VX</v>
          </cell>
          <cell r="N114" t="str">
            <v>สสร-สส-05-01-50 เดือน มี.ค.08</v>
          </cell>
          <cell r="O114">
            <v>39538</v>
          </cell>
          <cell r="P114">
            <v>61575.34</v>
          </cell>
          <cell r="Q114">
            <v>0</v>
          </cell>
        </row>
        <row r="115">
          <cell r="A115" t="str">
            <v>05</v>
          </cell>
          <cell r="B115" t="str">
            <v>1900000400</v>
          </cell>
          <cell r="C115" t="str">
            <v>2008</v>
          </cell>
          <cell r="D115" t="str">
            <v>002</v>
          </cell>
          <cell r="E115">
            <v>0</v>
          </cell>
          <cell r="F115" t="str">
            <v>KR</v>
          </cell>
          <cell r="G115">
            <v>0</v>
          </cell>
          <cell r="H115" t="str">
            <v>S</v>
          </cell>
          <cell r="I115" t="str">
            <v>บริษัท แสนสิริ จำัักัด (มหาชน)</v>
          </cell>
          <cell r="J115" t="str">
            <v>73102</v>
          </cell>
          <cell r="K115" t="str">
            <v>ConstrucInterestExp.</v>
          </cell>
          <cell r="L115" t="str">
            <v>1052</v>
          </cell>
          <cell r="M115" t="str">
            <v>VX</v>
          </cell>
          <cell r="N115" t="str">
            <v>สสร-สส-01-11-50 เดือน มี.ค.08</v>
          </cell>
          <cell r="O115">
            <v>39538</v>
          </cell>
          <cell r="P115">
            <v>104678.08</v>
          </cell>
          <cell r="Q115">
            <v>0</v>
          </cell>
        </row>
        <row r="116">
          <cell r="A116" t="str">
            <v>05</v>
          </cell>
          <cell r="B116" t="str">
            <v>1900000407</v>
          </cell>
          <cell r="C116" t="str">
            <v>2008</v>
          </cell>
          <cell r="D116" t="str">
            <v>002</v>
          </cell>
          <cell r="E116">
            <v>0</v>
          </cell>
          <cell r="F116" t="str">
            <v>KR</v>
          </cell>
          <cell r="G116">
            <v>0</v>
          </cell>
          <cell r="H116" t="str">
            <v>S</v>
          </cell>
          <cell r="I116" t="str">
            <v>บริษัท แสนสิริ จำัักัด (มหาชน)</v>
          </cell>
          <cell r="J116" t="str">
            <v>73102</v>
          </cell>
          <cell r="K116" t="str">
            <v>ConstrucInterestExp.</v>
          </cell>
          <cell r="L116" t="str">
            <v>1052</v>
          </cell>
          <cell r="M116" t="str">
            <v>VX</v>
          </cell>
          <cell r="N116" t="str">
            <v>สสร-สส-15-11-50 เดือน มี.ค.08</v>
          </cell>
          <cell r="O116">
            <v>39538</v>
          </cell>
          <cell r="P116">
            <v>144702.04999999999</v>
          </cell>
          <cell r="Q116">
            <v>0</v>
          </cell>
        </row>
        <row r="117">
          <cell r="A117" t="str">
            <v>05</v>
          </cell>
          <cell r="B117" t="str">
            <v>1900000408</v>
          </cell>
          <cell r="C117" t="str">
            <v>2008</v>
          </cell>
          <cell r="D117" t="str">
            <v>002</v>
          </cell>
          <cell r="E117">
            <v>0</v>
          </cell>
          <cell r="F117" t="str">
            <v>KR</v>
          </cell>
          <cell r="G117">
            <v>0</v>
          </cell>
          <cell r="H117" t="str">
            <v>S</v>
          </cell>
          <cell r="I117" t="str">
            <v>บริษัท แสนสิริ จำัักัด (มหาชน)</v>
          </cell>
          <cell r="J117" t="str">
            <v>73102</v>
          </cell>
          <cell r="K117" t="str">
            <v>ConstrucInterestExp.</v>
          </cell>
          <cell r="L117" t="str">
            <v>1052</v>
          </cell>
          <cell r="M117" t="str">
            <v>VX</v>
          </cell>
          <cell r="N117" t="str">
            <v>สสร-สส-06-12-50 เดือน มี.ค.08</v>
          </cell>
          <cell r="O117">
            <v>39538</v>
          </cell>
          <cell r="P117">
            <v>18472.599999999999</v>
          </cell>
          <cell r="Q117">
            <v>0</v>
          </cell>
        </row>
        <row r="118">
          <cell r="A118" t="str">
            <v>05</v>
          </cell>
          <cell r="B118" t="str">
            <v>1900000409</v>
          </cell>
          <cell r="C118" t="str">
            <v>2008</v>
          </cell>
          <cell r="D118" t="str">
            <v>002</v>
          </cell>
          <cell r="E118">
            <v>0</v>
          </cell>
          <cell r="F118" t="str">
            <v>KR</v>
          </cell>
          <cell r="G118">
            <v>0</v>
          </cell>
          <cell r="H118" t="str">
            <v>S</v>
          </cell>
          <cell r="I118" t="str">
            <v>บริษัท แสนสิริ จำัักัด (มหาชน)</v>
          </cell>
          <cell r="J118" t="str">
            <v>73102</v>
          </cell>
          <cell r="K118" t="str">
            <v>ConstrucInterestExp.</v>
          </cell>
          <cell r="L118" t="str">
            <v>1052</v>
          </cell>
          <cell r="M118" t="str">
            <v>VX</v>
          </cell>
          <cell r="N118" t="str">
            <v>สสร-สส-12-12-50 เดือน มี.ค.08</v>
          </cell>
          <cell r="O118">
            <v>39538</v>
          </cell>
          <cell r="P118">
            <v>8620.5499999999993</v>
          </cell>
          <cell r="Q118">
            <v>0</v>
          </cell>
        </row>
        <row r="119">
          <cell r="A119" t="str">
            <v>05</v>
          </cell>
          <cell r="B119" t="str">
            <v>1900000411</v>
          </cell>
          <cell r="C119" t="str">
            <v>2008</v>
          </cell>
          <cell r="D119" t="str">
            <v>002</v>
          </cell>
          <cell r="E119">
            <v>0</v>
          </cell>
          <cell r="F119" t="str">
            <v>KR</v>
          </cell>
          <cell r="G119">
            <v>0</v>
          </cell>
          <cell r="H119" t="str">
            <v>S</v>
          </cell>
          <cell r="I119" t="str">
            <v>บริษัท แสนสิริ จำัักัด (มหาชน)</v>
          </cell>
          <cell r="J119" t="str">
            <v>73102</v>
          </cell>
          <cell r="K119" t="str">
            <v>ConstrucInterestExp.</v>
          </cell>
          <cell r="L119" t="str">
            <v>1052</v>
          </cell>
          <cell r="M119" t="str">
            <v>VX</v>
          </cell>
          <cell r="N119" t="str">
            <v>สสร-สส-20-12-50 เดือน มี.ค.08</v>
          </cell>
          <cell r="O119">
            <v>39538</v>
          </cell>
          <cell r="P119">
            <v>86205.48</v>
          </cell>
          <cell r="Q119">
            <v>0</v>
          </cell>
        </row>
        <row r="120">
          <cell r="A120" t="str">
            <v>05</v>
          </cell>
          <cell r="B120" t="str">
            <v>1900000412</v>
          </cell>
          <cell r="C120" t="str">
            <v>2008</v>
          </cell>
          <cell r="D120" t="str">
            <v>002</v>
          </cell>
          <cell r="E120">
            <v>0</v>
          </cell>
          <cell r="F120" t="str">
            <v>KR</v>
          </cell>
          <cell r="G120">
            <v>0</v>
          </cell>
          <cell r="H120" t="str">
            <v>S</v>
          </cell>
          <cell r="I120" t="str">
            <v>บริษัท แสนสิริ จำัักัด (มหาชน)</v>
          </cell>
          <cell r="J120" t="str">
            <v>73102</v>
          </cell>
          <cell r="K120" t="str">
            <v>ConstrucInterestExp.</v>
          </cell>
          <cell r="L120" t="str">
            <v>1052</v>
          </cell>
          <cell r="M120" t="str">
            <v>VX</v>
          </cell>
          <cell r="N120" t="str">
            <v>สสร-สส-03-01-51 เดือน มี.ค.08</v>
          </cell>
          <cell r="O120">
            <v>39538</v>
          </cell>
          <cell r="P120">
            <v>18472.599999999999</v>
          </cell>
          <cell r="Q120">
            <v>0</v>
          </cell>
        </row>
        <row r="121">
          <cell r="A121" t="str">
            <v>05</v>
          </cell>
          <cell r="B121" t="str">
            <v>1900000413</v>
          </cell>
          <cell r="C121" t="str">
            <v>2008</v>
          </cell>
          <cell r="D121" t="str">
            <v>002</v>
          </cell>
          <cell r="E121">
            <v>0</v>
          </cell>
          <cell r="F121" t="str">
            <v>KR</v>
          </cell>
          <cell r="G121">
            <v>0</v>
          </cell>
          <cell r="H121" t="str">
            <v>S</v>
          </cell>
          <cell r="I121" t="str">
            <v>บริษัท แสนสิริ จำัักัด (มหาชน)</v>
          </cell>
          <cell r="J121" t="str">
            <v>73102</v>
          </cell>
          <cell r="K121" t="str">
            <v>ConstrucInterestExp.</v>
          </cell>
          <cell r="L121" t="str">
            <v>1052</v>
          </cell>
          <cell r="M121" t="str">
            <v>VX</v>
          </cell>
          <cell r="N121" t="str">
            <v>สสร-สส-05-03-51 เดือน มี.ค.08</v>
          </cell>
          <cell r="O121">
            <v>39538</v>
          </cell>
          <cell r="P121">
            <v>27351.37</v>
          </cell>
          <cell r="Q121">
            <v>0</v>
          </cell>
        </row>
        <row r="122">
          <cell r="A122" t="str">
            <v>05</v>
          </cell>
          <cell r="B122" t="str">
            <v>1900000414</v>
          </cell>
          <cell r="C122" t="str">
            <v>2008</v>
          </cell>
          <cell r="D122" t="str">
            <v>002</v>
          </cell>
          <cell r="E122">
            <v>0</v>
          </cell>
          <cell r="F122" t="str">
            <v>KR</v>
          </cell>
          <cell r="G122">
            <v>0</v>
          </cell>
          <cell r="H122" t="str">
            <v>S</v>
          </cell>
          <cell r="I122" t="str">
            <v>บริษัท แสนสิริ จำัักัด (มหาชน)</v>
          </cell>
          <cell r="J122" t="str">
            <v>73102</v>
          </cell>
          <cell r="K122" t="str">
            <v>ConstrucInterestExp.</v>
          </cell>
          <cell r="L122" t="str">
            <v>1052</v>
          </cell>
          <cell r="M122" t="str">
            <v>VX</v>
          </cell>
          <cell r="N122" t="str">
            <v>สสร-สส-06-03-51 เดือน มี.ค.08</v>
          </cell>
          <cell r="O122">
            <v>39538</v>
          </cell>
          <cell r="P122">
            <v>10328.77</v>
          </cell>
          <cell r="Q122">
            <v>0</v>
          </cell>
        </row>
        <row r="123">
          <cell r="A123" t="str">
            <v>05</v>
          </cell>
          <cell r="B123" t="str">
            <v>1900000415</v>
          </cell>
          <cell r="C123" t="str">
            <v>2008</v>
          </cell>
          <cell r="D123" t="str">
            <v>002</v>
          </cell>
          <cell r="E123">
            <v>0</v>
          </cell>
          <cell r="F123" t="str">
            <v>KR</v>
          </cell>
          <cell r="G123">
            <v>0</v>
          </cell>
          <cell r="H123" t="str">
            <v>S</v>
          </cell>
          <cell r="I123" t="str">
            <v>บริษัท แสนสิริ จำัักัด (มหาชน)</v>
          </cell>
          <cell r="J123" t="str">
            <v>73102</v>
          </cell>
          <cell r="K123" t="str">
            <v>ConstrucInterestExp.</v>
          </cell>
          <cell r="L123" t="str">
            <v>1052</v>
          </cell>
          <cell r="M123" t="str">
            <v>VX</v>
          </cell>
          <cell r="N123" t="str">
            <v>สสร-สส-19-03-51 เดือน มี.ค.08</v>
          </cell>
          <cell r="O123">
            <v>39538</v>
          </cell>
          <cell r="P123">
            <v>20915.75</v>
          </cell>
          <cell r="Q123">
            <v>0</v>
          </cell>
        </row>
        <row r="124">
          <cell r="A124" t="str">
            <v>05</v>
          </cell>
          <cell r="B124" t="str">
            <v>1900000600</v>
          </cell>
          <cell r="C124" t="str">
            <v>2008</v>
          </cell>
          <cell r="D124" t="str">
            <v>002</v>
          </cell>
          <cell r="E124">
            <v>0</v>
          </cell>
          <cell r="F124" t="str">
            <v>KR</v>
          </cell>
          <cell r="G124">
            <v>0</v>
          </cell>
          <cell r="H124" t="str">
            <v>S</v>
          </cell>
          <cell r="I124" t="str">
            <v>บริษัท แสนสิริ จำัักัด (มหาชน)</v>
          </cell>
          <cell r="J124" t="str">
            <v>73102</v>
          </cell>
          <cell r="K124" t="str">
            <v>ConstrucInterestExp.</v>
          </cell>
          <cell r="L124" t="str">
            <v>1052</v>
          </cell>
          <cell r="M124" t="str">
            <v>VX</v>
          </cell>
          <cell r="N124" t="str">
            <v>สสร-สส-20-12-49 เดือน เม.ย.08</v>
          </cell>
          <cell r="O124">
            <v>39568</v>
          </cell>
          <cell r="P124">
            <v>71506.850000000006</v>
          </cell>
          <cell r="Q124">
            <v>0</v>
          </cell>
        </row>
        <row r="125">
          <cell r="A125" t="str">
            <v>05</v>
          </cell>
          <cell r="B125" t="str">
            <v>1900000602</v>
          </cell>
          <cell r="C125" t="str">
            <v>2008</v>
          </cell>
          <cell r="D125" t="str">
            <v>002</v>
          </cell>
          <cell r="E125">
            <v>0</v>
          </cell>
          <cell r="F125" t="str">
            <v>KR</v>
          </cell>
          <cell r="G125">
            <v>0</v>
          </cell>
          <cell r="H125" t="str">
            <v>S</v>
          </cell>
          <cell r="I125" t="str">
            <v>บริษัท แสนสิริ จำัักัด (มหาชน)</v>
          </cell>
          <cell r="J125" t="str">
            <v>73102</v>
          </cell>
          <cell r="K125" t="str">
            <v>ConstrucInterestExp.</v>
          </cell>
          <cell r="L125" t="str">
            <v>1052</v>
          </cell>
          <cell r="M125" t="str">
            <v>VX</v>
          </cell>
          <cell r="N125" t="str">
            <v>สสร-สส-05-01-50 เดือน เม.ย.08</v>
          </cell>
          <cell r="O125">
            <v>39568</v>
          </cell>
          <cell r="P125">
            <v>59589.04</v>
          </cell>
          <cell r="Q125">
            <v>0</v>
          </cell>
        </row>
        <row r="126">
          <cell r="A126" t="str">
            <v>05</v>
          </cell>
          <cell r="B126" t="str">
            <v>1900000611</v>
          </cell>
          <cell r="C126" t="str">
            <v>2008</v>
          </cell>
          <cell r="D126" t="str">
            <v>002</v>
          </cell>
          <cell r="E126">
            <v>0</v>
          </cell>
          <cell r="F126" t="str">
            <v>KR</v>
          </cell>
          <cell r="G126">
            <v>0</v>
          </cell>
          <cell r="H126" t="str">
            <v>S</v>
          </cell>
          <cell r="I126" t="str">
            <v>บริษัท แสนสิริ จำัักัด (มหาชน)</v>
          </cell>
          <cell r="J126" t="str">
            <v>73102</v>
          </cell>
          <cell r="K126" t="str">
            <v>ConstrucInterestExp.</v>
          </cell>
          <cell r="L126" t="str">
            <v>1052</v>
          </cell>
          <cell r="M126" t="str">
            <v>VX</v>
          </cell>
          <cell r="N126" t="str">
            <v>สสร-สส-03-05-50 เดือน เม.ย.08</v>
          </cell>
          <cell r="O126">
            <v>39568</v>
          </cell>
          <cell r="P126">
            <v>44458.99</v>
          </cell>
          <cell r="Q126">
            <v>0</v>
          </cell>
        </row>
        <row r="127">
          <cell r="A127" t="str">
            <v>05</v>
          </cell>
          <cell r="B127" t="str">
            <v>1900000612</v>
          </cell>
          <cell r="C127" t="str">
            <v>2008</v>
          </cell>
          <cell r="D127" t="str">
            <v>002</v>
          </cell>
          <cell r="E127">
            <v>0</v>
          </cell>
          <cell r="F127" t="str">
            <v>KR</v>
          </cell>
          <cell r="G127">
            <v>0</v>
          </cell>
          <cell r="H127" t="str">
            <v>S</v>
          </cell>
          <cell r="I127" t="str">
            <v>บริษัท แสนสิริ จำัักัด (มหาชน)</v>
          </cell>
          <cell r="J127" t="str">
            <v>73102</v>
          </cell>
          <cell r="K127" t="str">
            <v>ConstrucInterestExp.</v>
          </cell>
          <cell r="L127" t="str">
            <v>1052</v>
          </cell>
          <cell r="M127" t="str">
            <v>VX</v>
          </cell>
          <cell r="N127" t="str">
            <v>สสร-สส-17-05-50 เดือน เม.ย.08</v>
          </cell>
          <cell r="O127">
            <v>39568</v>
          </cell>
          <cell r="P127">
            <v>65547.95</v>
          </cell>
          <cell r="Q127">
            <v>0</v>
          </cell>
        </row>
        <row r="128">
          <cell r="A128" t="str">
            <v>05</v>
          </cell>
          <cell r="B128" t="str">
            <v>1900000613</v>
          </cell>
          <cell r="C128" t="str">
            <v>2008</v>
          </cell>
          <cell r="D128" t="str">
            <v>002</v>
          </cell>
          <cell r="E128">
            <v>0</v>
          </cell>
          <cell r="F128" t="str">
            <v>KR</v>
          </cell>
          <cell r="G128">
            <v>0</v>
          </cell>
          <cell r="H128" t="str">
            <v>S</v>
          </cell>
          <cell r="I128" t="str">
            <v>บริษัท แสนสิริ จำัักัด (มหาชน)</v>
          </cell>
          <cell r="J128" t="str">
            <v>73102</v>
          </cell>
          <cell r="K128" t="str">
            <v>ConstrucInterestExp.</v>
          </cell>
          <cell r="L128" t="str">
            <v>1052</v>
          </cell>
          <cell r="M128" t="str">
            <v>VX</v>
          </cell>
          <cell r="N128" t="str">
            <v>สสร-สส-30-05-50 เดือน เม.ย.08</v>
          </cell>
          <cell r="O128">
            <v>39568</v>
          </cell>
          <cell r="P128">
            <v>59589.04</v>
          </cell>
          <cell r="Q128">
            <v>0</v>
          </cell>
        </row>
        <row r="129">
          <cell r="A129" t="str">
            <v>05</v>
          </cell>
          <cell r="B129" t="str">
            <v>1900000614</v>
          </cell>
          <cell r="C129" t="str">
            <v>2008</v>
          </cell>
          <cell r="D129" t="str">
            <v>002</v>
          </cell>
          <cell r="E129">
            <v>0</v>
          </cell>
          <cell r="F129" t="str">
            <v>KR</v>
          </cell>
          <cell r="G129">
            <v>0</v>
          </cell>
          <cell r="H129" t="str">
            <v>S</v>
          </cell>
          <cell r="I129" t="str">
            <v>บริษัท แสนสิริ จำัักัด (มหาชน)</v>
          </cell>
          <cell r="J129" t="str">
            <v>73102</v>
          </cell>
          <cell r="K129" t="str">
            <v>ConstrucInterestExp.</v>
          </cell>
          <cell r="L129" t="str">
            <v>1052</v>
          </cell>
          <cell r="M129" t="str">
            <v>VX</v>
          </cell>
          <cell r="N129" t="str">
            <v>สสร-สส-14-06-50 เดือน เม.ย.08</v>
          </cell>
          <cell r="O129">
            <v>39568</v>
          </cell>
          <cell r="P129">
            <v>47671.23</v>
          </cell>
          <cell r="Q129">
            <v>0</v>
          </cell>
        </row>
        <row r="130">
          <cell r="A130" t="str">
            <v>05</v>
          </cell>
          <cell r="B130" t="str">
            <v>1900000615</v>
          </cell>
          <cell r="C130" t="str">
            <v>2008</v>
          </cell>
          <cell r="D130" t="str">
            <v>002</v>
          </cell>
          <cell r="E130">
            <v>0</v>
          </cell>
          <cell r="F130" t="str">
            <v>KR</v>
          </cell>
          <cell r="G130">
            <v>0</v>
          </cell>
          <cell r="H130" t="str">
            <v>S</v>
          </cell>
          <cell r="I130" t="str">
            <v>บริษัท แสนสิริ จำัักัด (มหาชน)</v>
          </cell>
          <cell r="J130" t="str">
            <v>73102</v>
          </cell>
          <cell r="K130" t="str">
            <v>ConstrucInterestExp.</v>
          </cell>
          <cell r="L130" t="str">
            <v>1052</v>
          </cell>
          <cell r="M130" t="str">
            <v>VX</v>
          </cell>
          <cell r="N130" t="str">
            <v>สสร-สส-05-07-50 เดือน เม.ย.08</v>
          </cell>
          <cell r="O130">
            <v>39568</v>
          </cell>
          <cell r="P130">
            <v>35753.42</v>
          </cell>
          <cell r="Q130">
            <v>0</v>
          </cell>
        </row>
        <row r="131">
          <cell r="A131" t="str">
            <v>05</v>
          </cell>
          <cell r="B131" t="str">
            <v>1900000616</v>
          </cell>
          <cell r="C131" t="str">
            <v>2008</v>
          </cell>
          <cell r="D131" t="str">
            <v>002</v>
          </cell>
          <cell r="E131">
            <v>0</v>
          </cell>
          <cell r="F131" t="str">
            <v>KR</v>
          </cell>
          <cell r="G131">
            <v>0</v>
          </cell>
          <cell r="H131" t="str">
            <v>S</v>
          </cell>
          <cell r="I131" t="str">
            <v>บริษัท แสนสิริ จำัักัด (มหาชน)</v>
          </cell>
          <cell r="J131" t="str">
            <v>73102</v>
          </cell>
          <cell r="K131" t="str">
            <v>ConstrucInterestExp.</v>
          </cell>
          <cell r="L131" t="str">
            <v>1052</v>
          </cell>
          <cell r="M131" t="str">
            <v>VX</v>
          </cell>
          <cell r="N131" t="str">
            <v>สสร-สส-01-08-50 เดือน เม.ย.08</v>
          </cell>
          <cell r="O131">
            <v>39568</v>
          </cell>
          <cell r="P131">
            <v>23835.62</v>
          </cell>
          <cell r="Q131">
            <v>0</v>
          </cell>
        </row>
        <row r="132">
          <cell r="A132" t="str">
            <v>05</v>
          </cell>
          <cell r="B132" t="str">
            <v>1900000617</v>
          </cell>
          <cell r="C132" t="str">
            <v>2008</v>
          </cell>
          <cell r="D132" t="str">
            <v>002</v>
          </cell>
          <cell r="E132">
            <v>0</v>
          </cell>
          <cell r="F132" t="str">
            <v>KR</v>
          </cell>
          <cell r="G132">
            <v>0</v>
          </cell>
          <cell r="H132" t="str">
            <v>S</v>
          </cell>
          <cell r="I132" t="str">
            <v>บริษัท แสนสิริ จำัักัด (มหาชน)</v>
          </cell>
          <cell r="J132" t="str">
            <v>73102</v>
          </cell>
          <cell r="K132" t="str">
            <v>ConstrucInterestExp.</v>
          </cell>
          <cell r="L132" t="str">
            <v>1052</v>
          </cell>
          <cell r="M132" t="str">
            <v>VX</v>
          </cell>
          <cell r="N132" t="str">
            <v>สสร-สส-02-08-50 เดือน เม.ย.08</v>
          </cell>
          <cell r="O132">
            <v>39568</v>
          </cell>
          <cell r="P132">
            <v>71506.850000000006</v>
          </cell>
          <cell r="Q132">
            <v>0</v>
          </cell>
        </row>
        <row r="133">
          <cell r="A133" t="str">
            <v>05</v>
          </cell>
          <cell r="B133" t="str">
            <v>1900000618</v>
          </cell>
          <cell r="C133" t="str">
            <v>2008</v>
          </cell>
          <cell r="D133" t="str">
            <v>002</v>
          </cell>
          <cell r="E133">
            <v>0</v>
          </cell>
          <cell r="F133" t="str">
            <v>KR</v>
          </cell>
          <cell r="G133">
            <v>0</v>
          </cell>
          <cell r="H133" t="str">
            <v>S</v>
          </cell>
          <cell r="I133" t="str">
            <v>บริษัท แสนสิริ จำัักัด (มหาชน)</v>
          </cell>
          <cell r="J133" t="str">
            <v>73102</v>
          </cell>
          <cell r="K133" t="str">
            <v>ConstrucInterestExp.</v>
          </cell>
          <cell r="L133" t="str">
            <v>1052</v>
          </cell>
          <cell r="M133" t="str">
            <v>VX</v>
          </cell>
          <cell r="N133" t="str">
            <v>สสร-สส-16-08-50 เดือน เม.ย.08</v>
          </cell>
          <cell r="O133">
            <v>39568</v>
          </cell>
          <cell r="P133">
            <v>71506.850000000006</v>
          </cell>
          <cell r="Q133">
            <v>0</v>
          </cell>
        </row>
        <row r="134">
          <cell r="A134" t="str">
            <v>05</v>
          </cell>
          <cell r="B134" t="str">
            <v>1900000619</v>
          </cell>
          <cell r="C134" t="str">
            <v>2008</v>
          </cell>
          <cell r="D134" t="str">
            <v>002</v>
          </cell>
          <cell r="E134">
            <v>0</v>
          </cell>
          <cell r="F134" t="str">
            <v>KR</v>
          </cell>
          <cell r="G134">
            <v>0</v>
          </cell>
          <cell r="H134" t="str">
            <v>S</v>
          </cell>
          <cell r="I134" t="str">
            <v>บริษัท แสนสิริ จำัักัด (มหาชน)</v>
          </cell>
          <cell r="J134" t="str">
            <v>73102</v>
          </cell>
          <cell r="K134" t="str">
            <v>ConstrucInterestExp.</v>
          </cell>
          <cell r="L134" t="str">
            <v>1052</v>
          </cell>
          <cell r="M134" t="str">
            <v>VX</v>
          </cell>
          <cell r="N134" t="str">
            <v>สสร-สส-06-09-50 เดือน เม.ย.08</v>
          </cell>
          <cell r="O134">
            <v>39568</v>
          </cell>
          <cell r="P134">
            <v>20856.16</v>
          </cell>
          <cell r="Q134">
            <v>0</v>
          </cell>
        </row>
        <row r="135">
          <cell r="A135" t="str">
            <v>05</v>
          </cell>
          <cell r="B135" t="str">
            <v>1900000620</v>
          </cell>
          <cell r="C135" t="str">
            <v>2008</v>
          </cell>
          <cell r="D135" t="str">
            <v>002</v>
          </cell>
          <cell r="E135">
            <v>0</v>
          </cell>
          <cell r="F135" t="str">
            <v>KR</v>
          </cell>
          <cell r="G135">
            <v>0</v>
          </cell>
          <cell r="H135" t="str">
            <v>S</v>
          </cell>
          <cell r="I135" t="str">
            <v>บริษัท แสนสิริ จำัักัด (มหาชน)</v>
          </cell>
          <cell r="J135" t="str">
            <v>73102</v>
          </cell>
          <cell r="K135" t="str">
            <v>ConstrucInterestExp.</v>
          </cell>
          <cell r="L135" t="str">
            <v>1052</v>
          </cell>
          <cell r="M135" t="str">
            <v>VX</v>
          </cell>
          <cell r="N135" t="str">
            <v>สสร-สส-20-09-50 เดือน เม.ย.08</v>
          </cell>
          <cell r="O135">
            <v>39568</v>
          </cell>
          <cell r="P135">
            <v>154931.51</v>
          </cell>
          <cell r="Q135">
            <v>0</v>
          </cell>
        </row>
        <row r="136">
          <cell r="A136" t="str">
            <v>05</v>
          </cell>
          <cell r="B136" t="str">
            <v>1900000621</v>
          </cell>
          <cell r="C136" t="str">
            <v>2008</v>
          </cell>
          <cell r="D136" t="str">
            <v>002</v>
          </cell>
          <cell r="E136">
            <v>0</v>
          </cell>
          <cell r="F136" t="str">
            <v>KR</v>
          </cell>
          <cell r="G136">
            <v>0</v>
          </cell>
          <cell r="H136" t="str">
            <v>S</v>
          </cell>
          <cell r="I136" t="str">
            <v>บริษัท แสนสิริ จำัักัด (มหาชน)</v>
          </cell>
          <cell r="J136" t="str">
            <v>73102</v>
          </cell>
          <cell r="K136" t="str">
            <v>ConstrucInterestExp.</v>
          </cell>
          <cell r="L136" t="str">
            <v>1052</v>
          </cell>
          <cell r="M136" t="str">
            <v>VX</v>
          </cell>
          <cell r="N136" t="str">
            <v>สสร-สส-01-11-50 เดือน เม.ย.08</v>
          </cell>
          <cell r="O136">
            <v>39568</v>
          </cell>
          <cell r="P136">
            <v>101301.37</v>
          </cell>
          <cell r="Q136">
            <v>0</v>
          </cell>
        </row>
        <row r="137">
          <cell r="A137" t="str">
            <v>05</v>
          </cell>
          <cell r="B137" t="str">
            <v>1900000628</v>
          </cell>
          <cell r="C137" t="str">
            <v>2008</v>
          </cell>
          <cell r="D137" t="str">
            <v>002</v>
          </cell>
          <cell r="E137">
            <v>0</v>
          </cell>
          <cell r="F137" t="str">
            <v>KR</v>
          </cell>
          <cell r="G137">
            <v>0</v>
          </cell>
          <cell r="H137" t="str">
            <v>S</v>
          </cell>
          <cell r="I137" t="str">
            <v>บริษัท แสนสิริ จำัักัด (มหาชน)</v>
          </cell>
          <cell r="J137" t="str">
            <v>73102</v>
          </cell>
          <cell r="K137" t="str">
            <v>ConstrucInterestExp.</v>
          </cell>
          <cell r="L137" t="str">
            <v>1052</v>
          </cell>
          <cell r="M137" t="str">
            <v>VX</v>
          </cell>
          <cell r="N137" t="str">
            <v>สสร-สส-15-11-50 เดือน เม.ย.08</v>
          </cell>
          <cell r="O137">
            <v>39568</v>
          </cell>
          <cell r="P137">
            <v>140034.25</v>
          </cell>
          <cell r="Q137">
            <v>0</v>
          </cell>
        </row>
        <row r="138">
          <cell r="A138" t="str">
            <v>05</v>
          </cell>
          <cell r="B138" t="str">
            <v>1900000629</v>
          </cell>
          <cell r="C138" t="str">
            <v>2008</v>
          </cell>
          <cell r="D138" t="str">
            <v>002</v>
          </cell>
          <cell r="E138">
            <v>0</v>
          </cell>
          <cell r="F138" t="str">
            <v>KR</v>
          </cell>
          <cell r="G138">
            <v>0</v>
          </cell>
          <cell r="H138" t="str">
            <v>S</v>
          </cell>
          <cell r="I138" t="str">
            <v>บริษัท แสนสิริ จำัักัด (มหาชน)</v>
          </cell>
          <cell r="J138" t="str">
            <v>73102</v>
          </cell>
          <cell r="K138" t="str">
            <v>ConstrucInterestExp.</v>
          </cell>
          <cell r="L138" t="str">
            <v>1052</v>
          </cell>
          <cell r="M138" t="str">
            <v>VX</v>
          </cell>
          <cell r="N138" t="str">
            <v>สสร-สส-06-12-50 เดือน เม.ย.08</v>
          </cell>
          <cell r="O138">
            <v>39568</v>
          </cell>
          <cell r="P138">
            <v>17876.71</v>
          </cell>
          <cell r="Q138">
            <v>0</v>
          </cell>
        </row>
        <row r="139">
          <cell r="A139" t="str">
            <v>05</v>
          </cell>
          <cell r="B139" t="str">
            <v>1900000630</v>
          </cell>
          <cell r="C139" t="str">
            <v>2008</v>
          </cell>
          <cell r="D139" t="str">
            <v>002</v>
          </cell>
          <cell r="E139">
            <v>0</v>
          </cell>
          <cell r="F139" t="str">
            <v>KR</v>
          </cell>
          <cell r="G139">
            <v>0</v>
          </cell>
          <cell r="H139" t="str">
            <v>S</v>
          </cell>
          <cell r="I139" t="str">
            <v>บริษัท แสนสิริ จำัักัด (มหาชน)</v>
          </cell>
          <cell r="J139" t="str">
            <v>73102</v>
          </cell>
          <cell r="K139" t="str">
            <v>ConstrucInterestExp.</v>
          </cell>
          <cell r="L139" t="str">
            <v>1052</v>
          </cell>
          <cell r="M139" t="str">
            <v>VX</v>
          </cell>
          <cell r="N139" t="str">
            <v>สสร-สส-12-12-50 เดือน เม.ย.08</v>
          </cell>
          <cell r="O139">
            <v>39568</v>
          </cell>
          <cell r="P139">
            <v>8342.4699999999993</v>
          </cell>
          <cell r="Q139">
            <v>0</v>
          </cell>
        </row>
        <row r="140">
          <cell r="A140" t="str">
            <v>05</v>
          </cell>
          <cell r="B140" t="str">
            <v>1900000631</v>
          </cell>
          <cell r="C140" t="str">
            <v>2008</v>
          </cell>
          <cell r="D140" t="str">
            <v>002</v>
          </cell>
          <cell r="E140">
            <v>0</v>
          </cell>
          <cell r="F140" t="str">
            <v>KR</v>
          </cell>
          <cell r="G140">
            <v>0</v>
          </cell>
          <cell r="H140" t="str">
            <v>S</v>
          </cell>
          <cell r="I140" t="str">
            <v>บริษัท แสนสิริ จำัักัด (มหาชน)</v>
          </cell>
          <cell r="J140" t="str">
            <v>73102</v>
          </cell>
          <cell r="K140" t="str">
            <v>ConstrucInterestExp.</v>
          </cell>
          <cell r="L140" t="str">
            <v>1052</v>
          </cell>
          <cell r="M140" t="str">
            <v>VX</v>
          </cell>
          <cell r="N140" t="str">
            <v>สสร-สส-12-12-50 เดือน เม.ย.08</v>
          </cell>
          <cell r="O140">
            <v>39568</v>
          </cell>
          <cell r="P140">
            <v>9534.25</v>
          </cell>
          <cell r="Q140">
            <v>0</v>
          </cell>
        </row>
        <row r="141">
          <cell r="A141" t="str">
            <v>05</v>
          </cell>
          <cell r="B141" t="str">
            <v>1900000632</v>
          </cell>
          <cell r="C141" t="str">
            <v>2008</v>
          </cell>
          <cell r="D141" t="str">
            <v>002</v>
          </cell>
          <cell r="E141">
            <v>0</v>
          </cell>
          <cell r="F141" t="str">
            <v>KR</v>
          </cell>
          <cell r="G141">
            <v>0</v>
          </cell>
          <cell r="H141" t="str">
            <v>S</v>
          </cell>
          <cell r="I141" t="str">
            <v>บริษัท แสนสิริ จำัักัด (มหาชน)</v>
          </cell>
          <cell r="J141" t="str">
            <v>73102</v>
          </cell>
          <cell r="K141" t="str">
            <v>ConstrucInterestExp.</v>
          </cell>
          <cell r="L141" t="str">
            <v>1052</v>
          </cell>
          <cell r="M141" t="str">
            <v>VX</v>
          </cell>
          <cell r="N141" t="str">
            <v>สสร-สส-20-12-50 เดือน เม.ย.08</v>
          </cell>
          <cell r="O141">
            <v>39568</v>
          </cell>
          <cell r="P141">
            <v>83424.66</v>
          </cell>
          <cell r="Q141">
            <v>0</v>
          </cell>
        </row>
        <row r="142">
          <cell r="A142" t="str">
            <v>05</v>
          </cell>
          <cell r="B142" t="str">
            <v>1900000633</v>
          </cell>
          <cell r="C142" t="str">
            <v>2008</v>
          </cell>
          <cell r="D142" t="str">
            <v>002</v>
          </cell>
          <cell r="E142">
            <v>0</v>
          </cell>
          <cell r="F142" t="str">
            <v>KR</v>
          </cell>
          <cell r="G142">
            <v>0</v>
          </cell>
          <cell r="H142" t="str">
            <v>S</v>
          </cell>
          <cell r="I142" t="str">
            <v>บริษัท แสนสิริ จำัักัด (มหาชน)</v>
          </cell>
          <cell r="J142" t="str">
            <v>73102</v>
          </cell>
          <cell r="K142" t="str">
            <v>ConstrucInterestExp.</v>
          </cell>
          <cell r="L142" t="str">
            <v>1052</v>
          </cell>
          <cell r="M142" t="str">
            <v>VX</v>
          </cell>
          <cell r="N142" t="str">
            <v>สสร-สส-03-01-51 เดือน เม.ย.08</v>
          </cell>
          <cell r="O142">
            <v>39568</v>
          </cell>
          <cell r="P142">
            <v>17876.71</v>
          </cell>
          <cell r="Q142">
            <v>0</v>
          </cell>
        </row>
        <row r="143">
          <cell r="A143" t="str">
            <v>05</v>
          </cell>
          <cell r="B143" t="str">
            <v>1900000634</v>
          </cell>
          <cell r="C143" t="str">
            <v>2008</v>
          </cell>
          <cell r="D143" t="str">
            <v>002</v>
          </cell>
          <cell r="E143">
            <v>0</v>
          </cell>
          <cell r="F143" t="str">
            <v>KR</v>
          </cell>
          <cell r="G143">
            <v>0</v>
          </cell>
          <cell r="H143" t="str">
            <v>S</v>
          </cell>
          <cell r="I143" t="str">
            <v>บริษัท แสนสิริ จำัักัด (มหาชน)</v>
          </cell>
          <cell r="J143" t="str">
            <v>73102</v>
          </cell>
          <cell r="K143" t="str">
            <v>ConstrucInterestExp.</v>
          </cell>
          <cell r="L143" t="str">
            <v>1052</v>
          </cell>
          <cell r="M143" t="str">
            <v>VX</v>
          </cell>
          <cell r="N143" t="str">
            <v>สสร-สส-05-03-51 เดือน เม.ย.08</v>
          </cell>
          <cell r="O143">
            <v>39568</v>
          </cell>
          <cell r="P143">
            <v>30390.41</v>
          </cell>
          <cell r="Q143">
            <v>0</v>
          </cell>
        </row>
        <row r="144">
          <cell r="A144" t="str">
            <v>05</v>
          </cell>
          <cell r="B144" t="str">
            <v>1900000635</v>
          </cell>
          <cell r="C144" t="str">
            <v>2008</v>
          </cell>
          <cell r="D144" t="str">
            <v>002</v>
          </cell>
          <cell r="E144">
            <v>0</v>
          </cell>
          <cell r="F144" t="str">
            <v>KR</v>
          </cell>
          <cell r="G144">
            <v>0</v>
          </cell>
          <cell r="H144" t="str">
            <v>S</v>
          </cell>
          <cell r="I144" t="str">
            <v>บริษัท แสนสิริ จำัักัด (มหาชน)</v>
          </cell>
          <cell r="J144" t="str">
            <v>73102</v>
          </cell>
          <cell r="K144" t="str">
            <v>ConstrucInterestExp.</v>
          </cell>
          <cell r="L144" t="str">
            <v>1052</v>
          </cell>
          <cell r="M144" t="str">
            <v>VX</v>
          </cell>
          <cell r="N144" t="str">
            <v>สสร-สส-06-03-51 เดือน เม.ย.08</v>
          </cell>
          <cell r="O144">
            <v>39568</v>
          </cell>
          <cell r="P144">
            <v>11917.81</v>
          </cell>
          <cell r="Q144">
            <v>0</v>
          </cell>
        </row>
        <row r="145">
          <cell r="A145" t="str">
            <v>05</v>
          </cell>
          <cell r="B145" t="str">
            <v>1900000636</v>
          </cell>
          <cell r="C145" t="str">
            <v>2008</v>
          </cell>
          <cell r="D145" t="str">
            <v>002</v>
          </cell>
          <cell r="E145">
            <v>0</v>
          </cell>
          <cell r="F145" t="str">
            <v>KR</v>
          </cell>
          <cell r="G145">
            <v>0</v>
          </cell>
          <cell r="H145" t="str">
            <v>S</v>
          </cell>
          <cell r="I145" t="str">
            <v>บริษัท แสนสิริ จำัักัด (มหาชน)</v>
          </cell>
          <cell r="J145" t="str">
            <v>73102</v>
          </cell>
          <cell r="K145" t="str">
            <v>ConstrucInterestExp.</v>
          </cell>
          <cell r="L145" t="str">
            <v>1052</v>
          </cell>
          <cell r="M145" t="str">
            <v>VX</v>
          </cell>
          <cell r="N145" t="str">
            <v>สสร-สส-19-03-51 เดือน เม.ย.08</v>
          </cell>
          <cell r="O145">
            <v>39568</v>
          </cell>
          <cell r="P145">
            <v>48267.12</v>
          </cell>
          <cell r="Q145">
            <v>0</v>
          </cell>
        </row>
        <row r="146">
          <cell r="A146" t="str">
            <v>05</v>
          </cell>
          <cell r="B146" t="str">
            <v>1900000874</v>
          </cell>
          <cell r="C146" t="str">
            <v>2008</v>
          </cell>
          <cell r="D146" t="str">
            <v>002</v>
          </cell>
          <cell r="E146">
            <v>0</v>
          </cell>
          <cell r="F146" t="str">
            <v>KR</v>
          </cell>
          <cell r="G146">
            <v>0</v>
          </cell>
          <cell r="H146" t="str">
            <v>S</v>
          </cell>
          <cell r="I146" t="str">
            <v>บริษัท แสนสิริ จำัักัด (มหาชน)</v>
          </cell>
          <cell r="J146" t="str">
            <v>73102</v>
          </cell>
          <cell r="K146" t="str">
            <v>ConstrucInterestExp.</v>
          </cell>
          <cell r="L146" t="str">
            <v>1052</v>
          </cell>
          <cell r="M146" t="str">
            <v>VX</v>
          </cell>
          <cell r="N146" t="str">
            <v>สสร-สส-01-05-51#10 เดือน พ.ค.08</v>
          </cell>
          <cell r="O146">
            <v>39599</v>
          </cell>
          <cell r="P146">
            <v>66246.58</v>
          </cell>
          <cell r="Q146">
            <v>0</v>
          </cell>
        </row>
        <row r="147">
          <cell r="A147" t="str">
            <v>05</v>
          </cell>
          <cell r="B147" t="str">
            <v>1900000878</v>
          </cell>
          <cell r="C147" t="str">
            <v>2008</v>
          </cell>
          <cell r="D147" t="str">
            <v>002</v>
          </cell>
          <cell r="E147">
            <v>0</v>
          </cell>
          <cell r="F147" t="str">
            <v>KR</v>
          </cell>
          <cell r="G147">
            <v>0</v>
          </cell>
          <cell r="H147" t="str">
            <v>S</v>
          </cell>
          <cell r="I147" t="str">
            <v>บริษัท แสนสิริ จำัักัด (มหาชน)</v>
          </cell>
          <cell r="J147" t="str">
            <v>73102</v>
          </cell>
          <cell r="K147" t="str">
            <v>ConstrucInterestExp.</v>
          </cell>
          <cell r="L147" t="str">
            <v>1052</v>
          </cell>
          <cell r="M147" t="str">
            <v>VX</v>
          </cell>
          <cell r="N147" t="str">
            <v>สสร-สส-01-05-51#11 เดือน พ.ค.08</v>
          </cell>
          <cell r="O147">
            <v>39599</v>
          </cell>
          <cell r="P147">
            <v>55205.48</v>
          </cell>
          <cell r="Q147">
            <v>0</v>
          </cell>
        </row>
        <row r="148">
          <cell r="A148" t="str">
            <v>05</v>
          </cell>
          <cell r="B148" t="str">
            <v>1900000882</v>
          </cell>
          <cell r="C148" t="str">
            <v>2008</v>
          </cell>
          <cell r="D148" t="str">
            <v>002</v>
          </cell>
          <cell r="E148">
            <v>0</v>
          </cell>
          <cell r="F148" t="str">
            <v>KR</v>
          </cell>
          <cell r="G148">
            <v>0</v>
          </cell>
          <cell r="H148" t="str">
            <v>S</v>
          </cell>
          <cell r="I148" t="str">
            <v>บริษัท แสนสิริ จำัักัด (มหาชน)</v>
          </cell>
          <cell r="J148" t="str">
            <v>73102</v>
          </cell>
          <cell r="K148" t="str">
            <v>ConstrucInterestExp.</v>
          </cell>
          <cell r="L148" t="str">
            <v>1052</v>
          </cell>
          <cell r="M148" t="str">
            <v>VX</v>
          </cell>
          <cell r="N148" t="str">
            <v>สสร-สส-01-05-51#14 เดือน พ.ค.08</v>
          </cell>
          <cell r="O148">
            <v>39599</v>
          </cell>
          <cell r="P148">
            <v>201284.33</v>
          </cell>
          <cell r="Q148">
            <v>0</v>
          </cell>
        </row>
        <row r="149">
          <cell r="A149" t="str">
            <v>05</v>
          </cell>
          <cell r="B149" t="str">
            <v>1900000884</v>
          </cell>
          <cell r="C149" t="str">
            <v>2008</v>
          </cell>
          <cell r="D149" t="str">
            <v>002</v>
          </cell>
          <cell r="E149">
            <v>0</v>
          </cell>
          <cell r="F149" t="str">
            <v>KR</v>
          </cell>
          <cell r="G149">
            <v>0</v>
          </cell>
          <cell r="H149" t="str">
            <v>S</v>
          </cell>
          <cell r="I149" t="str">
            <v>บริษัท แสนสิริ จำัักัด (มหาชน)</v>
          </cell>
          <cell r="J149" t="str">
            <v>73102</v>
          </cell>
          <cell r="K149" t="str">
            <v>ConstrucInterestExp.</v>
          </cell>
          <cell r="L149" t="str">
            <v>1052</v>
          </cell>
          <cell r="M149" t="str">
            <v>VX</v>
          </cell>
          <cell r="N149" t="str">
            <v>สสร-สส-01-05-51#16 เดือน พ.ค.08</v>
          </cell>
          <cell r="O149">
            <v>39599</v>
          </cell>
          <cell r="P149">
            <v>20544.98</v>
          </cell>
          <cell r="Q149">
            <v>0</v>
          </cell>
        </row>
        <row r="150">
          <cell r="A150" t="str">
            <v>05</v>
          </cell>
          <cell r="B150" t="str">
            <v>1900000887</v>
          </cell>
          <cell r="C150" t="str">
            <v>2008</v>
          </cell>
          <cell r="D150" t="str">
            <v>002</v>
          </cell>
          <cell r="E150">
            <v>0</v>
          </cell>
          <cell r="F150" t="str">
            <v>KR</v>
          </cell>
          <cell r="G150">
            <v>0</v>
          </cell>
          <cell r="H150" t="str">
            <v>S</v>
          </cell>
          <cell r="I150" t="str">
            <v>บริษัท แสนสิริ จำัักัด (มหาชน)</v>
          </cell>
          <cell r="J150" t="str">
            <v>73102</v>
          </cell>
          <cell r="K150" t="str">
            <v>ConstrucInterestExp.</v>
          </cell>
          <cell r="L150" t="str">
            <v>1052</v>
          </cell>
          <cell r="M150" t="str">
            <v>VX</v>
          </cell>
          <cell r="N150" t="str">
            <v>สสร-สส-01-05-51#18 เดือน พ.ค.08</v>
          </cell>
          <cell r="O150">
            <v>39599</v>
          </cell>
          <cell r="P150">
            <v>21427.42</v>
          </cell>
          <cell r="Q150">
            <v>0</v>
          </cell>
        </row>
        <row r="151">
          <cell r="A151" t="str">
            <v>05</v>
          </cell>
          <cell r="B151" t="str">
            <v>1900000889</v>
          </cell>
          <cell r="C151" t="str">
            <v>2008</v>
          </cell>
          <cell r="D151" t="str">
            <v>002</v>
          </cell>
          <cell r="E151">
            <v>0</v>
          </cell>
          <cell r="F151" t="str">
            <v>KR</v>
          </cell>
          <cell r="G151">
            <v>0</v>
          </cell>
          <cell r="H151" t="str">
            <v>S</v>
          </cell>
          <cell r="I151" t="str">
            <v>บริษัท แสนสิริ จำัักัด (มหาชน)</v>
          </cell>
          <cell r="J151" t="str">
            <v>73102</v>
          </cell>
          <cell r="K151" t="str">
            <v>ConstrucInterestExp.</v>
          </cell>
          <cell r="L151" t="str">
            <v>1052</v>
          </cell>
          <cell r="M151" t="str">
            <v>VX</v>
          </cell>
          <cell r="N151" t="str">
            <v>สสร-สส-01-05-51#18 เดือน พ.ค.08</v>
          </cell>
          <cell r="O151">
            <v>39599</v>
          </cell>
          <cell r="P151">
            <v>129732.88</v>
          </cell>
          <cell r="Q151">
            <v>0</v>
          </cell>
        </row>
        <row r="152">
          <cell r="A152" t="str">
            <v>05</v>
          </cell>
          <cell r="B152" t="str">
            <v>1900000890</v>
          </cell>
          <cell r="C152" t="str">
            <v>2008</v>
          </cell>
          <cell r="D152" t="str">
            <v>002</v>
          </cell>
          <cell r="E152">
            <v>0</v>
          </cell>
          <cell r="F152" t="str">
            <v>KR</v>
          </cell>
          <cell r="G152">
            <v>0</v>
          </cell>
          <cell r="H152" t="str">
            <v>S</v>
          </cell>
          <cell r="I152" t="str">
            <v>บริษัท แสนสิริ จำัักัด (มหาชน)</v>
          </cell>
          <cell r="J152" t="str">
            <v>73102</v>
          </cell>
          <cell r="K152" t="str">
            <v>ConstrucInterestExp.</v>
          </cell>
          <cell r="L152" t="str">
            <v>1052</v>
          </cell>
          <cell r="M152" t="str">
            <v>VX</v>
          </cell>
          <cell r="N152" t="str">
            <v>สสร-สส-01-05-51#18 เดือน พ.ค.08</v>
          </cell>
          <cell r="O152">
            <v>39599</v>
          </cell>
          <cell r="P152">
            <v>187698.63</v>
          </cell>
          <cell r="Q152">
            <v>0</v>
          </cell>
        </row>
        <row r="153">
          <cell r="A153" t="str">
            <v>05</v>
          </cell>
          <cell r="B153" t="str">
            <v>1900000891</v>
          </cell>
          <cell r="C153" t="str">
            <v>2008</v>
          </cell>
          <cell r="D153" t="str">
            <v>002</v>
          </cell>
          <cell r="E153">
            <v>0</v>
          </cell>
          <cell r="F153" t="str">
            <v>KR</v>
          </cell>
          <cell r="G153">
            <v>0</v>
          </cell>
          <cell r="H153" t="str">
            <v>S</v>
          </cell>
          <cell r="I153" t="str">
            <v>บริษัท แสนสิริ จำัักัด (มหาชน)</v>
          </cell>
          <cell r="J153" t="str">
            <v>73102</v>
          </cell>
          <cell r="K153" t="str">
            <v>ConstrucInterestExp.</v>
          </cell>
          <cell r="L153" t="str">
            <v>1052</v>
          </cell>
          <cell r="M153" t="str">
            <v>VX</v>
          </cell>
          <cell r="N153" t="str">
            <v>สสร-สส-01-05-51#18 เดือน พ.ค.08</v>
          </cell>
          <cell r="O153">
            <v>39599</v>
          </cell>
          <cell r="P153">
            <v>162856.16</v>
          </cell>
          <cell r="Q153">
            <v>0</v>
          </cell>
        </row>
        <row r="154">
          <cell r="A154" t="str">
            <v>05</v>
          </cell>
          <cell r="B154" t="str">
            <v>1900000892</v>
          </cell>
          <cell r="C154" t="str">
            <v>2008</v>
          </cell>
          <cell r="D154" t="str">
            <v>002</v>
          </cell>
          <cell r="E154">
            <v>0</v>
          </cell>
          <cell r="F154" t="str">
            <v>KR</v>
          </cell>
          <cell r="G154">
            <v>0</v>
          </cell>
          <cell r="H154" t="str">
            <v>S</v>
          </cell>
          <cell r="I154" t="str">
            <v>บริษัท แสนสิริ จำัักัด (มหาชน)</v>
          </cell>
          <cell r="J154" t="str">
            <v>73102</v>
          </cell>
          <cell r="K154" t="str">
            <v>ConstrucInterestExp.</v>
          </cell>
          <cell r="L154" t="str">
            <v>1052</v>
          </cell>
          <cell r="M154" t="str">
            <v>VX</v>
          </cell>
          <cell r="N154" t="str">
            <v>สสร-สส-01-05-51#18 เดือน พ.ค.08</v>
          </cell>
          <cell r="O154">
            <v>39599</v>
          </cell>
          <cell r="P154">
            <v>93849.32</v>
          </cell>
          <cell r="Q154">
            <v>0</v>
          </cell>
        </row>
        <row r="155">
          <cell r="A155" t="str">
            <v>05</v>
          </cell>
          <cell r="B155" t="str">
            <v>1900001034</v>
          </cell>
          <cell r="C155" t="str">
            <v>2008</v>
          </cell>
          <cell r="D155" t="str">
            <v>002</v>
          </cell>
          <cell r="E155">
            <v>0</v>
          </cell>
          <cell r="F155" t="str">
            <v>KR</v>
          </cell>
          <cell r="G155">
            <v>0</v>
          </cell>
          <cell r="H155" t="str">
            <v>S</v>
          </cell>
          <cell r="I155" t="str">
            <v>บริษัท แสนสิริ จำัักัด (มหาชน)</v>
          </cell>
          <cell r="J155" t="str">
            <v>73102</v>
          </cell>
          <cell r="K155" t="str">
            <v>ConstrucInterestExp.</v>
          </cell>
          <cell r="L155" t="str">
            <v>1052</v>
          </cell>
          <cell r="M155" t="str">
            <v>VX</v>
          </cell>
          <cell r="N155" t="str">
            <v>สสร-สส-01-05-51#10 เดือน มิ.ย.08</v>
          </cell>
          <cell r="O155">
            <v>39629</v>
          </cell>
          <cell r="P155">
            <v>64109.59</v>
          </cell>
          <cell r="Q155">
            <v>0</v>
          </cell>
        </row>
        <row r="156">
          <cell r="A156" t="str">
            <v>05</v>
          </cell>
          <cell r="B156" t="str">
            <v>1900001038</v>
          </cell>
          <cell r="C156" t="str">
            <v>2008</v>
          </cell>
          <cell r="D156" t="str">
            <v>002</v>
          </cell>
          <cell r="E156">
            <v>0</v>
          </cell>
          <cell r="F156" t="str">
            <v>KR</v>
          </cell>
          <cell r="G156">
            <v>0</v>
          </cell>
          <cell r="H156" t="str">
            <v>S</v>
          </cell>
          <cell r="I156" t="str">
            <v>บริษัท แสนสิริ จำัักัด (มหาชน)</v>
          </cell>
          <cell r="J156" t="str">
            <v>73102</v>
          </cell>
          <cell r="K156" t="str">
            <v>ConstrucInterestExp.</v>
          </cell>
          <cell r="L156" t="str">
            <v>1052</v>
          </cell>
          <cell r="M156" t="str">
            <v>VX</v>
          </cell>
          <cell r="N156" t="str">
            <v>สสร-สส-01-05-51#11 เดือน มิ.ย.08</v>
          </cell>
          <cell r="O156">
            <v>39629</v>
          </cell>
          <cell r="P156">
            <v>80136.990000000005</v>
          </cell>
          <cell r="Q156">
            <v>0</v>
          </cell>
        </row>
        <row r="157">
          <cell r="A157" t="str">
            <v>05</v>
          </cell>
          <cell r="B157" t="str">
            <v>1900001042</v>
          </cell>
          <cell r="C157" t="str">
            <v>2008</v>
          </cell>
          <cell r="D157" t="str">
            <v>002</v>
          </cell>
          <cell r="E157">
            <v>0</v>
          </cell>
          <cell r="F157" t="str">
            <v>KR</v>
          </cell>
          <cell r="G157">
            <v>0</v>
          </cell>
          <cell r="H157" t="str">
            <v>S</v>
          </cell>
          <cell r="I157" t="str">
            <v>บริษัท แสนสิริ จำัักัด (มหาชน)</v>
          </cell>
          <cell r="J157" t="str">
            <v>73102</v>
          </cell>
          <cell r="K157" t="str">
            <v>ConstrucInterestExp.</v>
          </cell>
          <cell r="L157" t="str">
            <v>1052</v>
          </cell>
          <cell r="M157" t="str">
            <v>VX</v>
          </cell>
          <cell r="N157" t="str">
            <v>สสร-สส-01-05-51#14 เดือน มิ.ย.08</v>
          </cell>
          <cell r="O157">
            <v>39629</v>
          </cell>
          <cell r="P157">
            <v>194791.29</v>
          </cell>
          <cell r="Q157">
            <v>0</v>
          </cell>
        </row>
        <row r="158">
          <cell r="A158" t="str">
            <v>05</v>
          </cell>
          <cell r="B158" t="str">
            <v>1900001044</v>
          </cell>
          <cell r="C158" t="str">
            <v>2008</v>
          </cell>
          <cell r="D158" t="str">
            <v>002</v>
          </cell>
          <cell r="E158">
            <v>0</v>
          </cell>
          <cell r="F158" t="str">
            <v>KR</v>
          </cell>
          <cell r="G158">
            <v>0</v>
          </cell>
          <cell r="H158" t="str">
            <v>S</v>
          </cell>
          <cell r="I158" t="str">
            <v>บริษัท แสนสิริ จำัักัด (มหาชน)</v>
          </cell>
          <cell r="J158" t="str">
            <v>73102</v>
          </cell>
          <cell r="K158" t="str">
            <v>ConstrucInterestExp.</v>
          </cell>
          <cell r="L158" t="str">
            <v>1052</v>
          </cell>
          <cell r="M158" t="str">
            <v>VX</v>
          </cell>
          <cell r="N158" t="str">
            <v>สสร-สส-01-05-51#16 เดือน มิ.ย.08</v>
          </cell>
          <cell r="O158">
            <v>39629</v>
          </cell>
          <cell r="P158">
            <v>157602.74</v>
          </cell>
          <cell r="Q158">
            <v>0</v>
          </cell>
        </row>
        <row r="159">
          <cell r="A159" t="str">
            <v>05</v>
          </cell>
          <cell r="B159" t="str">
            <v>1900001047</v>
          </cell>
          <cell r="C159" t="str">
            <v>2008</v>
          </cell>
          <cell r="D159" t="str">
            <v>002</v>
          </cell>
          <cell r="E159">
            <v>0</v>
          </cell>
          <cell r="F159" t="str">
            <v>KR</v>
          </cell>
          <cell r="G159">
            <v>0</v>
          </cell>
          <cell r="H159" t="str">
            <v>S</v>
          </cell>
          <cell r="I159" t="str">
            <v>บริษัท แสนสิริ จำัักัด (มหาชน)</v>
          </cell>
          <cell r="J159" t="str">
            <v>73102</v>
          </cell>
          <cell r="K159" t="str">
            <v>ConstrucInterestExp.</v>
          </cell>
          <cell r="L159" t="str">
            <v>1052</v>
          </cell>
          <cell r="M159" t="str">
            <v>VX</v>
          </cell>
          <cell r="N159" t="str">
            <v>สสร-สส-01-05-51#18 เดือน มิ.ย.08</v>
          </cell>
          <cell r="O159">
            <v>39629</v>
          </cell>
          <cell r="P159">
            <v>19882.240000000002</v>
          </cell>
          <cell r="Q159">
            <v>0</v>
          </cell>
        </row>
        <row r="160">
          <cell r="A160" t="str">
            <v>05</v>
          </cell>
          <cell r="B160" t="str">
            <v>1900001049</v>
          </cell>
          <cell r="C160" t="str">
            <v>2008</v>
          </cell>
          <cell r="D160" t="str">
            <v>002</v>
          </cell>
          <cell r="E160">
            <v>0</v>
          </cell>
          <cell r="F160" t="str">
            <v>KR</v>
          </cell>
          <cell r="G160">
            <v>0</v>
          </cell>
          <cell r="H160" t="str">
            <v>S</v>
          </cell>
          <cell r="I160" t="str">
            <v>บริษัท แสนสิริ จำัักัด (มหาชน)</v>
          </cell>
          <cell r="J160" t="str">
            <v>73102</v>
          </cell>
          <cell r="K160" t="str">
            <v>ConstrucInterestExp.</v>
          </cell>
          <cell r="L160" t="str">
            <v>1052</v>
          </cell>
          <cell r="M160" t="str">
            <v>VX</v>
          </cell>
          <cell r="N160" t="str">
            <v>สสร-สส-01-05-51#18 เดือน มิ.ย.08</v>
          </cell>
          <cell r="O160">
            <v>39629</v>
          </cell>
          <cell r="P160">
            <v>11758.7</v>
          </cell>
          <cell r="Q160">
            <v>0</v>
          </cell>
        </row>
        <row r="161">
          <cell r="A161" t="str">
            <v>05</v>
          </cell>
          <cell r="B161" t="str">
            <v>1900001050</v>
          </cell>
          <cell r="C161" t="str">
            <v>2008</v>
          </cell>
          <cell r="D161" t="str">
            <v>002</v>
          </cell>
          <cell r="E161">
            <v>0</v>
          </cell>
          <cell r="F161" t="str">
            <v>KR</v>
          </cell>
          <cell r="G161">
            <v>0</v>
          </cell>
          <cell r="H161" t="str">
            <v>S</v>
          </cell>
          <cell r="I161" t="str">
            <v>บริษัท แสนสิริ จำัักัด (มหาชน)</v>
          </cell>
          <cell r="J161" t="str">
            <v>73102</v>
          </cell>
          <cell r="K161" t="str">
            <v>ConstrucInterestExp.</v>
          </cell>
          <cell r="L161" t="str">
            <v>1052</v>
          </cell>
          <cell r="M161" t="str">
            <v>VX</v>
          </cell>
          <cell r="N161" t="str">
            <v>สสร-สส-01-05-51#18 เดือน มิ.ย.08</v>
          </cell>
          <cell r="O161">
            <v>39629</v>
          </cell>
          <cell r="P161">
            <v>20736.21</v>
          </cell>
          <cell r="Q161">
            <v>0</v>
          </cell>
        </row>
        <row r="162">
          <cell r="A162" t="str">
            <v>05</v>
          </cell>
          <cell r="B162" t="str">
            <v>1900001051</v>
          </cell>
          <cell r="C162" t="str">
            <v>2008</v>
          </cell>
          <cell r="D162" t="str">
            <v>002</v>
          </cell>
          <cell r="E162">
            <v>0</v>
          </cell>
          <cell r="F162" t="str">
            <v>KR</v>
          </cell>
          <cell r="G162">
            <v>0</v>
          </cell>
          <cell r="H162" t="str">
            <v>S</v>
          </cell>
          <cell r="I162" t="str">
            <v>บริษัท แสนสิริ จำัักัด (มหาชน)</v>
          </cell>
          <cell r="J162" t="str">
            <v>73102</v>
          </cell>
          <cell r="K162" t="str">
            <v>ConstrucInterestExp.</v>
          </cell>
          <cell r="L162" t="str">
            <v>1052</v>
          </cell>
          <cell r="M162" t="str">
            <v>VX</v>
          </cell>
          <cell r="N162" t="str">
            <v>สสร-สส-01-05-51#18 เดือน มิ.ย.08</v>
          </cell>
          <cell r="O162">
            <v>39629</v>
          </cell>
          <cell r="P162">
            <v>18387.419999999998</v>
          </cell>
          <cell r="Q162">
            <v>0</v>
          </cell>
        </row>
        <row r="163">
          <cell r="A163" t="str">
            <v>05</v>
          </cell>
          <cell r="B163" t="str">
            <v>1900001052</v>
          </cell>
          <cell r="C163" t="str">
            <v>2008</v>
          </cell>
          <cell r="D163" t="str">
            <v>002</v>
          </cell>
          <cell r="E163">
            <v>0</v>
          </cell>
          <cell r="F163" t="str">
            <v>KR</v>
          </cell>
          <cell r="G163">
            <v>0</v>
          </cell>
          <cell r="H163" t="str">
            <v>S</v>
          </cell>
          <cell r="I163" t="str">
            <v>บริษัท แสนสิริ จำัักัด (มหาชน)</v>
          </cell>
          <cell r="J163" t="str">
            <v>73102</v>
          </cell>
          <cell r="K163" t="str">
            <v>ConstrucInterestExp.</v>
          </cell>
          <cell r="L163" t="str">
            <v>1052</v>
          </cell>
          <cell r="M163" t="str">
            <v>VX</v>
          </cell>
          <cell r="N163" t="str">
            <v>สสร-สส-01-05-51#18 เดือน มิ.ย.08</v>
          </cell>
          <cell r="O163">
            <v>39629</v>
          </cell>
          <cell r="P163">
            <v>125547.95</v>
          </cell>
          <cell r="Q163">
            <v>0</v>
          </cell>
        </row>
        <row r="164">
          <cell r="A164" t="str">
            <v>05</v>
          </cell>
          <cell r="B164" t="str">
            <v>1900001348</v>
          </cell>
          <cell r="C164" t="str">
            <v>2008</v>
          </cell>
          <cell r="D164" t="str">
            <v>002</v>
          </cell>
          <cell r="E164">
            <v>0</v>
          </cell>
          <cell r="F164" t="str">
            <v>KR</v>
          </cell>
          <cell r="G164">
            <v>0</v>
          </cell>
          <cell r="H164" t="str">
            <v>S</v>
          </cell>
          <cell r="I164" t="str">
            <v>บริษัท แสนสิริ จำัักัด (มหาชน)</v>
          </cell>
          <cell r="J164" t="str">
            <v>73102</v>
          </cell>
          <cell r="K164" t="str">
            <v>ConstrucInterestExp.</v>
          </cell>
          <cell r="L164" t="str">
            <v>1052</v>
          </cell>
          <cell r="M164" t="str">
            <v>VX</v>
          </cell>
          <cell r="N164" t="str">
            <v>สสร-สส-01-05-51#10 เดือน ก.ค.08</v>
          </cell>
          <cell r="O164">
            <v>39660</v>
          </cell>
          <cell r="P164">
            <v>66246.58</v>
          </cell>
          <cell r="Q164">
            <v>0</v>
          </cell>
        </row>
        <row r="165">
          <cell r="A165" t="str">
            <v>05</v>
          </cell>
          <cell r="B165" t="str">
            <v>1900001351</v>
          </cell>
          <cell r="C165" t="str">
            <v>2008</v>
          </cell>
          <cell r="D165" t="str">
            <v>002</v>
          </cell>
          <cell r="E165">
            <v>0</v>
          </cell>
          <cell r="F165" t="str">
            <v>KR</v>
          </cell>
          <cell r="G165">
            <v>0</v>
          </cell>
          <cell r="H165" t="str">
            <v>S</v>
          </cell>
          <cell r="I165" t="str">
            <v>บริษัท แสนสิริ จำัักัด (มหาชน)</v>
          </cell>
          <cell r="J165" t="str">
            <v>73102</v>
          </cell>
          <cell r="K165" t="str">
            <v>ConstrucInterestExp.</v>
          </cell>
          <cell r="L165" t="str">
            <v>1052</v>
          </cell>
          <cell r="M165" t="str">
            <v>VX</v>
          </cell>
          <cell r="N165" t="str">
            <v>สสร-สส-01-05-51#11 เดือน ก.ค.08</v>
          </cell>
          <cell r="O165">
            <v>39660</v>
          </cell>
          <cell r="P165">
            <v>55205.48</v>
          </cell>
          <cell r="Q165">
            <v>0</v>
          </cell>
        </row>
        <row r="166">
          <cell r="A166" t="str">
            <v>05</v>
          </cell>
          <cell r="B166" t="str">
            <v>1900001356</v>
          </cell>
          <cell r="C166" t="str">
            <v>2008</v>
          </cell>
          <cell r="D166" t="str">
            <v>002</v>
          </cell>
          <cell r="E166">
            <v>0</v>
          </cell>
          <cell r="F166" t="str">
            <v>KR</v>
          </cell>
          <cell r="G166">
            <v>0</v>
          </cell>
          <cell r="H166" t="str">
            <v>S</v>
          </cell>
          <cell r="I166" t="str">
            <v>บริษัท แสนสิริ จำัักัด (มหาชน)</v>
          </cell>
          <cell r="J166" t="str">
            <v>73102</v>
          </cell>
          <cell r="K166" t="str">
            <v>ConstrucInterestExp.</v>
          </cell>
          <cell r="L166" t="str">
            <v>1052</v>
          </cell>
          <cell r="M166" t="str">
            <v>VX</v>
          </cell>
          <cell r="N166" t="str">
            <v>สสร-สส-01-05-51#14 เดือน ก.ค.08</v>
          </cell>
          <cell r="O166">
            <v>39660</v>
          </cell>
          <cell r="P166">
            <v>201284.33</v>
          </cell>
          <cell r="Q166">
            <v>0</v>
          </cell>
        </row>
        <row r="167">
          <cell r="A167" t="str">
            <v>05</v>
          </cell>
          <cell r="B167" t="str">
            <v>1900001357</v>
          </cell>
          <cell r="C167" t="str">
            <v>2008</v>
          </cell>
          <cell r="D167" t="str">
            <v>002</v>
          </cell>
          <cell r="E167">
            <v>0</v>
          </cell>
          <cell r="F167" t="str">
            <v>KR</v>
          </cell>
          <cell r="G167">
            <v>0</v>
          </cell>
          <cell r="H167" t="str">
            <v>S</v>
          </cell>
          <cell r="I167" t="str">
            <v>บริษัท แสนสิริ จำัักัด (มหาชน)</v>
          </cell>
          <cell r="J167" t="str">
            <v>73102</v>
          </cell>
          <cell r="K167" t="str">
            <v>ConstrucInterestExp.</v>
          </cell>
          <cell r="L167" t="str">
            <v>1052</v>
          </cell>
          <cell r="M167" t="str">
            <v>VX</v>
          </cell>
          <cell r="N167" t="str">
            <v>สสร-สส-01-05-51#15 เดือน ก.ค.08</v>
          </cell>
          <cell r="O167">
            <v>39660</v>
          </cell>
          <cell r="P167">
            <v>187698.63</v>
          </cell>
          <cell r="Q167">
            <v>0</v>
          </cell>
        </row>
        <row r="168">
          <cell r="A168" t="str">
            <v>05</v>
          </cell>
          <cell r="B168" t="str">
            <v>1900001358</v>
          </cell>
          <cell r="C168" t="str">
            <v>2008</v>
          </cell>
          <cell r="D168" t="str">
            <v>002</v>
          </cell>
          <cell r="E168">
            <v>0</v>
          </cell>
          <cell r="F168" t="str">
            <v>KR</v>
          </cell>
          <cell r="G168">
            <v>0</v>
          </cell>
          <cell r="H168" t="str">
            <v>S</v>
          </cell>
          <cell r="I168" t="str">
            <v>บริษัท แสนสิริ จำัักัด (มหาชน)</v>
          </cell>
          <cell r="J168" t="str">
            <v>73102</v>
          </cell>
          <cell r="K168" t="str">
            <v>ConstrucInterestExp.</v>
          </cell>
          <cell r="L168" t="str">
            <v>1052</v>
          </cell>
          <cell r="M168" t="str">
            <v>VX</v>
          </cell>
          <cell r="N168" t="str">
            <v>สสร-สส-01-05-51#16 เดือน ก.ค.08</v>
          </cell>
          <cell r="O168">
            <v>39660</v>
          </cell>
          <cell r="P168">
            <v>162856.16</v>
          </cell>
          <cell r="Q168">
            <v>0</v>
          </cell>
        </row>
        <row r="169">
          <cell r="A169" t="str">
            <v>05</v>
          </cell>
          <cell r="B169" t="str">
            <v>1900001359</v>
          </cell>
          <cell r="C169" t="str">
            <v>2008</v>
          </cell>
          <cell r="D169" t="str">
            <v>002</v>
          </cell>
          <cell r="E169">
            <v>0</v>
          </cell>
          <cell r="F169" t="str">
            <v>KR</v>
          </cell>
          <cell r="G169">
            <v>0</v>
          </cell>
          <cell r="H169" t="str">
            <v>S</v>
          </cell>
          <cell r="I169" t="str">
            <v>บริษัท แสนสิริ จำัักัด (มหาชน)</v>
          </cell>
          <cell r="J169" t="str">
            <v>73102</v>
          </cell>
          <cell r="K169" t="str">
            <v>ConstrucInterestExp.</v>
          </cell>
          <cell r="L169" t="str">
            <v>1052</v>
          </cell>
          <cell r="M169" t="str">
            <v>VX</v>
          </cell>
          <cell r="N169" t="str">
            <v>สสร-สส-01-05-51#17 เดือน ก.ค.08</v>
          </cell>
          <cell r="O169">
            <v>39660</v>
          </cell>
          <cell r="P169">
            <v>93849.32</v>
          </cell>
          <cell r="Q169">
            <v>0</v>
          </cell>
        </row>
        <row r="170">
          <cell r="A170" t="str">
            <v>05</v>
          </cell>
          <cell r="B170" t="str">
            <v>1900001366</v>
          </cell>
          <cell r="C170" t="str">
            <v>2008</v>
          </cell>
          <cell r="D170" t="str">
            <v>002</v>
          </cell>
          <cell r="E170">
            <v>0</v>
          </cell>
          <cell r="F170" t="str">
            <v>KR</v>
          </cell>
          <cell r="G170">
            <v>0</v>
          </cell>
          <cell r="H170" t="str">
            <v>S</v>
          </cell>
          <cell r="I170" t="str">
            <v>บริษัท แสนสิริ จำัักัด (มหาชน)</v>
          </cell>
          <cell r="J170" t="str">
            <v>73102</v>
          </cell>
          <cell r="K170" t="str">
            <v>ConstrucInterestExp.</v>
          </cell>
          <cell r="L170" t="str">
            <v>1052</v>
          </cell>
          <cell r="M170" t="str">
            <v>VX</v>
          </cell>
          <cell r="N170" t="str">
            <v>สสร-สส-01-05-51#18 เดือน ก.ค.08</v>
          </cell>
          <cell r="O170">
            <v>39660</v>
          </cell>
          <cell r="P170">
            <v>129732.88</v>
          </cell>
          <cell r="Q170">
            <v>0</v>
          </cell>
        </row>
        <row r="171">
          <cell r="A171" t="str">
            <v>05</v>
          </cell>
          <cell r="B171" t="str">
            <v>1900001367</v>
          </cell>
          <cell r="C171" t="str">
            <v>2008</v>
          </cell>
          <cell r="D171" t="str">
            <v>002</v>
          </cell>
          <cell r="E171">
            <v>0</v>
          </cell>
          <cell r="F171" t="str">
            <v>KR</v>
          </cell>
          <cell r="G171">
            <v>0</v>
          </cell>
          <cell r="H171" t="str">
            <v>S</v>
          </cell>
          <cell r="I171" t="str">
            <v>บริษัท แสนสิริ จำัักัด (มหาชน)</v>
          </cell>
          <cell r="J171" t="str">
            <v>73102</v>
          </cell>
          <cell r="K171" t="str">
            <v>ConstrucInterestExp.</v>
          </cell>
          <cell r="L171" t="str">
            <v>1052</v>
          </cell>
          <cell r="M171" t="str">
            <v>VX</v>
          </cell>
          <cell r="N171" t="str">
            <v>สสร-สส-01-05-51#19 เดือน ก.ค.08</v>
          </cell>
          <cell r="O171">
            <v>39660</v>
          </cell>
          <cell r="P171">
            <v>210884.93</v>
          </cell>
          <cell r="Q171">
            <v>0</v>
          </cell>
        </row>
        <row r="172">
          <cell r="A172" t="str">
            <v>05</v>
          </cell>
          <cell r="B172" t="str">
            <v>1900001370</v>
          </cell>
          <cell r="C172" t="str">
            <v>2008</v>
          </cell>
          <cell r="D172" t="str">
            <v>002</v>
          </cell>
          <cell r="E172">
            <v>0</v>
          </cell>
          <cell r="F172" t="str">
            <v>KR</v>
          </cell>
          <cell r="G172">
            <v>0</v>
          </cell>
          <cell r="H172" t="str">
            <v>S</v>
          </cell>
          <cell r="I172" t="str">
            <v>บริษัท แสนสิริ จำัักัด (มหาชน)</v>
          </cell>
          <cell r="J172" t="str">
            <v>73102</v>
          </cell>
          <cell r="K172" t="str">
            <v>ConstrucInterestExp.</v>
          </cell>
          <cell r="L172" t="str">
            <v>1052</v>
          </cell>
          <cell r="M172" t="str">
            <v>VX</v>
          </cell>
          <cell r="N172" t="str">
            <v>สสร-สส-15-07-51 เดือน ก.ค.08</v>
          </cell>
          <cell r="O172">
            <v>39660</v>
          </cell>
          <cell r="P172">
            <v>34209.589999999997</v>
          </cell>
          <cell r="Q172">
            <v>0</v>
          </cell>
        </row>
        <row r="173">
          <cell r="A173" t="str">
            <v>05</v>
          </cell>
          <cell r="B173" t="str">
            <v>1900001371</v>
          </cell>
          <cell r="C173" t="str">
            <v>2008</v>
          </cell>
          <cell r="D173" t="str">
            <v>002</v>
          </cell>
          <cell r="E173">
            <v>0</v>
          </cell>
          <cell r="F173" t="str">
            <v>KR</v>
          </cell>
          <cell r="G173">
            <v>0</v>
          </cell>
          <cell r="H173" t="str">
            <v>S</v>
          </cell>
          <cell r="I173" t="str">
            <v>บริษัท แสนสิริ จำัักัด (มหาชน)</v>
          </cell>
          <cell r="J173" t="str">
            <v>73102</v>
          </cell>
          <cell r="K173" t="str">
            <v>ConstrucInterestExp.</v>
          </cell>
          <cell r="L173" t="str">
            <v>1052</v>
          </cell>
          <cell r="M173" t="str">
            <v>VX</v>
          </cell>
          <cell r="N173" t="str">
            <v>สสร-สส-30-07-51 เดือน ก.ค.08</v>
          </cell>
          <cell r="O173">
            <v>39660</v>
          </cell>
          <cell r="P173">
            <v>3134.25</v>
          </cell>
          <cell r="Q173">
            <v>0</v>
          </cell>
        </row>
        <row r="174">
          <cell r="A174" t="str">
            <v>05</v>
          </cell>
          <cell r="B174" t="str">
            <v>1900001674</v>
          </cell>
          <cell r="C174" t="str">
            <v>2008</v>
          </cell>
          <cell r="D174" t="str">
            <v>002</v>
          </cell>
          <cell r="E174">
            <v>0</v>
          </cell>
          <cell r="F174" t="str">
            <v>KR</v>
          </cell>
          <cell r="G174">
            <v>0</v>
          </cell>
          <cell r="H174" t="str">
            <v>S</v>
          </cell>
          <cell r="I174" t="str">
            <v>บริษัท แสนสิริ จำัักัด (มหาชน)</v>
          </cell>
          <cell r="J174" t="str">
            <v>73102</v>
          </cell>
          <cell r="K174" t="str">
            <v>ConstrucInterestExp.</v>
          </cell>
          <cell r="L174" t="str">
            <v>1052</v>
          </cell>
          <cell r="M174" t="str">
            <v>VX</v>
          </cell>
          <cell r="N174" t="str">
            <v>สสร-สส-01-05-51#10 เดือน ส.ค.08</v>
          </cell>
          <cell r="O174">
            <v>39691</v>
          </cell>
          <cell r="P174">
            <v>66246.58</v>
          </cell>
          <cell r="Q174">
            <v>0</v>
          </cell>
        </row>
        <row r="175">
          <cell r="A175" t="str">
            <v>05</v>
          </cell>
          <cell r="B175" t="str">
            <v>1900001677</v>
          </cell>
          <cell r="C175" t="str">
            <v>2008</v>
          </cell>
          <cell r="D175" t="str">
            <v>002</v>
          </cell>
          <cell r="E175">
            <v>0</v>
          </cell>
          <cell r="F175" t="str">
            <v>KR</v>
          </cell>
          <cell r="G175">
            <v>0</v>
          </cell>
          <cell r="H175" t="str">
            <v>S</v>
          </cell>
          <cell r="I175" t="str">
            <v>บริษัท แสนสิริ จำัักัด (มหาชน)</v>
          </cell>
          <cell r="J175" t="str">
            <v>73102</v>
          </cell>
          <cell r="K175" t="str">
            <v>ConstrucInterestExp.</v>
          </cell>
          <cell r="L175" t="str">
            <v>1052</v>
          </cell>
          <cell r="M175" t="str">
            <v>VX</v>
          </cell>
          <cell r="N175" t="str">
            <v>สสร-สส-01-05-51#11 เดือน ส.ค.08</v>
          </cell>
          <cell r="O175">
            <v>39691</v>
          </cell>
          <cell r="P175">
            <v>55205.48</v>
          </cell>
          <cell r="Q175">
            <v>0</v>
          </cell>
        </row>
        <row r="176">
          <cell r="A176" t="str">
            <v>05</v>
          </cell>
          <cell r="B176" t="str">
            <v>1900001682</v>
          </cell>
          <cell r="C176" t="str">
            <v>2008</v>
          </cell>
          <cell r="D176" t="str">
            <v>002</v>
          </cell>
          <cell r="E176">
            <v>0</v>
          </cell>
          <cell r="F176" t="str">
            <v>KR</v>
          </cell>
          <cell r="G176">
            <v>0</v>
          </cell>
          <cell r="H176" t="str">
            <v>S</v>
          </cell>
          <cell r="I176" t="str">
            <v>บริษัท แสนสิริ จำัักัด (มหาชน)</v>
          </cell>
          <cell r="J176" t="str">
            <v>73102</v>
          </cell>
          <cell r="K176" t="str">
            <v>ConstrucInterestExp.</v>
          </cell>
          <cell r="L176" t="str">
            <v>1052</v>
          </cell>
          <cell r="M176" t="str">
            <v>VX</v>
          </cell>
          <cell r="N176" t="str">
            <v>สสร-สส-01-05-51#14 เดือน ส.ค.08</v>
          </cell>
          <cell r="O176">
            <v>39691</v>
          </cell>
          <cell r="P176">
            <v>201284.33</v>
          </cell>
          <cell r="Q176">
            <v>0</v>
          </cell>
        </row>
        <row r="177">
          <cell r="A177" t="str">
            <v>05</v>
          </cell>
          <cell r="B177" t="str">
            <v>1900001683</v>
          </cell>
          <cell r="C177" t="str">
            <v>2008</v>
          </cell>
          <cell r="D177" t="str">
            <v>002</v>
          </cell>
          <cell r="E177">
            <v>0</v>
          </cell>
          <cell r="F177" t="str">
            <v>KR</v>
          </cell>
          <cell r="G177">
            <v>0</v>
          </cell>
          <cell r="H177" t="str">
            <v>S</v>
          </cell>
          <cell r="I177" t="str">
            <v>บริษัท แสนสิริ จำัักัด (มหาชน)</v>
          </cell>
          <cell r="J177" t="str">
            <v>73102</v>
          </cell>
          <cell r="K177" t="str">
            <v>ConstrucInterestExp.</v>
          </cell>
          <cell r="L177" t="str">
            <v>1052</v>
          </cell>
          <cell r="M177" t="str">
            <v>VX</v>
          </cell>
          <cell r="N177" t="str">
            <v>สสร-สส-01-05-51#15 เดือน ส.ค.08</v>
          </cell>
          <cell r="O177">
            <v>39691</v>
          </cell>
          <cell r="P177">
            <v>187698.63</v>
          </cell>
          <cell r="Q177">
            <v>0</v>
          </cell>
        </row>
        <row r="178">
          <cell r="A178" t="str">
            <v>05</v>
          </cell>
          <cell r="B178" t="str">
            <v>1900001684</v>
          </cell>
          <cell r="C178" t="str">
            <v>2008</v>
          </cell>
          <cell r="D178" t="str">
            <v>002</v>
          </cell>
          <cell r="E178">
            <v>0</v>
          </cell>
          <cell r="F178" t="str">
            <v>KR</v>
          </cell>
          <cell r="G178">
            <v>0</v>
          </cell>
          <cell r="H178" t="str">
            <v>S</v>
          </cell>
          <cell r="I178" t="str">
            <v>บริษัท แสนสิริ จำัักัด (มหาชน)</v>
          </cell>
          <cell r="J178" t="str">
            <v>73102</v>
          </cell>
          <cell r="K178" t="str">
            <v>ConstrucInterestExp.</v>
          </cell>
          <cell r="L178" t="str">
            <v>1052</v>
          </cell>
          <cell r="M178" t="str">
            <v>VX</v>
          </cell>
          <cell r="N178" t="str">
            <v>สสร-สส-01-05-51#16 เดือน ส.ค.08</v>
          </cell>
          <cell r="O178">
            <v>39691</v>
          </cell>
          <cell r="P178">
            <v>162856.16</v>
          </cell>
          <cell r="Q178">
            <v>0</v>
          </cell>
        </row>
        <row r="179">
          <cell r="A179" t="str">
            <v>05</v>
          </cell>
          <cell r="B179" t="str">
            <v>1900001685</v>
          </cell>
          <cell r="C179" t="str">
            <v>2008</v>
          </cell>
          <cell r="D179" t="str">
            <v>002</v>
          </cell>
          <cell r="E179">
            <v>0</v>
          </cell>
          <cell r="F179" t="str">
            <v>KR</v>
          </cell>
          <cell r="G179">
            <v>0</v>
          </cell>
          <cell r="H179" t="str">
            <v>S</v>
          </cell>
          <cell r="I179" t="str">
            <v>บริษัท แสนสิริ จำัักัด (มหาชน)</v>
          </cell>
          <cell r="J179" t="str">
            <v>73102</v>
          </cell>
          <cell r="K179" t="str">
            <v>ConstrucInterestExp.</v>
          </cell>
          <cell r="L179" t="str">
            <v>1052</v>
          </cell>
          <cell r="M179" t="str">
            <v>VX</v>
          </cell>
          <cell r="N179" t="str">
            <v>สสร-สส-01-05-51#17 เดือน ส.ค.08</v>
          </cell>
          <cell r="O179">
            <v>39691</v>
          </cell>
          <cell r="P179">
            <v>93849.32</v>
          </cell>
          <cell r="Q179">
            <v>0</v>
          </cell>
        </row>
        <row r="180">
          <cell r="A180" t="str">
            <v>05</v>
          </cell>
          <cell r="B180" t="str">
            <v>1900001692</v>
          </cell>
          <cell r="C180" t="str">
            <v>2008</v>
          </cell>
          <cell r="D180" t="str">
            <v>002</v>
          </cell>
          <cell r="E180">
            <v>0</v>
          </cell>
          <cell r="F180" t="str">
            <v>KR</v>
          </cell>
          <cell r="G180">
            <v>0</v>
          </cell>
          <cell r="H180" t="str">
            <v>S</v>
          </cell>
          <cell r="I180" t="str">
            <v>บริษัท แสนสิริ จำัักัด (มหาชน)</v>
          </cell>
          <cell r="J180" t="str">
            <v>73102</v>
          </cell>
          <cell r="K180" t="str">
            <v>ConstrucInterestExp.</v>
          </cell>
          <cell r="L180" t="str">
            <v>1052</v>
          </cell>
          <cell r="M180" t="str">
            <v>VX</v>
          </cell>
          <cell r="N180" t="str">
            <v>สสร-สส-01-05-51#18 เดือน ส.ค.08</v>
          </cell>
          <cell r="O180">
            <v>39691</v>
          </cell>
          <cell r="P180">
            <v>129732.88</v>
          </cell>
          <cell r="Q180">
            <v>0</v>
          </cell>
        </row>
        <row r="181">
          <cell r="A181" t="str">
            <v>05</v>
          </cell>
          <cell r="B181" t="str">
            <v>1900001693</v>
          </cell>
          <cell r="C181" t="str">
            <v>2008</v>
          </cell>
          <cell r="D181" t="str">
            <v>002</v>
          </cell>
          <cell r="E181">
            <v>0</v>
          </cell>
          <cell r="F181" t="str">
            <v>KR</v>
          </cell>
          <cell r="G181">
            <v>0</v>
          </cell>
          <cell r="H181" t="str">
            <v>S</v>
          </cell>
          <cell r="I181" t="str">
            <v>บริษัท แสนสิริ จำัักัด (มหาชน)</v>
          </cell>
          <cell r="J181" t="str">
            <v>73102</v>
          </cell>
          <cell r="K181" t="str">
            <v>ConstrucInterestExp.</v>
          </cell>
          <cell r="L181" t="str">
            <v>1052</v>
          </cell>
          <cell r="M181" t="str">
            <v>VX</v>
          </cell>
          <cell r="N181" t="str">
            <v>สสร-สส-01-05-51#19 เดือน ส.ค.08</v>
          </cell>
          <cell r="O181">
            <v>39691</v>
          </cell>
          <cell r="P181">
            <v>210884.93</v>
          </cell>
          <cell r="Q181">
            <v>0</v>
          </cell>
        </row>
        <row r="182">
          <cell r="A182" t="str">
            <v>05</v>
          </cell>
          <cell r="B182" t="str">
            <v>1900001696</v>
          </cell>
          <cell r="C182" t="str">
            <v>2008</v>
          </cell>
          <cell r="D182" t="str">
            <v>002</v>
          </cell>
          <cell r="E182">
            <v>0</v>
          </cell>
          <cell r="F182" t="str">
            <v>KR</v>
          </cell>
          <cell r="G182">
            <v>0</v>
          </cell>
          <cell r="H182" t="str">
            <v>S</v>
          </cell>
          <cell r="I182" t="str">
            <v>บริษัท แสนสิริ จำัักัด (มหาชน)</v>
          </cell>
          <cell r="J182" t="str">
            <v>73102</v>
          </cell>
          <cell r="K182" t="str">
            <v>ConstrucInterestExp.</v>
          </cell>
          <cell r="L182" t="str">
            <v>1052</v>
          </cell>
          <cell r="M182" t="str">
            <v>VX</v>
          </cell>
          <cell r="N182" t="str">
            <v>สสร-สส-15-07-51 เดือน ส.ค.08</v>
          </cell>
          <cell r="O182">
            <v>39691</v>
          </cell>
          <cell r="P182">
            <v>62382.19</v>
          </cell>
          <cell r="Q182">
            <v>0</v>
          </cell>
        </row>
        <row r="183">
          <cell r="A183" t="str">
            <v>05</v>
          </cell>
          <cell r="B183" t="str">
            <v>1900001697</v>
          </cell>
          <cell r="C183" t="str">
            <v>2008</v>
          </cell>
          <cell r="D183" t="str">
            <v>002</v>
          </cell>
          <cell r="E183">
            <v>0</v>
          </cell>
          <cell r="F183" t="str">
            <v>KR</v>
          </cell>
          <cell r="G183">
            <v>0</v>
          </cell>
          <cell r="H183" t="str">
            <v>S</v>
          </cell>
          <cell r="I183" t="str">
            <v>บริษัท แสนสิริ จำัักัด (มหาชน)</v>
          </cell>
          <cell r="J183" t="str">
            <v>73102</v>
          </cell>
          <cell r="K183" t="str">
            <v>ConstrucInterestExp.</v>
          </cell>
          <cell r="L183" t="str">
            <v>1052</v>
          </cell>
          <cell r="M183" t="str">
            <v>VX</v>
          </cell>
          <cell r="N183" t="str">
            <v>สสร-สส-30-07-51 เดือน ส.ค.08</v>
          </cell>
          <cell r="O183">
            <v>39691</v>
          </cell>
          <cell r="P183">
            <v>48580.82</v>
          </cell>
          <cell r="Q183">
            <v>0</v>
          </cell>
        </row>
        <row r="184">
          <cell r="A184" t="str">
            <v>05</v>
          </cell>
          <cell r="B184" t="str">
            <v>1900001800</v>
          </cell>
          <cell r="C184" t="str">
            <v>2008</v>
          </cell>
          <cell r="D184" t="str">
            <v>002</v>
          </cell>
          <cell r="E184">
            <v>0</v>
          </cell>
          <cell r="F184" t="str">
            <v>KR</v>
          </cell>
          <cell r="G184">
            <v>0</v>
          </cell>
          <cell r="H184" t="str">
            <v>S</v>
          </cell>
          <cell r="I184" t="str">
            <v>บริษัท แสนสิริ จำัักัด (มหาชน)</v>
          </cell>
          <cell r="J184" t="str">
            <v>73102</v>
          </cell>
          <cell r="K184" t="str">
            <v>ConstrucInterestExp.</v>
          </cell>
          <cell r="L184" t="str">
            <v>1052</v>
          </cell>
          <cell r="M184" t="str">
            <v>VX</v>
          </cell>
          <cell r="N184" t="str">
            <v>สสร-สส-06-12-50 เดือน ม.ค.08 เพิ่มเติม Doc.19_111</v>
          </cell>
          <cell r="O184">
            <v>39692</v>
          </cell>
          <cell r="P184">
            <v>2979.45</v>
          </cell>
          <cell r="Q184">
            <v>0</v>
          </cell>
        </row>
        <row r="185">
          <cell r="A185" t="str">
            <v>05</v>
          </cell>
          <cell r="B185" t="str">
            <v>1900001801</v>
          </cell>
          <cell r="C185" t="str">
            <v>2008</v>
          </cell>
          <cell r="D185" t="str">
            <v>002</v>
          </cell>
          <cell r="E185">
            <v>0</v>
          </cell>
          <cell r="F185" t="str">
            <v>KR</v>
          </cell>
          <cell r="G185">
            <v>0</v>
          </cell>
          <cell r="H185" t="str">
            <v>S</v>
          </cell>
          <cell r="I185" t="str">
            <v>บริษัท แสนสิริ จำัักัด (มหาชน)</v>
          </cell>
          <cell r="J185" t="str">
            <v>73102</v>
          </cell>
          <cell r="K185" t="str">
            <v>ConstrucInterestExp.</v>
          </cell>
          <cell r="L185" t="str">
            <v>1052</v>
          </cell>
          <cell r="M185" t="str">
            <v>VX</v>
          </cell>
          <cell r="N185" t="str">
            <v>สสร-สส-12-12-50 เดือน ม.ค.08 เพิ่มเติม Doc.19_112</v>
          </cell>
          <cell r="O185">
            <v>39692</v>
          </cell>
          <cell r="P185">
            <v>3058.71</v>
          </cell>
          <cell r="Q185">
            <v>0</v>
          </cell>
        </row>
        <row r="186">
          <cell r="A186" t="str">
            <v>05</v>
          </cell>
          <cell r="B186" t="str">
            <v>1900001654</v>
          </cell>
          <cell r="C186" t="str">
            <v>2008</v>
          </cell>
          <cell r="D186" t="str">
            <v>002</v>
          </cell>
          <cell r="E186">
            <v>0</v>
          </cell>
          <cell r="F186" t="str">
            <v>KR</v>
          </cell>
          <cell r="G186">
            <v>0</v>
          </cell>
          <cell r="H186" t="str">
            <v>S</v>
          </cell>
          <cell r="I186" t="str">
            <v>บริษัท แสนสิริ จำัักัด (มหาชน)</v>
          </cell>
          <cell r="J186" t="str">
            <v>73102</v>
          </cell>
          <cell r="K186" t="str">
            <v>ConstrucInterestExp.</v>
          </cell>
          <cell r="L186" t="str">
            <v>1052</v>
          </cell>
          <cell r="M186" t="str">
            <v>VX</v>
          </cell>
          <cell r="N186" t="str">
            <v>ดอกเบี้ยจ่าย สสร-สส-30-07-51 ค่าก่อสร้าง-กรีนโนวา</v>
          </cell>
          <cell r="O186">
            <v>39696</v>
          </cell>
          <cell r="P186">
            <v>64252.05</v>
          </cell>
          <cell r="Q186">
            <v>0</v>
          </cell>
        </row>
        <row r="187">
          <cell r="A187" t="str">
            <v>05</v>
          </cell>
          <cell r="B187" t="str">
            <v>1100002347</v>
          </cell>
          <cell r="C187" t="str">
            <v>2008</v>
          </cell>
          <cell r="D187" t="str">
            <v>001</v>
          </cell>
          <cell r="E187">
            <v>0</v>
          </cell>
          <cell r="F187" t="str">
            <v>SA</v>
          </cell>
          <cell r="G187">
            <v>0</v>
          </cell>
          <cell r="H187" t="str">
            <v>S</v>
          </cell>
          <cell r="I187" t="str">
            <v>บริษัท แสนสิริ จำัักัด (มหาชน)</v>
          </cell>
          <cell r="J187" t="str">
            <v>73102</v>
          </cell>
          <cell r="K187" t="str">
            <v>ConstrucInterestExp.</v>
          </cell>
          <cell r="L187" t="str">
            <v>1052</v>
          </cell>
          <cell r="M187" t="str">
            <v>VX</v>
          </cell>
          <cell r="N187" t="str">
            <v>สสร-สส-30-07-51  วันที่ 1-8/09/2008</v>
          </cell>
          <cell r="O187">
            <v>39699</v>
          </cell>
          <cell r="P187">
            <v>12536.99</v>
          </cell>
          <cell r="Q187">
            <v>0</v>
          </cell>
        </row>
        <row r="188">
          <cell r="A188" t="str">
            <v>05</v>
          </cell>
          <cell r="B188" t="str">
            <v>1100002349</v>
          </cell>
          <cell r="C188" t="str">
            <v>2008</v>
          </cell>
          <cell r="D188" t="str">
            <v>001</v>
          </cell>
          <cell r="E188">
            <v>0</v>
          </cell>
          <cell r="F188" t="str">
            <v>SA</v>
          </cell>
          <cell r="G188">
            <v>0</v>
          </cell>
          <cell r="H188" t="str">
            <v>S</v>
          </cell>
          <cell r="I188" t="str">
            <v>บริษัท แสนสิริ จำัักัด (มหาชน)</v>
          </cell>
          <cell r="J188" t="str">
            <v>73102</v>
          </cell>
          <cell r="K188" t="str">
            <v>ConstrucInterestExp.</v>
          </cell>
          <cell r="L188" t="str">
            <v>1052</v>
          </cell>
          <cell r="M188" t="str">
            <v>VX</v>
          </cell>
          <cell r="N188" t="str">
            <v>Rev.ดอกเบี้ย สสร-สส-30-07-51  30/07/08-08/09/08</v>
          </cell>
          <cell r="O188">
            <v>39700</v>
          </cell>
          <cell r="P188">
            <v>-64252.05</v>
          </cell>
          <cell r="Q188">
            <v>0</v>
          </cell>
        </row>
        <row r="189">
          <cell r="A189" t="str">
            <v>05</v>
          </cell>
          <cell r="B189" t="str">
            <v>1900001937</v>
          </cell>
          <cell r="C189" t="str">
            <v>2008</v>
          </cell>
          <cell r="D189" t="str">
            <v>002</v>
          </cell>
          <cell r="E189">
            <v>0</v>
          </cell>
          <cell r="F189" t="str">
            <v>KR</v>
          </cell>
          <cell r="G189">
            <v>0</v>
          </cell>
          <cell r="H189" t="str">
            <v>S</v>
          </cell>
          <cell r="I189" t="str">
            <v>บริษัท แสนสิริ จำัักัด (มหาชน)</v>
          </cell>
          <cell r="J189" t="str">
            <v>73102</v>
          </cell>
          <cell r="K189" t="str">
            <v>ConstrucInterestExp.</v>
          </cell>
          <cell r="L189" t="str">
            <v>1052</v>
          </cell>
          <cell r="M189" t="str">
            <v>VX</v>
          </cell>
          <cell r="N189" t="str">
            <v>สสร-สส-01-05-51#10 เดือน ก.ย.08</v>
          </cell>
          <cell r="O189">
            <v>39721</v>
          </cell>
          <cell r="P189">
            <v>64109.59</v>
          </cell>
          <cell r="Q189">
            <v>0</v>
          </cell>
        </row>
        <row r="190">
          <cell r="A190" t="str">
            <v>05</v>
          </cell>
          <cell r="B190" t="str">
            <v>1900001940</v>
          </cell>
          <cell r="C190" t="str">
            <v>2008</v>
          </cell>
          <cell r="D190" t="str">
            <v>002</v>
          </cell>
          <cell r="E190">
            <v>0</v>
          </cell>
          <cell r="F190" t="str">
            <v>KR</v>
          </cell>
          <cell r="G190">
            <v>0</v>
          </cell>
          <cell r="H190" t="str">
            <v>S</v>
          </cell>
          <cell r="I190" t="str">
            <v>บริษัท แสนสิริ จำัักัด (มหาชน)</v>
          </cell>
          <cell r="J190" t="str">
            <v>73102</v>
          </cell>
          <cell r="K190" t="str">
            <v>ConstrucInterestExp.</v>
          </cell>
          <cell r="L190" t="str">
            <v>1052</v>
          </cell>
          <cell r="M190" t="str">
            <v>VX</v>
          </cell>
          <cell r="N190" t="str">
            <v>สสร-สส-01-05-51#11 เดือน ก.ย.08</v>
          </cell>
          <cell r="O190">
            <v>39721</v>
          </cell>
          <cell r="P190">
            <v>53424.66</v>
          </cell>
          <cell r="Q190">
            <v>0</v>
          </cell>
        </row>
        <row r="191">
          <cell r="A191" t="str">
            <v>05</v>
          </cell>
          <cell r="B191" t="str">
            <v>1900001944</v>
          </cell>
          <cell r="C191" t="str">
            <v>2008</v>
          </cell>
          <cell r="D191" t="str">
            <v>002</v>
          </cell>
          <cell r="E191">
            <v>0</v>
          </cell>
          <cell r="F191" t="str">
            <v>KR</v>
          </cell>
          <cell r="G191">
            <v>0</v>
          </cell>
          <cell r="H191" t="str">
            <v>S</v>
          </cell>
          <cell r="I191" t="str">
            <v>บริษัท แสนสิริ จำัักัด (มหาชน)</v>
          </cell>
          <cell r="J191" t="str">
            <v>73102</v>
          </cell>
          <cell r="K191" t="str">
            <v>ConstrucInterestExp.</v>
          </cell>
          <cell r="L191" t="str">
            <v>1052</v>
          </cell>
          <cell r="M191" t="str">
            <v>VX</v>
          </cell>
          <cell r="N191" t="str">
            <v>สสร-สส-01-05-51#14 เดือน ก.ย.08</v>
          </cell>
          <cell r="O191">
            <v>39721</v>
          </cell>
          <cell r="P191">
            <v>194791.29</v>
          </cell>
          <cell r="Q191">
            <v>0</v>
          </cell>
        </row>
        <row r="192">
          <cell r="A192" t="str">
            <v>05</v>
          </cell>
          <cell r="B192" t="str">
            <v>1900001945</v>
          </cell>
          <cell r="C192" t="str">
            <v>2008</v>
          </cell>
          <cell r="D192" t="str">
            <v>002</v>
          </cell>
          <cell r="E192">
            <v>0</v>
          </cell>
          <cell r="F192" t="str">
            <v>KR</v>
          </cell>
          <cell r="G192">
            <v>0</v>
          </cell>
          <cell r="H192" t="str">
            <v>S</v>
          </cell>
          <cell r="I192" t="str">
            <v>บริษัท แสนสิริ จำัักัด (มหาชน)</v>
          </cell>
          <cell r="J192" t="str">
            <v>73102</v>
          </cell>
          <cell r="K192" t="str">
            <v>ConstrucInterestExp.</v>
          </cell>
          <cell r="L192" t="str">
            <v>1052</v>
          </cell>
          <cell r="M192" t="str">
            <v>VX</v>
          </cell>
          <cell r="N192" t="str">
            <v>สสร-สส-01-05-51#15 เดือน ก.ย.08</v>
          </cell>
          <cell r="O192">
            <v>39721</v>
          </cell>
          <cell r="P192">
            <v>181643.84</v>
          </cell>
          <cell r="Q192">
            <v>0</v>
          </cell>
        </row>
        <row r="193">
          <cell r="A193" t="str">
            <v>05</v>
          </cell>
          <cell r="B193" t="str">
            <v>1900001946</v>
          </cell>
          <cell r="C193" t="str">
            <v>2008</v>
          </cell>
          <cell r="D193" t="str">
            <v>002</v>
          </cell>
          <cell r="E193">
            <v>0</v>
          </cell>
          <cell r="F193" t="str">
            <v>KR</v>
          </cell>
          <cell r="G193">
            <v>0</v>
          </cell>
          <cell r="H193" t="str">
            <v>S</v>
          </cell>
          <cell r="I193" t="str">
            <v>บริษัท แสนสิริ จำัักัด (มหาชน)</v>
          </cell>
          <cell r="J193" t="str">
            <v>73102</v>
          </cell>
          <cell r="K193" t="str">
            <v>ConstrucInterestExp.</v>
          </cell>
          <cell r="L193" t="str">
            <v>1052</v>
          </cell>
          <cell r="M193" t="str">
            <v>VX</v>
          </cell>
          <cell r="N193" t="str">
            <v>สสร-สส-01-05-51#16 เดือน ก.ย.08</v>
          </cell>
          <cell r="O193">
            <v>39721</v>
          </cell>
          <cell r="P193">
            <v>157602.74</v>
          </cell>
          <cell r="Q193">
            <v>0</v>
          </cell>
        </row>
        <row r="194">
          <cell r="A194" t="str">
            <v>05</v>
          </cell>
          <cell r="B194" t="str">
            <v>1900001947</v>
          </cell>
          <cell r="C194" t="str">
            <v>2008</v>
          </cell>
          <cell r="D194" t="str">
            <v>002</v>
          </cell>
          <cell r="E194">
            <v>0</v>
          </cell>
          <cell r="F194" t="str">
            <v>KR</v>
          </cell>
          <cell r="G194">
            <v>0</v>
          </cell>
          <cell r="H194" t="str">
            <v>S</v>
          </cell>
          <cell r="I194" t="str">
            <v>บริษัท แสนสิริ จำัักัด (มหาชน)</v>
          </cell>
          <cell r="J194" t="str">
            <v>73102</v>
          </cell>
          <cell r="K194" t="str">
            <v>ConstrucInterestExp.</v>
          </cell>
          <cell r="L194" t="str">
            <v>1052</v>
          </cell>
          <cell r="M194" t="str">
            <v>VX</v>
          </cell>
          <cell r="N194" t="str">
            <v>สสร-สส-01-05-51#17 เดือน ก.ย.08</v>
          </cell>
          <cell r="O194">
            <v>39721</v>
          </cell>
          <cell r="P194">
            <v>90821.92</v>
          </cell>
          <cell r="Q194">
            <v>0</v>
          </cell>
        </row>
        <row r="195">
          <cell r="A195" t="str">
            <v>05</v>
          </cell>
          <cell r="B195" t="str">
            <v>1900001954</v>
          </cell>
          <cell r="C195" t="str">
            <v>2008</v>
          </cell>
          <cell r="D195" t="str">
            <v>002</v>
          </cell>
          <cell r="E195">
            <v>0</v>
          </cell>
          <cell r="F195" t="str">
            <v>KR</v>
          </cell>
          <cell r="G195">
            <v>0</v>
          </cell>
          <cell r="H195" t="str">
            <v>S</v>
          </cell>
          <cell r="I195" t="str">
            <v>บริษัท แสนสิริ จำัักัด (มหาชน)</v>
          </cell>
          <cell r="J195" t="str">
            <v>73102</v>
          </cell>
          <cell r="K195" t="str">
            <v>ConstrucInterestExp.</v>
          </cell>
          <cell r="L195" t="str">
            <v>1052</v>
          </cell>
          <cell r="M195" t="str">
            <v>VX</v>
          </cell>
          <cell r="N195" t="str">
            <v>สสร-สส-01-05-51#18 เดือน ก.ย.08</v>
          </cell>
          <cell r="O195">
            <v>39721</v>
          </cell>
          <cell r="P195">
            <v>125547.95</v>
          </cell>
          <cell r="Q195">
            <v>0</v>
          </cell>
        </row>
        <row r="196">
          <cell r="A196" t="str">
            <v>05</v>
          </cell>
          <cell r="B196" t="str">
            <v>1900001955</v>
          </cell>
          <cell r="C196" t="str">
            <v>2008</v>
          </cell>
          <cell r="D196" t="str">
            <v>002</v>
          </cell>
          <cell r="E196">
            <v>0</v>
          </cell>
          <cell r="F196" t="str">
            <v>KR</v>
          </cell>
          <cell r="G196">
            <v>0</v>
          </cell>
          <cell r="H196" t="str">
            <v>S</v>
          </cell>
          <cell r="I196" t="str">
            <v>บริษัท แสนสิริ จำัักัด (มหาชน)</v>
          </cell>
          <cell r="J196" t="str">
            <v>73102</v>
          </cell>
          <cell r="K196" t="str">
            <v>ConstrucInterestExp.</v>
          </cell>
          <cell r="L196" t="str">
            <v>1052</v>
          </cell>
          <cell r="M196" t="str">
            <v>VX</v>
          </cell>
          <cell r="N196" t="str">
            <v>สสร-สส-01-05-51#19 เดือน ก.ย.08</v>
          </cell>
          <cell r="O196">
            <v>39721</v>
          </cell>
          <cell r="P196">
            <v>204082.19</v>
          </cell>
          <cell r="Q196">
            <v>0</v>
          </cell>
        </row>
        <row r="197">
          <cell r="A197" t="str">
            <v>05</v>
          </cell>
          <cell r="B197" t="str">
            <v>1900001958</v>
          </cell>
          <cell r="C197" t="str">
            <v>2008</v>
          </cell>
          <cell r="D197" t="str">
            <v>002</v>
          </cell>
          <cell r="E197">
            <v>0</v>
          </cell>
          <cell r="F197" t="str">
            <v>KR</v>
          </cell>
          <cell r="G197">
            <v>0</v>
          </cell>
          <cell r="H197" t="str">
            <v>S</v>
          </cell>
          <cell r="I197" t="str">
            <v>บริษัท แสนสิริ จำัักัด (มหาชน)</v>
          </cell>
          <cell r="J197" t="str">
            <v>73102</v>
          </cell>
          <cell r="K197" t="str">
            <v>ConstrucInterestExp.</v>
          </cell>
          <cell r="L197" t="str">
            <v>1052</v>
          </cell>
          <cell r="M197" t="str">
            <v>VX</v>
          </cell>
          <cell r="N197" t="str">
            <v>สสร-สส-15-07-51 เดือน ก.ย.08</v>
          </cell>
          <cell r="O197">
            <v>39721</v>
          </cell>
          <cell r="P197">
            <v>60369.86</v>
          </cell>
          <cell r="Q197">
            <v>0</v>
          </cell>
        </row>
        <row r="198">
          <cell r="A198" t="str">
            <v>05</v>
          </cell>
          <cell r="B198" t="str">
            <v>1900001961</v>
          </cell>
          <cell r="C198" t="str">
            <v>2008</v>
          </cell>
          <cell r="D198" t="str">
            <v>002</v>
          </cell>
          <cell r="E198">
            <v>0</v>
          </cell>
          <cell r="F198" t="str">
            <v>KR</v>
          </cell>
          <cell r="G198">
            <v>0</v>
          </cell>
          <cell r="H198" t="str">
            <v>S</v>
          </cell>
          <cell r="I198" t="str">
            <v>บริษัท แสนสิริ จำัักัด (มหาชน)</v>
          </cell>
          <cell r="J198" t="str">
            <v>73102</v>
          </cell>
          <cell r="K198" t="str">
            <v>ConstrucInterestExp.</v>
          </cell>
          <cell r="L198" t="str">
            <v>1052</v>
          </cell>
          <cell r="M198" t="str">
            <v>VX</v>
          </cell>
          <cell r="N198" t="str">
            <v>สสร-สส-17-09-51 เดือน ก.ย.08</v>
          </cell>
          <cell r="O198">
            <v>39721</v>
          </cell>
          <cell r="P198">
            <v>14460.27</v>
          </cell>
          <cell r="Q198">
            <v>0</v>
          </cell>
        </row>
        <row r="199">
          <cell r="A199" t="str">
            <v>05</v>
          </cell>
          <cell r="B199" t="str">
            <v>1900001962</v>
          </cell>
          <cell r="C199" t="str">
            <v>2008</v>
          </cell>
          <cell r="D199" t="str">
            <v>002</v>
          </cell>
          <cell r="E199">
            <v>0</v>
          </cell>
          <cell r="F199" t="str">
            <v>KR</v>
          </cell>
          <cell r="G199">
            <v>0</v>
          </cell>
          <cell r="H199" t="str">
            <v>S</v>
          </cell>
          <cell r="I199" t="str">
            <v>บริษัท แสนสิริ จำัักัด (มหาชน)</v>
          </cell>
          <cell r="J199" t="str">
            <v>73102</v>
          </cell>
          <cell r="K199" t="str">
            <v>ConstrucInterestExp.</v>
          </cell>
          <cell r="L199" t="str">
            <v>1052</v>
          </cell>
          <cell r="M199" t="str">
            <v>VX</v>
          </cell>
          <cell r="N199" t="str">
            <v>สสร-สส-18-09-51 เดือน ก.ย.08</v>
          </cell>
          <cell r="O199">
            <v>39721</v>
          </cell>
          <cell r="P199">
            <v>13890.41</v>
          </cell>
          <cell r="Q199">
            <v>0</v>
          </cell>
        </row>
        <row r="200">
          <cell r="A200" t="str">
            <v>05</v>
          </cell>
          <cell r="B200" t="str">
            <v>1900002196</v>
          </cell>
          <cell r="C200" t="str">
            <v>2008</v>
          </cell>
          <cell r="D200" t="str">
            <v>002</v>
          </cell>
          <cell r="E200">
            <v>0</v>
          </cell>
          <cell r="F200" t="str">
            <v>KR</v>
          </cell>
          <cell r="G200" t="str">
            <v>8001</v>
          </cell>
          <cell r="H200" t="str">
            <v>S</v>
          </cell>
          <cell r="I200" t="str">
            <v>บริษัท แสนสิริ จำัักัด (มหาชน)</v>
          </cell>
          <cell r="J200" t="str">
            <v>73102</v>
          </cell>
          <cell r="K200" t="str">
            <v>ConstrucInterestExp.</v>
          </cell>
          <cell r="L200" t="str">
            <v>1052</v>
          </cell>
          <cell r="M200" t="str">
            <v>VX</v>
          </cell>
          <cell r="N200" t="str">
            <v>สสร-สส-01-05-51#10 เดือน ต.ค.08</v>
          </cell>
          <cell r="O200">
            <v>39752</v>
          </cell>
          <cell r="P200">
            <v>66246.58</v>
          </cell>
          <cell r="Q200">
            <v>0</v>
          </cell>
        </row>
        <row r="201">
          <cell r="A201" t="str">
            <v>05</v>
          </cell>
          <cell r="B201" t="str">
            <v>1900002199</v>
          </cell>
          <cell r="C201" t="str">
            <v>2008</v>
          </cell>
          <cell r="D201" t="str">
            <v>002</v>
          </cell>
          <cell r="E201">
            <v>0</v>
          </cell>
          <cell r="F201" t="str">
            <v>KR</v>
          </cell>
          <cell r="G201" t="str">
            <v>8001</v>
          </cell>
          <cell r="H201" t="str">
            <v>S</v>
          </cell>
          <cell r="I201" t="str">
            <v>บริษัท แสนสิริ จำัักัด (มหาชน)</v>
          </cell>
          <cell r="J201" t="str">
            <v>73102</v>
          </cell>
          <cell r="K201" t="str">
            <v>ConstrucInterestExp.</v>
          </cell>
          <cell r="L201" t="str">
            <v>1052</v>
          </cell>
          <cell r="M201" t="str">
            <v>VX</v>
          </cell>
          <cell r="N201" t="str">
            <v>สสร-สส-01-05-51#11 เดือน ต.ค.08</v>
          </cell>
          <cell r="O201">
            <v>39752</v>
          </cell>
          <cell r="P201">
            <v>55205.48</v>
          </cell>
          <cell r="Q201">
            <v>0</v>
          </cell>
        </row>
        <row r="202">
          <cell r="A202" t="str">
            <v>05</v>
          </cell>
          <cell r="B202" t="str">
            <v>1900002203</v>
          </cell>
          <cell r="C202" t="str">
            <v>2008</v>
          </cell>
          <cell r="D202" t="str">
            <v>002</v>
          </cell>
          <cell r="E202">
            <v>0</v>
          </cell>
          <cell r="F202" t="str">
            <v>KR</v>
          </cell>
          <cell r="G202" t="str">
            <v>8001</v>
          </cell>
          <cell r="H202" t="str">
            <v>S</v>
          </cell>
          <cell r="I202" t="str">
            <v>บริษัท แสนสิริ จำัักัด (มหาชน)</v>
          </cell>
          <cell r="J202" t="str">
            <v>73102</v>
          </cell>
          <cell r="K202" t="str">
            <v>ConstrucInterestExp.</v>
          </cell>
          <cell r="L202" t="str">
            <v>1052</v>
          </cell>
          <cell r="M202" t="str">
            <v>VX</v>
          </cell>
          <cell r="N202" t="str">
            <v>สสร-สส-01-05-51#14 เดือน ต.ค.08</v>
          </cell>
          <cell r="O202">
            <v>39752</v>
          </cell>
          <cell r="P202">
            <v>201284.33</v>
          </cell>
          <cell r="Q202">
            <v>0</v>
          </cell>
        </row>
        <row r="203">
          <cell r="A203" t="str">
            <v>05</v>
          </cell>
          <cell r="B203" t="str">
            <v>1900002204</v>
          </cell>
          <cell r="C203" t="str">
            <v>2008</v>
          </cell>
          <cell r="D203" t="str">
            <v>002</v>
          </cell>
          <cell r="E203">
            <v>0</v>
          </cell>
          <cell r="F203" t="str">
            <v>KR</v>
          </cell>
          <cell r="G203" t="str">
            <v>8001</v>
          </cell>
          <cell r="H203" t="str">
            <v>S</v>
          </cell>
          <cell r="I203" t="str">
            <v>บริษัท แสนสิริ จำัักัด (มหาชน)</v>
          </cell>
          <cell r="J203" t="str">
            <v>73102</v>
          </cell>
          <cell r="K203" t="str">
            <v>ConstrucInterestExp.</v>
          </cell>
          <cell r="L203" t="str">
            <v>1052</v>
          </cell>
          <cell r="M203" t="str">
            <v>VX</v>
          </cell>
          <cell r="N203" t="str">
            <v>สสร-สส-01-05-51#15 เดือน ต.ค.08</v>
          </cell>
          <cell r="O203">
            <v>39752</v>
          </cell>
          <cell r="P203">
            <v>187698.63</v>
          </cell>
          <cell r="Q203">
            <v>0</v>
          </cell>
        </row>
        <row r="204">
          <cell r="A204" t="str">
            <v>05</v>
          </cell>
          <cell r="B204" t="str">
            <v>1900002205</v>
          </cell>
          <cell r="C204" t="str">
            <v>2008</v>
          </cell>
          <cell r="D204" t="str">
            <v>002</v>
          </cell>
          <cell r="E204">
            <v>0</v>
          </cell>
          <cell r="F204" t="str">
            <v>KR</v>
          </cell>
          <cell r="G204" t="str">
            <v>8001</v>
          </cell>
          <cell r="H204" t="str">
            <v>S</v>
          </cell>
          <cell r="I204" t="str">
            <v>บริษัท แสนสิริ จำัักัด (มหาชน)</v>
          </cell>
          <cell r="J204" t="str">
            <v>73102</v>
          </cell>
          <cell r="K204" t="str">
            <v>ConstrucInterestExp.</v>
          </cell>
          <cell r="L204" t="str">
            <v>1052</v>
          </cell>
          <cell r="M204" t="str">
            <v>VX</v>
          </cell>
          <cell r="N204" t="str">
            <v>สสร-สส-01-05-51#16 เดือน ต.ค.08</v>
          </cell>
          <cell r="O204">
            <v>39752</v>
          </cell>
          <cell r="P204">
            <v>162856.16</v>
          </cell>
          <cell r="Q204">
            <v>0</v>
          </cell>
        </row>
        <row r="205">
          <cell r="A205" t="str">
            <v>05</v>
          </cell>
          <cell r="B205" t="str">
            <v>1900002206</v>
          </cell>
          <cell r="C205" t="str">
            <v>2008</v>
          </cell>
          <cell r="D205" t="str">
            <v>002</v>
          </cell>
          <cell r="E205">
            <v>0</v>
          </cell>
          <cell r="F205" t="str">
            <v>KR</v>
          </cell>
          <cell r="G205" t="str">
            <v>8001</v>
          </cell>
          <cell r="H205" t="str">
            <v>S</v>
          </cell>
          <cell r="I205" t="str">
            <v>บริษัท แสนสิริ จำัักัด (มหาชน)</v>
          </cell>
          <cell r="J205" t="str">
            <v>73102</v>
          </cell>
          <cell r="K205" t="str">
            <v>ConstrucInterestExp.</v>
          </cell>
          <cell r="L205" t="str">
            <v>1052</v>
          </cell>
          <cell r="M205" t="str">
            <v>VX</v>
          </cell>
          <cell r="N205" t="str">
            <v>สสร-สส-01-05-51#17 เดือน ต.ค.08</v>
          </cell>
          <cell r="O205">
            <v>39752</v>
          </cell>
          <cell r="P205">
            <v>93849.32</v>
          </cell>
          <cell r="Q205">
            <v>0</v>
          </cell>
        </row>
        <row r="206">
          <cell r="A206" t="str">
            <v>05</v>
          </cell>
          <cell r="B206" t="str">
            <v>1900002213</v>
          </cell>
          <cell r="C206" t="str">
            <v>2008</v>
          </cell>
          <cell r="D206" t="str">
            <v>002</v>
          </cell>
          <cell r="E206">
            <v>0</v>
          </cell>
          <cell r="F206" t="str">
            <v>KR</v>
          </cell>
          <cell r="G206" t="str">
            <v>8001</v>
          </cell>
          <cell r="H206" t="str">
            <v>S</v>
          </cell>
          <cell r="I206" t="str">
            <v>บริษัท แสนสิริ จำัักัด (มหาชน)</v>
          </cell>
          <cell r="J206" t="str">
            <v>73102</v>
          </cell>
          <cell r="K206" t="str">
            <v>ConstrucInterestExp.</v>
          </cell>
          <cell r="L206" t="str">
            <v>1052</v>
          </cell>
          <cell r="M206" t="str">
            <v>VX</v>
          </cell>
          <cell r="N206" t="str">
            <v>สสร-สส-01-05-51#18 เดือน ต.ค.08</v>
          </cell>
          <cell r="O206">
            <v>39752</v>
          </cell>
          <cell r="P206">
            <v>129732.88</v>
          </cell>
          <cell r="Q206">
            <v>0</v>
          </cell>
        </row>
        <row r="207">
          <cell r="A207" t="str">
            <v>05</v>
          </cell>
          <cell r="B207" t="str">
            <v>1900002214</v>
          </cell>
          <cell r="C207" t="str">
            <v>2008</v>
          </cell>
          <cell r="D207" t="str">
            <v>002</v>
          </cell>
          <cell r="E207">
            <v>0</v>
          </cell>
          <cell r="F207" t="str">
            <v>KR</v>
          </cell>
          <cell r="G207" t="str">
            <v>8001</v>
          </cell>
          <cell r="H207" t="str">
            <v>S</v>
          </cell>
          <cell r="I207" t="str">
            <v>บริษัท แสนสิริ จำัักัด (มหาชน)</v>
          </cell>
          <cell r="J207" t="str">
            <v>73102</v>
          </cell>
          <cell r="K207" t="str">
            <v>ConstrucInterestExp.</v>
          </cell>
          <cell r="L207" t="str">
            <v>1052</v>
          </cell>
          <cell r="M207" t="str">
            <v>VX</v>
          </cell>
          <cell r="N207" t="str">
            <v>สสร-สส-01-05-51#19 เดือน ต.ค.08</v>
          </cell>
          <cell r="O207">
            <v>39752</v>
          </cell>
          <cell r="P207">
            <v>210884.93</v>
          </cell>
          <cell r="Q207">
            <v>0</v>
          </cell>
        </row>
        <row r="208">
          <cell r="A208" t="str">
            <v>05</v>
          </cell>
          <cell r="B208" t="str">
            <v>1900002217</v>
          </cell>
          <cell r="C208" t="str">
            <v>2008</v>
          </cell>
          <cell r="D208" t="str">
            <v>002</v>
          </cell>
          <cell r="E208">
            <v>0</v>
          </cell>
          <cell r="F208" t="str">
            <v>KR</v>
          </cell>
          <cell r="G208" t="str">
            <v>8001</v>
          </cell>
          <cell r="H208" t="str">
            <v>S</v>
          </cell>
          <cell r="I208" t="str">
            <v>บริษัท แสนสิริ จำัักัด (มหาชน)</v>
          </cell>
          <cell r="J208" t="str">
            <v>73102</v>
          </cell>
          <cell r="K208" t="str">
            <v>ConstrucInterestExp.</v>
          </cell>
          <cell r="L208" t="str">
            <v>1052</v>
          </cell>
          <cell r="M208" t="str">
            <v>VX</v>
          </cell>
          <cell r="N208" t="str">
            <v>สสร-สส-15-07-51 เดือน ต.ค.08</v>
          </cell>
          <cell r="O208">
            <v>39752</v>
          </cell>
          <cell r="P208">
            <v>62382.19</v>
          </cell>
          <cell r="Q208">
            <v>0</v>
          </cell>
        </row>
        <row r="209">
          <cell r="A209" t="str">
            <v>05</v>
          </cell>
          <cell r="B209" t="str">
            <v>1900002220</v>
          </cell>
          <cell r="C209" t="str">
            <v>2008</v>
          </cell>
          <cell r="D209" t="str">
            <v>002</v>
          </cell>
          <cell r="E209">
            <v>0</v>
          </cell>
          <cell r="F209" t="str">
            <v>KR</v>
          </cell>
          <cell r="G209" t="str">
            <v>8001</v>
          </cell>
          <cell r="H209" t="str">
            <v>S</v>
          </cell>
          <cell r="I209" t="str">
            <v>บริษัท แสนสิริ จำัักัด (มหาชน)</v>
          </cell>
          <cell r="J209" t="str">
            <v>73102</v>
          </cell>
          <cell r="K209" t="str">
            <v>ConstrucInterestExp.</v>
          </cell>
          <cell r="L209" t="str">
            <v>1052</v>
          </cell>
          <cell r="M209" t="str">
            <v>VX</v>
          </cell>
          <cell r="N209" t="str">
            <v>สสร-สส-17-09-51 เดือน ต.ค.08</v>
          </cell>
          <cell r="O209">
            <v>39752</v>
          </cell>
          <cell r="P209">
            <v>32019.18</v>
          </cell>
          <cell r="Q209">
            <v>0</v>
          </cell>
        </row>
        <row r="210">
          <cell r="A210" t="str">
            <v>05</v>
          </cell>
          <cell r="B210" t="str">
            <v>1900002221</v>
          </cell>
          <cell r="C210" t="str">
            <v>2008</v>
          </cell>
          <cell r="D210" t="str">
            <v>002</v>
          </cell>
          <cell r="E210">
            <v>0</v>
          </cell>
          <cell r="F210" t="str">
            <v>KR</v>
          </cell>
          <cell r="G210" t="str">
            <v>8001</v>
          </cell>
          <cell r="H210" t="str">
            <v>S</v>
          </cell>
          <cell r="I210" t="str">
            <v>บริษัท แสนสิริ จำัักัด (มหาชน)</v>
          </cell>
          <cell r="J210" t="str">
            <v>73102</v>
          </cell>
          <cell r="K210" t="str">
            <v>ConstrucInterestExp.</v>
          </cell>
          <cell r="L210" t="str">
            <v>1052</v>
          </cell>
          <cell r="M210" t="str">
            <v>VX</v>
          </cell>
          <cell r="N210" t="str">
            <v>สสร-สส-18-09-51 เดือน ต.ค.08</v>
          </cell>
          <cell r="O210">
            <v>39752</v>
          </cell>
          <cell r="P210">
            <v>33123.29</v>
          </cell>
          <cell r="Q210">
            <v>0</v>
          </cell>
        </row>
        <row r="211">
          <cell r="A211" t="str">
            <v>05</v>
          </cell>
          <cell r="B211" t="str">
            <v>1900002222</v>
          </cell>
          <cell r="C211" t="str">
            <v>2008</v>
          </cell>
          <cell r="D211" t="str">
            <v>002</v>
          </cell>
          <cell r="E211">
            <v>0</v>
          </cell>
          <cell r="F211" t="str">
            <v>KR</v>
          </cell>
          <cell r="G211" t="str">
            <v>8001</v>
          </cell>
          <cell r="H211" t="str">
            <v>S</v>
          </cell>
          <cell r="I211" t="str">
            <v>บริษัท แสนสิริ จำัักัด (มหาชน)</v>
          </cell>
          <cell r="J211" t="str">
            <v>73102</v>
          </cell>
          <cell r="K211" t="str">
            <v>ConstrucInterestExp.</v>
          </cell>
          <cell r="L211" t="str">
            <v>1052</v>
          </cell>
          <cell r="M211" t="str">
            <v>VX</v>
          </cell>
          <cell r="N211" t="str">
            <v>สสร-สส-15-10-51 เดือน ต.ค.08</v>
          </cell>
          <cell r="O211">
            <v>39752</v>
          </cell>
          <cell r="P211">
            <v>27246.58</v>
          </cell>
          <cell r="Q211">
            <v>0</v>
          </cell>
        </row>
        <row r="212">
          <cell r="A212" t="str">
            <v>05</v>
          </cell>
          <cell r="B212" t="str">
            <v>1900002414</v>
          </cell>
          <cell r="C212" t="str">
            <v>2008</v>
          </cell>
          <cell r="D212" t="str">
            <v>002</v>
          </cell>
          <cell r="E212">
            <v>0</v>
          </cell>
          <cell r="F212" t="str">
            <v>KR</v>
          </cell>
          <cell r="G212" t="str">
            <v>8001</v>
          </cell>
          <cell r="H212" t="str">
            <v>S</v>
          </cell>
          <cell r="I212" t="str">
            <v>บริษัท แสนสิริ จำัักัด (มหาชน)</v>
          </cell>
          <cell r="J212" t="str">
            <v>73102</v>
          </cell>
          <cell r="K212" t="str">
            <v>ConstrucInterestExp.</v>
          </cell>
          <cell r="L212" t="str">
            <v>1052</v>
          </cell>
          <cell r="M212" t="str">
            <v>VX</v>
          </cell>
          <cell r="N212" t="str">
            <v>สสร-สส-01-05-51#10 เดือน พ.ย.08</v>
          </cell>
          <cell r="O212">
            <v>39782</v>
          </cell>
          <cell r="P212">
            <v>64109.59</v>
          </cell>
          <cell r="Q212">
            <v>0</v>
          </cell>
        </row>
        <row r="213">
          <cell r="A213" t="str">
            <v>05</v>
          </cell>
          <cell r="B213" t="str">
            <v>1900002417</v>
          </cell>
          <cell r="C213" t="str">
            <v>2008</v>
          </cell>
          <cell r="D213" t="str">
            <v>002</v>
          </cell>
          <cell r="E213">
            <v>0</v>
          </cell>
          <cell r="F213" t="str">
            <v>KR</v>
          </cell>
          <cell r="G213" t="str">
            <v>8001</v>
          </cell>
          <cell r="H213" t="str">
            <v>S</v>
          </cell>
          <cell r="I213" t="str">
            <v>บริษัท แสนสิริ จำัักัด (มหาชน)</v>
          </cell>
          <cell r="J213" t="str">
            <v>73102</v>
          </cell>
          <cell r="K213" t="str">
            <v>ConstrucInterestExp.</v>
          </cell>
          <cell r="L213" t="str">
            <v>1052</v>
          </cell>
          <cell r="M213" t="str">
            <v>VX</v>
          </cell>
          <cell r="N213" t="str">
            <v>สสร-สส-01-05-51#11 เดือน พ.ย.08</v>
          </cell>
          <cell r="O213">
            <v>39782</v>
          </cell>
          <cell r="P213">
            <v>53424.66</v>
          </cell>
          <cell r="Q213">
            <v>0</v>
          </cell>
        </row>
        <row r="214">
          <cell r="A214" t="str">
            <v>05</v>
          </cell>
          <cell r="B214" t="str">
            <v>1900002421</v>
          </cell>
          <cell r="C214" t="str">
            <v>2008</v>
          </cell>
          <cell r="D214" t="str">
            <v>002</v>
          </cell>
          <cell r="E214">
            <v>0</v>
          </cell>
          <cell r="F214" t="str">
            <v>KR</v>
          </cell>
          <cell r="G214" t="str">
            <v>8001</v>
          </cell>
          <cell r="H214" t="str">
            <v>S</v>
          </cell>
          <cell r="I214" t="str">
            <v>บริษัท แสนสิริ จำัักัด (มหาชน)</v>
          </cell>
          <cell r="J214" t="str">
            <v>73102</v>
          </cell>
          <cell r="K214" t="str">
            <v>ConstrucInterestExp.</v>
          </cell>
          <cell r="L214" t="str">
            <v>1052</v>
          </cell>
          <cell r="M214" t="str">
            <v>VX</v>
          </cell>
          <cell r="N214" t="str">
            <v>สสร-สส-01-05-51#14 เดือน พ.ย.08</v>
          </cell>
          <cell r="O214">
            <v>39782</v>
          </cell>
          <cell r="P214">
            <v>194791.29</v>
          </cell>
          <cell r="Q214">
            <v>0</v>
          </cell>
        </row>
        <row r="215">
          <cell r="A215" t="str">
            <v>05</v>
          </cell>
          <cell r="B215" t="str">
            <v>1900002422</v>
          </cell>
          <cell r="C215" t="str">
            <v>2008</v>
          </cell>
          <cell r="D215" t="str">
            <v>002</v>
          </cell>
          <cell r="E215">
            <v>0</v>
          </cell>
          <cell r="F215" t="str">
            <v>KR</v>
          </cell>
          <cell r="G215" t="str">
            <v>8001</v>
          </cell>
          <cell r="H215" t="str">
            <v>S</v>
          </cell>
          <cell r="I215" t="str">
            <v>บริษัท แสนสิริ จำัักัด (มหาชน)</v>
          </cell>
          <cell r="J215" t="str">
            <v>73102</v>
          </cell>
          <cell r="K215" t="str">
            <v>ConstrucInterestExp.</v>
          </cell>
          <cell r="L215" t="str">
            <v>1052</v>
          </cell>
          <cell r="M215" t="str">
            <v>VX</v>
          </cell>
          <cell r="N215" t="str">
            <v>สสร-สส-01-05-51#15 เดือน พ.ย.08</v>
          </cell>
          <cell r="O215">
            <v>39782</v>
          </cell>
          <cell r="P215">
            <v>181643.84</v>
          </cell>
          <cell r="Q215">
            <v>0</v>
          </cell>
        </row>
        <row r="216">
          <cell r="A216" t="str">
            <v>05</v>
          </cell>
          <cell r="B216" t="str">
            <v>1900002423</v>
          </cell>
          <cell r="C216" t="str">
            <v>2008</v>
          </cell>
          <cell r="D216" t="str">
            <v>002</v>
          </cell>
          <cell r="E216">
            <v>0</v>
          </cell>
          <cell r="F216" t="str">
            <v>KR</v>
          </cell>
          <cell r="G216" t="str">
            <v>8001</v>
          </cell>
          <cell r="H216" t="str">
            <v>S</v>
          </cell>
          <cell r="I216" t="str">
            <v>บริษัท แสนสิริ จำัักัด (มหาชน)</v>
          </cell>
          <cell r="J216" t="str">
            <v>73102</v>
          </cell>
          <cell r="K216" t="str">
            <v>ConstrucInterestExp.</v>
          </cell>
          <cell r="L216" t="str">
            <v>1052</v>
          </cell>
          <cell r="M216" t="str">
            <v>VX</v>
          </cell>
          <cell r="N216" t="str">
            <v>สสร-สส-01-05-51#16 เดือน พ.ย.08</v>
          </cell>
          <cell r="O216">
            <v>39782</v>
          </cell>
          <cell r="P216">
            <v>157602.74</v>
          </cell>
          <cell r="Q216">
            <v>0</v>
          </cell>
        </row>
        <row r="217">
          <cell r="A217" t="str">
            <v>05</v>
          </cell>
          <cell r="B217" t="str">
            <v>1900002424</v>
          </cell>
          <cell r="C217" t="str">
            <v>2008</v>
          </cell>
          <cell r="D217" t="str">
            <v>002</v>
          </cell>
          <cell r="E217">
            <v>0</v>
          </cell>
          <cell r="F217" t="str">
            <v>KR</v>
          </cell>
          <cell r="G217" t="str">
            <v>8001</v>
          </cell>
          <cell r="H217" t="str">
            <v>S</v>
          </cell>
          <cell r="I217" t="str">
            <v>บริษัท แสนสิริ จำัักัด (มหาชน)</v>
          </cell>
          <cell r="J217" t="str">
            <v>73102</v>
          </cell>
          <cell r="K217" t="str">
            <v>ConstrucInterestExp.</v>
          </cell>
          <cell r="L217" t="str">
            <v>1052</v>
          </cell>
          <cell r="M217" t="str">
            <v>VX</v>
          </cell>
          <cell r="N217" t="str">
            <v>สสร-สส-01-05-51#17 เดือน พ.ย.08</v>
          </cell>
          <cell r="O217">
            <v>39782</v>
          </cell>
          <cell r="P217">
            <v>90821.92</v>
          </cell>
          <cell r="Q217">
            <v>0</v>
          </cell>
        </row>
        <row r="218">
          <cell r="A218" t="str">
            <v>05</v>
          </cell>
          <cell r="B218" t="str">
            <v>1900002431</v>
          </cell>
          <cell r="C218" t="str">
            <v>2008</v>
          </cell>
          <cell r="D218" t="str">
            <v>002</v>
          </cell>
          <cell r="E218">
            <v>0</v>
          </cell>
          <cell r="F218" t="str">
            <v>KR</v>
          </cell>
          <cell r="G218" t="str">
            <v>8001</v>
          </cell>
          <cell r="H218" t="str">
            <v>S</v>
          </cell>
          <cell r="I218" t="str">
            <v>บริษัท แสนสิริ จำัักัด (มหาชน)</v>
          </cell>
          <cell r="J218" t="str">
            <v>73102</v>
          </cell>
          <cell r="K218" t="str">
            <v>ConstrucInterestExp.</v>
          </cell>
          <cell r="L218" t="str">
            <v>1052</v>
          </cell>
          <cell r="M218" t="str">
            <v>VX</v>
          </cell>
          <cell r="N218" t="str">
            <v>สสร-สส-01-05-51#18 เดือน พ.ย.08</v>
          </cell>
          <cell r="O218">
            <v>39782</v>
          </cell>
          <cell r="P218">
            <v>125547.95</v>
          </cell>
          <cell r="Q218">
            <v>0</v>
          </cell>
        </row>
        <row r="219">
          <cell r="A219" t="str">
            <v>05</v>
          </cell>
          <cell r="B219" t="str">
            <v>1900002432</v>
          </cell>
          <cell r="C219" t="str">
            <v>2008</v>
          </cell>
          <cell r="D219" t="str">
            <v>002</v>
          </cell>
          <cell r="E219">
            <v>0</v>
          </cell>
          <cell r="F219" t="str">
            <v>KR</v>
          </cell>
          <cell r="G219" t="str">
            <v>8001</v>
          </cell>
          <cell r="H219" t="str">
            <v>S</v>
          </cell>
          <cell r="I219" t="str">
            <v>บริษัท แสนสิริ จำัักัด (มหาชน)</v>
          </cell>
          <cell r="J219" t="str">
            <v>73102</v>
          </cell>
          <cell r="K219" t="str">
            <v>ConstrucInterestExp.</v>
          </cell>
          <cell r="L219" t="str">
            <v>1052</v>
          </cell>
          <cell r="M219" t="str">
            <v>VX</v>
          </cell>
          <cell r="N219" t="str">
            <v>สสร-สส-01-05-51#19 เดือน พ.ย.08</v>
          </cell>
          <cell r="O219">
            <v>39782</v>
          </cell>
          <cell r="P219">
            <v>204082.19</v>
          </cell>
          <cell r="Q219">
            <v>0</v>
          </cell>
        </row>
        <row r="220">
          <cell r="A220" t="str">
            <v>05</v>
          </cell>
          <cell r="B220" t="str">
            <v>1900002435</v>
          </cell>
          <cell r="C220" t="str">
            <v>2008</v>
          </cell>
          <cell r="D220" t="str">
            <v>002</v>
          </cell>
          <cell r="E220">
            <v>0</v>
          </cell>
          <cell r="F220" t="str">
            <v>KR</v>
          </cell>
          <cell r="G220" t="str">
            <v>8001</v>
          </cell>
          <cell r="H220" t="str">
            <v>S</v>
          </cell>
          <cell r="I220" t="str">
            <v>บริษัท แสนสิริ จำัักัด (มหาชน)</v>
          </cell>
          <cell r="J220" t="str">
            <v>73102</v>
          </cell>
          <cell r="K220" t="str">
            <v>ConstrucInterestExp.</v>
          </cell>
          <cell r="L220" t="str">
            <v>1052</v>
          </cell>
          <cell r="M220" t="str">
            <v>VX</v>
          </cell>
          <cell r="N220" t="str">
            <v>สสร-สส-15-07-51 เดือน พ.ย.08</v>
          </cell>
          <cell r="O220">
            <v>39782</v>
          </cell>
          <cell r="P220">
            <v>60369.86</v>
          </cell>
          <cell r="Q220">
            <v>0</v>
          </cell>
        </row>
        <row r="221">
          <cell r="A221" t="str">
            <v>05</v>
          </cell>
          <cell r="B221" t="str">
            <v>1900002438</v>
          </cell>
          <cell r="C221" t="str">
            <v>2008</v>
          </cell>
          <cell r="D221" t="str">
            <v>002</v>
          </cell>
          <cell r="E221">
            <v>0</v>
          </cell>
          <cell r="F221" t="str">
            <v>KR</v>
          </cell>
          <cell r="G221" t="str">
            <v>8001</v>
          </cell>
          <cell r="H221" t="str">
            <v>S</v>
          </cell>
          <cell r="I221" t="str">
            <v>บริษัท แสนสิริ จำัักัด (มหาชน)</v>
          </cell>
          <cell r="J221" t="str">
            <v>73102</v>
          </cell>
          <cell r="K221" t="str">
            <v>ConstrucInterestExp.</v>
          </cell>
          <cell r="L221" t="str">
            <v>1052</v>
          </cell>
          <cell r="M221" t="str">
            <v>VX</v>
          </cell>
          <cell r="N221" t="str">
            <v>สสร-สส-17-09-51 เดือน พ.ย.08</v>
          </cell>
          <cell r="O221">
            <v>39782</v>
          </cell>
          <cell r="P221">
            <v>30986.3</v>
          </cell>
          <cell r="Q221">
            <v>0</v>
          </cell>
        </row>
        <row r="222">
          <cell r="A222" t="str">
            <v>05</v>
          </cell>
          <cell r="B222" t="str">
            <v>1900002439</v>
          </cell>
          <cell r="C222" t="str">
            <v>2008</v>
          </cell>
          <cell r="D222" t="str">
            <v>002</v>
          </cell>
          <cell r="E222">
            <v>0</v>
          </cell>
          <cell r="F222" t="str">
            <v>KR</v>
          </cell>
          <cell r="G222" t="str">
            <v>8001</v>
          </cell>
          <cell r="H222" t="str">
            <v>S</v>
          </cell>
          <cell r="I222" t="str">
            <v>บริษัท แสนสิริ จำัักัด (มหาชน)</v>
          </cell>
          <cell r="J222" t="str">
            <v>73102</v>
          </cell>
          <cell r="K222" t="str">
            <v>ConstrucInterestExp.</v>
          </cell>
          <cell r="L222" t="str">
            <v>1052</v>
          </cell>
          <cell r="M222" t="str">
            <v>VX</v>
          </cell>
          <cell r="N222" t="str">
            <v>สสร-สส-18-09-51 เดือน พ.ย.08</v>
          </cell>
          <cell r="O222">
            <v>39782</v>
          </cell>
          <cell r="P222">
            <v>32054.79</v>
          </cell>
          <cell r="Q222">
            <v>0</v>
          </cell>
        </row>
        <row r="223">
          <cell r="A223" t="str">
            <v>05</v>
          </cell>
          <cell r="B223" t="str">
            <v>1900002440</v>
          </cell>
          <cell r="C223" t="str">
            <v>2008</v>
          </cell>
          <cell r="D223" t="str">
            <v>002</v>
          </cell>
          <cell r="E223">
            <v>0</v>
          </cell>
          <cell r="F223" t="str">
            <v>KR</v>
          </cell>
          <cell r="G223" t="str">
            <v>8001</v>
          </cell>
          <cell r="H223" t="str">
            <v>S</v>
          </cell>
          <cell r="I223" t="str">
            <v>บริษัท แสนสิริ จำัักัด (มหาชน)</v>
          </cell>
          <cell r="J223" t="str">
            <v>73102</v>
          </cell>
          <cell r="K223" t="str">
            <v>ConstrucInterestExp.</v>
          </cell>
          <cell r="L223" t="str">
            <v>1052</v>
          </cell>
          <cell r="M223" t="str">
            <v>VX</v>
          </cell>
          <cell r="N223" t="str">
            <v>สสร-สส-15-10-51 เดือน พ.ย.08</v>
          </cell>
          <cell r="O223">
            <v>39782</v>
          </cell>
          <cell r="P223">
            <v>48082.19</v>
          </cell>
          <cell r="Q223">
            <v>0</v>
          </cell>
        </row>
        <row r="224">
          <cell r="A224" t="str">
            <v>05</v>
          </cell>
          <cell r="B224" t="str">
            <v>1900002620</v>
          </cell>
          <cell r="C224" t="str">
            <v>2008</v>
          </cell>
          <cell r="D224" t="str">
            <v>002</v>
          </cell>
          <cell r="E224">
            <v>0</v>
          </cell>
          <cell r="F224" t="str">
            <v>KR</v>
          </cell>
          <cell r="G224" t="str">
            <v>8001</v>
          </cell>
          <cell r="H224" t="str">
            <v>S</v>
          </cell>
          <cell r="I224" t="str">
            <v>บริษัท แสนสิริ จำัักัด (มหาชน)</v>
          </cell>
          <cell r="J224" t="str">
            <v>73102</v>
          </cell>
          <cell r="K224" t="str">
            <v>ConstrucInterestExp.</v>
          </cell>
          <cell r="L224" t="str">
            <v>1052</v>
          </cell>
          <cell r="M224" t="str">
            <v>VX</v>
          </cell>
          <cell r="N224" t="str">
            <v>สสร-สส-01-05-51#10 เดือน ธ.ค.08</v>
          </cell>
          <cell r="O224">
            <v>39813</v>
          </cell>
          <cell r="P224">
            <v>66246.58</v>
          </cell>
          <cell r="Q224">
            <v>0</v>
          </cell>
        </row>
        <row r="225">
          <cell r="A225" t="str">
            <v>05</v>
          </cell>
          <cell r="B225" t="str">
            <v>1900002623</v>
          </cell>
          <cell r="C225" t="str">
            <v>2008</v>
          </cell>
          <cell r="D225" t="str">
            <v>002</v>
          </cell>
          <cell r="E225">
            <v>0</v>
          </cell>
          <cell r="F225" t="str">
            <v>KR</v>
          </cell>
          <cell r="G225" t="str">
            <v>8001</v>
          </cell>
          <cell r="H225" t="str">
            <v>S</v>
          </cell>
          <cell r="I225" t="str">
            <v>บริษัท แสนสิริ จำัักัด (มหาชน)</v>
          </cell>
          <cell r="J225" t="str">
            <v>73102</v>
          </cell>
          <cell r="K225" t="str">
            <v>ConstrucInterestExp.</v>
          </cell>
          <cell r="L225" t="str">
            <v>1052</v>
          </cell>
          <cell r="M225" t="str">
            <v>VX</v>
          </cell>
          <cell r="N225" t="str">
            <v>สสร-สส-01-05-51#11 เดือน ธ.ค.08</v>
          </cell>
          <cell r="O225">
            <v>39813</v>
          </cell>
          <cell r="P225">
            <v>55205.48</v>
          </cell>
          <cell r="Q225">
            <v>0</v>
          </cell>
        </row>
        <row r="226">
          <cell r="A226" t="str">
            <v>05</v>
          </cell>
          <cell r="B226" t="str">
            <v>1900002627</v>
          </cell>
          <cell r="C226" t="str">
            <v>2008</v>
          </cell>
          <cell r="D226" t="str">
            <v>002</v>
          </cell>
          <cell r="E226">
            <v>0</v>
          </cell>
          <cell r="F226" t="str">
            <v>KR</v>
          </cell>
          <cell r="G226" t="str">
            <v>8001</v>
          </cell>
          <cell r="H226" t="str">
            <v>S</v>
          </cell>
          <cell r="I226" t="str">
            <v>บริษัท แสนสิริ จำัักัด (มหาชน)</v>
          </cell>
          <cell r="J226" t="str">
            <v>73102</v>
          </cell>
          <cell r="K226" t="str">
            <v>ConstrucInterestExp.</v>
          </cell>
          <cell r="L226" t="str">
            <v>1052</v>
          </cell>
          <cell r="M226" t="str">
            <v>VX</v>
          </cell>
          <cell r="N226" t="str">
            <v>สสร-สส-01-05-51#14 เดือน ธ.ค.08</v>
          </cell>
          <cell r="O226">
            <v>39813</v>
          </cell>
          <cell r="P226">
            <v>201284.33</v>
          </cell>
          <cell r="Q226">
            <v>0</v>
          </cell>
        </row>
        <row r="227">
          <cell r="A227" t="str">
            <v>05</v>
          </cell>
          <cell r="B227" t="str">
            <v>1900002628</v>
          </cell>
          <cell r="C227" t="str">
            <v>2008</v>
          </cell>
          <cell r="D227" t="str">
            <v>002</v>
          </cell>
          <cell r="E227">
            <v>0</v>
          </cell>
          <cell r="F227" t="str">
            <v>KR</v>
          </cell>
          <cell r="G227" t="str">
            <v>8001</v>
          </cell>
          <cell r="H227" t="str">
            <v>S</v>
          </cell>
          <cell r="I227" t="str">
            <v>บริษัท แสนสิริ จำัักัด (มหาชน)</v>
          </cell>
          <cell r="J227" t="str">
            <v>73102</v>
          </cell>
          <cell r="K227" t="str">
            <v>ConstrucInterestExp.</v>
          </cell>
          <cell r="L227" t="str">
            <v>1052</v>
          </cell>
          <cell r="M227" t="str">
            <v>VX</v>
          </cell>
          <cell r="N227" t="str">
            <v>สสร-สส-01-05-51#15 เดือน ธ.ค.08</v>
          </cell>
          <cell r="O227">
            <v>39813</v>
          </cell>
          <cell r="P227">
            <v>187698.63</v>
          </cell>
          <cell r="Q227">
            <v>0</v>
          </cell>
        </row>
        <row r="228">
          <cell r="A228" t="str">
            <v>05</v>
          </cell>
          <cell r="B228" t="str">
            <v>1900002629</v>
          </cell>
          <cell r="C228" t="str">
            <v>2008</v>
          </cell>
          <cell r="D228" t="str">
            <v>002</v>
          </cell>
          <cell r="E228">
            <v>0</v>
          </cell>
          <cell r="F228" t="str">
            <v>KR</v>
          </cell>
          <cell r="G228" t="str">
            <v>8001</v>
          </cell>
          <cell r="H228" t="str">
            <v>S</v>
          </cell>
          <cell r="I228" t="str">
            <v>บริษัท แสนสิริ จำัักัด (มหาชน)</v>
          </cell>
          <cell r="J228" t="str">
            <v>73102</v>
          </cell>
          <cell r="K228" t="str">
            <v>ConstrucInterestExp.</v>
          </cell>
          <cell r="L228" t="str">
            <v>1052</v>
          </cell>
          <cell r="M228" t="str">
            <v>VX</v>
          </cell>
          <cell r="N228" t="str">
            <v>สสร-สส-01-05-51#16 เดือน ธ.ค.08</v>
          </cell>
          <cell r="O228">
            <v>39813</v>
          </cell>
          <cell r="P228">
            <v>162856.16</v>
          </cell>
          <cell r="Q228">
            <v>0</v>
          </cell>
        </row>
        <row r="229">
          <cell r="A229" t="str">
            <v>05</v>
          </cell>
          <cell r="B229" t="str">
            <v>1900002630</v>
          </cell>
          <cell r="C229" t="str">
            <v>2008</v>
          </cell>
          <cell r="D229" t="str">
            <v>002</v>
          </cell>
          <cell r="E229">
            <v>0</v>
          </cell>
          <cell r="F229" t="str">
            <v>KR</v>
          </cell>
          <cell r="G229" t="str">
            <v>8001</v>
          </cell>
          <cell r="H229" t="str">
            <v>S</v>
          </cell>
          <cell r="I229" t="str">
            <v>บริษัท แสนสิริ จำัักัด (มหาชน)</v>
          </cell>
          <cell r="J229" t="str">
            <v>73102</v>
          </cell>
          <cell r="K229" t="str">
            <v>ConstrucInterestExp.</v>
          </cell>
          <cell r="L229" t="str">
            <v>1052</v>
          </cell>
          <cell r="M229" t="str">
            <v>VX</v>
          </cell>
          <cell r="N229" t="str">
            <v>สสร-สส-01-05-51#17 เดือน ธ.ค.08</v>
          </cell>
          <cell r="O229">
            <v>39813</v>
          </cell>
          <cell r="P229">
            <v>93849.32</v>
          </cell>
          <cell r="Q229">
            <v>0</v>
          </cell>
        </row>
        <row r="230">
          <cell r="A230" t="str">
            <v>05</v>
          </cell>
          <cell r="B230" t="str">
            <v>1900002637</v>
          </cell>
          <cell r="C230" t="str">
            <v>2008</v>
          </cell>
          <cell r="D230" t="str">
            <v>002</v>
          </cell>
          <cell r="E230">
            <v>0</v>
          </cell>
          <cell r="F230" t="str">
            <v>KR</v>
          </cell>
          <cell r="G230" t="str">
            <v>8001</v>
          </cell>
          <cell r="H230" t="str">
            <v>S</v>
          </cell>
          <cell r="I230" t="str">
            <v>บริษัท แสนสิริ จำัักัด (มหาชน)</v>
          </cell>
          <cell r="J230" t="str">
            <v>73102</v>
          </cell>
          <cell r="K230" t="str">
            <v>ConstrucInterestExp.</v>
          </cell>
          <cell r="L230" t="str">
            <v>1052</v>
          </cell>
          <cell r="M230" t="str">
            <v>VX</v>
          </cell>
          <cell r="N230" t="str">
            <v>สสร-สส-01-05-51#18 เดือน ธ.ค.08</v>
          </cell>
          <cell r="O230">
            <v>39813</v>
          </cell>
          <cell r="P230">
            <v>129732.88</v>
          </cell>
          <cell r="Q230">
            <v>0</v>
          </cell>
        </row>
        <row r="231">
          <cell r="A231" t="str">
            <v>05</v>
          </cell>
          <cell r="B231" t="str">
            <v>1900002638</v>
          </cell>
          <cell r="C231" t="str">
            <v>2008</v>
          </cell>
          <cell r="D231" t="str">
            <v>002</v>
          </cell>
          <cell r="E231">
            <v>0</v>
          </cell>
          <cell r="F231" t="str">
            <v>KR</v>
          </cell>
          <cell r="G231" t="str">
            <v>8001</v>
          </cell>
          <cell r="H231" t="str">
            <v>S</v>
          </cell>
          <cell r="I231" t="str">
            <v>บริษัท แสนสิริ จำัักัด (มหาชน)</v>
          </cell>
          <cell r="J231" t="str">
            <v>73102</v>
          </cell>
          <cell r="K231" t="str">
            <v>ConstrucInterestExp.</v>
          </cell>
          <cell r="L231" t="str">
            <v>1052</v>
          </cell>
          <cell r="M231" t="str">
            <v>VX</v>
          </cell>
          <cell r="N231" t="str">
            <v>สสร-สส-01-05-51#19 เดือน ธ.ค.08</v>
          </cell>
          <cell r="O231">
            <v>39813</v>
          </cell>
          <cell r="P231">
            <v>210884.93</v>
          </cell>
          <cell r="Q231">
            <v>0</v>
          </cell>
        </row>
        <row r="232">
          <cell r="A232" t="str">
            <v>05</v>
          </cell>
          <cell r="B232" t="str">
            <v>1900002641</v>
          </cell>
          <cell r="C232" t="str">
            <v>2008</v>
          </cell>
          <cell r="D232" t="str">
            <v>002</v>
          </cell>
          <cell r="E232">
            <v>0</v>
          </cell>
          <cell r="F232" t="str">
            <v>KR</v>
          </cell>
          <cell r="G232" t="str">
            <v>8001</v>
          </cell>
          <cell r="H232" t="str">
            <v>S</v>
          </cell>
          <cell r="I232" t="str">
            <v>บริษัท แสนสิริ จำัักัด (มหาชน)</v>
          </cell>
          <cell r="J232" t="str">
            <v>73102</v>
          </cell>
          <cell r="K232" t="str">
            <v>ConstrucInterestExp.</v>
          </cell>
          <cell r="L232" t="str">
            <v>1052</v>
          </cell>
          <cell r="M232" t="str">
            <v>VX</v>
          </cell>
          <cell r="N232" t="str">
            <v>สสร-สส-15-07-51 เดือน ธ.ค.08</v>
          </cell>
          <cell r="O232">
            <v>39813</v>
          </cell>
          <cell r="P232">
            <v>62382.19</v>
          </cell>
          <cell r="Q232">
            <v>0</v>
          </cell>
        </row>
        <row r="233">
          <cell r="A233" t="str">
            <v>05</v>
          </cell>
          <cell r="B233" t="str">
            <v>1900002644</v>
          </cell>
          <cell r="C233" t="str">
            <v>2008</v>
          </cell>
          <cell r="D233" t="str">
            <v>002</v>
          </cell>
          <cell r="E233">
            <v>0</v>
          </cell>
          <cell r="F233" t="str">
            <v>KR</v>
          </cell>
          <cell r="G233" t="str">
            <v>8001</v>
          </cell>
          <cell r="H233" t="str">
            <v>S</v>
          </cell>
          <cell r="I233" t="str">
            <v>บริษัท แสนสิริ จำัักัด (มหาชน)</v>
          </cell>
          <cell r="J233" t="str">
            <v>73102</v>
          </cell>
          <cell r="K233" t="str">
            <v>ConstrucInterestExp.</v>
          </cell>
          <cell r="L233" t="str">
            <v>1052</v>
          </cell>
          <cell r="M233" t="str">
            <v>VX</v>
          </cell>
          <cell r="N233" t="str">
            <v>สสร-สส-17-09-51 เดือน ธ.ค.08</v>
          </cell>
          <cell r="O233">
            <v>39813</v>
          </cell>
          <cell r="P233">
            <v>32019.18</v>
          </cell>
          <cell r="Q233">
            <v>0</v>
          </cell>
        </row>
        <row r="234">
          <cell r="A234" t="str">
            <v>05</v>
          </cell>
          <cell r="B234" t="str">
            <v>1900002645</v>
          </cell>
          <cell r="C234" t="str">
            <v>2008</v>
          </cell>
          <cell r="D234" t="str">
            <v>002</v>
          </cell>
          <cell r="E234">
            <v>0</v>
          </cell>
          <cell r="F234" t="str">
            <v>KR</v>
          </cell>
          <cell r="G234" t="str">
            <v>8001</v>
          </cell>
          <cell r="H234" t="str">
            <v>S</v>
          </cell>
          <cell r="I234" t="str">
            <v>บริษัท แสนสิริ จำัักัด (มหาชน)</v>
          </cell>
          <cell r="J234" t="str">
            <v>73102</v>
          </cell>
          <cell r="K234" t="str">
            <v>ConstrucInterestExp.</v>
          </cell>
          <cell r="L234" t="str">
            <v>1052</v>
          </cell>
          <cell r="M234" t="str">
            <v>VX</v>
          </cell>
          <cell r="N234" t="str">
            <v>สสร-สส-18-09-51 เดือน ธ.ค.08</v>
          </cell>
          <cell r="O234">
            <v>39813</v>
          </cell>
          <cell r="P234">
            <v>33123.29</v>
          </cell>
          <cell r="Q234">
            <v>0</v>
          </cell>
        </row>
        <row r="235">
          <cell r="A235" t="str">
            <v>05</v>
          </cell>
          <cell r="B235" t="str">
            <v>1900002646</v>
          </cell>
          <cell r="C235" t="str">
            <v>2008</v>
          </cell>
          <cell r="D235" t="str">
            <v>002</v>
          </cell>
          <cell r="E235">
            <v>0</v>
          </cell>
          <cell r="F235" t="str">
            <v>KR</v>
          </cell>
          <cell r="G235" t="str">
            <v>8001</v>
          </cell>
          <cell r="H235" t="str">
            <v>S</v>
          </cell>
          <cell r="I235" t="str">
            <v>บริษัท แสนสิริ จำัักัด (มหาชน)</v>
          </cell>
          <cell r="J235" t="str">
            <v>73102</v>
          </cell>
          <cell r="K235" t="str">
            <v>ConstrucInterestExp.</v>
          </cell>
          <cell r="L235" t="str">
            <v>1052</v>
          </cell>
          <cell r="M235" t="str">
            <v>VX</v>
          </cell>
          <cell r="N235" t="str">
            <v>สสร-สส-15-10-51 เดือน ธ.ค.08</v>
          </cell>
          <cell r="O235">
            <v>39813</v>
          </cell>
          <cell r="P235">
            <v>49684.93</v>
          </cell>
          <cell r="Q235">
            <v>0</v>
          </cell>
        </row>
        <row r="236">
          <cell r="A236" t="str">
            <v>05</v>
          </cell>
          <cell r="B236" t="str">
            <v>1900000106</v>
          </cell>
          <cell r="C236" t="str">
            <v>2009</v>
          </cell>
          <cell r="D236" t="str">
            <v>002</v>
          </cell>
          <cell r="E236">
            <v>0</v>
          </cell>
          <cell r="F236" t="str">
            <v>KR</v>
          </cell>
          <cell r="G236" t="str">
            <v>8001</v>
          </cell>
          <cell r="H236" t="str">
            <v>K</v>
          </cell>
          <cell r="I236" t="str">
            <v>บริษัท แสนสิริ จำัักัด (มหาชน)</v>
          </cell>
          <cell r="J236" t="str">
            <v>73102</v>
          </cell>
          <cell r="K236" t="str">
            <v>ConstrucInterestExp.</v>
          </cell>
          <cell r="L236" t="str">
            <v>1052</v>
          </cell>
          <cell r="M236" t="str">
            <v>VX</v>
          </cell>
          <cell r="N236" t="str">
            <v>สสร-สส-01-05-51#10 เดือน ม.ค.09</v>
          </cell>
          <cell r="O236">
            <v>39844</v>
          </cell>
          <cell r="P236">
            <v>66246.58</v>
          </cell>
          <cell r="Q236">
            <v>0</v>
          </cell>
        </row>
        <row r="237">
          <cell r="A237" t="str">
            <v>05</v>
          </cell>
          <cell r="B237" t="str">
            <v>1900000109</v>
          </cell>
          <cell r="C237" t="str">
            <v>2009</v>
          </cell>
          <cell r="D237" t="str">
            <v>002</v>
          </cell>
          <cell r="E237">
            <v>0</v>
          </cell>
          <cell r="F237" t="str">
            <v>KR</v>
          </cell>
          <cell r="G237" t="str">
            <v>8001</v>
          </cell>
          <cell r="H237" t="str">
            <v>K</v>
          </cell>
          <cell r="I237" t="str">
            <v>บริษัท แสนสิริ จำัักัด (มหาชน)</v>
          </cell>
          <cell r="J237" t="str">
            <v>73102</v>
          </cell>
          <cell r="K237" t="str">
            <v>ConstrucInterestExp.</v>
          </cell>
          <cell r="L237" t="str">
            <v>1052</v>
          </cell>
          <cell r="M237" t="str">
            <v>VX</v>
          </cell>
          <cell r="N237" t="str">
            <v>สสร-สส-01-05-51#11 เดือน ม.ค.09</v>
          </cell>
          <cell r="O237">
            <v>39844</v>
          </cell>
          <cell r="P237">
            <v>55205.48</v>
          </cell>
          <cell r="Q237">
            <v>0</v>
          </cell>
        </row>
        <row r="238">
          <cell r="A238" t="str">
            <v>05</v>
          </cell>
          <cell r="B238" t="str">
            <v>1900000113</v>
          </cell>
          <cell r="C238" t="str">
            <v>2009</v>
          </cell>
          <cell r="D238" t="str">
            <v>002</v>
          </cell>
          <cell r="E238">
            <v>0</v>
          </cell>
          <cell r="F238" t="str">
            <v>KR</v>
          </cell>
          <cell r="G238" t="str">
            <v>8001</v>
          </cell>
          <cell r="H238" t="str">
            <v>K</v>
          </cell>
          <cell r="I238" t="str">
            <v>บริษัท แสนสิริ จำัักัด (มหาชน)</v>
          </cell>
          <cell r="J238" t="str">
            <v>73102</v>
          </cell>
          <cell r="K238" t="str">
            <v>ConstrucInterestExp.</v>
          </cell>
          <cell r="L238" t="str">
            <v>1052</v>
          </cell>
          <cell r="M238" t="str">
            <v>VX</v>
          </cell>
          <cell r="N238" t="str">
            <v>สสร-สส-01-05-51#14 เดือน ม.ค.09</v>
          </cell>
          <cell r="O238">
            <v>39844</v>
          </cell>
          <cell r="P238">
            <v>201284.33</v>
          </cell>
          <cell r="Q238">
            <v>0</v>
          </cell>
        </row>
        <row r="239">
          <cell r="A239" t="str">
            <v>05</v>
          </cell>
          <cell r="B239" t="str">
            <v>1900000114</v>
          </cell>
          <cell r="C239" t="str">
            <v>2009</v>
          </cell>
          <cell r="D239" t="str">
            <v>002</v>
          </cell>
          <cell r="E239">
            <v>0</v>
          </cell>
          <cell r="F239" t="str">
            <v>KR</v>
          </cell>
          <cell r="G239" t="str">
            <v>8001</v>
          </cell>
          <cell r="H239" t="str">
            <v>K</v>
          </cell>
          <cell r="I239" t="str">
            <v>บริษัท แสนสิริ จำัักัด (มหาชน)</v>
          </cell>
          <cell r="J239" t="str">
            <v>73102</v>
          </cell>
          <cell r="K239" t="str">
            <v>ConstrucInterestExp.</v>
          </cell>
          <cell r="L239" t="str">
            <v>1052</v>
          </cell>
          <cell r="M239" t="str">
            <v>VX</v>
          </cell>
          <cell r="N239" t="str">
            <v>สสร-สส-01-05-51#15 เดือน ม.ค.09</v>
          </cell>
          <cell r="O239">
            <v>39844</v>
          </cell>
          <cell r="P239">
            <v>187698.63</v>
          </cell>
          <cell r="Q239">
            <v>0</v>
          </cell>
        </row>
        <row r="240">
          <cell r="A240" t="str">
            <v>05</v>
          </cell>
          <cell r="B240" t="str">
            <v>1900000115</v>
          </cell>
          <cell r="C240" t="str">
            <v>2009</v>
          </cell>
          <cell r="D240" t="str">
            <v>002</v>
          </cell>
          <cell r="E240">
            <v>0</v>
          </cell>
          <cell r="F240" t="str">
            <v>KR</v>
          </cell>
          <cell r="G240" t="str">
            <v>8001</v>
          </cell>
          <cell r="H240" t="str">
            <v>K</v>
          </cell>
          <cell r="I240" t="str">
            <v>บริษัท แสนสิริ จำัักัด (มหาชน)</v>
          </cell>
          <cell r="J240" t="str">
            <v>73102</v>
          </cell>
          <cell r="K240" t="str">
            <v>ConstrucInterestExp.</v>
          </cell>
          <cell r="L240" t="str">
            <v>1052</v>
          </cell>
          <cell r="M240" t="str">
            <v>VX</v>
          </cell>
          <cell r="N240" t="str">
            <v>สสร-สส-01-05-51#16 เดือน ม.ค.09</v>
          </cell>
          <cell r="O240">
            <v>39844</v>
          </cell>
          <cell r="P240">
            <v>162856.16</v>
          </cell>
          <cell r="Q240">
            <v>0</v>
          </cell>
        </row>
        <row r="241">
          <cell r="A241" t="str">
            <v>05</v>
          </cell>
          <cell r="B241" t="str">
            <v>1900000116</v>
          </cell>
          <cell r="C241" t="str">
            <v>2009</v>
          </cell>
          <cell r="D241" t="str">
            <v>002</v>
          </cell>
          <cell r="E241">
            <v>0</v>
          </cell>
          <cell r="F241" t="str">
            <v>KR</v>
          </cell>
          <cell r="G241" t="str">
            <v>8001</v>
          </cell>
          <cell r="H241" t="str">
            <v>K</v>
          </cell>
          <cell r="I241" t="str">
            <v>บริษัท แสนสิริ จำัักัด (มหาชน)</v>
          </cell>
          <cell r="J241" t="str">
            <v>73102</v>
          </cell>
          <cell r="K241" t="str">
            <v>ConstrucInterestExp.</v>
          </cell>
          <cell r="L241" t="str">
            <v>1052</v>
          </cell>
          <cell r="M241" t="str">
            <v>VX</v>
          </cell>
          <cell r="N241" t="str">
            <v>สสร-สส-01-05-51#17 เดือน ม.ค.09</v>
          </cell>
          <cell r="O241">
            <v>39844</v>
          </cell>
          <cell r="P241">
            <v>93849.32</v>
          </cell>
          <cell r="Q241">
            <v>0</v>
          </cell>
        </row>
        <row r="242">
          <cell r="A242" t="str">
            <v>05</v>
          </cell>
          <cell r="B242" t="str">
            <v>1900000123</v>
          </cell>
          <cell r="C242" t="str">
            <v>2009</v>
          </cell>
          <cell r="D242" t="str">
            <v>002</v>
          </cell>
          <cell r="E242">
            <v>0</v>
          </cell>
          <cell r="F242" t="str">
            <v>KR</v>
          </cell>
          <cell r="G242" t="str">
            <v>8001</v>
          </cell>
          <cell r="H242" t="str">
            <v>K</v>
          </cell>
          <cell r="I242" t="str">
            <v>บริษัท แสนสิริ จำัักัด (มหาชน)</v>
          </cell>
          <cell r="J242" t="str">
            <v>73102</v>
          </cell>
          <cell r="K242" t="str">
            <v>ConstrucInterestExp.</v>
          </cell>
          <cell r="L242" t="str">
            <v>1052</v>
          </cell>
          <cell r="M242" t="str">
            <v>VX</v>
          </cell>
          <cell r="N242" t="str">
            <v>สสร-สส-01-05-51#18 เดือน ม.ค.09</v>
          </cell>
          <cell r="O242">
            <v>39844</v>
          </cell>
          <cell r="P242">
            <v>129732.88</v>
          </cell>
          <cell r="Q242">
            <v>0</v>
          </cell>
        </row>
        <row r="243">
          <cell r="A243" t="str">
            <v>05</v>
          </cell>
          <cell r="B243" t="str">
            <v>1900000124</v>
          </cell>
          <cell r="C243" t="str">
            <v>2009</v>
          </cell>
          <cell r="D243" t="str">
            <v>002</v>
          </cell>
          <cell r="E243">
            <v>0</v>
          </cell>
          <cell r="F243" t="str">
            <v>KR</v>
          </cell>
          <cell r="G243" t="str">
            <v>8001</v>
          </cell>
          <cell r="H243" t="str">
            <v>K</v>
          </cell>
          <cell r="I243" t="str">
            <v>บริษัท แสนสิริ จำัักัด (มหาชน)</v>
          </cell>
          <cell r="J243" t="str">
            <v>73102</v>
          </cell>
          <cell r="K243" t="str">
            <v>ConstrucInterestExp.</v>
          </cell>
          <cell r="L243" t="str">
            <v>1052</v>
          </cell>
          <cell r="M243" t="str">
            <v>VX</v>
          </cell>
          <cell r="N243" t="str">
            <v>สสร-สส-01-05-51#19 เดือน ม.ค.09</v>
          </cell>
          <cell r="O243">
            <v>39844</v>
          </cell>
          <cell r="P243">
            <v>210884.93</v>
          </cell>
          <cell r="Q243">
            <v>0</v>
          </cell>
        </row>
        <row r="244">
          <cell r="A244" t="str">
            <v>05</v>
          </cell>
          <cell r="B244" t="str">
            <v>1900000127</v>
          </cell>
          <cell r="C244" t="str">
            <v>2009</v>
          </cell>
          <cell r="D244" t="str">
            <v>002</v>
          </cell>
          <cell r="E244">
            <v>0</v>
          </cell>
          <cell r="F244" t="str">
            <v>KR</v>
          </cell>
          <cell r="G244" t="str">
            <v>8001</v>
          </cell>
          <cell r="H244" t="str">
            <v>K</v>
          </cell>
          <cell r="I244" t="str">
            <v>บริษัท แสนสิริ จำัักัด (มหาชน)</v>
          </cell>
          <cell r="J244" t="str">
            <v>73102</v>
          </cell>
          <cell r="K244" t="str">
            <v>ConstrucInterestExp.</v>
          </cell>
          <cell r="L244" t="str">
            <v>1052</v>
          </cell>
          <cell r="M244" t="str">
            <v>VX</v>
          </cell>
          <cell r="N244" t="str">
            <v>สสร-สส-15-07-51 เดือน ม.ค.09</v>
          </cell>
          <cell r="O244">
            <v>39844</v>
          </cell>
          <cell r="P244">
            <v>62382.19</v>
          </cell>
          <cell r="Q244">
            <v>0</v>
          </cell>
        </row>
        <row r="245">
          <cell r="A245" t="str">
            <v>05</v>
          </cell>
          <cell r="B245" t="str">
            <v>1900000130</v>
          </cell>
          <cell r="C245" t="str">
            <v>2009</v>
          </cell>
          <cell r="D245" t="str">
            <v>002</v>
          </cell>
          <cell r="E245">
            <v>0</v>
          </cell>
          <cell r="F245" t="str">
            <v>KR</v>
          </cell>
          <cell r="G245" t="str">
            <v>8001</v>
          </cell>
          <cell r="H245" t="str">
            <v>K</v>
          </cell>
          <cell r="I245" t="str">
            <v>บริษัท แสนสิริ จำัักัด (มหาชน)</v>
          </cell>
          <cell r="J245" t="str">
            <v>73102</v>
          </cell>
          <cell r="K245" t="str">
            <v>ConstrucInterestExp.</v>
          </cell>
          <cell r="L245" t="str">
            <v>1052</v>
          </cell>
          <cell r="M245" t="str">
            <v>VX</v>
          </cell>
          <cell r="N245" t="str">
            <v>สสร-สส-17-09-51 เดือน ม.ค.09</v>
          </cell>
          <cell r="O245">
            <v>39844</v>
          </cell>
          <cell r="P245">
            <v>32019.18</v>
          </cell>
          <cell r="Q245">
            <v>0</v>
          </cell>
        </row>
        <row r="246">
          <cell r="A246" t="str">
            <v>05</v>
          </cell>
          <cell r="B246" t="str">
            <v>1900000131</v>
          </cell>
          <cell r="C246" t="str">
            <v>2009</v>
          </cell>
          <cell r="D246" t="str">
            <v>002</v>
          </cell>
          <cell r="E246">
            <v>0</v>
          </cell>
          <cell r="F246" t="str">
            <v>KR</v>
          </cell>
          <cell r="G246" t="str">
            <v>8001</v>
          </cell>
          <cell r="H246" t="str">
            <v>K</v>
          </cell>
          <cell r="I246" t="str">
            <v>บริษัท แสนสิริ จำัักัด (มหาชน)</v>
          </cell>
          <cell r="J246" t="str">
            <v>73102</v>
          </cell>
          <cell r="K246" t="str">
            <v>ConstrucInterestExp.</v>
          </cell>
          <cell r="L246" t="str">
            <v>1052</v>
          </cell>
          <cell r="M246" t="str">
            <v>VX</v>
          </cell>
          <cell r="N246" t="str">
            <v>สสร-สส-18-09-51 เดือน ม.ค.09</v>
          </cell>
          <cell r="O246">
            <v>39844</v>
          </cell>
          <cell r="P246">
            <v>33123.29</v>
          </cell>
          <cell r="Q246">
            <v>0</v>
          </cell>
        </row>
        <row r="247">
          <cell r="A247" t="str">
            <v>05</v>
          </cell>
          <cell r="B247" t="str">
            <v>1900000132</v>
          </cell>
          <cell r="C247" t="str">
            <v>2009</v>
          </cell>
          <cell r="D247" t="str">
            <v>002</v>
          </cell>
          <cell r="E247">
            <v>0</v>
          </cell>
          <cell r="F247" t="str">
            <v>KR</v>
          </cell>
          <cell r="G247" t="str">
            <v>8001</v>
          </cell>
          <cell r="H247" t="str">
            <v>K</v>
          </cell>
          <cell r="I247" t="str">
            <v>บริษัท แสนสิริ จำัักัด (มหาชน)</v>
          </cell>
          <cell r="J247" t="str">
            <v>73102</v>
          </cell>
          <cell r="K247" t="str">
            <v>ConstrucInterestExp.</v>
          </cell>
          <cell r="L247" t="str">
            <v>1052</v>
          </cell>
          <cell r="M247" t="str">
            <v>VX</v>
          </cell>
          <cell r="N247" t="str">
            <v>สสร-สส-15-10-51 เดือน ม.ค.09</v>
          </cell>
          <cell r="O247">
            <v>39844</v>
          </cell>
          <cell r="P247">
            <v>49684.93</v>
          </cell>
          <cell r="Q247">
            <v>0</v>
          </cell>
        </row>
        <row r="248">
          <cell r="A248" t="str">
            <v>05</v>
          </cell>
          <cell r="B248" t="str">
            <v>1900000251</v>
          </cell>
          <cell r="C248" t="str">
            <v>2009</v>
          </cell>
          <cell r="D248" t="str">
            <v>002</v>
          </cell>
          <cell r="E248">
            <v>0</v>
          </cell>
          <cell r="F248" t="str">
            <v>KR</v>
          </cell>
          <cell r="G248" t="str">
            <v>8001</v>
          </cell>
          <cell r="H248" t="str">
            <v>K</v>
          </cell>
          <cell r="I248" t="str">
            <v>บริษัท แสนสิริ จำัักัด (มหาชน)</v>
          </cell>
          <cell r="J248" t="str">
            <v>73102</v>
          </cell>
          <cell r="K248" t="str">
            <v>ConstrucInterestExp.</v>
          </cell>
          <cell r="L248" t="str">
            <v>1052</v>
          </cell>
          <cell r="M248" t="str">
            <v>VX</v>
          </cell>
          <cell r="N248" t="str">
            <v>สสร-สส-01-05-51#10 เดือน ก.พ.09</v>
          </cell>
          <cell r="O248">
            <v>39872</v>
          </cell>
          <cell r="P248">
            <v>59835.62</v>
          </cell>
          <cell r="Q248">
            <v>0</v>
          </cell>
        </row>
        <row r="249">
          <cell r="A249" t="str">
            <v>05</v>
          </cell>
          <cell r="B249" t="str">
            <v>1900000254</v>
          </cell>
          <cell r="C249" t="str">
            <v>2009</v>
          </cell>
          <cell r="D249" t="str">
            <v>002</v>
          </cell>
          <cell r="E249">
            <v>0</v>
          </cell>
          <cell r="F249" t="str">
            <v>KR</v>
          </cell>
          <cell r="G249" t="str">
            <v>8001</v>
          </cell>
          <cell r="H249" t="str">
            <v>K</v>
          </cell>
          <cell r="I249" t="str">
            <v>บริษัท แสนสิริ จำัักัด (มหาชน)</v>
          </cell>
          <cell r="J249" t="str">
            <v>73102</v>
          </cell>
          <cell r="K249" t="str">
            <v>ConstrucInterestExp.</v>
          </cell>
          <cell r="L249" t="str">
            <v>1052</v>
          </cell>
          <cell r="M249" t="str">
            <v>VX</v>
          </cell>
          <cell r="N249" t="str">
            <v>สสร-สส-01-05-51#11 เดือน ก.พ.09</v>
          </cell>
          <cell r="O249">
            <v>39872</v>
          </cell>
          <cell r="P249">
            <v>49863.01</v>
          </cell>
          <cell r="Q249">
            <v>0</v>
          </cell>
        </row>
        <row r="250">
          <cell r="A250" t="str">
            <v>05</v>
          </cell>
          <cell r="B250" t="str">
            <v>1900000258</v>
          </cell>
          <cell r="C250" t="str">
            <v>2009</v>
          </cell>
          <cell r="D250" t="str">
            <v>002</v>
          </cell>
          <cell r="E250">
            <v>0</v>
          </cell>
          <cell r="F250" t="str">
            <v>KR</v>
          </cell>
          <cell r="G250" t="str">
            <v>8001</v>
          </cell>
          <cell r="H250" t="str">
            <v>K</v>
          </cell>
          <cell r="I250" t="str">
            <v>บริษัท แสนสิริ จำัักัด (มหาชน)</v>
          </cell>
          <cell r="J250" t="str">
            <v>73102</v>
          </cell>
          <cell r="K250" t="str">
            <v>ConstrucInterestExp.</v>
          </cell>
          <cell r="L250" t="str">
            <v>1052</v>
          </cell>
          <cell r="M250" t="str">
            <v>VX</v>
          </cell>
          <cell r="N250" t="str">
            <v>สสร-สส-01-05-51#14 เดือน ก.พ.09</v>
          </cell>
          <cell r="O250">
            <v>39872</v>
          </cell>
          <cell r="P250">
            <v>181805.21</v>
          </cell>
          <cell r="Q250">
            <v>0</v>
          </cell>
        </row>
        <row r="251">
          <cell r="A251" t="str">
            <v>05</v>
          </cell>
          <cell r="B251" t="str">
            <v>1900000259</v>
          </cell>
          <cell r="C251" t="str">
            <v>2009</v>
          </cell>
          <cell r="D251" t="str">
            <v>002</v>
          </cell>
          <cell r="E251">
            <v>0</v>
          </cell>
          <cell r="F251" t="str">
            <v>KR</v>
          </cell>
          <cell r="G251" t="str">
            <v>8001</v>
          </cell>
          <cell r="H251" t="str">
            <v>K</v>
          </cell>
          <cell r="I251" t="str">
            <v>บริษัท แสนสิริ จำัักัด (มหาชน)</v>
          </cell>
          <cell r="J251" t="str">
            <v>73102</v>
          </cell>
          <cell r="K251" t="str">
            <v>ConstrucInterestExp.</v>
          </cell>
          <cell r="L251" t="str">
            <v>1052</v>
          </cell>
          <cell r="M251" t="str">
            <v>VX</v>
          </cell>
          <cell r="N251" t="str">
            <v>สสร-สส-01-05-51#15 เดือน ก.พ.09</v>
          </cell>
          <cell r="O251">
            <v>39872</v>
          </cell>
          <cell r="P251">
            <v>169534.25</v>
          </cell>
          <cell r="Q251">
            <v>0</v>
          </cell>
        </row>
        <row r="252">
          <cell r="A252" t="str">
            <v>05</v>
          </cell>
          <cell r="B252" t="str">
            <v>1900000260</v>
          </cell>
          <cell r="C252" t="str">
            <v>2009</v>
          </cell>
          <cell r="D252" t="str">
            <v>002</v>
          </cell>
          <cell r="E252">
            <v>0</v>
          </cell>
          <cell r="F252" t="str">
            <v>KR</v>
          </cell>
          <cell r="G252" t="str">
            <v>8001</v>
          </cell>
          <cell r="H252" t="str">
            <v>K</v>
          </cell>
          <cell r="I252" t="str">
            <v>บริษัท แสนสิริ จำัักัด (มหาชน)</v>
          </cell>
          <cell r="J252" t="str">
            <v>73102</v>
          </cell>
          <cell r="K252" t="str">
            <v>ConstrucInterestExp.</v>
          </cell>
          <cell r="L252" t="str">
            <v>1052</v>
          </cell>
          <cell r="M252" t="str">
            <v>VX</v>
          </cell>
          <cell r="N252" t="str">
            <v>สสร-สส-01-05-51#16 เดือน ก.พ.09</v>
          </cell>
          <cell r="O252">
            <v>39872</v>
          </cell>
          <cell r="P252">
            <v>147095.89000000001</v>
          </cell>
          <cell r="Q252">
            <v>0</v>
          </cell>
        </row>
        <row r="253">
          <cell r="A253" t="str">
            <v>05</v>
          </cell>
          <cell r="B253" t="str">
            <v>1900000261</v>
          </cell>
          <cell r="C253" t="str">
            <v>2009</v>
          </cell>
          <cell r="D253" t="str">
            <v>002</v>
          </cell>
          <cell r="E253">
            <v>0</v>
          </cell>
          <cell r="F253" t="str">
            <v>KR</v>
          </cell>
          <cell r="G253" t="str">
            <v>8001</v>
          </cell>
          <cell r="H253" t="str">
            <v>K</v>
          </cell>
          <cell r="I253" t="str">
            <v>บริษัท แสนสิริ จำัักัด (มหาชน)</v>
          </cell>
          <cell r="J253" t="str">
            <v>73102</v>
          </cell>
          <cell r="K253" t="str">
            <v>ConstrucInterestExp.</v>
          </cell>
          <cell r="L253" t="str">
            <v>1052</v>
          </cell>
          <cell r="M253" t="str">
            <v>VX</v>
          </cell>
          <cell r="N253" t="str">
            <v>สสร-สส-01-05-51#17 เดือน ก.พ.09</v>
          </cell>
          <cell r="O253">
            <v>39872</v>
          </cell>
          <cell r="P253">
            <v>84767.12</v>
          </cell>
          <cell r="Q253">
            <v>0</v>
          </cell>
        </row>
        <row r="254">
          <cell r="A254" t="str">
            <v>05</v>
          </cell>
          <cell r="B254" t="str">
            <v>1900000268</v>
          </cell>
          <cell r="C254" t="str">
            <v>2009</v>
          </cell>
          <cell r="D254" t="str">
            <v>002</v>
          </cell>
          <cell r="E254">
            <v>0</v>
          </cell>
          <cell r="F254" t="str">
            <v>KR</v>
          </cell>
          <cell r="G254" t="str">
            <v>8001</v>
          </cell>
          <cell r="H254" t="str">
            <v>K</v>
          </cell>
          <cell r="I254" t="str">
            <v>บริษัท แสนสิริ จำัักัด (มหาชน)</v>
          </cell>
          <cell r="J254" t="str">
            <v>73102</v>
          </cell>
          <cell r="K254" t="str">
            <v>ConstrucInterestExp.</v>
          </cell>
          <cell r="L254" t="str">
            <v>1052</v>
          </cell>
          <cell r="M254" t="str">
            <v>VX</v>
          </cell>
          <cell r="N254" t="str">
            <v>สสร-สส-01-05-51#18 เดือน ก.พ.09</v>
          </cell>
          <cell r="O254">
            <v>39872</v>
          </cell>
          <cell r="P254">
            <v>117178.08</v>
          </cell>
          <cell r="Q254">
            <v>0</v>
          </cell>
        </row>
        <row r="255">
          <cell r="A255" t="str">
            <v>05</v>
          </cell>
          <cell r="B255" t="str">
            <v>1900000269</v>
          </cell>
          <cell r="C255" t="str">
            <v>2009</v>
          </cell>
          <cell r="D255" t="str">
            <v>002</v>
          </cell>
          <cell r="E255">
            <v>0</v>
          </cell>
          <cell r="F255" t="str">
            <v>KR</v>
          </cell>
          <cell r="G255" t="str">
            <v>8001</v>
          </cell>
          <cell r="H255" t="str">
            <v>K</v>
          </cell>
          <cell r="I255" t="str">
            <v>บริษัท แสนสิริ จำัักัด (มหาชน)</v>
          </cell>
          <cell r="J255" t="str">
            <v>73102</v>
          </cell>
          <cell r="K255" t="str">
            <v>ConstrucInterestExp.</v>
          </cell>
          <cell r="L255" t="str">
            <v>1052</v>
          </cell>
          <cell r="M255" t="str">
            <v>VX</v>
          </cell>
          <cell r="N255" t="str">
            <v>สสร-สส-01-05-51#19 เดือน ก.พ.09</v>
          </cell>
          <cell r="O255">
            <v>39872</v>
          </cell>
          <cell r="P255">
            <v>190476.71</v>
          </cell>
          <cell r="Q255">
            <v>0</v>
          </cell>
        </row>
        <row r="256">
          <cell r="A256" t="str">
            <v>05</v>
          </cell>
          <cell r="B256" t="str">
            <v>1900000272</v>
          </cell>
          <cell r="C256" t="str">
            <v>2009</v>
          </cell>
          <cell r="D256" t="str">
            <v>002</v>
          </cell>
          <cell r="E256">
            <v>0</v>
          </cell>
          <cell r="F256" t="str">
            <v>KR</v>
          </cell>
          <cell r="G256" t="str">
            <v>8001</v>
          </cell>
          <cell r="H256" t="str">
            <v>K</v>
          </cell>
          <cell r="I256" t="str">
            <v>บริษัท แสนสิริ จำัักัด (มหาชน)</v>
          </cell>
          <cell r="J256" t="str">
            <v>73102</v>
          </cell>
          <cell r="K256" t="str">
            <v>ConstrucInterestExp.</v>
          </cell>
          <cell r="L256" t="str">
            <v>1052</v>
          </cell>
          <cell r="M256" t="str">
            <v>VX</v>
          </cell>
          <cell r="N256" t="str">
            <v>สสร-สส-15-07-51 เดือน ก.พ.09</v>
          </cell>
          <cell r="O256">
            <v>39872</v>
          </cell>
          <cell r="P256">
            <v>56345.21</v>
          </cell>
          <cell r="Q256">
            <v>0</v>
          </cell>
        </row>
        <row r="257">
          <cell r="A257" t="str">
            <v>05</v>
          </cell>
          <cell r="B257" t="str">
            <v>1900000275</v>
          </cell>
          <cell r="C257" t="str">
            <v>2009</v>
          </cell>
          <cell r="D257" t="str">
            <v>002</v>
          </cell>
          <cell r="E257">
            <v>0</v>
          </cell>
          <cell r="F257" t="str">
            <v>KR</v>
          </cell>
          <cell r="G257" t="str">
            <v>8001</v>
          </cell>
          <cell r="H257" t="str">
            <v>K</v>
          </cell>
          <cell r="I257" t="str">
            <v>บริษัท แสนสิริ จำัักัด (มหาชน)</v>
          </cell>
          <cell r="J257" t="str">
            <v>73102</v>
          </cell>
          <cell r="K257" t="str">
            <v>ConstrucInterestExp.</v>
          </cell>
          <cell r="L257" t="str">
            <v>1052</v>
          </cell>
          <cell r="M257" t="str">
            <v>VX</v>
          </cell>
          <cell r="N257" t="str">
            <v>สสร-สส-17-09-51 เดือน ก.พ.09</v>
          </cell>
          <cell r="O257">
            <v>39872</v>
          </cell>
          <cell r="P257">
            <v>28920.55</v>
          </cell>
          <cell r="Q257">
            <v>0</v>
          </cell>
        </row>
        <row r="258">
          <cell r="A258" t="str">
            <v>05</v>
          </cell>
          <cell r="B258" t="str">
            <v>1900000276</v>
          </cell>
          <cell r="C258" t="str">
            <v>2009</v>
          </cell>
          <cell r="D258" t="str">
            <v>002</v>
          </cell>
          <cell r="E258">
            <v>0</v>
          </cell>
          <cell r="F258" t="str">
            <v>KR</v>
          </cell>
          <cell r="G258" t="str">
            <v>8001</v>
          </cell>
          <cell r="H258" t="str">
            <v>K</v>
          </cell>
          <cell r="I258" t="str">
            <v>บริษัท แสนสิริ จำัักัด (มหาชน)</v>
          </cell>
          <cell r="J258" t="str">
            <v>73102</v>
          </cell>
          <cell r="K258" t="str">
            <v>ConstrucInterestExp.</v>
          </cell>
          <cell r="L258" t="str">
            <v>1052</v>
          </cell>
          <cell r="M258" t="str">
            <v>VX</v>
          </cell>
          <cell r="N258" t="str">
            <v>สสร-สส-18-09-51 เดือน ก.พ.09</v>
          </cell>
          <cell r="O258">
            <v>39872</v>
          </cell>
          <cell r="P258">
            <v>29917.81</v>
          </cell>
          <cell r="Q258">
            <v>0</v>
          </cell>
        </row>
        <row r="259">
          <cell r="A259" t="str">
            <v>05</v>
          </cell>
          <cell r="B259" t="str">
            <v>1900000277</v>
          </cell>
          <cell r="C259" t="str">
            <v>2009</v>
          </cell>
          <cell r="D259" t="str">
            <v>002</v>
          </cell>
          <cell r="E259">
            <v>0</v>
          </cell>
          <cell r="F259" t="str">
            <v>KR</v>
          </cell>
          <cell r="G259" t="str">
            <v>8001</v>
          </cell>
          <cell r="H259" t="str">
            <v>K</v>
          </cell>
          <cell r="I259" t="str">
            <v>บริษัท แสนสิริ จำัักัด (มหาชน)</v>
          </cell>
          <cell r="J259" t="str">
            <v>73102</v>
          </cell>
          <cell r="K259" t="str">
            <v>ConstrucInterestExp.</v>
          </cell>
          <cell r="L259" t="str">
            <v>1052</v>
          </cell>
          <cell r="M259" t="str">
            <v>VX</v>
          </cell>
          <cell r="N259" t="str">
            <v>สสร-สส-15-10-51 เดือน ก.พ.09</v>
          </cell>
          <cell r="O259">
            <v>39872</v>
          </cell>
          <cell r="P259">
            <v>44876.71</v>
          </cell>
          <cell r="Q259">
            <v>0</v>
          </cell>
        </row>
        <row r="260">
          <cell r="A260" t="str">
            <v>05</v>
          </cell>
          <cell r="B260" t="str">
            <v>1900000278</v>
          </cell>
          <cell r="C260" t="str">
            <v>2009</v>
          </cell>
          <cell r="D260" t="str">
            <v>002</v>
          </cell>
          <cell r="E260">
            <v>0</v>
          </cell>
          <cell r="F260" t="str">
            <v>KR</v>
          </cell>
          <cell r="G260" t="str">
            <v>8001</v>
          </cell>
          <cell r="H260" t="str">
            <v>K</v>
          </cell>
          <cell r="I260" t="str">
            <v>บริษัท แสนสิริ จำัักัด (มหาชน)</v>
          </cell>
          <cell r="J260" t="str">
            <v>73102</v>
          </cell>
          <cell r="K260" t="str">
            <v>ConstrucInterestExp.</v>
          </cell>
          <cell r="L260" t="str">
            <v>1052</v>
          </cell>
          <cell r="M260" t="str">
            <v>VX</v>
          </cell>
          <cell r="N260" t="str">
            <v>สสร-สส-06-02-52 เดือน ก.พ.09</v>
          </cell>
          <cell r="O260">
            <v>39872</v>
          </cell>
          <cell r="P260">
            <v>2252.7399999999998</v>
          </cell>
          <cell r="Q260">
            <v>0</v>
          </cell>
        </row>
        <row r="261">
          <cell r="A261" t="str">
            <v>05</v>
          </cell>
          <cell r="B261" t="str">
            <v>1900000444</v>
          </cell>
          <cell r="C261" t="str">
            <v>2009</v>
          </cell>
          <cell r="D261" t="str">
            <v>002</v>
          </cell>
          <cell r="E261">
            <v>0</v>
          </cell>
          <cell r="F261" t="str">
            <v>KR</v>
          </cell>
          <cell r="G261" t="str">
            <v>8001</v>
          </cell>
          <cell r="H261" t="str">
            <v>K</v>
          </cell>
          <cell r="I261" t="str">
            <v>บริษัท แสนสิริ จำัักัด (มหาชน)</v>
          </cell>
          <cell r="J261" t="str">
            <v>73102</v>
          </cell>
          <cell r="K261" t="str">
            <v>ConstrucInterestExp.</v>
          </cell>
          <cell r="L261" t="str">
            <v>1052</v>
          </cell>
          <cell r="M261" t="str">
            <v>VX</v>
          </cell>
          <cell r="N261" t="str">
            <v>สสร-สส-01-05-51#10 เดือน มี.ค.09</v>
          </cell>
          <cell r="O261">
            <v>39903</v>
          </cell>
          <cell r="P261">
            <v>66246.58</v>
          </cell>
          <cell r="Q261">
            <v>0</v>
          </cell>
        </row>
        <row r="262">
          <cell r="A262" t="str">
            <v>05</v>
          </cell>
          <cell r="B262" t="str">
            <v>1900000447</v>
          </cell>
          <cell r="C262" t="str">
            <v>2009</v>
          </cell>
          <cell r="D262" t="str">
            <v>002</v>
          </cell>
          <cell r="E262">
            <v>0</v>
          </cell>
          <cell r="F262" t="str">
            <v>KR</v>
          </cell>
          <cell r="G262" t="str">
            <v>8001</v>
          </cell>
          <cell r="H262" t="str">
            <v>K</v>
          </cell>
          <cell r="I262" t="str">
            <v>บริษัท แสนสิริ จำัักัด (มหาชน)</v>
          </cell>
          <cell r="J262" t="str">
            <v>73102</v>
          </cell>
          <cell r="K262" t="str">
            <v>ConstrucInterestExp.</v>
          </cell>
          <cell r="L262" t="str">
            <v>1052</v>
          </cell>
          <cell r="M262" t="str">
            <v>VX</v>
          </cell>
          <cell r="N262" t="str">
            <v>สสร-สส-01-05-51#11 เดือน มี.ค.09</v>
          </cell>
          <cell r="O262">
            <v>39903</v>
          </cell>
          <cell r="P262">
            <v>55205.48</v>
          </cell>
          <cell r="Q262">
            <v>0</v>
          </cell>
        </row>
        <row r="263">
          <cell r="A263" t="str">
            <v>05</v>
          </cell>
          <cell r="B263" t="str">
            <v>1900000451</v>
          </cell>
          <cell r="C263" t="str">
            <v>2009</v>
          </cell>
          <cell r="D263" t="str">
            <v>002</v>
          </cell>
          <cell r="E263">
            <v>0</v>
          </cell>
          <cell r="F263" t="str">
            <v>KR</v>
          </cell>
          <cell r="G263" t="str">
            <v>8001</v>
          </cell>
          <cell r="H263" t="str">
            <v>K</v>
          </cell>
          <cell r="I263" t="str">
            <v>บริษัท แสนสิริ จำัักัด (มหาชน)</v>
          </cell>
          <cell r="J263" t="str">
            <v>73102</v>
          </cell>
          <cell r="K263" t="str">
            <v>ConstrucInterestExp.</v>
          </cell>
          <cell r="L263" t="str">
            <v>1052</v>
          </cell>
          <cell r="M263" t="str">
            <v>VX</v>
          </cell>
          <cell r="N263" t="str">
            <v>สสร-สส-01-05-51#14 เดือน มี.ค.09</v>
          </cell>
          <cell r="O263">
            <v>39903</v>
          </cell>
          <cell r="P263">
            <v>201284.33</v>
          </cell>
          <cell r="Q263">
            <v>0</v>
          </cell>
        </row>
        <row r="264">
          <cell r="A264" t="str">
            <v>05</v>
          </cell>
          <cell r="B264" t="str">
            <v>1900000452</v>
          </cell>
          <cell r="C264" t="str">
            <v>2009</v>
          </cell>
          <cell r="D264" t="str">
            <v>002</v>
          </cell>
          <cell r="E264">
            <v>0</v>
          </cell>
          <cell r="F264" t="str">
            <v>KR</v>
          </cell>
          <cell r="G264" t="str">
            <v>8001</v>
          </cell>
          <cell r="H264" t="str">
            <v>K</v>
          </cell>
          <cell r="I264" t="str">
            <v>บริษัท แสนสิริ จำัักัด (มหาชน)</v>
          </cell>
          <cell r="J264" t="str">
            <v>73102</v>
          </cell>
          <cell r="K264" t="str">
            <v>ConstrucInterestExp.</v>
          </cell>
          <cell r="L264" t="str">
            <v>1052</v>
          </cell>
          <cell r="M264" t="str">
            <v>VX</v>
          </cell>
          <cell r="N264" t="str">
            <v>สสร-สส-01-05-51#15 เดือน มี.ค.09</v>
          </cell>
          <cell r="O264">
            <v>39903</v>
          </cell>
          <cell r="P264">
            <v>187698.63</v>
          </cell>
          <cell r="Q264">
            <v>0</v>
          </cell>
        </row>
        <row r="265">
          <cell r="A265" t="str">
            <v>05</v>
          </cell>
          <cell r="B265" t="str">
            <v>1900000453</v>
          </cell>
          <cell r="C265" t="str">
            <v>2009</v>
          </cell>
          <cell r="D265" t="str">
            <v>002</v>
          </cell>
          <cell r="E265">
            <v>0</v>
          </cell>
          <cell r="F265" t="str">
            <v>KR</v>
          </cell>
          <cell r="G265" t="str">
            <v>8001</v>
          </cell>
          <cell r="H265" t="str">
            <v>K</v>
          </cell>
          <cell r="I265" t="str">
            <v>บริษัท แสนสิริ จำัักัด (มหาชน)</v>
          </cell>
          <cell r="J265" t="str">
            <v>73102</v>
          </cell>
          <cell r="K265" t="str">
            <v>ConstrucInterestExp.</v>
          </cell>
          <cell r="L265" t="str">
            <v>1052</v>
          </cell>
          <cell r="M265" t="str">
            <v>VX</v>
          </cell>
          <cell r="N265" t="str">
            <v>สสร-สส-01-05-51#16 เดือน มี.ค.09</v>
          </cell>
          <cell r="O265">
            <v>39903</v>
          </cell>
          <cell r="P265">
            <v>162856.16</v>
          </cell>
          <cell r="Q265">
            <v>0</v>
          </cell>
        </row>
        <row r="266">
          <cell r="A266" t="str">
            <v>05</v>
          </cell>
          <cell r="B266" t="str">
            <v>1900000454</v>
          </cell>
          <cell r="C266" t="str">
            <v>2009</v>
          </cell>
          <cell r="D266" t="str">
            <v>002</v>
          </cell>
          <cell r="E266">
            <v>0</v>
          </cell>
          <cell r="F266" t="str">
            <v>KR</v>
          </cell>
          <cell r="G266" t="str">
            <v>8001</v>
          </cell>
          <cell r="H266" t="str">
            <v>K</v>
          </cell>
          <cell r="I266" t="str">
            <v>บริษัท แสนสิริ จำัักัด (มหาชน)</v>
          </cell>
          <cell r="J266" t="str">
            <v>73102</v>
          </cell>
          <cell r="K266" t="str">
            <v>ConstrucInterestExp.</v>
          </cell>
          <cell r="L266" t="str">
            <v>1052</v>
          </cell>
          <cell r="M266" t="str">
            <v>VX</v>
          </cell>
          <cell r="N266" t="str">
            <v>สสร-สส-01-05-51#17 เดือน มี.ค.09</v>
          </cell>
          <cell r="O266">
            <v>39903</v>
          </cell>
          <cell r="P266">
            <v>93849.32</v>
          </cell>
          <cell r="Q26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Sheet1 (2)"/>
      <sheetName val="M_Maincomp"/>
      <sheetName val="TBA"/>
      <sheetName val="K2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/>
          <cell r="I7"/>
          <cell r="J7"/>
          <cell r="K7"/>
          <cell r="L7"/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/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Income Statement (2)"/>
      <sheetName val="Analysis for Pivot"/>
      <sheetName val="Analysis"/>
      <sheetName val="Pivot Report"/>
      <sheetName val="D"/>
      <sheetName val="M_Maincomp"/>
    </sheetNames>
    <sheetDataSet>
      <sheetData sheetId="0">
        <row r="1">
          <cell r="F1" t="str">
            <v>เพิ่มขึ้น</v>
          </cell>
        </row>
        <row r="2">
          <cell r="C2">
            <v>38352</v>
          </cell>
          <cell r="D2">
            <v>38442</v>
          </cell>
          <cell r="E2">
            <v>38533</v>
          </cell>
          <cell r="F2" t="str">
            <v>(ลดลง)</v>
          </cell>
        </row>
        <row r="5">
          <cell r="B5" t="str">
            <v xml:space="preserve">เงินสดและเงินฝากสถาบันการเงิน </v>
          </cell>
          <cell r="C5">
            <v>1245</v>
          </cell>
          <cell r="D5">
            <v>1890</v>
          </cell>
          <cell r="E5">
            <v>2060</v>
          </cell>
          <cell r="F5">
            <v>170</v>
          </cell>
          <cell r="G5">
            <v>8.9947089947089953</v>
          </cell>
          <cell r="H5">
            <v>52</v>
          </cell>
        </row>
        <row r="6">
          <cell r="B6" t="str">
            <v>ลูกหนี้การค้า</v>
          </cell>
          <cell r="C6">
            <v>30987</v>
          </cell>
          <cell r="D6">
            <v>13001</v>
          </cell>
          <cell r="E6">
            <v>11699</v>
          </cell>
          <cell r="F6">
            <v>-1302</v>
          </cell>
          <cell r="G6">
            <v>-10.014614260441505</v>
          </cell>
          <cell r="H6">
            <v>-58</v>
          </cell>
        </row>
        <row r="7">
          <cell r="B7" t="str">
            <v xml:space="preserve">สินค้าคงเหลือ   </v>
          </cell>
          <cell r="C7">
            <v>3565</v>
          </cell>
          <cell r="D7">
            <v>1876</v>
          </cell>
          <cell r="E7">
            <v>0</v>
          </cell>
          <cell r="F7">
            <v>-1876</v>
          </cell>
          <cell r="G7">
            <v>-100</v>
          </cell>
          <cell r="H7">
            <v>-47</v>
          </cell>
        </row>
        <row r="8">
          <cell r="C8">
            <v>5263</v>
          </cell>
          <cell r="D8">
            <v>4962</v>
          </cell>
          <cell r="E8">
            <v>2174</v>
          </cell>
          <cell r="F8">
            <v>-2788</v>
          </cell>
        </row>
        <row r="10">
          <cell r="B10" t="str">
            <v>รวมสินทรัพย์หมุนเวียน</v>
          </cell>
          <cell r="C10">
            <v>41060</v>
          </cell>
          <cell r="D10">
            <v>21729</v>
          </cell>
          <cell r="E10">
            <v>15933</v>
          </cell>
          <cell r="F10">
            <v>-5796</v>
          </cell>
          <cell r="G10">
            <v>-26.674030098025678</v>
          </cell>
          <cell r="H10">
            <v>-47</v>
          </cell>
        </row>
        <row r="13">
          <cell r="B13" t="str">
            <v xml:space="preserve">ที่ดิน อาคารและอุปกรณ์ (สุทธิ)  </v>
          </cell>
          <cell r="C13">
            <v>144798</v>
          </cell>
          <cell r="D13">
            <v>144624</v>
          </cell>
          <cell r="E13">
            <v>144461</v>
          </cell>
          <cell r="F13">
            <v>-163</v>
          </cell>
          <cell r="G13">
            <v>-0.11270605155437548</v>
          </cell>
          <cell r="H13">
            <v>-7.8018324360467858E-5</v>
          </cell>
        </row>
        <row r="15">
          <cell r="C15">
            <v>144798</v>
          </cell>
          <cell r="D15">
            <v>144624</v>
          </cell>
          <cell r="E15">
            <v>144461</v>
          </cell>
          <cell r="F15">
            <v>-163</v>
          </cell>
        </row>
        <row r="17">
          <cell r="A17" t="str">
            <v>รวมสินทรัพย์</v>
          </cell>
          <cell r="C17">
            <v>185858</v>
          </cell>
          <cell r="D17">
            <v>166353</v>
          </cell>
          <cell r="E17">
            <v>160394</v>
          </cell>
          <cell r="F17">
            <v>-5959</v>
          </cell>
          <cell r="G17">
            <v>-3.5821415904732707</v>
          </cell>
          <cell r="H17">
            <v>-10</v>
          </cell>
        </row>
        <row r="20">
          <cell r="C20">
            <v>54402</v>
          </cell>
          <cell r="D20">
            <v>54022</v>
          </cell>
          <cell r="E20">
            <v>52350</v>
          </cell>
          <cell r="F20">
            <v>-1672</v>
          </cell>
        </row>
        <row r="21">
          <cell r="C21">
            <v>34806</v>
          </cell>
          <cell r="D21">
            <v>15408</v>
          </cell>
          <cell r="E21">
            <v>11104</v>
          </cell>
          <cell r="F21">
            <v>-4304</v>
          </cell>
        </row>
        <row r="22">
          <cell r="C22">
            <v>1285</v>
          </cell>
          <cell r="D22">
            <v>970</v>
          </cell>
          <cell r="E22">
            <v>775</v>
          </cell>
          <cell r="F22">
            <v>-195</v>
          </cell>
        </row>
        <row r="24">
          <cell r="B24" t="str">
            <v>รวมหนี้สินหมุนเวียน</v>
          </cell>
          <cell r="C24">
            <v>90493</v>
          </cell>
          <cell r="D24">
            <v>70400</v>
          </cell>
          <cell r="E24">
            <v>64229</v>
          </cell>
          <cell r="F24">
            <v>-6171</v>
          </cell>
          <cell r="G24">
            <v>-8.765625</v>
          </cell>
          <cell r="H24">
            <v>-22</v>
          </cell>
        </row>
        <row r="27">
          <cell r="B27" t="str">
            <v>รวมหนี้สิน</v>
          </cell>
          <cell r="C27">
            <v>90493</v>
          </cell>
          <cell r="D27">
            <v>70400</v>
          </cell>
          <cell r="E27">
            <v>64229</v>
          </cell>
          <cell r="F27">
            <v>-6171</v>
          </cell>
          <cell r="G27">
            <v>-8.765625</v>
          </cell>
          <cell r="H27">
            <v>-22</v>
          </cell>
        </row>
        <row r="30">
          <cell r="C30">
            <v>70000</v>
          </cell>
          <cell r="D30">
            <v>70000</v>
          </cell>
          <cell r="E30">
            <v>70000</v>
          </cell>
          <cell r="F30">
            <v>0</v>
          </cell>
        </row>
        <row r="31">
          <cell r="C31">
            <v>25365</v>
          </cell>
          <cell r="D31">
            <v>25953</v>
          </cell>
          <cell r="E31">
            <v>26165</v>
          </cell>
          <cell r="F31">
            <v>212</v>
          </cell>
        </row>
        <row r="33">
          <cell r="B33" t="str">
            <v>รวมส่วนของผู้ถือหุ้น</v>
          </cell>
          <cell r="C33">
            <v>95365</v>
          </cell>
          <cell r="D33">
            <v>95953</v>
          </cell>
          <cell r="E33">
            <v>96165</v>
          </cell>
          <cell r="F33">
            <v>212</v>
          </cell>
          <cell r="G33">
            <v>0.22094150261065312</v>
          </cell>
          <cell r="H33">
            <v>1</v>
          </cell>
        </row>
        <row r="35">
          <cell r="C35">
            <v>185858</v>
          </cell>
          <cell r="D35">
            <v>166353</v>
          </cell>
          <cell r="E35">
            <v>160394</v>
          </cell>
          <cell r="F35">
            <v>-5959</v>
          </cell>
        </row>
        <row r="37">
          <cell r="C37">
            <v>0</v>
          </cell>
        </row>
      </sheetData>
      <sheetData sheetId="1">
        <row r="1">
          <cell r="D1">
            <v>2004</v>
          </cell>
          <cell r="N1">
            <v>2005</v>
          </cell>
        </row>
        <row r="2">
          <cell r="D2" t="str">
            <v>Q1-Q4</v>
          </cell>
          <cell r="H2" t="str">
            <v xml:space="preserve">Q1-Q2 </v>
          </cell>
          <cell r="N2" t="str">
            <v xml:space="preserve">Q1-Q2 </v>
          </cell>
        </row>
        <row r="5">
          <cell r="B5" t="str">
            <v xml:space="preserve">รายได้จากการขาย  </v>
          </cell>
          <cell r="C5">
            <v>156634</v>
          </cell>
          <cell r="D5">
            <v>234798</v>
          </cell>
          <cell r="E5">
            <v>0.99015738069935733</v>
          </cell>
          <cell r="G5">
            <v>246656.93002999999</v>
          </cell>
          <cell r="H5">
            <v>112128</v>
          </cell>
          <cell r="I5">
            <v>0.97736325996949225</v>
          </cell>
          <cell r="K5">
            <v>-157281.93002999999</v>
          </cell>
          <cell r="L5">
            <v>1.0004522220725385</v>
          </cell>
          <cell r="N5">
            <v>89375</v>
          </cell>
          <cell r="O5">
            <v>0.98094631822721734</v>
          </cell>
          <cell r="Q5">
            <v>-20.291987728310502</v>
          </cell>
        </row>
        <row r="6">
          <cell r="D6">
            <v>2334</v>
          </cell>
          <cell r="H6">
            <v>2597</v>
          </cell>
          <cell r="N6">
            <v>1736</v>
          </cell>
        </row>
        <row r="8">
          <cell r="D8">
            <v>237132</v>
          </cell>
          <cell r="H8">
            <v>114725</v>
          </cell>
          <cell r="N8">
            <v>91111</v>
          </cell>
        </row>
        <row r="10">
          <cell r="B10" t="str">
            <v>ต้นทุนขาย</v>
          </cell>
          <cell r="C10">
            <v>136657</v>
          </cell>
          <cell r="D10">
            <v>208648</v>
          </cell>
          <cell r="E10">
            <v>0.87988124757519015</v>
          </cell>
          <cell r="G10">
            <v>223660.87798000002</v>
          </cell>
          <cell r="H10">
            <v>99412</v>
          </cell>
          <cell r="I10">
            <v>0.86652429723251256</v>
          </cell>
          <cell r="K10">
            <v>-146523.87798000002</v>
          </cell>
          <cell r="L10">
            <v>0.93202149340242624</v>
          </cell>
          <cell r="N10">
            <v>77137</v>
          </cell>
          <cell r="O10">
            <v>0.84662664222761252</v>
          </cell>
          <cell r="Q10">
            <v>-22.406751699995976</v>
          </cell>
        </row>
        <row r="11">
          <cell r="D11">
            <v>21830</v>
          </cell>
          <cell r="H11">
            <v>10782</v>
          </cell>
          <cell r="N11">
            <v>10155</v>
          </cell>
        </row>
        <row r="13">
          <cell r="D13">
            <v>230478</v>
          </cell>
          <cell r="H13">
            <v>110194</v>
          </cell>
          <cell r="N13">
            <v>87292</v>
          </cell>
        </row>
        <row r="15">
          <cell r="A15" t="str">
            <v>กำไร (ขาดทุน) ก่อนดอกเบี้ยจ่าย</v>
          </cell>
          <cell r="D15">
            <v>6654</v>
          </cell>
          <cell r="E15">
            <v>2.8060320833965893E-2</v>
          </cell>
          <cell r="G15">
            <v>4522.0407999999588</v>
          </cell>
          <cell r="H15">
            <v>4531</v>
          </cell>
          <cell r="I15">
            <v>0.04</v>
          </cell>
          <cell r="K15">
            <v>-703.04079999995884</v>
          </cell>
          <cell r="L15">
            <v>4.4719614671148494E-3</v>
          </cell>
          <cell r="N15">
            <v>3819</v>
          </cell>
          <cell r="O15">
            <v>4.1915904775493631E-2</v>
          </cell>
          <cell r="Q15">
            <v>-15.713970425954535</v>
          </cell>
        </row>
        <row r="16">
          <cell r="D16">
            <v>0</v>
          </cell>
          <cell r="H16">
            <v>0</v>
          </cell>
          <cell r="N16">
            <v>0</v>
          </cell>
        </row>
        <row r="17">
          <cell r="D17">
            <v>1774</v>
          </cell>
          <cell r="H17">
            <v>881</v>
          </cell>
          <cell r="N17">
            <v>885</v>
          </cell>
        </row>
        <row r="18">
          <cell r="B18" t="str">
            <v>ภาษีเงินได้</v>
          </cell>
          <cell r="D18">
            <v>1474</v>
          </cell>
          <cell r="E18">
            <v>6.2159472361385222E-3</v>
          </cell>
          <cell r="G18">
            <v>1127.4469199999999</v>
          </cell>
          <cell r="H18">
            <v>0</v>
          </cell>
          <cell r="I18">
            <v>0</v>
          </cell>
          <cell r="K18">
            <v>-1127.4469199999999</v>
          </cell>
          <cell r="L18">
            <v>7.1715598617571171E-3</v>
          </cell>
          <cell r="N18">
            <v>0</v>
          </cell>
          <cell r="O18">
            <v>0</v>
          </cell>
          <cell r="Q18">
            <v>0</v>
          </cell>
        </row>
        <row r="20">
          <cell r="A20" t="str">
            <v>กำไร (ขาดทุน) สุทธิ</v>
          </cell>
          <cell r="D20">
            <v>3406</v>
          </cell>
          <cell r="E20">
            <v>1.4363308199652515E-2</v>
          </cell>
          <cell r="G20">
            <v>3394.593879999959</v>
          </cell>
          <cell r="H20">
            <v>3650</v>
          </cell>
          <cell r="I20">
            <v>3.1815210285465245E-2</v>
          </cell>
          <cell r="K20">
            <v>-460.59387999995897</v>
          </cell>
          <cell r="L20">
            <v>2.9297845634973932E-3</v>
          </cell>
          <cell r="N20">
            <v>2934</v>
          </cell>
          <cell r="O20">
            <v>2.5574199171932883E-2</v>
          </cell>
          <cell r="Q20">
            <v>-19.616438356164384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ับเข้า (2)"/>
      <sheetName val="รับเข้า"/>
      <sheetName val="ราคาทุน"/>
      <sheetName val="pi"/>
      <sheetName val="กระทบ FG"/>
      <sheetName val="Sheet5"/>
      <sheetName val="Sheet6"/>
      <sheetName val="Sheet7"/>
      <sheetName val="Sheet8"/>
      <sheetName val="Sheet9"/>
      <sheetName val="Sheet1"/>
      <sheetName val="CODE"/>
      <sheetName val="200-110"/>
    </sheetNames>
    <sheetDataSet>
      <sheetData sheetId="0" refreshError="1"/>
      <sheetData sheetId="1" refreshError="1"/>
      <sheetData sheetId="2">
        <row r="1">
          <cell r="A1" t="str">
            <v>E1-122024400250</v>
          </cell>
          <cell r="B1">
            <v>21580</v>
          </cell>
          <cell r="C1">
            <v>923795.00825110474</v>
          </cell>
          <cell r="D1">
            <v>42.807924386056754</v>
          </cell>
          <cell r="E1" t="str">
            <v>90-บานประตู ทับ</v>
          </cell>
          <cell r="F1" t="str">
            <v>D21S ทับทิมสยาม</v>
          </cell>
          <cell r="G1">
            <v>282.53006078695608</v>
          </cell>
        </row>
        <row r="2">
          <cell r="A2" t="str">
            <v>E1-122024400270</v>
          </cell>
          <cell r="B2">
            <v>47147</v>
          </cell>
          <cell r="C2">
            <v>2170772.7796078608</v>
          </cell>
          <cell r="D2">
            <v>46.042649152816949</v>
          </cell>
          <cell r="E2" t="str">
            <v>90-บานประตู บุษ</v>
          </cell>
          <cell r="F2" t="str">
            <v>D20S บุษราคัม</v>
          </cell>
          <cell r="G2">
            <v>366.02300488495501</v>
          </cell>
        </row>
        <row r="3">
          <cell r="A3" t="str">
            <v>E1-122024400300</v>
          </cell>
          <cell r="B3">
            <v>50445</v>
          </cell>
          <cell r="C3">
            <v>2559809.2379071121</v>
          </cell>
          <cell r="D3">
            <v>50.744558190249023</v>
          </cell>
          <cell r="E3" t="str">
            <v>90-บานประตู ฟ้า</v>
          </cell>
          <cell r="F3" t="str">
            <v>D50S ฟ้าไพลิน</v>
          </cell>
          <cell r="G3">
            <v>283.02492508011483</v>
          </cell>
        </row>
        <row r="4">
          <cell r="A4" t="str">
            <v xml:space="preserve">E1-122024400400 </v>
          </cell>
          <cell r="B4">
            <v>3376</v>
          </cell>
          <cell r="C4">
            <v>224817.75371775529</v>
          </cell>
          <cell r="D4">
            <v>66.592936527771116</v>
          </cell>
          <cell r="E4" t="str">
            <v>90-บานประตู หยก</v>
          </cell>
          <cell r="F4" t="str">
            <v>D60S หยกมณี</v>
          </cell>
          <cell r="G4">
            <v>537.47273634223882</v>
          </cell>
        </row>
        <row r="5">
          <cell r="A5" t="str">
            <v>E1-122024400450</v>
          </cell>
          <cell r="B5">
            <v>25408</v>
          </cell>
          <cell r="C5">
            <v>1893498.7781418345</v>
          </cell>
          <cell r="D5">
            <v>74.523723950796381</v>
          </cell>
        </row>
        <row r="6">
          <cell r="A6" t="str">
            <v>E1-122024401550</v>
          </cell>
          <cell r="B6">
            <v>13194</v>
          </cell>
          <cell r="C6">
            <v>1197661.6206600135</v>
          </cell>
          <cell r="D6">
            <v>90.773201505230674</v>
          </cell>
        </row>
        <row r="7">
          <cell r="A7" t="str">
            <v>E1-123024501800</v>
          </cell>
          <cell r="B7">
            <v>2104</v>
          </cell>
          <cell r="C7">
            <v>615599.4317838928</v>
          </cell>
          <cell r="D7">
            <v>292.58528126610872</v>
          </cell>
        </row>
        <row r="8">
          <cell r="A8" t="str">
            <v>E1-124521501700</v>
          </cell>
          <cell r="B8">
            <v>1484</v>
          </cell>
          <cell r="C8">
            <v>364491.25188739458</v>
          </cell>
          <cell r="D8">
            <v>245.61405113705834</v>
          </cell>
        </row>
        <row r="9">
          <cell r="A9" t="str">
            <v>E1-124524650300</v>
          </cell>
          <cell r="B9">
            <v>122313</v>
          </cell>
          <cell r="C9">
            <v>6388952.3000220517</v>
          </cell>
          <cell r="D9">
            <v>52.23445014039433</v>
          </cell>
        </row>
        <row r="10">
          <cell r="A10" t="str">
            <v>E1-124524650475</v>
          </cell>
          <cell r="B10">
            <v>2339</v>
          </cell>
          <cell r="C10">
            <v>189117.10848700613</v>
          </cell>
          <cell r="D10">
            <v>80.853830050024001</v>
          </cell>
        </row>
        <row r="11">
          <cell r="A11" t="str">
            <v>E1-124524650900</v>
          </cell>
          <cell r="B11">
            <v>2395</v>
          </cell>
          <cell r="C11">
            <v>360013.3311920109</v>
          </cell>
          <cell r="D11">
            <v>150.31871866054735</v>
          </cell>
        </row>
        <row r="12">
          <cell r="A12" t="str">
            <v>E1-124524651200</v>
          </cell>
          <cell r="B12">
            <v>2742</v>
          </cell>
          <cell r="C12">
            <v>546689.20907373924</v>
          </cell>
          <cell r="D12">
            <v>199.37607916620686</v>
          </cell>
        </row>
        <row r="13">
          <cell r="A13" t="str">
            <v>E1-124524651400</v>
          </cell>
          <cell r="B13">
            <v>784</v>
          </cell>
          <cell r="C13">
            <v>181951.49315726417</v>
          </cell>
          <cell r="D13">
            <v>232.08098616997981</v>
          </cell>
        </row>
        <row r="14">
          <cell r="A14" t="str">
            <v>E1-124524651500</v>
          </cell>
          <cell r="B14">
            <v>10290</v>
          </cell>
          <cell r="C14">
            <v>2557114.0288550882</v>
          </cell>
          <cell r="D14">
            <v>248.5047647089493</v>
          </cell>
        </row>
        <row r="15">
          <cell r="A15" t="str">
            <v>E1-124524651700</v>
          </cell>
          <cell r="B15">
            <v>1272</v>
          </cell>
          <cell r="C15">
            <v>357607.97697141313</v>
          </cell>
          <cell r="D15">
            <v>281.13834667563924</v>
          </cell>
        </row>
        <row r="16">
          <cell r="A16" t="str">
            <v>E1-124524651800</v>
          </cell>
          <cell r="B16">
            <v>5348</v>
          </cell>
          <cell r="C16">
            <v>1590980.7993494079</v>
          </cell>
          <cell r="D16">
            <v>297.49080017752578</v>
          </cell>
        </row>
        <row r="17">
          <cell r="A17" t="str">
            <v xml:space="preserve">E1-185524650300 </v>
          </cell>
          <cell r="B17">
            <v>4824</v>
          </cell>
          <cell r="C17">
            <v>367782.40700395301</v>
          </cell>
          <cell r="D17">
            <v>76.2401341218808</v>
          </cell>
        </row>
        <row r="18">
          <cell r="A18" t="str">
            <v>E1-185524651500</v>
          </cell>
          <cell r="B18">
            <v>1395</v>
          </cell>
          <cell r="C18">
            <v>514216.70023900428</v>
          </cell>
          <cell r="D18">
            <v>368.6141220351285</v>
          </cell>
        </row>
        <row r="19">
          <cell r="A19" t="str">
            <v>E2-122024400250</v>
          </cell>
          <cell r="B19">
            <v>22694</v>
          </cell>
          <cell r="C19">
            <v>972008.02001733962</v>
          </cell>
          <cell r="D19">
            <v>42.831057549014702</v>
          </cell>
        </row>
        <row r="20">
          <cell r="A20" t="str">
            <v>E2-122024400270</v>
          </cell>
          <cell r="B20">
            <v>84637</v>
          </cell>
          <cell r="C20">
            <v>3892543.2189265396</v>
          </cell>
          <cell r="D20">
            <v>45.991034877494947</v>
          </cell>
        </row>
        <row r="21">
          <cell r="A21" t="str">
            <v>E2-122024400300</v>
          </cell>
          <cell r="B21">
            <v>60703</v>
          </cell>
          <cell r="C21">
            <v>3082655.2475032629</v>
          </cell>
          <cell r="D21">
            <v>50.782584839353291</v>
          </cell>
        </row>
        <row r="22">
          <cell r="A22" t="str">
            <v>E2-122024400350</v>
          </cell>
          <cell r="B22">
            <v>18717</v>
          </cell>
          <cell r="C22">
            <v>1100425.3387649835</v>
          </cell>
          <cell r="D22">
            <v>58.792826775924745</v>
          </cell>
        </row>
        <row r="23">
          <cell r="A23" t="str">
            <v>E2-122024400360</v>
          </cell>
          <cell r="B23">
            <v>23073</v>
          </cell>
          <cell r="C23">
            <v>1392995.8377663863</v>
          </cell>
          <cell r="D23">
            <v>60.373416450673353</v>
          </cell>
        </row>
        <row r="24">
          <cell r="A24" t="str">
            <v>E2-122024400450</v>
          </cell>
          <cell r="B24">
            <v>14823</v>
          </cell>
          <cell r="C24">
            <v>1106850.1030006241</v>
          </cell>
          <cell r="D24">
            <v>74.671126155341298</v>
          </cell>
        </row>
        <row r="25">
          <cell r="A25" t="str">
            <v>E2-122024400470</v>
          </cell>
          <cell r="B25">
            <v>45174</v>
          </cell>
          <cell r="C25">
            <v>3515448.1065345923</v>
          </cell>
          <cell r="D25">
            <v>77.820164398428133</v>
          </cell>
        </row>
        <row r="26">
          <cell r="A26" t="str">
            <v>E2-122024400550</v>
          </cell>
          <cell r="B26">
            <v>33557</v>
          </cell>
          <cell r="C26">
            <v>3033579.1952617262</v>
          </cell>
          <cell r="D26">
            <v>90.400786579900654</v>
          </cell>
        </row>
        <row r="27">
          <cell r="A27" t="str">
            <v>E2-122024400700</v>
          </cell>
          <cell r="B27">
            <v>10688</v>
          </cell>
          <cell r="C27">
            <v>1220259.4599538632</v>
          </cell>
          <cell r="D27">
            <v>114.17098240586294</v>
          </cell>
        </row>
        <row r="28">
          <cell r="A28" t="str">
            <v>E2-122024400730</v>
          </cell>
          <cell r="B28">
            <v>112596</v>
          </cell>
          <cell r="C28">
            <v>13392338.061597828</v>
          </cell>
          <cell r="D28">
            <v>118.94150823828403</v>
          </cell>
        </row>
        <row r="29">
          <cell r="A29" t="str">
            <v>E2-122024400800</v>
          </cell>
          <cell r="B29">
            <v>33498</v>
          </cell>
          <cell r="C29">
            <v>4359097.651690294</v>
          </cell>
          <cell r="D29">
            <v>130.13008692131751</v>
          </cell>
        </row>
        <row r="30">
          <cell r="A30" t="str">
            <v>E2-122024400900</v>
          </cell>
          <cell r="B30">
            <v>23217</v>
          </cell>
          <cell r="C30">
            <v>3387748.3204535251</v>
          </cell>
          <cell r="D30">
            <v>145.91671277311991</v>
          </cell>
        </row>
        <row r="31">
          <cell r="A31" t="str">
            <v>E2-122024401000</v>
          </cell>
          <cell r="B31">
            <v>7485</v>
          </cell>
          <cell r="C31">
            <v>1210634.3208900664</v>
          </cell>
          <cell r="D31">
            <v>161.74139223648183</v>
          </cell>
        </row>
        <row r="32">
          <cell r="A32" t="str">
            <v>E2-122024401030</v>
          </cell>
          <cell r="B32">
            <v>5031</v>
          </cell>
          <cell r="C32">
            <v>837716.99639078043</v>
          </cell>
          <cell r="D32">
            <v>166.5110308866588</v>
          </cell>
        </row>
        <row r="33">
          <cell r="A33" t="str">
            <v>E2-122024401150</v>
          </cell>
          <cell r="B33">
            <v>18960</v>
          </cell>
          <cell r="C33">
            <v>1563247.087508563</v>
          </cell>
          <cell r="D33">
            <v>82.449740902350371</v>
          </cell>
        </row>
        <row r="34">
          <cell r="A34" t="str">
            <v>E2-122024401200</v>
          </cell>
          <cell r="B34">
            <v>16726</v>
          </cell>
          <cell r="C34">
            <v>3236427.2213511225</v>
          </cell>
          <cell r="D34">
            <v>193.49678472743767</v>
          </cell>
        </row>
        <row r="35">
          <cell r="A35" t="str">
            <v>E2-122024401400</v>
          </cell>
          <cell r="B35">
            <v>22174</v>
          </cell>
          <cell r="C35">
            <v>1477847.7113454959</v>
          </cell>
          <cell r="D35">
            <v>66.647772677256967</v>
          </cell>
        </row>
        <row r="36">
          <cell r="A36" t="str">
            <v>E2-122024401430</v>
          </cell>
          <cell r="B36">
            <v>2267</v>
          </cell>
          <cell r="C36">
            <v>525093.48041963973</v>
          </cell>
          <cell r="D36">
            <v>231.62482594602545</v>
          </cell>
        </row>
        <row r="37">
          <cell r="A37" t="str">
            <v>E2-122024401600</v>
          </cell>
          <cell r="B37">
            <v>31145</v>
          </cell>
          <cell r="C37">
            <v>8005975.7930691382</v>
          </cell>
          <cell r="D37">
            <v>257.05492994282031</v>
          </cell>
        </row>
        <row r="38">
          <cell r="A38" t="str">
            <v>E2-122024401630</v>
          </cell>
          <cell r="B38">
            <v>4031</v>
          </cell>
          <cell r="C38">
            <v>1054810.939006099</v>
          </cell>
          <cell r="D38">
            <v>261.67475539719646</v>
          </cell>
        </row>
        <row r="39">
          <cell r="A39" t="str">
            <v>E2-122024401700</v>
          </cell>
          <cell r="B39">
            <v>45034</v>
          </cell>
          <cell r="C39">
            <v>12361667.089112889</v>
          </cell>
          <cell r="D39">
            <v>274.49631587495867</v>
          </cell>
        </row>
        <row r="40">
          <cell r="A40" t="str">
            <v>E2-122024401730</v>
          </cell>
          <cell r="B40">
            <v>10083</v>
          </cell>
          <cell r="C40">
            <v>2799203.4805477387</v>
          </cell>
          <cell r="D40">
            <v>277.61613414140027</v>
          </cell>
        </row>
        <row r="41">
          <cell r="A41" t="str">
            <v>E2-122024401800</v>
          </cell>
          <cell r="B41">
            <v>22217</v>
          </cell>
          <cell r="C41">
            <v>6414924.2523737093</v>
          </cell>
          <cell r="D41">
            <v>288.73944512642163</v>
          </cell>
        </row>
        <row r="42">
          <cell r="A42" t="str">
            <v>E2-122024402500</v>
          </cell>
          <cell r="B42">
            <v>1378</v>
          </cell>
          <cell r="C42">
            <v>550734.45088184241</v>
          </cell>
          <cell r="D42">
            <v>399.66215593747637</v>
          </cell>
        </row>
        <row r="43">
          <cell r="A43" t="str">
            <v>E2-122028000300</v>
          </cell>
          <cell r="B43">
            <v>33597</v>
          </cell>
          <cell r="C43">
            <v>1941272.8508217237</v>
          </cell>
          <cell r="D43">
            <v>57.781136733092943</v>
          </cell>
        </row>
        <row r="44">
          <cell r="A44" t="str">
            <v>E2-122028001200</v>
          </cell>
          <cell r="B44">
            <v>7232</v>
          </cell>
          <cell r="C44">
            <v>1602287.0993703112</v>
          </cell>
          <cell r="D44">
            <v>221.55518520054082</v>
          </cell>
        </row>
        <row r="45">
          <cell r="A45" t="str">
            <v>E2-122028001600</v>
          </cell>
          <cell r="B45">
            <v>193969</v>
          </cell>
          <cell r="C45">
            <v>57133836.824821554</v>
          </cell>
          <cell r="D45">
            <v>294.55138101872751</v>
          </cell>
        </row>
        <row r="46">
          <cell r="A46" t="str">
            <v>E2-122028001700</v>
          </cell>
          <cell r="B46">
            <v>824</v>
          </cell>
          <cell r="C46">
            <v>257548.40743813931</v>
          </cell>
          <cell r="D46">
            <v>312.55874689094577</v>
          </cell>
        </row>
        <row r="47">
          <cell r="A47" t="str">
            <v>E2-123024500250</v>
          </cell>
          <cell r="B47">
            <v>12960</v>
          </cell>
          <cell r="C47">
            <v>561922.34410913882</v>
          </cell>
          <cell r="D47">
            <v>43.35820556397676</v>
          </cell>
        </row>
        <row r="48">
          <cell r="A48" t="str">
            <v>E2-124518550250</v>
          </cell>
          <cell r="B48">
            <v>11529</v>
          </cell>
          <cell r="C48">
            <v>392889.91518364579</v>
          </cell>
          <cell r="D48">
            <v>34.078403606873607</v>
          </cell>
        </row>
        <row r="49">
          <cell r="A49" t="str">
            <v xml:space="preserve">E2-124520950250 </v>
          </cell>
          <cell r="B49">
            <v>9303</v>
          </cell>
          <cell r="C49">
            <v>355576.86283500557</v>
          </cell>
          <cell r="D49">
            <v>38.221741678491405</v>
          </cell>
        </row>
        <row r="50">
          <cell r="A50" t="str">
            <v>E2-124521501400</v>
          </cell>
          <cell r="B50">
            <v>8985</v>
          </cell>
          <cell r="C50">
            <v>1822875.0912353655</v>
          </cell>
          <cell r="D50">
            <v>202.87980982029666</v>
          </cell>
        </row>
        <row r="51">
          <cell r="A51" t="str">
            <v>E2-124524650250</v>
          </cell>
          <cell r="B51">
            <v>42368</v>
          </cell>
          <cell r="C51">
            <v>1865716.0806829436</v>
          </cell>
          <cell r="D51">
            <v>44.035972448143497</v>
          </cell>
        </row>
        <row r="52">
          <cell r="A52" t="str">
            <v>E2-124524650300</v>
          </cell>
          <cell r="B52">
            <v>54272</v>
          </cell>
          <cell r="C52">
            <v>2834134.2888517827</v>
          </cell>
          <cell r="D52">
            <v>52.220929555789041</v>
          </cell>
        </row>
        <row r="53">
          <cell r="A53" t="str">
            <v>E2-124524650330</v>
          </cell>
          <cell r="B53">
            <v>15936</v>
          </cell>
          <cell r="C53">
            <v>910048.98877705145</v>
          </cell>
          <cell r="D53">
            <v>57.106487749563968</v>
          </cell>
        </row>
        <row r="54">
          <cell r="A54" t="str">
            <v>E2-124524650360</v>
          </cell>
          <cell r="B54">
            <v>5772</v>
          </cell>
          <cell r="C54">
            <v>357932.85253573814</v>
          </cell>
          <cell r="D54">
            <v>62.011928713745348</v>
          </cell>
        </row>
        <row r="55">
          <cell r="A55" t="str">
            <v>E2-124524650400</v>
          </cell>
          <cell r="B55">
            <v>10581</v>
          </cell>
          <cell r="C55">
            <v>738108.32534968189</v>
          </cell>
          <cell r="D55">
            <v>69.757898624863614</v>
          </cell>
        </row>
        <row r="56">
          <cell r="A56" t="str">
            <v>E2-124524650475</v>
          </cell>
          <cell r="B56">
            <v>9042</v>
          </cell>
          <cell r="C56">
            <v>730739.34868917591</v>
          </cell>
          <cell r="D56">
            <v>80.8161190764406</v>
          </cell>
        </row>
        <row r="57">
          <cell r="A57" t="str">
            <v>E2-124524650550</v>
          </cell>
          <cell r="B57">
            <v>3861</v>
          </cell>
          <cell r="C57">
            <v>359467.72121625434</v>
          </cell>
          <cell r="D57">
            <v>93.102232897242772</v>
          </cell>
        </row>
        <row r="58">
          <cell r="A58" t="str">
            <v>E2-124524650700</v>
          </cell>
          <cell r="B58">
            <v>9694</v>
          </cell>
          <cell r="C58">
            <v>1140310.4642061505</v>
          </cell>
          <cell r="D58">
            <v>117.63054097443269</v>
          </cell>
        </row>
        <row r="59">
          <cell r="A59" t="str">
            <v>E2-124524650900</v>
          </cell>
          <cell r="B59">
            <v>7701</v>
          </cell>
          <cell r="C59">
            <v>1157536.2785974464</v>
          </cell>
          <cell r="D59">
            <v>150.30986606901004</v>
          </cell>
        </row>
        <row r="60">
          <cell r="A60" t="str">
            <v>E2-124524651000</v>
          </cell>
          <cell r="B60">
            <v>16372</v>
          </cell>
          <cell r="C60">
            <v>2728579.3921670904</v>
          </cell>
          <cell r="D60">
            <v>166.66133594961462</v>
          </cell>
        </row>
        <row r="61">
          <cell r="A61" t="str">
            <v>E2-124524651200</v>
          </cell>
          <cell r="B61">
            <v>5855</v>
          </cell>
          <cell r="C61">
            <v>1167669.9781551932</v>
          </cell>
          <cell r="D61">
            <v>199.43125160635236</v>
          </cell>
        </row>
        <row r="62">
          <cell r="A62" t="str">
            <v>E2-124524651400</v>
          </cell>
          <cell r="B62">
            <v>9911</v>
          </cell>
          <cell r="C62">
            <v>2305472.0952640241</v>
          </cell>
          <cell r="D62">
            <v>232.61750532378409</v>
          </cell>
        </row>
        <row r="63">
          <cell r="A63" t="str">
            <v>E2-124524651500</v>
          </cell>
          <cell r="B63">
            <v>5727</v>
          </cell>
          <cell r="C63">
            <v>1422693.8110145549</v>
          </cell>
          <cell r="D63">
            <v>248.41868535263748</v>
          </cell>
        </row>
        <row r="64">
          <cell r="A64" t="str">
            <v>E2-124524651600</v>
          </cell>
          <cell r="B64">
            <v>12895</v>
          </cell>
          <cell r="C64">
            <v>3414471.8855811586</v>
          </cell>
          <cell r="D64">
            <v>264.79037499660012</v>
          </cell>
        </row>
        <row r="65">
          <cell r="A65" t="str">
            <v>E2-124524651700</v>
          </cell>
          <cell r="B65">
            <v>3176</v>
          </cell>
          <cell r="C65">
            <v>892842.2813615771</v>
          </cell>
          <cell r="D65">
            <v>281.12162511384668</v>
          </cell>
        </row>
        <row r="66">
          <cell r="A66" t="str">
            <v>E2-124524651800</v>
          </cell>
          <cell r="B66">
            <v>6000</v>
          </cell>
          <cell r="C66">
            <v>1788342.4563696943</v>
          </cell>
          <cell r="D66">
            <v>298.0570760616157</v>
          </cell>
        </row>
        <row r="67">
          <cell r="A67" t="str">
            <v xml:space="preserve">E2-124524652100 </v>
          </cell>
          <cell r="B67">
            <v>2260</v>
          </cell>
          <cell r="C67">
            <v>783152.16047795862</v>
          </cell>
          <cell r="D67">
            <v>346.52750463626489</v>
          </cell>
        </row>
        <row r="68">
          <cell r="A68" t="str">
            <v>E2-124524652500</v>
          </cell>
          <cell r="B68">
            <v>3210</v>
          </cell>
          <cell r="C68">
            <v>1322306.1631493731</v>
          </cell>
          <cell r="D68">
            <v>411.93338415868322</v>
          </cell>
        </row>
        <row r="69">
          <cell r="A69" t="str">
            <v>E2-155024650250</v>
          </cell>
          <cell r="B69">
            <v>7646</v>
          </cell>
          <cell r="C69">
            <v>413188.05305356096</v>
          </cell>
          <cell r="D69">
            <v>54.039766290028901</v>
          </cell>
        </row>
        <row r="70">
          <cell r="A70" t="str">
            <v>E2-155024650300</v>
          </cell>
          <cell r="B70">
            <v>37129</v>
          </cell>
          <cell r="C70">
            <v>2384730.471156436</v>
          </cell>
          <cell r="D70">
            <v>64.228243991393143</v>
          </cell>
        </row>
        <row r="71">
          <cell r="A71" t="str">
            <v>E2-155024651800</v>
          </cell>
          <cell r="B71">
            <v>480</v>
          </cell>
          <cell r="C71">
            <v>177397.04015907887</v>
          </cell>
          <cell r="D71">
            <v>369.577166998081</v>
          </cell>
        </row>
        <row r="72">
          <cell r="A72" t="str">
            <v>E2-155024652100</v>
          </cell>
          <cell r="B72">
            <v>840</v>
          </cell>
          <cell r="C72">
            <v>361745.09445801988</v>
          </cell>
          <cell r="D72">
            <v>430.64892197383318</v>
          </cell>
        </row>
        <row r="73">
          <cell r="A73" t="str">
            <v>E2-183024400270</v>
          </cell>
          <cell r="B73">
            <v>391670</v>
          </cell>
          <cell r="C73">
            <v>26416016.292144816</v>
          </cell>
          <cell r="D73">
            <v>67.444573983569882</v>
          </cell>
        </row>
        <row r="74">
          <cell r="A74" t="str">
            <v>E2-183024400400</v>
          </cell>
          <cell r="B74">
            <v>2700</v>
          </cell>
          <cell r="C74">
            <v>265622.29644899938</v>
          </cell>
          <cell r="D74">
            <v>98.378628314444214</v>
          </cell>
        </row>
        <row r="75">
          <cell r="A75" t="str">
            <v>E2-183024401800</v>
          </cell>
          <cell r="B75">
            <v>13763</v>
          </cell>
          <cell r="C75">
            <v>2664113.5314783552</v>
          </cell>
          <cell r="D75">
            <v>193.57069908292925</v>
          </cell>
        </row>
        <row r="76">
          <cell r="A76" t="str">
            <v>E2-183036600800</v>
          </cell>
          <cell r="B76">
            <v>3948</v>
          </cell>
          <cell r="C76">
            <v>1139542.0765456194</v>
          </cell>
          <cell r="D76">
            <v>288.63781067518221</v>
          </cell>
        </row>
        <row r="77">
          <cell r="A77" t="str">
            <v>E2-183036601600</v>
          </cell>
          <cell r="B77">
            <v>21236</v>
          </cell>
          <cell r="C77">
            <v>12195625.135272775</v>
          </cell>
          <cell r="D77">
            <v>574.29012691998378</v>
          </cell>
        </row>
        <row r="78">
          <cell r="A78" t="str">
            <v>E2-185524650300</v>
          </cell>
          <cell r="B78">
            <v>7107</v>
          </cell>
          <cell r="C78">
            <v>542739.57479741878</v>
          </cell>
          <cell r="D78">
            <v>76.366902321291519</v>
          </cell>
        </row>
        <row r="79">
          <cell r="A79" t="str">
            <v>E2-185524650475</v>
          </cell>
          <cell r="B79">
            <v>1491</v>
          </cell>
          <cell r="C79">
            <v>177348.91750436428</v>
          </cell>
          <cell r="D79">
            <v>118.94628940601226</v>
          </cell>
        </row>
        <row r="80">
          <cell r="A80" t="str">
            <v>E2-185524650900</v>
          </cell>
          <cell r="B80">
            <v>586</v>
          </cell>
          <cell r="C80">
            <v>130334.56771056697</v>
          </cell>
          <cell r="D80">
            <v>222.41393807263989</v>
          </cell>
        </row>
        <row r="81">
          <cell r="A81" t="str">
            <v>E2-185524651700</v>
          </cell>
          <cell r="B81">
            <v>395</v>
          </cell>
          <cell r="C81">
            <v>164840.69119823322</v>
          </cell>
          <cell r="D81">
            <v>417.31820556514742</v>
          </cell>
        </row>
        <row r="82">
          <cell r="A82" t="str">
            <v>E2-220028000500</v>
          </cell>
          <cell r="B82">
            <v>11180</v>
          </cell>
          <cell r="C82">
            <v>1873134.2570761594</v>
          </cell>
          <cell r="D82">
            <v>167.54331458641855</v>
          </cell>
        </row>
        <row r="83">
          <cell r="A83" t="str">
            <v>E2-30028000500</v>
          </cell>
          <cell r="B83">
            <v>11196</v>
          </cell>
          <cell r="C83">
            <v>285970.04308593797</v>
          </cell>
          <cell r="D83">
            <v>25.542161761873704</v>
          </cell>
        </row>
        <row r="84">
          <cell r="A84" t="str">
            <v>E2-61036600800</v>
          </cell>
          <cell r="B84">
            <v>3846</v>
          </cell>
          <cell r="C84">
            <v>378101.65092169418</v>
          </cell>
          <cell r="D84">
            <v>98.310361654106657</v>
          </cell>
        </row>
        <row r="85">
          <cell r="A85" t="str">
            <v>E2-61036601600</v>
          </cell>
          <cell r="B85">
            <v>21234</v>
          </cell>
          <cell r="C85">
            <v>4110130.0502175922</v>
          </cell>
          <cell r="D85">
            <v>193.56362674096223</v>
          </cell>
        </row>
        <row r="86">
          <cell r="A86" t="str">
            <v>E2-91524400730</v>
          </cell>
          <cell r="B86">
            <v>9877</v>
          </cell>
          <cell r="C86">
            <v>889199.99040683487</v>
          </cell>
          <cell r="D86">
            <v>90.027335264436047</v>
          </cell>
        </row>
        <row r="87">
          <cell r="A87" t="str">
            <v>P2-122024400270</v>
          </cell>
          <cell r="B87">
            <v>7792</v>
          </cell>
          <cell r="C87">
            <v>358563.3628805136</v>
          </cell>
          <cell r="D87">
            <v>46.016858685897539</v>
          </cell>
        </row>
        <row r="88">
          <cell r="A88" t="str">
            <v>P2-122024400300</v>
          </cell>
          <cell r="B88">
            <v>7237</v>
          </cell>
          <cell r="C88">
            <v>367856.63535868394</v>
          </cell>
          <cell r="D88">
            <v>50.829989686152267</v>
          </cell>
        </row>
        <row r="89">
          <cell r="A89" t="str">
            <v>P2-122024400450</v>
          </cell>
          <cell r="B89">
            <v>4884</v>
          </cell>
          <cell r="C89">
            <v>363973.86777568975</v>
          </cell>
          <cell r="D89">
            <v>74.523723950796423</v>
          </cell>
        </row>
        <row r="90">
          <cell r="A90" t="str">
            <v>P2-124524650270</v>
          </cell>
          <cell r="B90">
            <v>15354</v>
          </cell>
          <cell r="C90">
            <v>726305.60527746554</v>
          </cell>
          <cell r="D90">
            <v>47.303999301645533</v>
          </cell>
        </row>
        <row r="91">
          <cell r="A91" t="str">
            <v>P2-124524650600</v>
          </cell>
          <cell r="B91">
            <v>10860</v>
          </cell>
          <cell r="C91">
            <v>1099698.349562082</v>
          </cell>
          <cell r="D91">
            <v>101.26135815488784</v>
          </cell>
        </row>
        <row r="92">
          <cell r="A92" t="str">
            <v>P2-124524651200</v>
          </cell>
          <cell r="B92">
            <v>2725</v>
          </cell>
          <cell r="C92">
            <v>543299.81572791352</v>
          </cell>
          <cell r="D92">
            <v>199.37607916620681</v>
          </cell>
        </row>
        <row r="93">
          <cell r="A93" t="str">
            <v>P2-124524651400</v>
          </cell>
          <cell r="B93">
            <v>816</v>
          </cell>
          <cell r="C93">
            <v>189378.08471470352</v>
          </cell>
          <cell r="D93">
            <v>232.08098616997981</v>
          </cell>
        </row>
        <row r="94">
          <cell r="A94" t="str">
            <v>P2-124524651500</v>
          </cell>
          <cell r="B94">
            <v>2880</v>
          </cell>
          <cell r="C94">
            <v>715488.3062549748</v>
          </cell>
          <cell r="D94">
            <v>248.43343967186624</v>
          </cell>
        </row>
        <row r="95">
          <cell r="A95" t="str">
            <v>P2-124524651700</v>
          </cell>
          <cell r="B95">
            <v>3204</v>
          </cell>
          <cell r="C95">
            <v>900767.26274874853</v>
          </cell>
          <cell r="D95">
            <v>281.13834667563935</v>
          </cell>
        </row>
        <row r="96">
          <cell r="A96" t="str">
            <v>P2-124524651800</v>
          </cell>
          <cell r="B96">
            <v>1836</v>
          </cell>
          <cell r="C96">
            <v>546193.10912593734</v>
          </cell>
          <cell r="D96">
            <v>297.49080017752578</v>
          </cell>
        </row>
        <row r="97">
          <cell r="A97" t="str">
            <v>P2-124524652100</v>
          </cell>
          <cell r="B97">
            <v>501</v>
          </cell>
          <cell r="C97">
            <v>173620.62850227582</v>
          </cell>
          <cell r="D97">
            <v>346.5481606831853</v>
          </cell>
        </row>
        <row r="98">
          <cell r="A98" t="str">
            <v>P2-124524652500</v>
          </cell>
          <cell r="B98">
            <v>440</v>
          </cell>
          <cell r="C98">
            <v>181261.50886392168</v>
          </cell>
          <cell r="D98">
            <v>411.95797469073108</v>
          </cell>
        </row>
        <row r="99">
          <cell r="A99" t="str">
            <v>P2-155024650270</v>
          </cell>
          <cell r="B99">
            <v>12777</v>
          </cell>
          <cell r="C99">
            <v>743787.80882835528</v>
          </cell>
          <cell r="D99">
            <v>58.213024092381254</v>
          </cell>
        </row>
        <row r="100">
          <cell r="A100" t="str">
            <v>P2-155024650550</v>
          </cell>
          <cell r="B100">
            <v>1526</v>
          </cell>
          <cell r="C100">
            <v>175670.45942491473</v>
          </cell>
          <cell r="D100">
            <v>115.11825650387597</v>
          </cell>
        </row>
        <row r="101">
          <cell r="A101" t="str">
            <v>P2-155024650600</v>
          </cell>
          <cell r="B101">
            <v>7142</v>
          </cell>
          <cell r="C101">
            <v>895295.81585168291</v>
          </cell>
          <cell r="D101">
            <v>125.3564569940749</v>
          </cell>
        </row>
        <row r="102">
          <cell r="A102" t="str">
            <v>P2-155024651200</v>
          </cell>
          <cell r="B102">
            <v>703</v>
          </cell>
          <cell r="C102">
            <v>173956.19153439271</v>
          </cell>
          <cell r="D102">
            <v>247.44835211151167</v>
          </cell>
        </row>
        <row r="103">
          <cell r="A103" t="str">
            <v>P2-155024651500</v>
          </cell>
          <cell r="B103">
            <v>1203</v>
          </cell>
          <cell r="C103">
            <v>371154.10836675728</v>
          </cell>
          <cell r="D103">
            <v>308.52378085349733</v>
          </cell>
        </row>
        <row r="104">
          <cell r="A104" t="str">
            <v>P2-155024651700</v>
          </cell>
          <cell r="B104">
            <v>1503</v>
          </cell>
          <cell r="C104">
            <v>524908.82222227624</v>
          </cell>
          <cell r="D104">
            <v>349.24073334815449</v>
          </cell>
        </row>
        <row r="105">
          <cell r="A105" t="str">
            <v>P2-155024652100</v>
          </cell>
          <cell r="B105">
            <v>390</v>
          </cell>
          <cell r="C105">
            <v>167963.10895161281</v>
          </cell>
          <cell r="D105">
            <v>430.67463833746876</v>
          </cell>
        </row>
        <row r="106">
          <cell r="A106" t="str">
            <v>P2-155024652500</v>
          </cell>
          <cell r="B106">
            <v>355</v>
          </cell>
          <cell r="C106">
            <v>181798.532881008</v>
          </cell>
          <cell r="D106">
            <v>512.10854332678309</v>
          </cell>
        </row>
        <row r="107">
          <cell r="A107" t="str">
            <v>P2-185524650300</v>
          </cell>
          <cell r="B107">
            <v>2400</v>
          </cell>
          <cell r="C107">
            <v>183266.27956647752</v>
          </cell>
          <cell r="D107">
            <v>76.360949819365629</v>
          </cell>
        </row>
        <row r="108">
          <cell r="A108" t="str">
            <v>P2-185524650600</v>
          </cell>
          <cell r="B108">
            <v>2217</v>
          </cell>
          <cell r="C108">
            <v>331505.94432773942</v>
          </cell>
          <cell r="D108">
            <v>149.52906825788878</v>
          </cell>
        </row>
        <row r="109">
          <cell r="A109" t="str">
            <v>P2-185524650900</v>
          </cell>
          <cell r="B109">
            <v>1598</v>
          </cell>
          <cell r="C109">
            <v>355657.83116038539</v>
          </cell>
          <cell r="D109">
            <v>222.56434991263166</v>
          </cell>
        </row>
        <row r="110">
          <cell r="A110" t="str">
            <v>P2-185524651200</v>
          </cell>
          <cell r="B110">
            <v>3000</v>
          </cell>
          <cell r="C110">
            <v>886561.87517044973</v>
          </cell>
          <cell r="D110">
            <v>295.52062505681658</v>
          </cell>
        </row>
        <row r="111">
          <cell r="A111" t="str">
            <v>P2-185524651500</v>
          </cell>
          <cell r="B111">
            <v>1380</v>
          </cell>
          <cell r="C111">
            <v>508687.48840847728</v>
          </cell>
          <cell r="D111">
            <v>368.61412203512845</v>
          </cell>
        </row>
        <row r="112">
          <cell r="A112" t="str">
            <v>P2-185524651800</v>
          </cell>
          <cell r="B112">
            <v>3189</v>
          </cell>
          <cell r="C112">
            <v>1408886.3970338616</v>
          </cell>
          <cell r="D112">
            <v>441.79567169453168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อัตรามรณะ"/>
      <sheetName val="Adj&amp;Rje(Z820) "/>
      <sheetName val="Standing Data"/>
      <sheetName val="Asset &amp; Liability"/>
      <sheetName val="Net asset value"/>
      <sheetName val="Raw Material"/>
      <sheetName val="PN"/>
      <sheetName val="งบทดลองปภพ 4-47"/>
      <sheetName val="FF-3"/>
      <sheetName val="D300"/>
      <sheetName val="STATEMENT"/>
      <sheetName val="CODE"/>
      <sheetName val="CF;E Q"/>
      <sheetName val="FORM04"/>
      <sheetName val="BS-PL_48"/>
      <sheetName val="ปป_46"/>
      <sheetName val="M_Maincomp"/>
      <sheetName val="K2"/>
      <sheetName val="FF_21_a_"/>
      <sheetName val="CA"/>
      <sheetName val="JAN"/>
      <sheetName val="10"/>
      <sheetName val="BSI"/>
      <sheetName val="D"/>
      <sheetName val="HP"/>
      <sheetName val="B131 "/>
      <sheetName val="ราคาทุน"/>
      <sheetName val="TMS2000"/>
      <sheetName val="DPLA"/>
      <sheetName val="BUDGET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Template"/>
      <sheetName val="AP"/>
      <sheetName val="1"/>
      <sheetName val="TrialBalance Q3-2002"/>
      <sheetName val="table"/>
      <sheetName val="7251-06540"/>
      <sheetName val=" IB-PL-00-01 SUMMARY"/>
      <sheetName val="ADJ - RATE"/>
      <sheetName val="PA"/>
      <sheetName val="Freight"/>
      <sheetName val="Input Price"/>
      <sheetName val="Config"/>
      <sheetName val="?????????????"/>
      <sheetName val="fxrates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  <sheetName val="Expense Summary"/>
      <sheetName val="200-110"/>
      <sheetName val="202401."/>
      <sheetName val="PL.3M"/>
      <sheetName val="102204"/>
      <sheetName val="102301"/>
      <sheetName val="102207"/>
      <sheetName val="102206"/>
      <sheetName val="101241"/>
      <sheetName val="102208"/>
      <sheetName val="102101"/>
      <sheetName val="102201,2"/>
      <sheetName val="102102"/>
      <sheetName val="103221"/>
      <sheetName val="102303"/>
      <sheetName val="102304"/>
      <sheetName val="102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CF;E Q"/>
      <sheetName val="Sheet1"/>
      <sheetName val="D300"/>
      <sheetName val="J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Standing Data"/>
      <sheetName val="Net asset value"/>
      <sheetName val="gl"/>
      <sheetName val="Asset &amp; Liability"/>
      <sheetName val="TBA"/>
      <sheetName val="CODE"/>
      <sheetName val="ข้อมูลการเงินที่สำคัญ ING TGEM-"/>
      <sheetName val="TO - SP"/>
      <sheetName val="part-import"/>
      <sheetName val="List"/>
      <sheetName val="part-local"/>
      <sheetName val="Expense Summary"/>
      <sheetName val="B141"/>
      <sheetName val="A500"/>
      <sheetName val="Z831"/>
      <sheetName val="A590"/>
      <sheetName val="NAV"/>
      <sheetName val="A110"/>
      <sheetName val="Asp"/>
      <sheetName val="BS_Best"/>
      <sheetName val="BK001"/>
      <sheetName val="Newspaper"/>
      <sheetName val="Sheet4"/>
      <sheetName val="FF-3"/>
      <sheetName val="DPLA"/>
      <sheetName val="Sampling"/>
      <sheetName val="JAN"/>
      <sheetName val="K2"/>
      <sheetName val="Defer_ร่วม"/>
      <sheetName val="FF_6"/>
      <sheetName val="A"/>
      <sheetName val="Sheet1"/>
      <sheetName val="REPOR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B1"/>
        </row>
      </sheetData>
      <sheetData sheetId="9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XLB_WorkbookFile"/>
      <sheetName val="Ls_AgXLB_WorkbookFile"/>
      <sheetName val="tmpscrapsheet"/>
      <sheetName val="Menu"/>
      <sheetName val="By CostCenter"/>
      <sheetName val="By Date"/>
      <sheetName val="By Acc."/>
      <sheetName val="Sheet1"/>
    </sheetNames>
    <sheetDataSet>
      <sheetData sheetId="0"/>
      <sheetData sheetId="1"/>
      <sheetData sheetId="2"/>
      <sheetData sheetId="3">
        <row r="6">
          <cell r="D6" t="str">
            <v>ASP</v>
          </cell>
        </row>
      </sheetData>
      <sheetData sheetId="4"/>
      <sheetData sheetId="5"/>
      <sheetData sheetId="6"/>
      <sheetData sheetId="7">
        <row r="1">
          <cell r="A1" t="str">
            <v>1111000</v>
          </cell>
          <cell r="B1">
            <v>80000</v>
          </cell>
          <cell r="C1">
            <v>0</v>
          </cell>
          <cell r="D1">
            <v>80000</v>
          </cell>
        </row>
        <row r="2">
          <cell r="A2" t="str">
            <v>1112000</v>
          </cell>
          <cell r="B2">
            <v>0</v>
          </cell>
          <cell r="C2">
            <v>0</v>
          </cell>
          <cell r="D2">
            <v>0</v>
          </cell>
        </row>
        <row r="3">
          <cell r="A3" t="str">
            <v>1113000</v>
          </cell>
          <cell r="B3">
            <v>0</v>
          </cell>
          <cell r="C3">
            <v>-187200</v>
          </cell>
          <cell r="D3">
            <v>0</v>
          </cell>
        </row>
        <row r="4">
          <cell r="A4" t="str">
            <v>1121100</v>
          </cell>
          <cell r="B4">
            <v>0</v>
          </cell>
          <cell r="D4">
            <v>0</v>
          </cell>
        </row>
        <row r="5">
          <cell r="A5" t="str">
            <v>1121101</v>
          </cell>
          <cell r="B5">
            <v>342657.12</v>
          </cell>
          <cell r="C5">
            <v>-5267517.5199999996</v>
          </cell>
          <cell r="D5">
            <v>342657.12</v>
          </cell>
        </row>
        <row r="6">
          <cell r="A6" t="str">
            <v>1121110</v>
          </cell>
          <cell r="B6">
            <v>0</v>
          </cell>
          <cell r="D6">
            <v>0</v>
          </cell>
        </row>
        <row r="7">
          <cell r="A7" t="str">
            <v>1121200</v>
          </cell>
          <cell r="B7">
            <v>4107298.77</v>
          </cell>
          <cell r="C7">
            <v>-9526720.3200000003</v>
          </cell>
          <cell r="D7">
            <v>4107298.77</v>
          </cell>
        </row>
        <row r="8">
          <cell r="A8" t="str">
            <v>1121201</v>
          </cell>
          <cell r="B8">
            <v>0</v>
          </cell>
          <cell r="D8">
            <v>0</v>
          </cell>
        </row>
        <row r="9">
          <cell r="A9" t="str">
            <v>1121300</v>
          </cell>
          <cell r="B9">
            <v>25725246.030000001</v>
          </cell>
          <cell r="C9">
            <v>-8455976.9100000001</v>
          </cell>
          <cell r="D9">
            <v>25725246.030000001</v>
          </cell>
        </row>
        <row r="10">
          <cell r="A10" t="str">
            <v>1121301</v>
          </cell>
          <cell r="B10">
            <v>0</v>
          </cell>
          <cell r="D10">
            <v>0</v>
          </cell>
        </row>
        <row r="11">
          <cell r="A11" t="str">
            <v>1121400</v>
          </cell>
          <cell r="B11">
            <v>3711802.08</v>
          </cell>
          <cell r="C11">
            <v>-23189873.199999999</v>
          </cell>
          <cell r="D11">
            <v>3711802.08</v>
          </cell>
        </row>
        <row r="12">
          <cell r="A12" t="str">
            <v>1121600</v>
          </cell>
          <cell r="B12">
            <v>0</v>
          </cell>
          <cell r="D12">
            <v>0</v>
          </cell>
        </row>
        <row r="13">
          <cell r="A13" t="str">
            <v>1121601</v>
          </cell>
          <cell r="B13">
            <v>0</v>
          </cell>
          <cell r="D13">
            <v>0</v>
          </cell>
        </row>
        <row r="14">
          <cell r="A14" t="str">
            <v>1121700</v>
          </cell>
          <cell r="B14">
            <v>2870861.7</v>
          </cell>
          <cell r="C14">
            <v>3818821.21</v>
          </cell>
          <cell r="D14">
            <v>2870861.7</v>
          </cell>
        </row>
        <row r="15">
          <cell r="A15" t="str">
            <v>1121800</v>
          </cell>
          <cell r="B15">
            <v>4545577.13</v>
          </cell>
          <cell r="C15">
            <v>-29656122.379999999</v>
          </cell>
          <cell r="D15">
            <v>4545577.13</v>
          </cell>
        </row>
        <row r="16">
          <cell r="A16" t="str">
            <v>1121900</v>
          </cell>
          <cell r="B16">
            <v>2693089.22</v>
          </cell>
          <cell r="C16">
            <v>-1800968.38</v>
          </cell>
          <cell r="D16">
            <v>2693089.22</v>
          </cell>
        </row>
        <row r="17">
          <cell r="A17" t="str">
            <v>1121910</v>
          </cell>
          <cell r="B17">
            <v>1357619.71</v>
          </cell>
          <cell r="C17">
            <v>4650.55</v>
          </cell>
          <cell r="D17">
            <v>1357619.71</v>
          </cell>
        </row>
        <row r="18">
          <cell r="A18" t="str">
            <v>1121920</v>
          </cell>
          <cell r="B18">
            <v>278205067.06</v>
          </cell>
          <cell r="C18">
            <v>41682995.299999997</v>
          </cell>
          <cell r="D18">
            <v>278205067.06</v>
          </cell>
        </row>
        <row r="19">
          <cell r="A19" t="str">
            <v>1122000</v>
          </cell>
          <cell r="B19">
            <v>0</v>
          </cell>
          <cell r="C19">
            <v>9712.06</v>
          </cell>
          <cell r="D19">
            <v>0</v>
          </cell>
        </row>
        <row r="20">
          <cell r="A20" t="str">
            <v>1122001</v>
          </cell>
          <cell r="B20">
            <v>0</v>
          </cell>
          <cell r="D20">
            <v>0</v>
          </cell>
        </row>
        <row r="21">
          <cell r="A21" t="str">
            <v>1122100</v>
          </cell>
          <cell r="B21">
            <v>0</v>
          </cell>
          <cell r="D21">
            <v>0</v>
          </cell>
        </row>
        <row r="22">
          <cell r="A22" t="str">
            <v>1122101</v>
          </cell>
          <cell r="B22">
            <v>47342563.600000001</v>
          </cell>
          <cell r="C22">
            <v>-9193914.0399999991</v>
          </cell>
          <cell r="D22">
            <v>47342563.600000001</v>
          </cell>
        </row>
        <row r="23">
          <cell r="A23" t="str">
            <v>1122110</v>
          </cell>
          <cell r="B23">
            <v>0</v>
          </cell>
          <cell r="C23">
            <v>300050</v>
          </cell>
          <cell r="D23">
            <v>0</v>
          </cell>
        </row>
        <row r="24">
          <cell r="A24" t="str">
            <v>1122200</v>
          </cell>
          <cell r="B24">
            <v>7965</v>
          </cell>
          <cell r="C24">
            <v>1974215</v>
          </cell>
          <cell r="D24">
            <v>0</v>
          </cell>
        </row>
        <row r="25">
          <cell r="A25" t="str">
            <v>1122201</v>
          </cell>
          <cell r="B25">
            <v>104700</v>
          </cell>
          <cell r="C25">
            <v>338639.55</v>
          </cell>
          <cell r="D25">
            <v>104700</v>
          </cell>
        </row>
        <row r="26">
          <cell r="A26" t="str">
            <v>1122202</v>
          </cell>
          <cell r="B26">
            <v>357218.05</v>
          </cell>
          <cell r="C26">
            <v>-1308300</v>
          </cell>
          <cell r="D26">
            <v>104700</v>
          </cell>
        </row>
        <row r="27">
          <cell r="A27" t="str">
            <v>1122203</v>
          </cell>
          <cell r="B27">
            <v>771645.31</v>
          </cell>
          <cell r="C27">
            <v>-662496.02</v>
          </cell>
          <cell r="D27">
            <v>771645.31</v>
          </cell>
        </row>
        <row r="28">
          <cell r="A28" t="str">
            <v>1122210</v>
          </cell>
          <cell r="B28">
            <v>0</v>
          </cell>
          <cell r="C28">
            <v>-197496.02</v>
          </cell>
          <cell r="D28">
            <v>0</v>
          </cell>
        </row>
        <row r="29">
          <cell r="A29" t="str">
            <v>1122211</v>
          </cell>
          <cell r="B29">
            <v>64835</v>
          </cell>
          <cell r="C29">
            <v>299700</v>
          </cell>
          <cell r="D29">
            <v>64835</v>
          </cell>
        </row>
        <row r="30">
          <cell r="A30" t="str">
            <v>1122300</v>
          </cell>
          <cell r="B30">
            <v>-990196.55</v>
          </cell>
          <cell r="C30">
            <v>555383.03</v>
          </cell>
          <cell r="D30">
            <v>0</v>
          </cell>
        </row>
        <row r="31">
          <cell r="A31" t="str">
            <v>1122400</v>
          </cell>
          <cell r="B31">
            <v>0</v>
          </cell>
          <cell r="C31">
            <v>0</v>
          </cell>
          <cell r="D31">
            <v>64835</v>
          </cell>
        </row>
        <row r="32">
          <cell r="A32" t="str">
            <v>1122500</v>
          </cell>
          <cell r="B32">
            <v>2017370.29</v>
          </cell>
          <cell r="C32">
            <v>-885314.75</v>
          </cell>
          <cell r="D32">
            <v>2017370.29</v>
          </cell>
        </row>
        <row r="33">
          <cell r="A33" t="str">
            <v>1122600</v>
          </cell>
          <cell r="B33">
            <v>0</v>
          </cell>
          <cell r="C33">
            <v>0</v>
          </cell>
          <cell r="D33">
            <v>0</v>
          </cell>
        </row>
        <row r="34">
          <cell r="A34" t="str">
            <v>1122601</v>
          </cell>
          <cell r="B34">
            <v>3990594.56</v>
          </cell>
          <cell r="C34">
            <v>4994909.29</v>
          </cell>
          <cell r="D34">
            <v>3990594.56</v>
          </cell>
        </row>
        <row r="35">
          <cell r="A35" t="str">
            <v>1122700</v>
          </cell>
          <cell r="B35">
            <v>995233.69</v>
          </cell>
          <cell r="C35">
            <v>-48460.480000000003</v>
          </cell>
          <cell r="D35">
            <v>0</v>
          </cell>
        </row>
        <row r="36">
          <cell r="A36" t="str">
            <v>1122701</v>
          </cell>
          <cell r="B36">
            <v>367437.05</v>
          </cell>
          <cell r="C36">
            <v>0.3</v>
          </cell>
          <cell r="D36">
            <v>367437.05</v>
          </cell>
        </row>
        <row r="37">
          <cell r="A37" t="str">
            <v>1122702</v>
          </cell>
          <cell r="B37">
            <v>5547766.1900000004</v>
          </cell>
          <cell r="C37">
            <v>-1240346.56</v>
          </cell>
          <cell r="D37">
            <v>5547766.1900000004</v>
          </cell>
        </row>
        <row r="38">
          <cell r="A38" t="str">
            <v>1122800</v>
          </cell>
          <cell r="B38">
            <v>0</v>
          </cell>
          <cell r="C38">
            <v>0</v>
          </cell>
          <cell r="D38">
            <v>367437.05</v>
          </cell>
        </row>
        <row r="39">
          <cell r="A39" t="str">
            <v>1122900</v>
          </cell>
          <cell r="B39">
            <v>2000</v>
          </cell>
          <cell r="C39">
            <v>0</v>
          </cell>
          <cell r="D39">
            <v>2000</v>
          </cell>
        </row>
        <row r="40">
          <cell r="A40" t="str">
            <v>1122910</v>
          </cell>
          <cell r="B40">
            <v>0</v>
          </cell>
          <cell r="C40">
            <v>0</v>
          </cell>
          <cell r="D40">
            <v>0</v>
          </cell>
        </row>
        <row r="41">
          <cell r="A41" t="str">
            <v>1122920</v>
          </cell>
          <cell r="B41">
            <v>10000</v>
          </cell>
          <cell r="C41">
            <v>0</v>
          </cell>
          <cell r="D41">
            <v>10000</v>
          </cell>
        </row>
        <row r="42">
          <cell r="A42" t="str">
            <v>1123100</v>
          </cell>
          <cell r="B42">
            <v>0</v>
          </cell>
          <cell r="C42">
            <v>0</v>
          </cell>
          <cell r="D42">
            <v>0</v>
          </cell>
        </row>
        <row r="43">
          <cell r="A43" t="str">
            <v>1123300</v>
          </cell>
          <cell r="B43">
            <v>50000000</v>
          </cell>
          <cell r="C43">
            <v>0</v>
          </cell>
          <cell r="D43">
            <v>50000000</v>
          </cell>
        </row>
        <row r="44">
          <cell r="A44" t="str">
            <v>1123400</v>
          </cell>
          <cell r="B44">
            <v>0</v>
          </cell>
          <cell r="C44">
            <v>0</v>
          </cell>
          <cell r="D44">
            <v>0</v>
          </cell>
        </row>
        <row r="45">
          <cell r="A45" t="str">
            <v>1123500</v>
          </cell>
          <cell r="B45">
            <v>320000000</v>
          </cell>
          <cell r="C45">
            <v>50000000</v>
          </cell>
          <cell r="D45">
            <v>320000000</v>
          </cell>
        </row>
        <row r="46">
          <cell r="A46" t="str">
            <v>1123510</v>
          </cell>
          <cell r="B46">
            <v>0</v>
          </cell>
          <cell r="C46">
            <v>-10000000</v>
          </cell>
          <cell r="D46">
            <v>0</v>
          </cell>
        </row>
        <row r="47">
          <cell r="A47" t="str">
            <v>1123520</v>
          </cell>
          <cell r="B47">
            <v>0</v>
          </cell>
          <cell r="C47">
            <v>-50000000</v>
          </cell>
          <cell r="D47">
            <v>0</v>
          </cell>
        </row>
        <row r="48">
          <cell r="A48" t="str">
            <v>1123530</v>
          </cell>
          <cell r="B48">
            <v>50000000</v>
          </cell>
          <cell r="C48">
            <v>0</v>
          </cell>
          <cell r="D48">
            <v>0</v>
          </cell>
        </row>
        <row r="49">
          <cell r="A49" t="str">
            <v>1124000</v>
          </cell>
          <cell r="B49">
            <v>0</v>
          </cell>
          <cell r="C49">
            <v>-50000000</v>
          </cell>
          <cell r="D49">
            <v>0</v>
          </cell>
        </row>
        <row r="50">
          <cell r="A50" t="str">
            <v>1124001</v>
          </cell>
          <cell r="B50">
            <v>0</v>
          </cell>
          <cell r="C50">
            <v>0</v>
          </cell>
          <cell r="D50">
            <v>0</v>
          </cell>
        </row>
        <row r="51">
          <cell r="A51" t="str">
            <v>1411101</v>
          </cell>
          <cell r="B51">
            <v>0</v>
          </cell>
          <cell r="C51">
            <v>0</v>
          </cell>
          <cell r="D51">
            <v>0</v>
          </cell>
        </row>
        <row r="52">
          <cell r="A52" t="str">
            <v>1411102</v>
          </cell>
          <cell r="B52">
            <v>0</v>
          </cell>
          <cell r="C52">
            <v>50000000</v>
          </cell>
          <cell r="D52">
            <v>0</v>
          </cell>
        </row>
        <row r="53">
          <cell r="A53" t="str">
            <v>1411103</v>
          </cell>
          <cell r="B53">
            <v>973000000</v>
          </cell>
          <cell r="C53">
            <v>-7000000</v>
          </cell>
          <cell r="D53">
            <v>973000000</v>
          </cell>
        </row>
        <row r="54">
          <cell r="A54" t="str">
            <v>1411104</v>
          </cell>
          <cell r="B54">
            <v>0</v>
          </cell>
          <cell r="D54">
            <v>0</v>
          </cell>
        </row>
        <row r="55">
          <cell r="A55" t="str">
            <v>1412201</v>
          </cell>
          <cell r="B55">
            <v>0</v>
          </cell>
          <cell r="C55">
            <v>0</v>
          </cell>
          <cell r="D55">
            <v>0</v>
          </cell>
        </row>
        <row r="56">
          <cell r="A56" t="str">
            <v>1412205</v>
          </cell>
          <cell r="B56">
            <v>43864879.270000003</v>
          </cell>
          <cell r="C56">
            <v>127742689.23999999</v>
          </cell>
          <cell r="D56">
            <v>0</v>
          </cell>
        </row>
        <row r="57">
          <cell r="A57" t="str">
            <v>1412206</v>
          </cell>
          <cell r="B57">
            <v>173809313.19999999</v>
          </cell>
          <cell r="C57">
            <v>4568498.01</v>
          </cell>
          <cell r="D57">
            <v>173809313.19999999</v>
          </cell>
        </row>
        <row r="58">
          <cell r="A58" t="str">
            <v>1413101</v>
          </cell>
          <cell r="B58">
            <v>0</v>
          </cell>
          <cell r="C58">
            <v>-32651010.52</v>
          </cell>
          <cell r="D58">
            <v>0</v>
          </cell>
        </row>
        <row r="59">
          <cell r="A59" t="str">
            <v>1419102</v>
          </cell>
          <cell r="B59">
            <v>-270979.27</v>
          </cell>
          <cell r="C59">
            <v>152910.76</v>
          </cell>
          <cell r="D59">
            <v>-270979.27</v>
          </cell>
        </row>
        <row r="60">
          <cell r="A60" t="str">
            <v>1419103</v>
          </cell>
          <cell r="B60">
            <v>0</v>
          </cell>
          <cell r="C60">
            <v>-70000000</v>
          </cell>
          <cell r="D60">
            <v>0</v>
          </cell>
        </row>
        <row r="61">
          <cell r="A61" t="str">
            <v>1419104</v>
          </cell>
          <cell r="B61">
            <v>-53281543.200000003</v>
          </cell>
          <cell r="C61">
            <v>4724091.99</v>
          </cell>
          <cell r="D61">
            <v>-53281543.200000003</v>
          </cell>
        </row>
        <row r="62">
          <cell r="A62" t="str">
            <v>1419301</v>
          </cell>
          <cell r="B62">
            <v>0</v>
          </cell>
          <cell r="C62">
            <v>0</v>
          </cell>
          <cell r="D62">
            <v>0</v>
          </cell>
        </row>
        <row r="63">
          <cell r="A63" t="str">
            <v>1419302</v>
          </cell>
          <cell r="B63">
            <v>0</v>
          </cell>
          <cell r="C63">
            <v>-6493733.0099999998</v>
          </cell>
          <cell r="D63">
            <v>0</v>
          </cell>
        </row>
        <row r="64">
          <cell r="A64" t="str">
            <v>1421203</v>
          </cell>
          <cell r="B64">
            <v>0</v>
          </cell>
          <cell r="C64">
            <v>-70254841.480000004</v>
          </cell>
          <cell r="D64">
            <v>0</v>
          </cell>
        </row>
        <row r="65">
          <cell r="A65" t="str">
            <v>1422201</v>
          </cell>
          <cell r="B65">
            <v>3000000</v>
          </cell>
          <cell r="D65">
            <v>3000000</v>
          </cell>
        </row>
        <row r="66">
          <cell r="A66" t="str">
            <v>1433000</v>
          </cell>
          <cell r="B66">
            <v>49999940</v>
          </cell>
          <cell r="C66">
            <v>-2530446.61</v>
          </cell>
          <cell r="D66">
            <v>49999940</v>
          </cell>
        </row>
        <row r="67">
          <cell r="A67" t="str">
            <v>1610000</v>
          </cell>
          <cell r="B67">
            <v>86012683.849999994</v>
          </cell>
          <cell r="C67">
            <v>70122435.390000001</v>
          </cell>
          <cell r="D67">
            <v>3000000</v>
          </cell>
        </row>
        <row r="68">
          <cell r="A68" t="str">
            <v>1620000</v>
          </cell>
          <cell r="B68">
            <v>0</v>
          </cell>
          <cell r="C68">
            <v>700</v>
          </cell>
          <cell r="D68">
            <v>49999940</v>
          </cell>
        </row>
        <row r="69">
          <cell r="A69" t="str">
            <v>1630000</v>
          </cell>
          <cell r="B69">
            <v>3308535.93</v>
          </cell>
          <cell r="C69">
            <v>-3883801.68</v>
          </cell>
          <cell r="D69">
            <v>3308535.93</v>
          </cell>
        </row>
        <row r="70">
          <cell r="A70" t="str">
            <v>1711000</v>
          </cell>
          <cell r="B70">
            <v>210960134.37</v>
          </cell>
          <cell r="C70">
            <v>-116872711.05</v>
          </cell>
          <cell r="D70">
            <v>210960134.37</v>
          </cell>
        </row>
        <row r="71">
          <cell r="A71" t="str">
            <v>1711001</v>
          </cell>
          <cell r="B71">
            <v>0</v>
          </cell>
          <cell r="C71">
            <v>-1807914.19</v>
          </cell>
          <cell r="D71">
            <v>0</v>
          </cell>
        </row>
        <row r="72">
          <cell r="A72" t="str">
            <v>1711002</v>
          </cell>
          <cell r="B72">
            <v>2556661.2599999998</v>
          </cell>
          <cell r="C72">
            <v>1111710.46</v>
          </cell>
          <cell r="D72">
            <v>2556661.2599999998</v>
          </cell>
        </row>
        <row r="73">
          <cell r="A73" t="str">
            <v>1712000</v>
          </cell>
          <cell r="B73">
            <v>0</v>
          </cell>
          <cell r="C73">
            <v>79862647.200000003</v>
          </cell>
          <cell r="D73">
            <v>0</v>
          </cell>
        </row>
        <row r="74">
          <cell r="A74" t="str">
            <v>1713000</v>
          </cell>
          <cell r="B74">
            <v>0</v>
          </cell>
          <cell r="C74">
            <v>1438329.54</v>
          </cell>
          <cell r="D74">
            <v>0</v>
          </cell>
        </row>
        <row r="75">
          <cell r="A75" t="str">
            <v>1721000</v>
          </cell>
          <cell r="B75">
            <v>956403633.45000005</v>
          </cell>
          <cell r="C75">
            <v>74535292.989999995</v>
          </cell>
          <cell r="D75">
            <v>956403633.45000005</v>
          </cell>
        </row>
        <row r="76">
          <cell r="A76" t="str">
            <v>1742000</v>
          </cell>
          <cell r="B76">
            <v>0</v>
          </cell>
          <cell r="C76">
            <v>-653611.18000000005</v>
          </cell>
          <cell r="D76">
            <v>0</v>
          </cell>
        </row>
        <row r="77">
          <cell r="A77" t="str">
            <v>1742001</v>
          </cell>
          <cell r="B77">
            <v>0</v>
          </cell>
          <cell r="C77">
            <v>370869635.89999998</v>
          </cell>
          <cell r="D77">
            <v>0</v>
          </cell>
        </row>
        <row r="78">
          <cell r="A78" t="str">
            <v>1747000</v>
          </cell>
          <cell r="B78">
            <v>0</v>
          </cell>
          <cell r="C78">
            <v>0</v>
          </cell>
          <cell r="D78">
            <v>0</v>
          </cell>
        </row>
        <row r="79">
          <cell r="A79" t="str">
            <v>1748000</v>
          </cell>
          <cell r="B79">
            <v>25155.71</v>
          </cell>
          <cell r="C79">
            <v>43258</v>
          </cell>
          <cell r="D79">
            <v>0</v>
          </cell>
        </row>
        <row r="80">
          <cell r="A80" t="str">
            <v>1748001</v>
          </cell>
          <cell r="B80">
            <v>9837404.7400000002</v>
          </cell>
          <cell r="C80">
            <v>-1188210.1399999999</v>
          </cell>
          <cell r="D80">
            <v>0</v>
          </cell>
        </row>
        <row r="81">
          <cell r="A81" t="str">
            <v>1749000</v>
          </cell>
          <cell r="B81">
            <v>520000</v>
          </cell>
          <cell r="C81">
            <v>781191</v>
          </cell>
          <cell r="D81">
            <v>520000</v>
          </cell>
        </row>
        <row r="82">
          <cell r="A82" t="str">
            <v>1749001</v>
          </cell>
          <cell r="B82">
            <v>0</v>
          </cell>
          <cell r="C82">
            <v>0</v>
          </cell>
          <cell r="D82">
            <v>0</v>
          </cell>
        </row>
        <row r="83">
          <cell r="A83" t="str">
            <v>1764000</v>
          </cell>
          <cell r="B83">
            <v>0</v>
          </cell>
          <cell r="C83">
            <v>-30000</v>
          </cell>
          <cell r="D83">
            <v>0</v>
          </cell>
        </row>
        <row r="84">
          <cell r="A84" t="str">
            <v>1765000</v>
          </cell>
          <cell r="B84">
            <v>-856000</v>
          </cell>
          <cell r="C84">
            <v>-856000</v>
          </cell>
          <cell r="D84">
            <v>-856000</v>
          </cell>
        </row>
        <row r="85">
          <cell r="A85" t="str">
            <v>1892000</v>
          </cell>
          <cell r="B85">
            <v>54758760.460000001</v>
          </cell>
          <cell r="C85">
            <v>201783</v>
          </cell>
          <cell r="D85">
            <v>0</v>
          </cell>
        </row>
        <row r="86">
          <cell r="A86" t="str">
            <v>1893101</v>
          </cell>
          <cell r="B86">
            <v>40833691.909999996</v>
          </cell>
          <cell r="C86">
            <v>1407235</v>
          </cell>
          <cell r="D86">
            <v>0</v>
          </cell>
        </row>
        <row r="87">
          <cell r="A87" t="str">
            <v>1893102</v>
          </cell>
          <cell r="B87">
            <v>29994075.59</v>
          </cell>
          <cell r="C87">
            <v>1413684</v>
          </cell>
          <cell r="D87">
            <v>29994075.59</v>
          </cell>
        </row>
        <row r="88">
          <cell r="A88" t="str">
            <v>1893201</v>
          </cell>
          <cell r="B88">
            <v>34901700</v>
          </cell>
          <cell r="C88">
            <v>435684</v>
          </cell>
          <cell r="D88">
            <v>34901700</v>
          </cell>
        </row>
        <row r="89">
          <cell r="A89" t="str">
            <v>1893301</v>
          </cell>
          <cell r="B89">
            <v>3584123.3</v>
          </cell>
          <cell r="C89">
            <v>173315.15</v>
          </cell>
          <cell r="D89">
            <v>3584123.3</v>
          </cell>
        </row>
        <row r="90">
          <cell r="A90" t="str">
            <v>1894302</v>
          </cell>
          <cell r="B90">
            <v>5978405.4800000004</v>
          </cell>
          <cell r="C90">
            <v>417725</v>
          </cell>
          <cell r="D90">
            <v>5978405.4800000004</v>
          </cell>
        </row>
        <row r="91">
          <cell r="A91" t="str">
            <v>1894303</v>
          </cell>
          <cell r="B91">
            <v>13609005.609999999</v>
          </cell>
          <cell r="C91">
            <v>6840</v>
          </cell>
          <cell r="D91">
            <v>13609005.609999999</v>
          </cell>
        </row>
        <row r="92">
          <cell r="A92" t="str">
            <v>1895000</v>
          </cell>
          <cell r="B92">
            <v>100000000</v>
          </cell>
          <cell r="C92">
            <v>95539.3</v>
          </cell>
          <cell r="D92">
            <v>100000000</v>
          </cell>
        </row>
        <row r="93">
          <cell r="A93" t="str">
            <v>1895001</v>
          </cell>
          <cell r="B93">
            <v>1500000</v>
          </cell>
          <cell r="C93">
            <v>31744</v>
          </cell>
          <cell r="D93">
            <v>1500000</v>
          </cell>
        </row>
        <row r="94">
          <cell r="A94" t="str">
            <v>1895100</v>
          </cell>
          <cell r="B94">
            <v>50000000</v>
          </cell>
          <cell r="C94">
            <v>494165.71</v>
          </cell>
          <cell r="D94">
            <v>50000000</v>
          </cell>
        </row>
        <row r="95">
          <cell r="A95" t="str">
            <v>1895200</v>
          </cell>
          <cell r="B95">
            <v>28000000</v>
          </cell>
          <cell r="C95">
            <v>440783.56</v>
          </cell>
          <cell r="D95">
            <v>28000000</v>
          </cell>
        </row>
        <row r="96">
          <cell r="A96" t="str">
            <v>1895300</v>
          </cell>
          <cell r="B96">
            <v>15000000</v>
          </cell>
          <cell r="C96">
            <v>1091295</v>
          </cell>
          <cell r="D96">
            <v>15000000</v>
          </cell>
        </row>
        <row r="97">
          <cell r="A97" t="str">
            <v>1895400</v>
          </cell>
          <cell r="B97">
            <v>0</v>
          </cell>
          <cell r="C97">
            <v>2471004.52</v>
          </cell>
          <cell r="D97">
            <v>0</v>
          </cell>
        </row>
        <row r="98">
          <cell r="A98" t="str">
            <v>1895500</v>
          </cell>
          <cell r="B98">
            <v>1200000</v>
          </cell>
          <cell r="C98">
            <v>1330930</v>
          </cell>
          <cell r="D98">
            <v>1200000</v>
          </cell>
        </row>
        <row r="99">
          <cell r="A99" t="str">
            <v>1898001</v>
          </cell>
          <cell r="B99">
            <v>7184022.4000000004</v>
          </cell>
          <cell r="C99">
            <v>-800392.5</v>
          </cell>
          <cell r="D99">
            <v>15000000</v>
          </cell>
        </row>
        <row r="100">
          <cell r="A100" t="str">
            <v>1899101</v>
          </cell>
          <cell r="B100">
            <v>-14831249.77</v>
          </cell>
          <cell r="C100">
            <v>-1066013.06</v>
          </cell>
          <cell r="D100">
            <v>0</v>
          </cell>
        </row>
        <row r="101">
          <cell r="A101" t="str">
            <v>1899201</v>
          </cell>
          <cell r="B101">
            <v>-31913461.030000001</v>
          </cell>
          <cell r="C101">
            <v>-1184861</v>
          </cell>
          <cell r="D101">
            <v>1200000</v>
          </cell>
        </row>
        <row r="102">
          <cell r="A102" t="str">
            <v>1899202</v>
          </cell>
          <cell r="B102">
            <v>-15637392.119999999</v>
          </cell>
          <cell r="C102">
            <v>-616660.36</v>
          </cell>
          <cell r="D102">
            <v>-15637392.119999999</v>
          </cell>
        </row>
        <row r="103">
          <cell r="A103" t="str">
            <v>1899301</v>
          </cell>
          <cell r="B103">
            <v>-13800133.26</v>
          </cell>
          <cell r="C103">
            <v>-1111821.58</v>
          </cell>
          <cell r="D103">
            <v>-13800133.26</v>
          </cell>
        </row>
        <row r="104">
          <cell r="A104" t="str">
            <v>1899401</v>
          </cell>
          <cell r="B104">
            <v>-1647866.43</v>
          </cell>
          <cell r="C104">
            <v>-94780.08</v>
          </cell>
          <cell r="D104">
            <v>-1647866.43</v>
          </cell>
        </row>
        <row r="105">
          <cell r="A105" t="str">
            <v>1899402</v>
          </cell>
          <cell r="B105">
            <v>-4458723.58</v>
          </cell>
          <cell r="C105">
            <v>-92673.47</v>
          </cell>
          <cell r="D105">
            <v>-4458723.58</v>
          </cell>
        </row>
        <row r="106">
          <cell r="A106" t="str">
            <v>1899403</v>
          </cell>
          <cell r="B106">
            <v>-7569679.7199999997</v>
          </cell>
          <cell r="C106">
            <v>-206499.32</v>
          </cell>
          <cell r="D106">
            <v>-7569679.7199999997</v>
          </cell>
        </row>
        <row r="107">
          <cell r="A107" t="str">
            <v>1899500</v>
          </cell>
          <cell r="B107">
            <v>-59397260.310000002</v>
          </cell>
          <cell r="C107">
            <v>-132515.01</v>
          </cell>
          <cell r="D107">
            <v>-59397260.310000002</v>
          </cell>
        </row>
        <row r="108">
          <cell r="A108" t="str">
            <v>1899501</v>
          </cell>
          <cell r="B108">
            <v>-27369863.050000001</v>
          </cell>
          <cell r="C108">
            <v>-299961.71999999997</v>
          </cell>
          <cell r="D108">
            <v>-27369863.050000001</v>
          </cell>
        </row>
        <row r="109">
          <cell r="A109" t="str">
            <v>1899502</v>
          </cell>
          <cell r="B109">
            <v>-18559562.879999999</v>
          </cell>
          <cell r="C109">
            <v>-613009.07999999996</v>
          </cell>
          <cell r="D109">
            <v>-18559562.879999999</v>
          </cell>
        </row>
        <row r="110">
          <cell r="A110" t="str">
            <v>1899503</v>
          </cell>
          <cell r="B110">
            <v>0</v>
          </cell>
          <cell r="C110">
            <v>-5346509.25</v>
          </cell>
          <cell r="D110">
            <v>0</v>
          </cell>
        </row>
        <row r="111">
          <cell r="A111" t="str">
            <v>1901001</v>
          </cell>
          <cell r="B111">
            <v>0</v>
          </cell>
          <cell r="C111">
            <v>-585883.35</v>
          </cell>
          <cell r="D111">
            <v>0</v>
          </cell>
        </row>
        <row r="112">
          <cell r="A112" t="str">
            <v>1911001</v>
          </cell>
          <cell r="B112">
            <v>621301.37</v>
          </cell>
          <cell r="C112">
            <v>-566694.03</v>
          </cell>
          <cell r="D112">
            <v>-18559562.879999999</v>
          </cell>
        </row>
        <row r="113">
          <cell r="A113" t="str">
            <v>1911003</v>
          </cell>
          <cell r="B113">
            <v>0</v>
          </cell>
          <cell r="C113">
            <v>0</v>
          </cell>
          <cell r="D113">
            <v>0</v>
          </cell>
        </row>
        <row r="114">
          <cell r="A114" t="str">
            <v>1912000</v>
          </cell>
          <cell r="B114">
            <v>0</v>
          </cell>
          <cell r="C114">
            <v>0</v>
          </cell>
          <cell r="D114">
            <v>0</v>
          </cell>
        </row>
        <row r="115">
          <cell r="A115" t="str">
            <v>1913000</v>
          </cell>
          <cell r="B115">
            <v>0</v>
          </cell>
          <cell r="C115">
            <v>-144835.62</v>
          </cell>
          <cell r="D115">
            <v>0</v>
          </cell>
        </row>
        <row r="116">
          <cell r="A116" t="str">
            <v>1916000</v>
          </cell>
          <cell r="B116">
            <v>2646858.7200000002</v>
          </cell>
          <cell r="C116">
            <v>-1089480.47</v>
          </cell>
          <cell r="D116">
            <v>0</v>
          </cell>
        </row>
        <row r="117">
          <cell r="A117" t="str">
            <v>1917000</v>
          </cell>
          <cell r="B117">
            <v>0</v>
          </cell>
          <cell r="C117">
            <v>0</v>
          </cell>
          <cell r="D117">
            <v>0</v>
          </cell>
        </row>
        <row r="118">
          <cell r="A118" t="str">
            <v>1918000</v>
          </cell>
          <cell r="B118">
            <v>3000</v>
          </cell>
          <cell r="C118">
            <v>-6000</v>
          </cell>
          <cell r="D118">
            <v>0</v>
          </cell>
        </row>
        <row r="119">
          <cell r="A119" t="str">
            <v>1921000</v>
          </cell>
          <cell r="B119">
            <v>2260601.0099999998</v>
          </cell>
          <cell r="C119">
            <v>-575593.38</v>
          </cell>
          <cell r="D119">
            <v>0</v>
          </cell>
        </row>
        <row r="120">
          <cell r="A120" t="str">
            <v>1921001</v>
          </cell>
          <cell r="B120">
            <v>0</v>
          </cell>
          <cell r="C120">
            <v>666666.67000000004</v>
          </cell>
          <cell r="D120">
            <v>0</v>
          </cell>
        </row>
        <row r="121">
          <cell r="A121" t="str">
            <v>1922000</v>
          </cell>
          <cell r="B121">
            <v>4448596.9000000004</v>
          </cell>
          <cell r="C121">
            <v>787119.13</v>
          </cell>
          <cell r="D121">
            <v>4448596.9000000004</v>
          </cell>
        </row>
        <row r="122">
          <cell r="A122" t="str">
            <v>1922001</v>
          </cell>
          <cell r="B122">
            <v>0</v>
          </cell>
          <cell r="C122">
            <v>599999.99</v>
          </cell>
          <cell r="D122">
            <v>0</v>
          </cell>
        </row>
        <row r="123">
          <cell r="A123" t="str">
            <v>1922002</v>
          </cell>
          <cell r="B123">
            <v>372374.09</v>
          </cell>
          <cell r="C123">
            <v>-6061.88</v>
          </cell>
          <cell r="D123">
            <v>372374.09</v>
          </cell>
        </row>
        <row r="124">
          <cell r="A124" t="str">
            <v>1926000</v>
          </cell>
          <cell r="B124">
            <v>7651.09</v>
          </cell>
          <cell r="C124">
            <v>-8015.17</v>
          </cell>
          <cell r="D124">
            <v>0</v>
          </cell>
        </row>
        <row r="125">
          <cell r="A125" t="str">
            <v>1927000</v>
          </cell>
          <cell r="B125">
            <v>-2007540.37</v>
          </cell>
          <cell r="C125">
            <v>-871703.5</v>
          </cell>
          <cell r="D125">
            <v>0</v>
          </cell>
        </row>
        <row r="126">
          <cell r="A126" t="str">
            <v>1928000</v>
          </cell>
          <cell r="B126">
            <v>0</v>
          </cell>
          <cell r="C126">
            <v>-7651.09</v>
          </cell>
          <cell r="D126">
            <v>0</v>
          </cell>
        </row>
        <row r="127">
          <cell r="A127" t="str">
            <v>1931001</v>
          </cell>
          <cell r="B127">
            <v>0</v>
          </cell>
          <cell r="C127">
            <v>-254802.81</v>
          </cell>
          <cell r="D127">
            <v>0</v>
          </cell>
        </row>
        <row r="128">
          <cell r="A128" t="str">
            <v>1941000</v>
          </cell>
          <cell r="B128">
            <v>21448029.07</v>
          </cell>
          <cell r="C128">
            <v>402020.88</v>
          </cell>
          <cell r="D128">
            <v>21448029.07</v>
          </cell>
        </row>
        <row r="129">
          <cell r="A129" t="str">
            <v>1941001</v>
          </cell>
          <cell r="B129">
            <v>0</v>
          </cell>
          <cell r="C129">
            <v>0</v>
          </cell>
          <cell r="D129">
            <v>0</v>
          </cell>
        </row>
        <row r="130">
          <cell r="A130" t="str">
            <v>1941002</v>
          </cell>
          <cell r="B130">
            <v>7653629.5300000003</v>
          </cell>
          <cell r="C130">
            <v>112507.9</v>
          </cell>
          <cell r="D130">
            <v>0</v>
          </cell>
        </row>
        <row r="131">
          <cell r="A131" t="str">
            <v>1942000</v>
          </cell>
          <cell r="B131">
            <v>7114298.3799999999</v>
          </cell>
          <cell r="C131">
            <v>7343.75</v>
          </cell>
          <cell r="D131">
            <v>0</v>
          </cell>
        </row>
        <row r="132">
          <cell r="A132" t="str">
            <v>1942001</v>
          </cell>
          <cell r="B132">
            <v>0</v>
          </cell>
          <cell r="C132">
            <v>123207.27</v>
          </cell>
          <cell r="D132">
            <v>0</v>
          </cell>
        </row>
        <row r="133">
          <cell r="A133" t="str">
            <v>1942002</v>
          </cell>
          <cell r="B133">
            <v>5000000</v>
          </cell>
          <cell r="C133">
            <v>3343.75</v>
          </cell>
          <cell r="D133">
            <v>5000000</v>
          </cell>
        </row>
        <row r="134">
          <cell r="A134" t="str">
            <v>1942003</v>
          </cell>
          <cell r="B134">
            <v>18306117.5</v>
          </cell>
          <cell r="C134">
            <v>-2550870.14</v>
          </cell>
          <cell r="D134">
            <v>0</v>
          </cell>
        </row>
        <row r="135">
          <cell r="A135" t="str">
            <v>1942004</v>
          </cell>
          <cell r="B135">
            <v>162102006.03</v>
          </cell>
          <cell r="C135">
            <v>16648052.67</v>
          </cell>
          <cell r="D135">
            <v>0</v>
          </cell>
        </row>
        <row r="136">
          <cell r="A136" t="str">
            <v>1943101</v>
          </cell>
          <cell r="B136">
            <v>0</v>
          </cell>
          <cell r="C136">
            <v>-17349.25</v>
          </cell>
          <cell r="D136">
            <v>5000000</v>
          </cell>
        </row>
        <row r="137">
          <cell r="A137" t="str">
            <v>1943102</v>
          </cell>
          <cell r="B137">
            <v>0</v>
          </cell>
          <cell r="C137">
            <v>-40962077.539999999</v>
          </cell>
          <cell r="D137">
            <v>0</v>
          </cell>
        </row>
        <row r="138">
          <cell r="A138" t="str">
            <v>1943103</v>
          </cell>
          <cell r="B138">
            <v>0</v>
          </cell>
          <cell r="C138">
            <v>0</v>
          </cell>
          <cell r="D138">
            <v>0</v>
          </cell>
        </row>
        <row r="139">
          <cell r="A139" t="str">
            <v>1943104</v>
          </cell>
          <cell r="B139">
            <v>0</v>
          </cell>
          <cell r="C139">
            <v>-29589.58</v>
          </cell>
          <cell r="D139">
            <v>0</v>
          </cell>
        </row>
        <row r="140">
          <cell r="A140" t="str">
            <v>1943201</v>
          </cell>
          <cell r="B140">
            <v>0</v>
          </cell>
          <cell r="C140">
            <v>546431.38</v>
          </cell>
          <cell r="D140">
            <v>0</v>
          </cell>
        </row>
        <row r="141">
          <cell r="A141" t="str">
            <v>1943204</v>
          </cell>
          <cell r="B141">
            <v>3888149.72</v>
          </cell>
          <cell r="C141">
            <v>3888149.72</v>
          </cell>
          <cell r="D141">
            <v>3888149.72</v>
          </cell>
        </row>
        <row r="142">
          <cell r="A142" t="str">
            <v>1943209</v>
          </cell>
          <cell r="B142">
            <v>0</v>
          </cell>
          <cell r="C142">
            <v>0</v>
          </cell>
          <cell r="D142">
            <v>0</v>
          </cell>
        </row>
        <row r="143">
          <cell r="A143" t="str">
            <v>1943300</v>
          </cell>
          <cell r="B143">
            <v>0</v>
          </cell>
          <cell r="C143">
            <v>0</v>
          </cell>
          <cell r="D143">
            <v>0</v>
          </cell>
        </row>
        <row r="144">
          <cell r="A144" t="str">
            <v>1943401</v>
          </cell>
          <cell r="B144">
            <v>0</v>
          </cell>
          <cell r="C144">
            <v>-973.61</v>
          </cell>
          <cell r="D144">
            <v>0</v>
          </cell>
        </row>
        <row r="145">
          <cell r="A145" t="str">
            <v>1943402</v>
          </cell>
          <cell r="B145">
            <v>0</v>
          </cell>
          <cell r="C145">
            <v>0</v>
          </cell>
          <cell r="D145">
            <v>0</v>
          </cell>
        </row>
        <row r="146">
          <cell r="A146" t="str">
            <v>1943403</v>
          </cell>
          <cell r="B146">
            <v>43898.19</v>
          </cell>
          <cell r="C146">
            <v>-13132.87</v>
          </cell>
          <cell r="D146">
            <v>0</v>
          </cell>
        </row>
        <row r="147">
          <cell r="A147" t="str">
            <v>1943404</v>
          </cell>
          <cell r="B147">
            <v>0</v>
          </cell>
          <cell r="C147">
            <v>0</v>
          </cell>
          <cell r="D147">
            <v>0</v>
          </cell>
        </row>
        <row r="148">
          <cell r="A148" t="str">
            <v>1943406</v>
          </cell>
          <cell r="B148">
            <v>0</v>
          </cell>
          <cell r="C148">
            <v>-12607.38</v>
          </cell>
          <cell r="D148">
            <v>0</v>
          </cell>
        </row>
        <row r="149">
          <cell r="A149" t="str">
            <v>1943408</v>
          </cell>
          <cell r="B149">
            <v>0</v>
          </cell>
          <cell r="C149">
            <v>0</v>
          </cell>
          <cell r="D149">
            <v>0</v>
          </cell>
        </row>
        <row r="150">
          <cell r="A150" t="str">
            <v>1950000</v>
          </cell>
          <cell r="B150">
            <v>0</v>
          </cell>
          <cell r="C150">
            <v>0</v>
          </cell>
          <cell r="D150">
            <v>0</v>
          </cell>
        </row>
        <row r="151">
          <cell r="A151" t="str">
            <v>2111000</v>
          </cell>
          <cell r="B151">
            <v>0</v>
          </cell>
          <cell r="C151">
            <v>0</v>
          </cell>
          <cell r="D151">
            <v>0</v>
          </cell>
        </row>
        <row r="152">
          <cell r="A152" t="str">
            <v>2112000</v>
          </cell>
          <cell r="B152">
            <v>0</v>
          </cell>
          <cell r="C152">
            <v>0</v>
          </cell>
          <cell r="D152">
            <v>0</v>
          </cell>
        </row>
        <row r="153">
          <cell r="A153" t="str">
            <v>2131000</v>
          </cell>
          <cell r="B153">
            <v>-389270842.14999998</v>
          </cell>
          <cell r="C153">
            <v>48943020.859999999</v>
          </cell>
          <cell r="D153">
            <v>0</v>
          </cell>
        </row>
        <row r="154">
          <cell r="A154" t="str">
            <v>2301000</v>
          </cell>
          <cell r="B154">
            <v>-123732787.43000001</v>
          </cell>
          <cell r="C154">
            <v>-867021.22</v>
          </cell>
          <cell r="D154">
            <v>-123732787.43000001</v>
          </cell>
        </row>
        <row r="155">
          <cell r="A155" t="str">
            <v>2302000</v>
          </cell>
          <cell r="B155">
            <v>0</v>
          </cell>
          <cell r="C155">
            <v>12243.1</v>
          </cell>
          <cell r="D155">
            <v>0</v>
          </cell>
        </row>
        <row r="156">
          <cell r="A156" t="str">
            <v>2303000</v>
          </cell>
          <cell r="B156">
            <v>-2556661.2599999998</v>
          </cell>
          <cell r="C156">
            <v>-1111710.46</v>
          </cell>
          <cell r="D156">
            <v>-2556661.2599999998</v>
          </cell>
        </row>
        <row r="157">
          <cell r="A157" t="str">
            <v>2411000</v>
          </cell>
          <cell r="B157">
            <v>-192225175.40000001</v>
          </cell>
          <cell r="C157">
            <v>-231126661.06</v>
          </cell>
          <cell r="D157">
            <v>-192225175.40000001</v>
          </cell>
        </row>
        <row r="158">
          <cell r="A158" t="str">
            <v>2411001</v>
          </cell>
          <cell r="B158">
            <v>0</v>
          </cell>
          <cell r="C158">
            <v>-1438329.54</v>
          </cell>
          <cell r="D158">
            <v>0</v>
          </cell>
        </row>
        <row r="159">
          <cell r="A159" t="str">
            <v>2411002</v>
          </cell>
          <cell r="B159">
            <v>-3308535.93</v>
          </cell>
          <cell r="C159">
            <v>3883801.68</v>
          </cell>
          <cell r="D159">
            <v>-3308535.93</v>
          </cell>
        </row>
        <row r="160">
          <cell r="A160" t="str">
            <v>2412000</v>
          </cell>
          <cell r="B160">
            <v>0</v>
          </cell>
          <cell r="C160">
            <v>0</v>
          </cell>
          <cell r="D160">
            <v>0</v>
          </cell>
        </row>
        <row r="161">
          <cell r="A161" t="str">
            <v>2413000</v>
          </cell>
          <cell r="B161">
            <v>0</v>
          </cell>
          <cell r="C161">
            <v>1807914.19</v>
          </cell>
          <cell r="D161">
            <v>0</v>
          </cell>
        </row>
        <row r="162">
          <cell r="A162" t="str">
            <v>2421000</v>
          </cell>
          <cell r="B162">
            <v>-941472800.01999998</v>
          </cell>
          <cell r="C162">
            <v>-37634507.590000004</v>
          </cell>
          <cell r="D162">
            <v>-941472800.01999998</v>
          </cell>
        </row>
        <row r="163">
          <cell r="A163" t="str">
            <v>2423000</v>
          </cell>
          <cell r="B163">
            <v>-106904158.98999999</v>
          </cell>
          <cell r="C163">
            <v>-3979524.68</v>
          </cell>
          <cell r="D163">
            <v>0</v>
          </cell>
        </row>
        <row r="164">
          <cell r="A164" t="str">
            <v>2424000</v>
          </cell>
          <cell r="B164">
            <v>-246402535.81</v>
          </cell>
          <cell r="C164">
            <v>-20675901.050000001</v>
          </cell>
          <cell r="D164">
            <v>0</v>
          </cell>
        </row>
        <row r="165">
          <cell r="A165" t="str">
            <v>2424001</v>
          </cell>
          <cell r="B165">
            <v>-157364594.81</v>
          </cell>
          <cell r="C165">
            <v>-7844267.3300000001</v>
          </cell>
          <cell r="D165">
            <v>-157364594.81</v>
          </cell>
        </row>
        <row r="166">
          <cell r="A166" t="str">
            <v>2424002</v>
          </cell>
          <cell r="B166">
            <v>-158885602.59</v>
          </cell>
          <cell r="C166">
            <v>-16693719.060000001</v>
          </cell>
          <cell r="D166">
            <v>-158885602.59</v>
          </cell>
        </row>
        <row r="167">
          <cell r="A167" t="str">
            <v>2425001</v>
          </cell>
          <cell r="B167">
            <v>0</v>
          </cell>
          <cell r="C167">
            <v>-59010405.630000003</v>
          </cell>
          <cell r="D167">
            <v>0</v>
          </cell>
        </row>
        <row r="168">
          <cell r="A168" t="str">
            <v>2425002</v>
          </cell>
          <cell r="B168">
            <v>-930</v>
          </cell>
          <cell r="C168">
            <v>0</v>
          </cell>
          <cell r="D168">
            <v>-930</v>
          </cell>
        </row>
        <row r="169">
          <cell r="A169" t="str">
            <v>2425003</v>
          </cell>
          <cell r="B169">
            <v>-2977960.6</v>
          </cell>
          <cell r="C169">
            <v>1204750</v>
          </cell>
          <cell r="D169">
            <v>0</v>
          </cell>
        </row>
        <row r="170">
          <cell r="A170" t="str">
            <v>2425004</v>
          </cell>
          <cell r="B170">
            <v>0</v>
          </cell>
          <cell r="C170">
            <v>0</v>
          </cell>
          <cell r="D170">
            <v>0</v>
          </cell>
        </row>
        <row r="171">
          <cell r="A171" t="str">
            <v>2425007</v>
          </cell>
          <cell r="B171">
            <v>0</v>
          </cell>
          <cell r="C171">
            <v>239426.15</v>
          </cell>
          <cell r="D171">
            <v>0</v>
          </cell>
        </row>
        <row r="172">
          <cell r="A172" t="str">
            <v>2425008</v>
          </cell>
          <cell r="B172">
            <v>-220</v>
          </cell>
          <cell r="C172">
            <v>28849.75</v>
          </cell>
          <cell r="D172">
            <v>-220</v>
          </cell>
        </row>
        <row r="173">
          <cell r="A173" t="str">
            <v>2451000</v>
          </cell>
          <cell r="B173">
            <v>0</v>
          </cell>
          <cell r="C173">
            <v>0</v>
          </cell>
          <cell r="D173">
            <v>0</v>
          </cell>
        </row>
        <row r="174">
          <cell r="A174" t="str">
            <v>2452000</v>
          </cell>
          <cell r="B174">
            <v>0</v>
          </cell>
          <cell r="C174">
            <v>200000000</v>
          </cell>
          <cell r="D174">
            <v>0</v>
          </cell>
        </row>
        <row r="175">
          <cell r="A175" t="str">
            <v>2512000</v>
          </cell>
          <cell r="B175">
            <v>-200000000</v>
          </cell>
          <cell r="C175">
            <v>0</v>
          </cell>
          <cell r="D175">
            <v>-220</v>
          </cell>
        </row>
        <row r="176">
          <cell r="A176" t="str">
            <v>2911001</v>
          </cell>
          <cell r="B176">
            <v>0</v>
          </cell>
          <cell r="C176">
            <v>0</v>
          </cell>
          <cell r="D176">
            <v>0</v>
          </cell>
        </row>
        <row r="177">
          <cell r="A177" t="str">
            <v>2912001</v>
          </cell>
          <cell r="B177">
            <v>0</v>
          </cell>
          <cell r="C177">
            <v>1698630.15</v>
          </cell>
          <cell r="D177">
            <v>0</v>
          </cell>
        </row>
        <row r="178">
          <cell r="A178" t="str">
            <v>2913000</v>
          </cell>
          <cell r="B178">
            <v>-2520547.9500000002</v>
          </cell>
          <cell r="C178">
            <v>-1698630.14</v>
          </cell>
          <cell r="D178">
            <v>-2520547.9500000002</v>
          </cell>
        </row>
        <row r="179">
          <cell r="A179" t="str">
            <v>2921001</v>
          </cell>
          <cell r="B179">
            <v>-6128017.71</v>
          </cell>
          <cell r="C179">
            <v>-1552168</v>
          </cell>
          <cell r="D179">
            <v>0</v>
          </cell>
        </row>
        <row r="180">
          <cell r="A180" t="str">
            <v>2921002</v>
          </cell>
          <cell r="B180">
            <v>-193514.61</v>
          </cell>
          <cell r="C180">
            <v>772786.99</v>
          </cell>
          <cell r="D180">
            <v>0</v>
          </cell>
        </row>
        <row r="181">
          <cell r="A181" t="str">
            <v>2921003</v>
          </cell>
          <cell r="B181">
            <v>-10856.95</v>
          </cell>
          <cell r="C181">
            <v>-42194.1</v>
          </cell>
          <cell r="D181">
            <v>-10856.95</v>
          </cell>
        </row>
        <row r="182">
          <cell r="A182" t="str">
            <v>2921004</v>
          </cell>
          <cell r="B182">
            <v>-168109.79</v>
          </cell>
          <cell r="C182">
            <v>56066.23</v>
          </cell>
          <cell r="D182">
            <v>-168109.79</v>
          </cell>
        </row>
        <row r="183">
          <cell r="A183" t="str">
            <v>2921005</v>
          </cell>
          <cell r="B183">
            <v>-60.19</v>
          </cell>
          <cell r="C183">
            <v>-2.02</v>
          </cell>
          <cell r="D183">
            <v>-60.19</v>
          </cell>
        </row>
        <row r="184">
          <cell r="A184" t="str">
            <v>2922001</v>
          </cell>
          <cell r="B184">
            <v>-1440660.61</v>
          </cell>
          <cell r="C184">
            <v>-107194.43</v>
          </cell>
          <cell r="D184">
            <v>-1440660.61</v>
          </cell>
        </row>
        <row r="185">
          <cell r="A185" t="str">
            <v>2922002</v>
          </cell>
          <cell r="B185">
            <v>-6049.98</v>
          </cell>
          <cell r="C185">
            <v>16972.580000000002</v>
          </cell>
          <cell r="D185">
            <v>-6049.98</v>
          </cell>
        </row>
        <row r="186">
          <cell r="A186" t="str">
            <v>2922003</v>
          </cell>
          <cell r="B186">
            <v>-234315.36</v>
          </cell>
          <cell r="C186">
            <v>-6371.65</v>
          </cell>
          <cell r="D186">
            <v>-234315.36</v>
          </cell>
        </row>
        <row r="187">
          <cell r="A187" t="str">
            <v>2922004</v>
          </cell>
          <cell r="B187">
            <v>0</v>
          </cell>
          <cell r="C187">
            <v>-565609.43999999994</v>
          </cell>
          <cell r="D187">
            <v>0</v>
          </cell>
        </row>
        <row r="188">
          <cell r="A188" t="str">
            <v>2922005</v>
          </cell>
          <cell r="B188">
            <v>0</v>
          </cell>
          <cell r="C188">
            <v>-3000</v>
          </cell>
          <cell r="D188">
            <v>0</v>
          </cell>
        </row>
        <row r="189">
          <cell r="A189" t="str">
            <v>2923102</v>
          </cell>
          <cell r="B189">
            <v>0</v>
          </cell>
          <cell r="C189">
            <v>-660256.67000000004</v>
          </cell>
          <cell r="D189">
            <v>0</v>
          </cell>
        </row>
        <row r="190">
          <cell r="A190" t="str">
            <v>2923103</v>
          </cell>
          <cell r="B190">
            <v>-192546</v>
          </cell>
          <cell r="C190">
            <v>2503</v>
          </cell>
          <cell r="D190">
            <v>-192546</v>
          </cell>
        </row>
        <row r="191">
          <cell r="A191" t="str">
            <v>2923104</v>
          </cell>
          <cell r="B191">
            <v>-192546</v>
          </cell>
          <cell r="C191">
            <v>2503</v>
          </cell>
          <cell r="D191">
            <v>-192546</v>
          </cell>
        </row>
        <row r="192">
          <cell r="A192" t="str">
            <v>2923105</v>
          </cell>
          <cell r="B192">
            <v>0</v>
          </cell>
          <cell r="C192">
            <v>0</v>
          </cell>
          <cell r="D192">
            <v>0</v>
          </cell>
        </row>
        <row r="193">
          <cell r="A193" t="str">
            <v>2923106</v>
          </cell>
          <cell r="B193">
            <v>0</v>
          </cell>
          <cell r="C193">
            <v>0</v>
          </cell>
          <cell r="D193">
            <v>0</v>
          </cell>
        </row>
        <row r="194">
          <cell r="A194" t="str">
            <v>2923107</v>
          </cell>
          <cell r="B194">
            <v>0</v>
          </cell>
          <cell r="C194">
            <v>0</v>
          </cell>
          <cell r="D194">
            <v>0</v>
          </cell>
        </row>
        <row r="195">
          <cell r="A195" t="str">
            <v>2923110</v>
          </cell>
          <cell r="B195">
            <v>-6165724.2400000002</v>
          </cell>
          <cell r="C195">
            <v>4490758.08</v>
          </cell>
          <cell r="D195">
            <v>-6165724.2400000002</v>
          </cell>
        </row>
        <row r="196">
          <cell r="A196" t="str">
            <v>2923201</v>
          </cell>
          <cell r="B196">
            <v>-223690</v>
          </cell>
          <cell r="C196">
            <v>-40901.5</v>
          </cell>
          <cell r="D196">
            <v>0</v>
          </cell>
        </row>
        <row r="197">
          <cell r="A197" t="str">
            <v>2923202</v>
          </cell>
          <cell r="B197">
            <v>-3000</v>
          </cell>
          <cell r="C197">
            <v>0</v>
          </cell>
          <cell r="D197">
            <v>0</v>
          </cell>
        </row>
        <row r="198">
          <cell r="A198" t="str">
            <v>2923203</v>
          </cell>
          <cell r="B198">
            <v>-7000</v>
          </cell>
          <cell r="C198">
            <v>0</v>
          </cell>
          <cell r="D198">
            <v>-7000</v>
          </cell>
        </row>
        <row r="199">
          <cell r="A199" t="str">
            <v>2923205</v>
          </cell>
          <cell r="B199">
            <v>0</v>
          </cell>
          <cell r="C199">
            <v>0</v>
          </cell>
          <cell r="D199">
            <v>0</v>
          </cell>
        </row>
        <row r="200">
          <cell r="A200" t="str">
            <v>2923207</v>
          </cell>
          <cell r="B200">
            <v>-1191264.74</v>
          </cell>
          <cell r="C200">
            <v>-604880.53</v>
          </cell>
          <cell r="D200">
            <v>-1191264.74</v>
          </cell>
        </row>
        <row r="201">
          <cell r="A201" t="str">
            <v>2923208</v>
          </cell>
          <cell r="B201">
            <v>-400000</v>
          </cell>
          <cell r="C201">
            <v>-18333.34</v>
          </cell>
          <cell r="D201">
            <v>0</v>
          </cell>
        </row>
        <row r="202">
          <cell r="A202" t="str">
            <v>2923209</v>
          </cell>
          <cell r="B202">
            <v>-5131876.66</v>
          </cell>
          <cell r="C202">
            <v>-1076048.83</v>
          </cell>
          <cell r="D202">
            <v>0</v>
          </cell>
        </row>
        <row r="203">
          <cell r="A203" t="str">
            <v>2923210</v>
          </cell>
          <cell r="B203">
            <v>-59517.71</v>
          </cell>
          <cell r="C203">
            <v>-1739.18</v>
          </cell>
          <cell r="D203">
            <v>-59517.71</v>
          </cell>
        </row>
        <row r="204">
          <cell r="A204" t="str">
            <v>2923211</v>
          </cell>
          <cell r="B204">
            <v>-4761933</v>
          </cell>
          <cell r="C204">
            <v>237171.17</v>
          </cell>
          <cell r="D204">
            <v>-4761933</v>
          </cell>
        </row>
        <row r="205">
          <cell r="A205" t="str">
            <v>2923212</v>
          </cell>
          <cell r="B205">
            <v>-4048505.25</v>
          </cell>
          <cell r="C205">
            <v>-785069.41</v>
          </cell>
          <cell r="D205">
            <v>-4048505.25</v>
          </cell>
        </row>
        <row r="206">
          <cell r="A206" t="str">
            <v>2923213</v>
          </cell>
          <cell r="B206">
            <v>-2478002.2000000002</v>
          </cell>
          <cell r="C206">
            <v>-158970.22</v>
          </cell>
          <cell r="D206">
            <v>-2478002.2000000002</v>
          </cell>
        </row>
        <row r="207">
          <cell r="A207" t="str">
            <v>2932001</v>
          </cell>
          <cell r="B207">
            <v>0</v>
          </cell>
          <cell r="C207">
            <v>0</v>
          </cell>
          <cell r="D207">
            <v>0</v>
          </cell>
        </row>
        <row r="208">
          <cell r="A208" t="str">
            <v>2932002</v>
          </cell>
          <cell r="B208">
            <v>0</v>
          </cell>
          <cell r="C208">
            <v>0</v>
          </cell>
          <cell r="D208">
            <v>0</v>
          </cell>
        </row>
        <row r="209">
          <cell r="A209" t="str">
            <v>2932003</v>
          </cell>
          <cell r="B209">
            <v>-138682.99</v>
          </cell>
          <cell r="C209">
            <v>91534.02</v>
          </cell>
          <cell r="D209">
            <v>-138682.99</v>
          </cell>
        </row>
        <row r="210">
          <cell r="A210" t="str">
            <v>2933001</v>
          </cell>
          <cell r="B210">
            <v>0</v>
          </cell>
          <cell r="C210">
            <v>0</v>
          </cell>
          <cell r="D210">
            <v>0</v>
          </cell>
        </row>
        <row r="211">
          <cell r="A211" t="str">
            <v>2933002</v>
          </cell>
          <cell r="B211">
            <v>-13530</v>
          </cell>
          <cell r="C211">
            <v>125032.99</v>
          </cell>
          <cell r="D211">
            <v>-13530</v>
          </cell>
        </row>
        <row r="212">
          <cell r="A212" t="str">
            <v>2941001</v>
          </cell>
          <cell r="B212">
            <v>-464763.18</v>
          </cell>
          <cell r="C212">
            <v>50504</v>
          </cell>
          <cell r="D212">
            <v>-464763.18</v>
          </cell>
        </row>
        <row r="213">
          <cell r="A213" t="str">
            <v>2950000</v>
          </cell>
          <cell r="B213">
            <v>-1380000</v>
          </cell>
          <cell r="C213">
            <v>0</v>
          </cell>
          <cell r="D213">
            <v>-1380000</v>
          </cell>
        </row>
        <row r="214">
          <cell r="A214" t="str">
            <v>3110000</v>
          </cell>
          <cell r="B214">
            <v>-1100000000</v>
          </cell>
          <cell r="C214">
            <v>464763.18</v>
          </cell>
          <cell r="D214">
            <v>-1100000000</v>
          </cell>
        </row>
        <row r="215">
          <cell r="A215" t="str">
            <v>3210000</v>
          </cell>
          <cell r="B215">
            <v>-16691867.35</v>
          </cell>
          <cell r="C215">
            <v>464763.18</v>
          </cell>
          <cell r="D215">
            <v>-16691867.35</v>
          </cell>
        </row>
        <row r="216">
          <cell r="A216" t="str">
            <v>3411000</v>
          </cell>
          <cell r="B216">
            <v>-18750286.640000001</v>
          </cell>
          <cell r="C216">
            <v>66100000</v>
          </cell>
          <cell r="D216">
            <v>-18750286.640000001</v>
          </cell>
        </row>
        <row r="217">
          <cell r="A217" t="str">
            <v>3420000</v>
          </cell>
          <cell r="B217">
            <v>-31823103.739999998</v>
          </cell>
          <cell r="C217">
            <v>3868359.81</v>
          </cell>
          <cell r="D217">
            <v>-1100000000</v>
          </cell>
        </row>
        <row r="218">
          <cell r="A218" t="str">
            <v>3423120</v>
          </cell>
          <cell r="B218">
            <v>0</v>
          </cell>
          <cell r="C218">
            <v>23097836</v>
          </cell>
          <cell r="D218">
            <v>0</v>
          </cell>
        </row>
        <row r="219">
          <cell r="A219" t="str">
            <v>3423121</v>
          </cell>
          <cell r="B219">
            <v>43914501.770000003</v>
          </cell>
          <cell r="C219">
            <v>-3779273.59</v>
          </cell>
          <cell r="D219">
            <v>-18750286.640000001</v>
          </cell>
        </row>
        <row r="220">
          <cell r="A220" t="str">
            <v>3423300</v>
          </cell>
          <cell r="B220">
            <v>-3539963</v>
          </cell>
          <cell r="C220">
            <v>-92240.67</v>
          </cell>
          <cell r="D220">
            <v>-31823103.739999998</v>
          </cell>
        </row>
        <row r="221">
          <cell r="A221" t="str">
            <v>3423400</v>
          </cell>
          <cell r="B221">
            <v>1334859.2</v>
          </cell>
          <cell r="C221">
            <v>1334859.2</v>
          </cell>
          <cell r="D221">
            <v>0</v>
          </cell>
        </row>
        <row r="222">
          <cell r="A222" t="str">
            <v>4112000</v>
          </cell>
          <cell r="B222">
            <v>-3659082</v>
          </cell>
          <cell r="C222">
            <v>-663908.28</v>
          </cell>
          <cell r="D222">
            <v>-663908.28</v>
          </cell>
        </row>
        <row r="223">
          <cell r="A223" t="str">
            <v>4113000</v>
          </cell>
          <cell r="B223">
            <v>1334859.2</v>
          </cell>
          <cell r="C223">
            <v>-37870473.060000002</v>
          </cell>
          <cell r="D223">
            <v>1334859.2</v>
          </cell>
        </row>
        <row r="224">
          <cell r="A224" t="str">
            <v>4114000</v>
          </cell>
          <cell r="B224">
            <v>-13739270.24</v>
          </cell>
          <cell r="C224">
            <v>-6123411.9000000004</v>
          </cell>
          <cell r="D224">
            <v>1334859.2</v>
          </cell>
        </row>
        <row r="225">
          <cell r="A225" t="str">
            <v>4115000</v>
          </cell>
          <cell r="B225">
            <v>-12612325.640000001</v>
          </cell>
          <cell r="C225">
            <v>-126754.04</v>
          </cell>
          <cell r="D225">
            <v>-126754.04</v>
          </cell>
        </row>
        <row r="226">
          <cell r="A226" t="str">
            <v>4116000</v>
          </cell>
          <cell r="B226">
            <v>-2342074922.0500002</v>
          </cell>
          <cell r="C226">
            <v>-2047901.23</v>
          </cell>
          <cell r="D226">
            <v>-2047901.23</v>
          </cell>
        </row>
        <row r="227">
          <cell r="A227" t="str">
            <v>4116001</v>
          </cell>
          <cell r="B227">
            <v>-183086097.81999999</v>
          </cell>
          <cell r="C227">
            <v>-301175.27</v>
          </cell>
          <cell r="D227">
            <v>-301175.27</v>
          </cell>
        </row>
        <row r="228">
          <cell r="A228" t="str">
            <v>4122000</v>
          </cell>
          <cell r="B228">
            <v>-5463504.3200000003</v>
          </cell>
          <cell r="C228">
            <v>-299166.58</v>
          </cell>
          <cell r="D228">
            <v>-299166.58</v>
          </cell>
        </row>
        <row r="229">
          <cell r="A229" t="str">
            <v>4123000</v>
          </cell>
          <cell r="B229">
            <v>-70822553.140000001</v>
          </cell>
          <cell r="C229">
            <v>-533822.97</v>
          </cell>
          <cell r="D229">
            <v>-533822.97</v>
          </cell>
        </row>
        <row r="230">
          <cell r="A230" t="str">
            <v>4124000</v>
          </cell>
          <cell r="B230">
            <v>-10637919.380000001</v>
          </cell>
          <cell r="C230">
            <v>-2582371.14</v>
          </cell>
          <cell r="D230">
            <v>-2582371.14</v>
          </cell>
        </row>
        <row r="231">
          <cell r="A231" t="str">
            <v>4126000</v>
          </cell>
          <cell r="B231">
            <v>-4442588.13</v>
          </cell>
          <cell r="C231">
            <v>-343533.59</v>
          </cell>
          <cell r="D231">
            <v>-343533.59</v>
          </cell>
        </row>
        <row r="232">
          <cell r="A232" t="str">
            <v>4131001</v>
          </cell>
          <cell r="B232">
            <v>-1902322.06</v>
          </cell>
          <cell r="C232">
            <v>-6957178.2400000002</v>
          </cell>
          <cell r="D232">
            <v>-6957178.2400000002</v>
          </cell>
        </row>
        <row r="233">
          <cell r="A233" t="str">
            <v>4132010</v>
          </cell>
          <cell r="B233">
            <v>-10811740.609999999</v>
          </cell>
          <cell r="C233">
            <v>-152910.76</v>
          </cell>
          <cell r="D233">
            <v>-152910.76</v>
          </cell>
        </row>
        <row r="234">
          <cell r="A234" t="str">
            <v>4132011</v>
          </cell>
          <cell r="B234">
            <v>-49418130.560000002</v>
          </cell>
          <cell r="C234">
            <v>-63292.5</v>
          </cell>
          <cell r="D234">
            <v>-63292.5</v>
          </cell>
        </row>
        <row r="235">
          <cell r="A235" t="str">
            <v>4132012</v>
          </cell>
          <cell r="B235">
            <v>-30648456.739999998</v>
          </cell>
          <cell r="C235">
            <v>-700</v>
          </cell>
          <cell r="D235">
            <v>-700</v>
          </cell>
        </row>
        <row r="236">
          <cell r="A236" t="str">
            <v>4132013</v>
          </cell>
          <cell r="B236">
            <v>-230047622.21000001</v>
          </cell>
          <cell r="C236">
            <v>14860.31</v>
          </cell>
          <cell r="D236">
            <v>14860.31</v>
          </cell>
        </row>
        <row r="237">
          <cell r="A237" t="str">
            <v>4141001</v>
          </cell>
          <cell r="B237">
            <v>-1083227.9099999999</v>
          </cell>
          <cell r="C237">
            <v>-1690880.38</v>
          </cell>
          <cell r="D237">
            <v>-1690880.38</v>
          </cell>
        </row>
        <row r="238">
          <cell r="A238" t="str">
            <v>4141003</v>
          </cell>
          <cell r="B238">
            <v>-170568.19</v>
          </cell>
          <cell r="C238">
            <v>-2386272.7400000002</v>
          </cell>
          <cell r="D238">
            <v>-2386272.7400000002</v>
          </cell>
        </row>
        <row r="239">
          <cell r="A239" t="str">
            <v>4142001</v>
          </cell>
          <cell r="B239">
            <v>-7286744.2999999998</v>
          </cell>
          <cell r="C239">
            <v>-10330445.130000001</v>
          </cell>
          <cell r="D239">
            <v>-10330445.130000001</v>
          </cell>
        </row>
        <row r="240">
          <cell r="A240" t="str">
            <v>4142002</v>
          </cell>
          <cell r="B240">
            <v>1725434.57</v>
          </cell>
          <cell r="C240">
            <v>-6236.16</v>
          </cell>
          <cell r="D240">
            <v>-6236.16</v>
          </cell>
        </row>
        <row r="241">
          <cell r="A241" t="str">
            <v>4142003</v>
          </cell>
          <cell r="B241">
            <v>233500</v>
          </cell>
          <cell r="C241">
            <v>-64325.43</v>
          </cell>
          <cell r="D241">
            <v>-64325.43</v>
          </cell>
        </row>
        <row r="242">
          <cell r="A242" t="str">
            <v>4143002</v>
          </cell>
          <cell r="B242">
            <v>-213331.36</v>
          </cell>
          <cell r="C242">
            <v>-770000</v>
          </cell>
          <cell r="D242">
            <v>-770000</v>
          </cell>
        </row>
        <row r="243">
          <cell r="A243" t="str">
            <v>4901000</v>
          </cell>
          <cell r="B243">
            <v>-83318254.310000002</v>
          </cell>
          <cell r="C243">
            <v>-2102.8200000000002</v>
          </cell>
          <cell r="D243">
            <v>-2102.8200000000002</v>
          </cell>
        </row>
        <row r="244">
          <cell r="A244" t="str">
            <v>4903000</v>
          </cell>
          <cell r="B244">
            <v>-481237.29</v>
          </cell>
          <cell r="C244">
            <v>-7000</v>
          </cell>
          <cell r="D244">
            <v>-7000</v>
          </cell>
        </row>
        <row r="245">
          <cell r="A245" t="str">
            <v>4905000</v>
          </cell>
          <cell r="B245">
            <v>-64809501.799999997</v>
          </cell>
          <cell r="C245">
            <v>-4001.52</v>
          </cell>
          <cell r="D245">
            <v>-4001.52</v>
          </cell>
        </row>
        <row r="246">
          <cell r="A246" t="str">
            <v>4906000</v>
          </cell>
          <cell r="B246">
            <v>-40940</v>
          </cell>
          <cell r="C246">
            <v>-43961.67</v>
          </cell>
          <cell r="D246">
            <v>-43961.67</v>
          </cell>
        </row>
        <row r="247">
          <cell r="A247" t="str">
            <v>5101000</v>
          </cell>
          <cell r="B247">
            <v>-239560694.52000001</v>
          </cell>
          <cell r="C247">
            <v>80126.03</v>
          </cell>
          <cell r="D247">
            <v>80126.03</v>
          </cell>
        </row>
        <row r="248">
          <cell r="A248" t="str">
            <v>5102000</v>
          </cell>
          <cell r="B248">
            <v>-1723398.6</v>
          </cell>
          <cell r="C248">
            <v>47945.21</v>
          </cell>
          <cell r="D248">
            <v>47945.21</v>
          </cell>
        </row>
        <row r="249">
          <cell r="A249" t="str">
            <v>5103000</v>
          </cell>
          <cell r="B249">
            <v>-7238417.7699999996</v>
          </cell>
          <cell r="C249">
            <v>2279314.63</v>
          </cell>
          <cell r="D249">
            <v>2279314.63</v>
          </cell>
        </row>
        <row r="250">
          <cell r="A250" t="str">
            <v>5103001</v>
          </cell>
          <cell r="B250">
            <v>-1697956.02</v>
          </cell>
          <cell r="C250">
            <v>275994.59999999998</v>
          </cell>
          <cell r="D250">
            <v>275994.59999999998</v>
          </cell>
        </row>
        <row r="251">
          <cell r="A251" t="str">
            <v>5105000</v>
          </cell>
          <cell r="B251">
            <v>-554657.54</v>
          </cell>
          <cell r="C251">
            <v>1602480.14</v>
          </cell>
          <cell r="D251">
            <v>1602480.14</v>
          </cell>
        </row>
        <row r="252">
          <cell r="A252" t="str">
            <v>5106000</v>
          </cell>
          <cell r="B252">
            <v>-499185.84</v>
          </cell>
          <cell r="C252">
            <v>8015.17</v>
          </cell>
          <cell r="D252">
            <v>8015.17</v>
          </cell>
        </row>
        <row r="253">
          <cell r="A253" t="str">
            <v>5107000</v>
          </cell>
          <cell r="B253">
            <v>-74640977.900000006</v>
          </cell>
          <cell r="C253">
            <v>1739.18</v>
          </cell>
          <cell r="D253">
            <v>1739.18</v>
          </cell>
        </row>
        <row r="254">
          <cell r="A254" t="str">
            <v>5108000</v>
          </cell>
          <cell r="B254">
            <v>-315000</v>
          </cell>
          <cell r="C254">
            <v>1698630.14</v>
          </cell>
          <cell r="D254">
            <v>1698630.14</v>
          </cell>
        </row>
        <row r="255">
          <cell r="A255" t="str">
            <v>5201001</v>
          </cell>
          <cell r="B255">
            <v>-322371.55</v>
          </cell>
          <cell r="C255">
            <v>113333.33</v>
          </cell>
          <cell r="D255">
            <v>113333.33</v>
          </cell>
        </row>
        <row r="256">
          <cell r="A256" t="str">
            <v>5202000</v>
          </cell>
          <cell r="B256">
            <v>-239999.28</v>
          </cell>
          <cell r="C256">
            <v>199082.85</v>
          </cell>
          <cell r="D256">
            <v>199082.85</v>
          </cell>
        </row>
        <row r="257">
          <cell r="A257" t="str">
            <v>5202001</v>
          </cell>
          <cell r="B257">
            <v>-2212381.87</v>
          </cell>
          <cell r="C257">
            <v>715572.82</v>
          </cell>
          <cell r="D257">
            <v>715572.82</v>
          </cell>
        </row>
        <row r="258">
          <cell r="A258" t="str">
            <v>5202002</v>
          </cell>
          <cell r="B258">
            <v>-5326789.5999999996</v>
          </cell>
          <cell r="C258">
            <v>226432.93</v>
          </cell>
          <cell r="D258">
            <v>226432.93</v>
          </cell>
        </row>
        <row r="259">
          <cell r="A259" t="str">
            <v>5203001</v>
          </cell>
          <cell r="B259">
            <v>-650070.22</v>
          </cell>
          <cell r="C259">
            <v>22646.81</v>
          </cell>
          <cell r="D259">
            <v>22646.81</v>
          </cell>
        </row>
        <row r="260">
          <cell r="A260" t="str">
            <v>5204000</v>
          </cell>
          <cell r="B260">
            <v>4927097.43</v>
          </cell>
          <cell r="C260">
            <v>86275.81</v>
          </cell>
          <cell r="D260">
            <v>86275.81</v>
          </cell>
        </row>
        <row r="261">
          <cell r="A261" t="str">
            <v>5205000</v>
          </cell>
          <cell r="B261">
            <v>1223219.18</v>
          </cell>
          <cell r="C261">
            <v>5000</v>
          </cell>
          <cell r="D261">
            <v>5000</v>
          </cell>
        </row>
        <row r="262">
          <cell r="A262" t="str">
            <v>5206000</v>
          </cell>
          <cell r="B262">
            <v>60212700.189999998</v>
          </cell>
          <cell r="C262">
            <v>14741.21</v>
          </cell>
          <cell r="D262">
            <v>14741.21</v>
          </cell>
        </row>
        <row r="263">
          <cell r="A263" t="str">
            <v>5207000</v>
          </cell>
          <cell r="B263">
            <v>9654522.9900000002</v>
          </cell>
          <cell r="C263">
            <v>8333.34</v>
          </cell>
          <cell r="D263">
            <v>8333.34</v>
          </cell>
        </row>
        <row r="264">
          <cell r="A264" t="str">
            <v>5401000</v>
          </cell>
          <cell r="B264">
            <v>43591189.039999999</v>
          </cell>
          <cell r="C264">
            <v>2072874.21</v>
          </cell>
          <cell r="D264">
            <v>2072874.21</v>
          </cell>
        </row>
        <row r="265">
          <cell r="A265" t="str">
            <v>5401001</v>
          </cell>
          <cell r="B265">
            <v>1788456.56</v>
          </cell>
          <cell r="C265">
            <v>570372.43999999994</v>
          </cell>
          <cell r="D265">
            <v>570372.43999999994</v>
          </cell>
        </row>
        <row r="266">
          <cell r="A266" t="str">
            <v>5402001</v>
          </cell>
          <cell r="B266">
            <v>62132.78</v>
          </cell>
          <cell r="C266">
            <v>677479.92</v>
          </cell>
          <cell r="D266">
            <v>677479.92</v>
          </cell>
        </row>
        <row r="267">
          <cell r="A267" t="str">
            <v>5407000</v>
          </cell>
          <cell r="B267">
            <v>95249883.640000001</v>
          </cell>
          <cell r="C267">
            <v>1825696.27</v>
          </cell>
          <cell r="D267">
            <v>1825696.27</v>
          </cell>
        </row>
        <row r="268">
          <cell r="A268" t="str">
            <v>5407001</v>
          </cell>
          <cell r="B268">
            <v>47473972.640000001</v>
          </cell>
          <cell r="C268">
            <v>517500</v>
          </cell>
          <cell r="D268">
            <v>517500</v>
          </cell>
        </row>
        <row r="269">
          <cell r="A269" t="str">
            <v>5408000</v>
          </cell>
          <cell r="B269">
            <v>5210140.01</v>
          </cell>
          <cell r="C269">
            <v>251100</v>
          </cell>
          <cell r="D269">
            <v>251100</v>
          </cell>
        </row>
        <row r="270">
          <cell r="A270" t="str">
            <v>5409001</v>
          </cell>
          <cell r="B270">
            <v>5760853.3099999996</v>
          </cell>
          <cell r="C270">
            <v>73465.11</v>
          </cell>
          <cell r="D270">
            <v>73465.11</v>
          </cell>
        </row>
        <row r="271">
          <cell r="A271" t="str">
            <v>5409002</v>
          </cell>
          <cell r="B271">
            <v>30028422.760000002</v>
          </cell>
          <cell r="C271">
            <v>359770.88</v>
          </cell>
          <cell r="D271">
            <v>359770.88</v>
          </cell>
        </row>
        <row r="272">
          <cell r="A272" t="str">
            <v>5525000</v>
          </cell>
          <cell r="B272">
            <v>6382286.8799999999</v>
          </cell>
          <cell r="C272">
            <v>856000</v>
          </cell>
          <cell r="D272">
            <v>856000</v>
          </cell>
        </row>
        <row r="273">
          <cell r="A273" t="str">
            <v>5611001</v>
          </cell>
          <cell r="B273">
            <v>260000</v>
          </cell>
          <cell r="C273">
            <v>25990988.350000001</v>
          </cell>
          <cell r="D273">
            <v>25990988.350000001</v>
          </cell>
        </row>
        <row r="274">
          <cell r="A274" t="str">
            <v>5611002</v>
          </cell>
          <cell r="B274">
            <v>300000</v>
          </cell>
          <cell r="C274">
            <v>74000</v>
          </cell>
          <cell r="D274">
            <v>74000</v>
          </cell>
        </row>
        <row r="275">
          <cell r="A275" t="str">
            <v>5611003</v>
          </cell>
          <cell r="B275">
            <v>2639753.4700000002</v>
          </cell>
          <cell r="C275">
            <v>98157.28</v>
          </cell>
          <cell r="D275">
            <v>98157.28</v>
          </cell>
        </row>
        <row r="276">
          <cell r="A276" t="str">
            <v>5611004</v>
          </cell>
          <cell r="B276">
            <v>463504.23</v>
          </cell>
          <cell r="C276">
            <v>16569076</v>
          </cell>
          <cell r="D276">
            <v>16569076</v>
          </cell>
        </row>
        <row r="277">
          <cell r="A277" t="str">
            <v>5611005</v>
          </cell>
          <cell r="B277">
            <v>3660067.04</v>
          </cell>
          <cell r="C277">
            <v>3210137.85</v>
          </cell>
          <cell r="D277">
            <v>3210137.85</v>
          </cell>
        </row>
        <row r="278">
          <cell r="A278" t="str">
            <v>5611006</v>
          </cell>
          <cell r="B278">
            <v>306321.77</v>
          </cell>
          <cell r="C278">
            <v>381800</v>
          </cell>
          <cell r="D278">
            <v>381800</v>
          </cell>
        </row>
        <row r="279">
          <cell r="A279" t="str">
            <v>5611007</v>
          </cell>
          <cell r="B279">
            <v>1179394.6499999999</v>
          </cell>
          <cell r="C279">
            <v>22000</v>
          </cell>
          <cell r="D279">
            <v>22000</v>
          </cell>
        </row>
        <row r="280">
          <cell r="A280" t="str">
            <v>5611008</v>
          </cell>
          <cell r="B280">
            <v>452432.03</v>
          </cell>
          <cell r="C280">
            <v>1149880.0900000001</v>
          </cell>
          <cell r="D280">
            <v>1149880.0900000001</v>
          </cell>
        </row>
        <row r="281">
          <cell r="A281" t="str">
            <v>5611009</v>
          </cell>
          <cell r="B281">
            <v>103609282.20999999</v>
          </cell>
          <cell r="C281">
            <v>66408.679999999993</v>
          </cell>
          <cell r="D281">
            <v>66408.679999999993</v>
          </cell>
        </row>
        <row r="282">
          <cell r="A282" t="str">
            <v>5611010</v>
          </cell>
          <cell r="B282">
            <v>120971741.03</v>
          </cell>
          <cell r="C282">
            <v>2857849.57</v>
          </cell>
          <cell r="D282">
            <v>2857849.57</v>
          </cell>
        </row>
        <row r="283">
          <cell r="A283" t="str">
            <v>5611011</v>
          </cell>
          <cell r="B283">
            <v>17960494.309999999</v>
          </cell>
          <cell r="C283">
            <v>489227.79</v>
          </cell>
          <cell r="D283">
            <v>489227.79</v>
          </cell>
        </row>
        <row r="284">
          <cell r="A284" t="str">
            <v>5612001</v>
          </cell>
          <cell r="B284">
            <v>15530325.99</v>
          </cell>
          <cell r="C284">
            <v>247843.53</v>
          </cell>
          <cell r="D284">
            <v>247843.53</v>
          </cell>
        </row>
        <row r="285">
          <cell r="A285" t="str">
            <v>5612002</v>
          </cell>
          <cell r="B285">
            <v>9505031.7799999993</v>
          </cell>
          <cell r="C285">
            <v>11751</v>
          </cell>
          <cell r="D285">
            <v>11751</v>
          </cell>
        </row>
        <row r="286">
          <cell r="A286" t="str">
            <v>5612005</v>
          </cell>
          <cell r="B286">
            <v>4852.43</v>
          </cell>
          <cell r="C286">
            <v>335000</v>
          </cell>
          <cell r="D286">
            <v>335000</v>
          </cell>
        </row>
        <row r="287">
          <cell r="A287" t="str">
            <v>5612009</v>
          </cell>
          <cell r="B287">
            <v>338220.22</v>
          </cell>
          <cell r="C287">
            <v>424800</v>
          </cell>
          <cell r="D287">
            <v>424800</v>
          </cell>
        </row>
        <row r="288">
          <cell r="A288" t="str">
            <v>5612010</v>
          </cell>
          <cell r="B288">
            <v>60452489.119999997</v>
          </cell>
          <cell r="C288">
            <v>485174.83</v>
          </cell>
          <cell r="D288">
            <v>485174.83</v>
          </cell>
        </row>
        <row r="289">
          <cell r="A289" t="str">
            <v>5612011</v>
          </cell>
          <cell r="B289">
            <v>12267500</v>
          </cell>
          <cell r="C289">
            <v>92240.67</v>
          </cell>
          <cell r="D289">
            <v>92240.67</v>
          </cell>
        </row>
        <row r="290">
          <cell r="A290" t="str">
            <v>5620001</v>
          </cell>
          <cell r="B290">
            <v>8956351.0899999999</v>
          </cell>
          <cell r="C290">
            <v>43620.38</v>
          </cell>
          <cell r="D290">
            <v>43620.38</v>
          </cell>
        </row>
        <row r="291">
          <cell r="A291" t="str">
            <v>5620002</v>
          </cell>
          <cell r="B291">
            <v>929712</v>
          </cell>
          <cell r="C291">
            <v>1396358.98</v>
          </cell>
          <cell r="D291">
            <v>1396358.98</v>
          </cell>
        </row>
        <row r="292">
          <cell r="A292" t="str">
            <v>5620003</v>
          </cell>
          <cell r="B292">
            <v>2046832.71</v>
          </cell>
          <cell r="C292">
            <v>257543.82</v>
          </cell>
          <cell r="D292">
            <v>257543.82</v>
          </cell>
        </row>
        <row r="293">
          <cell r="A293" t="str">
            <v>5631000</v>
          </cell>
          <cell r="B293">
            <v>1551744.12</v>
          </cell>
          <cell r="C293">
            <v>4007780.7</v>
          </cell>
          <cell r="D293">
            <v>4007780.7</v>
          </cell>
        </row>
        <row r="294">
          <cell r="A294" t="str">
            <v>5631001</v>
          </cell>
          <cell r="B294">
            <v>7775303.6600000001</v>
          </cell>
          <cell r="C294">
            <v>158970.22</v>
          </cell>
          <cell r="D294">
            <v>158970.22</v>
          </cell>
        </row>
        <row r="295">
          <cell r="A295" t="str">
            <v>5632000</v>
          </cell>
          <cell r="B295">
            <v>0</v>
          </cell>
          <cell r="C295">
            <v>57560</v>
          </cell>
          <cell r="D295">
            <v>57560</v>
          </cell>
        </row>
        <row r="296">
          <cell r="A296" t="str">
            <v>5639000</v>
          </cell>
          <cell r="B296">
            <v>856000</v>
          </cell>
          <cell r="C296">
            <v>156830.81</v>
          </cell>
          <cell r="D296">
            <v>156830.81</v>
          </cell>
        </row>
        <row r="297">
          <cell r="A297" t="str">
            <v>5642000</v>
          </cell>
          <cell r="B297">
            <v>967856922.98000002</v>
          </cell>
          <cell r="C297">
            <v>1066013.06</v>
          </cell>
          <cell r="D297">
            <v>1066013.06</v>
          </cell>
        </row>
        <row r="298">
          <cell r="A298" t="str">
            <v>5643002</v>
          </cell>
          <cell r="B298">
            <v>1535218.28</v>
          </cell>
          <cell r="C298">
            <v>1184861</v>
          </cell>
          <cell r="D298">
            <v>1184861</v>
          </cell>
        </row>
        <row r="299">
          <cell r="A299" t="str">
            <v>5643003</v>
          </cell>
          <cell r="B299">
            <v>3132933.3</v>
          </cell>
          <cell r="C299">
            <v>616660.36</v>
          </cell>
          <cell r="D299">
            <v>616660.36</v>
          </cell>
        </row>
        <row r="300">
          <cell r="A300" t="str">
            <v>5644001</v>
          </cell>
          <cell r="B300">
            <v>127317994.02</v>
          </cell>
          <cell r="C300">
            <v>1111821.58</v>
          </cell>
          <cell r="D300">
            <v>1111821.58</v>
          </cell>
        </row>
        <row r="301">
          <cell r="A301" t="str">
            <v>5645001</v>
          </cell>
          <cell r="B301">
            <v>273201132.79000002</v>
          </cell>
          <cell r="C301">
            <v>94780.08</v>
          </cell>
          <cell r="D301">
            <v>94780.08</v>
          </cell>
        </row>
        <row r="302">
          <cell r="A302" t="str">
            <v>5645002</v>
          </cell>
          <cell r="B302">
            <v>13342745</v>
          </cell>
          <cell r="C302">
            <v>92673.47</v>
          </cell>
          <cell r="D302">
            <v>92673.47</v>
          </cell>
        </row>
        <row r="303">
          <cell r="A303" t="str">
            <v>5645003</v>
          </cell>
          <cell r="B303">
            <v>266917</v>
          </cell>
          <cell r="C303">
            <v>206499.32</v>
          </cell>
          <cell r="D303">
            <v>206499.32</v>
          </cell>
        </row>
        <row r="304">
          <cell r="A304" t="str">
            <v>5651000</v>
          </cell>
          <cell r="B304">
            <v>39846662.840000004</v>
          </cell>
          <cell r="C304">
            <v>180000</v>
          </cell>
          <cell r="D304">
            <v>180000</v>
          </cell>
        </row>
        <row r="305">
          <cell r="A305" t="str">
            <v>5661001</v>
          </cell>
          <cell r="B305">
            <v>3614887.15</v>
          </cell>
          <cell r="C305">
            <v>56960.41</v>
          </cell>
          <cell r="D305">
            <v>56960.41</v>
          </cell>
        </row>
        <row r="306">
          <cell r="A306" t="str">
            <v>5661003</v>
          </cell>
          <cell r="B306">
            <v>139469529.13</v>
          </cell>
          <cell r="C306">
            <v>399754.2</v>
          </cell>
          <cell r="D306">
            <v>399754.2</v>
          </cell>
        </row>
        <row r="307">
          <cell r="A307" t="str">
            <v>5661004</v>
          </cell>
          <cell r="B307">
            <v>13744119.42</v>
          </cell>
          <cell r="C307">
            <v>101467.9</v>
          </cell>
          <cell r="D307">
            <v>101467.9</v>
          </cell>
        </row>
        <row r="308">
          <cell r="A308" t="str">
            <v>5661005</v>
          </cell>
          <cell r="B308">
            <v>1557259.41</v>
          </cell>
          <cell r="C308">
            <v>41296.449999999997</v>
          </cell>
          <cell r="D308">
            <v>41296.449999999997</v>
          </cell>
        </row>
        <row r="309">
          <cell r="A309" t="str">
            <v>5661006</v>
          </cell>
          <cell r="B309">
            <v>3378968.25</v>
          </cell>
          <cell r="C309">
            <v>315351.40999999997</v>
          </cell>
          <cell r="D309">
            <v>315351.40999999997</v>
          </cell>
        </row>
        <row r="310">
          <cell r="A310" t="str">
            <v>5661007</v>
          </cell>
          <cell r="B310">
            <v>7539597.8600000003</v>
          </cell>
          <cell r="C310">
            <v>107187</v>
          </cell>
          <cell r="D310">
            <v>107187</v>
          </cell>
        </row>
        <row r="311">
          <cell r="A311" t="str">
            <v>5662001</v>
          </cell>
          <cell r="B311">
            <v>679230.32</v>
          </cell>
          <cell r="C311">
            <v>49877.91</v>
          </cell>
          <cell r="D311">
            <v>49877.91</v>
          </cell>
        </row>
        <row r="312">
          <cell r="A312" t="str">
            <v>5662002</v>
          </cell>
          <cell r="B312">
            <v>637343.30000000005</v>
          </cell>
          <cell r="C312">
            <v>50000</v>
          </cell>
          <cell r="D312">
            <v>50000</v>
          </cell>
        </row>
        <row r="313">
          <cell r="A313" t="str">
            <v>5662004</v>
          </cell>
          <cell r="B313">
            <v>6738774.2599999998</v>
          </cell>
          <cell r="C313">
            <v>146948.9</v>
          </cell>
          <cell r="D313">
            <v>146948.9</v>
          </cell>
        </row>
        <row r="314">
          <cell r="A314" t="str">
            <v>5662006</v>
          </cell>
          <cell r="B314">
            <v>119353.64</v>
          </cell>
          <cell r="C314">
            <v>1115860.53</v>
          </cell>
          <cell r="D314">
            <v>1115860.53</v>
          </cell>
        </row>
        <row r="315">
          <cell r="A315" t="str">
            <v>5662007</v>
          </cell>
          <cell r="B315">
            <v>9689335.6999999993</v>
          </cell>
          <cell r="C315">
            <v>31349.69</v>
          </cell>
          <cell r="D315">
            <v>31349.69</v>
          </cell>
        </row>
        <row r="316">
          <cell r="A316" t="str">
            <v>5663001</v>
          </cell>
          <cell r="B316">
            <v>4997428.79</v>
          </cell>
          <cell r="C316">
            <v>598575.37</v>
          </cell>
          <cell r="D316">
            <v>598575.37</v>
          </cell>
        </row>
        <row r="317">
          <cell r="A317" t="str">
            <v>5663002</v>
          </cell>
          <cell r="B317">
            <v>3659082</v>
          </cell>
          <cell r="C317">
            <v>224237.14</v>
          </cell>
          <cell r="D317">
            <v>224237.14</v>
          </cell>
        </row>
        <row r="318">
          <cell r="A318" t="str">
            <v>5663003</v>
          </cell>
          <cell r="B318">
            <v>2402723.41</v>
          </cell>
          <cell r="C318">
            <v>440</v>
          </cell>
          <cell r="D318">
            <v>440</v>
          </cell>
        </row>
        <row r="319">
          <cell r="A319" t="str">
            <v>5663004</v>
          </cell>
          <cell r="B319">
            <v>56636647.369999997</v>
          </cell>
          <cell r="C319">
            <v>480</v>
          </cell>
          <cell r="D319">
            <v>480</v>
          </cell>
        </row>
        <row r="320">
          <cell r="A320" t="str">
            <v>5663005</v>
          </cell>
          <cell r="B320">
            <v>9080588.3900000006</v>
          </cell>
          <cell r="C320">
            <v>43561.83</v>
          </cell>
          <cell r="D320">
            <v>43561.83</v>
          </cell>
        </row>
        <row r="321">
          <cell r="A321" t="str">
            <v>5663006</v>
          </cell>
          <cell r="B321">
            <v>155769471.56999999</v>
          </cell>
          <cell r="C321">
            <v>1265.75</v>
          </cell>
          <cell r="D321">
            <v>1265.75</v>
          </cell>
        </row>
        <row r="322">
          <cell r="A322" t="str">
            <v>5664001</v>
          </cell>
          <cell r="B322">
            <v>2716457.53</v>
          </cell>
          <cell r="C322">
            <v>3247</v>
          </cell>
          <cell r="D322">
            <v>3247</v>
          </cell>
        </row>
        <row r="323">
          <cell r="A323" t="str">
            <v>5664002</v>
          </cell>
          <cell r="B323">
            <v>5475683.1299999999</v>
          </cell>
          <cell r="C323">
            <v>426700</v>
          </cell>
          <cell r="D323">
            <v>426700</v>
          </cell>
        </row>
        <row r="324">
          <cell r="A324" t="str">
            <v>5665001</v>
          </cell>
          <cell r="B324">
            <v>3253577.05</v>
          </cell>
          <cell r="C324">
            <v>500000</v>
          </cell>
          <cell r="D324">
            <v>500000</v>
          </cell>
        </row>
        <row r="325">
          <cell r="A325" t="str">
            <v>5665002</v>
          </cell>
          <cell r="B325">
            <v>51190717.020000003</v>
          </cell>
          <cell r="C325">
            <v>178333.34</v>
          </cell>
          <cell r="D325">
            <v>178333.34</v>
          </cell>
        </row>
        <row r="326">
          <cell r="A326" t="str">
            <v>5665004</v>
          </cell>
          <cell r="B326">
            <v>40535416.75</v>
          </cell>
          <cell r="C326">
            <v>491882.66</v>
          </cell>
          <cell r="D326">
            <v>491882.66</v>
          </cell>
        </row>
        <row r="327">
          <cell r="A327" t="str">
            <v>5665006</v>
          </cell>
          <cell r="B327">
            <v>16520060.1</v>
          </cell>
          <cell r="C327">
            <v>331098.7</v>
          </cell>
          <cell r="D327">
            <v>331098.7</v>
          </cell>
        </row>
        <row r="328">
          <cell r="A328" t="str">
            <v>5665007</v>
          </cell>
          <cell r="B328">
            <v>23270879.719999999</v>
          </cell>
          <cell r="C328">
            <v>1257</v>
          </cell>
          <cell r="D328">
            <v>1257</v>
          </cell>
        </row>
        <row r="329">
          <cell r="A329" t="str">
            <v>5666001</v>
          </cell>
          <cell r="B329">
            <v>3688214.35</v>
          </cell>
          <cell r="C329">
            <v>75218.02</v>
          </cell>
          <cell r="D329">
            <v>75218.02</v>
          </cell>
        </row>
        <row r="330">
          <cell r="A330" t="str">
            <v>5666003</v>
          </cell>
          <cell r="B330">
            <v>5722565.71</v>
          </cell>
          <cell r="C330">
            <v>99682.84</v>
          </cell>
          <cell r="D330">
            <v>99682.84</v>
          </cell>
        </row>
        <row r="331">
          <cell r="A331" t="str">
            <v>5666004</v>
          </cell>
          <cell r="B331">
            <v>9193492.9700000007</v>
          </cell>
          <cell r="C331">
            <v>36392.57</v>
          </cell>
          <cell r="D331">
            <v>36392.57</v>
          </cell>
        </row>
        <row r="332">
          <cell r="A332" t="str">
            <v>5666005</v>
          </cell>
          <cell r="B332">
            <v>13176827.949999999</v>
          </cell>
          <cell r="C332">
            <v>61180</v>
          </cell>
          <cell r="D332">
            <v>61180</v>
          </cell>
        </row>
        <row r="333">
          <cell r="A333" t="str">
            <v>5666006</v>
          </cell>
          <cell r="B333">
            <v>8071000</v>
          </cell>
          <cell r="C333">
            <v>36389.760000000002</v>
          </cell>
          <cell r="D333">
            <v>36389.760000000002</v>
          </cell>
        </row>
        <row r="334">
          <cell r="A334" t="str">
            <v>5667001</v>
          </cell>
          <cell r="B334">
            <v>1627137.86</v>
          </cell>
          <cell r="C334">
            <v>1094817.83</v>
          </cell>
          <cell r="D334">
            <v>1094817.83</v>
          </cell>
        </row>
        <row r="335">
          <cell r="A335" t="str">
            <v>5667002</v>
          </cell>
          <cell r="B335">
            <v>10574689.01</v>
          </cell>
          <cell r="C335">
            <v>227631.4</v>
          </cell>
          <cell r="D335">
            <v>227631.4</v>
          </cell>
        </row>
        <row r="336">
          <cell r="A336" t="str">
            <v>5667003</v>
          </cell>
          <cell r="B336">
            <v>14283239.17</v>
          </cell>
          <cell r="C336">
            <v>115527.65</v>
          </cell>
          <cell r="D336">
            <v>115527.65</v>
          </cell>
        </row>
        <row r="337">
          <cell r="A337" t="str">
            <v>5669001</v>
          </cell>
          <cell r="B337">
            <v>5076645.92</v>
          </cell>
          <cell r="C337">
            <v>899320</v>
          </cell>
          <cell r="D337">
            <v>899320</v>
          </cell>
        </row>
        <row r="338">
          <cell r="A338" t="str">
            <v>5669002</v>
          </cell>
          <cell r="B338">
            <v>2613026.64</v>
          </cell>
          <cell r="C338">
            <v>1155888.6399999999</v>
          </cell>
          <cell r="D338">
            <v>1155888.6399999999</v>
          </cell>
        </row>
        <row r="339">
          <cell r="A339" t="str">
            <v>5669003</v>
          </cell>
          <cell r="B339">
            <v>8511721.1600000001</v>
          </cell>
          <cell r="C339">
            <v>3124.4</v>
          </cell>
          <cell r="D339">
            <v>3124.4</v>
          </cell>
        </row>
        <row r="340">
          <cell r="A340" t="str">
            <v>5669004</v>
          </cell>
          <cell r="B340">
            <v>2679396.0099999998</v>
          </cell>
          <cell r="C340">
            <v>294188.03000000003</v>
          </cell>
          <cell r="D340">
            <v>294188.03000000003</v>
          </cell>
        </row>
        <row r="341">
          <cell r="A341" t="str">
            <v>5669005</v>
          </cell>
          <cell r="B341">
            <v>106234.84</v>
          </cell>
          <cell r="C341">
            <v>0</v>
          </cell>
          <cell r="D341">
            <v>0</v>
          </cell>
        </row>
        <row r="342">
          <cell r="A342" t="str">
            <v>5669006</v>
          </cell>
          <cell r="B342">
            <v>1018061.49</v>
          </cell>
          <cell r="C342">
            <v>5504.29</v>
          </cell>
          <cell r="D342">
            <v>5504.29</v>
          </cell>
        </row>
        <row r="343">
          <cell r="A343" t="str">
            <v>5669007</v>
          </cell>
          <cell r="B343">
            <v>4005068.13</v>
          </cell>
          <cell r="C343">
            <v>377645.5</v>
          </cell>
          <cell r="D343">
            <v>377645.5</v>
          </cell>
        </row>
        <row r="344">
          <cell r="A344" t="str">
            <v>5900000</v>
          </cell>
          <cell r="B344">
            <v>71434</v>
          </cell>
          <cell r="C344">
            <v>-3017074.06</v>
          </cell>
          <cell r="D344">
            <v>-3017074.06</v>
          </cell>
        </row>
        <row r="345">
          <cell r="A345" t="str">
            <v>5900001</v>
          </cell>
          <cell r="B345">
            <v>4181312.19</v>
          </cell>
          <cell r="C345">
            <v>173965.81</v>
          </cell>
          <cell r="D345">
            <v>173965.81</v>
          </cell>
        </row>
        <row r="346">
          <cell r="A346" t="str">
            <v>9999998</v>
          </cell>
          <cell r="B346">
            <v>23352</v>
          </cell>
          <cell r="C346">
            <v>-3868359.81</v>
          </cell>
          <cell r="D346">
            <v>-3868359.81</v>
          </cell>
        </row>
        <row r="347">
          <cell r="A347" t="str">
            <v>9999999</v>
          </cell>
          <cell r="B347">
            <v>37845182.020000003</v>
          </cell>
          <cell r="C347">
            <v>0</v>
          </cell>
          <cell r="D347">
            <v>0</v>
          </cell>
        </row>
        <row r="348">
          <cell r="A348" t="str">
            <v>AACHA01</v>
          </cell>
          <cell r="B348">
            <v>0</v>
          </cell>
          <cell r="C348">
            <v>22491.59</v>
          </cell>
          <cell r="D348">
            <v>0</v>
          </cell>
        </row>
        <row r="349">
          <cell r="A349" t="str">
            <v>AADAM01</v>
          </cell>
          <cell r="B349">
            <v>192600</v>
          </cell>
          <cell r="C349">
            <v>0</v>
          </cell>
          <cell r="D349">
            <v>192600</v>
          </cell>
        </row>
        <row r="350">
          <cell r="A350" t="str">
            <v>AAGEC01</v>
          </cell>
          <cell r="B350">
            <v>0</v>
          </cell>
          <cell r="C350">
            <v>353075.85</v>
          </cell>
          <cell r="D350">
            <v>0</v>
          </cell>
        </row>
        <row r="351">
          <cell r="A351" t="str">
            <v>AAGRI01</v>
          </cell>
          <cell r="B351">
            <v>0</v>
          </cell>
          <cell r="C351">
            <v>160</v>
          </cell>
          <cell r="D351">
            <v>0</v>
          </cell>
        </row>
        <row r="352">
          <cell r="A352" t="str">
            <v>AAIFU01</v>
          </cell>
          <cell r="B352">
            <v>220618.56</v>
          </cell>
          <cell r="C352">
            <v>220618.56</v>
          </cell>
          <cell r="D352">
            <v>220618.56</v>
          </cell>
        </row>
        <row r="353">
          <cell r="A353" t="str">
            <v>AAIRA01</v>
          </cell>
          <cell r="B353">
            <v>1951160.31</v>
          </cell>
          <cell r="C353">
            <v>0</v>
          </cell>
          <cell r="D353">
            <v>0</v>
          </cell>
        </row>
        <row r="354">
          <cell r="A354" t="str">
            <v>AAIRA02</v>
          </cell>
          <cell r="B354">
            <v>117893.24</v>
          </cell>
          <cell r="C354">
            <v>0</v>
          </cell>
          <cell r="D354">
            <v>0</v>
          </cell>
        </row>
        <row r="355">
          <cell r="A355" t="str">
            <v>AAIRA03</v>
          </cell>
          <cell r="B355">
            <v>126806.39999999999</v>
          </cell>
          <cell r="C355">
            <v>220618.56</v>
          </cell>
          <cell r="D355">
            <v>0</v>
          </cell>
        </row>
        <row r="356">
          <cell r="A356" t="str">
            <v>AAMAZ01</v>
          </cell>
          <cell r="B356">
            <v>0</v>
          </cell>
          <cell r="C356">
            <v>632464.36</v>
          </cell>
          <cell r="D356">
            <v>0</v>
          </cell>
        </row>
        <row r="357">
          <cell r="A357" t="str">
            <v>AAPEX01</v>
          </cell>
          <cell r="B357">
            <v>0</v>
          </cell>
          <cell r="C357">
            <v>9067</v>
          </cell>
          <cell r="D357">
            <v>0</v>
          </cell>
        </row>
        <row r="358">
          <cell r="A358" t="str">
            <v>AAPEX02</v>
          </cell>
          <cell r="B358">
            <v>0</v>
          </cell>
          <cell r="C358">
            <v>0</v>
          </cell>
          <cell r="D358">
            <v>0</v>
          </cell>
        </row>
        <row r="359">
          <cell r="A359" t="str">
            <v>AAPLU01</v>
          </cell>
          <cell r="B359">
            <v>321000</v>
          </cell>
          <cell r="C359">
            <v>0</v>
          </cell>
          <cell r="D359">
            <v>0</v>
          </cell>
        </row>
        <row r="360">
          <cell r="A360" t="str">
            <v>AASIA01</v>
          </cell>
          <cell r="B360">
            <v>0</v>
          </cell>
          <cell r="C360">
            <v>0</v>
          </cell>
          <cell r="D360">
            <v>0</v>
          </cell>
        </row>
        <row r="361">
          <cell r="A361" t="str">
            <v>ABAYB01</v>
          </cell>
          <cell r="B361">
            <v>234.6</v>
          </cell>
          <cell r="C361">
            <v>-15</v>
          </cell>
          <cell r="D361">
            <v>0</v>
          </cell>
        </row>
        <row r="362">
          <cell r="A362" t="str">
            <v>ABBLB01</v>
          </cell>
          <cell r="B362">
            <v>18</v>
          </cell>
          <cell r="C362">
            <v>0.9</v>
          </cell>
          <cell r="D362">
            <v>0</v>
          </cell>
        </row>
        <row r="363">
          <cell r="A363" t="str">
            <v>ABECL01</v>
          </cell>
          <cell r="B363">
            <v>0</v>
          </cell>
          <cell r="C363">
            <v>852860.61</v>
          </cell>
          <cell r="D363">
            <v>0</v>
          </cell>
        </row>
        <row r="364">
          <cell r="A364" t="str">
            <v>ABETT01</v>
          </cell>
          <cell r="B364">
            <v>0</v>
          </cell>
          <cell r="C364">
            <v>107000</v>
          </cell>
          <cell r="D364">
            <v>0</v>
          </cell>
        </row>
        <row r="365">
          <cell r="A365" t="str">
            <v>ABFIT01</v>
          </cell>
          <cell r="B365">
            <v>0</v>
          </cell>
          <cell r="C365">
            <v>473594.7</v>
          </cell>
          <cell r="D365">
            <v>0</v>
          </cell>
        </row>
        <row r="366">
          <cell r="A366" t="str">
            <v>ABLIS01</v>
          </cell>
          <cell r="B366">
            <v>0</v>
          </cell>
          <cell r="C366">
            <v>411000</v>
          </cell>
          <cell r="D366">
            <v>0</v>
          </cell>
        </row>
        <row r="367">
          <cell r="A367" t="str">
            <v>ABLTE01</v>
          </cell>
          <cell r="B367">
            <v>0</v>
          </cell>
          <cell r="C367">
            <v>105658.37</v>
          </cell>
          <cell r="D367">
            <v>0</v>
          </cell>
        </row>
        <row r="368">
          <cell r="A368" t="str">
            <v>ABMCL01</v>
          </cell>
          <cell r="B368">
            <v>0</v>
          </cell>
          <cell r="C368">
            <v>184383.31</v>
          </cell>
          <cell r="D368">
            <v>0</v>
          </cell>
        </row>
        <row r="369">
          <cell r="A369" t="str">
            <v>ABNBI01</v>
          </cell>
          <cell r="B369">
            <v>0</v>
          </cell>
          <cell r="C369">
            <v>42293.91</v>
          </cell>
          <cell r="D369">
            <v>0</v>
          </cell>
        </row>
        <row r="370">
          <cell r="A370" t="str">
            <v>ABOAB01</v>
          </cell>
          <cell r="B370">
            <v>126.9</v>
          </cell>
          <cell r="C370">
            <v>-757.8</v>
          </cell>
          <cell r="D370">
            <v>0</v>
          </cell>
        </row>
        <row r="371">
          <cell r="A371" t="str">
            <v>ABTHA01</v>
          </cell>
          <cell r="B371">
            <v>0.6</v>
          </cell>
          <cell r="C371">
            <v>-0.9</v>
          </cell>
          <cell r="D371">
            <v>0</v>
          </cell>
        </row>
        <row r="372">
          <cell r="A372" t="str">
            <v>ABUAL01</v>
          </cell>
          <cell r="B372">
            <v>0</v>
          </cell>
          <cell r="C372">
            <v>103781.54</v>
          </cell>
          <cell r="D372">
            <v>0</v>
          </cell>
        </row>
        <row r="373">
          <cell r="A373" t="str">
            <v>ABYNA01</v>
          </cell>
          <cell r="B373">
            <v>0</v>
          </cell>
          <cell r="C373">
            <v>1785876.12</v>
          </cell>
          <cell r="D373">
            <v>0</v>
          </cell>
        </row>
        <row r="374">
          <cell r="A374" t="str">
            <v>ACHEV01</v>
          </cell>
          <cell r="B374">
            <v>0</v>
          </cell>
          <cell r="C374">
            <v>42810</v>
          </cell>
          <cell r="D374">
            <v>0</v>
          </cell>
        </row>
        <row r="375">
          <cell r="A375" t="str">
            <v>ACHUL01</v>
          </cell>
          <cell r="B375">
            <v>0</v>
          </cell>
          <cell r="C375">
            <v>113686.66</v>
          </cell>
          <cell r="D375">
            <v>0</v>
          </cell>
        </row>
        <row r="376">
          <cell r="A376" t="str">
            <v>ACKAR01</v>
          </cell>
          <cell r="B376">
            <v>0</v>
          </cell>
          <cell r="C376">
            <v>1018940</v>
          </cell>
          <cell r="D376">
            <v>0</v>
          </cell>
        </row>
        <row r="377">
          <cell r="A377" t="str">
            <v>AEAGL01</v>
          </cell>
          <cell r="B377">
            <v>0</v>
          </cell>
          <cell r="C377">
            <v>1666985.02</v>
          </cell>
          <cell r="D377">
            <v>0</v>
          </cell>
        </row>
        <row r="378">
          <cell r="A378" t="str">
            <v>AENER01</v>
          </cell>
          <cell r="B378">
            <v>0</v>
          </cell>
          <cell r="C378">
            <v>5339.3</v>
          </cell>
          <cell r="D378">
            <v>0</v>
          </cell>
        </row>
        <row r="379">
          <cell r="A379" t="str">
            <v>AFLOY01</v>
          </cell>
          <cell r="B379">
            <v>0</v>
          </cell>
          <cell r="C379">
            <v>220505.96</v>
          </cell>
          <cell r="D379">
            <v>0</v>
          </cell>
        </row>
        <row r="380">
          <cell r="A380" t="str">
            <v>AFORT01</v>
          </cell>
          <cell r="B380">
            <v>0</v>
          </cell>
          <cell r="C380">
            <v>328500</v>
          </cell>
          <cell r="D380">
            <v>0</v>
          </cell>
        </row>
        <row r="381">
          <cell r="A381" t="str">
            <v>AGCAP01</v>
          </cell>
          <cell r="B381">
            <v>0</v>
          </cell>
          <cell r="C381">
            <v>27700.75</v>
          </cell>
          <cell r="D381">
            <v>0</v>
          </cell>
        </row>
        <row r="382">
          <cell r="A382" t="str">
            <v>AGENN01</v>
          </cell>
          <cell r="B382">
            <v>0</v>
          </cell>
          <cell r="C382">
            <v>571925.5</v>
          </cell>
          <cell r="D382">
            <v>0</v>
          </cell>
        </row>
        <row r="383">
          <cell r="A383" t="str">
            <v>AGLOW01</v>
          </cell>
          <cell r="B383">
            <v>0</v>
          </cell>
          <cell r="C383">
            <v>52240.54</v>
          </cell>
          <cell r="D383">
            <v>0</v>
          </cell>
        </row>
        <row r="384">
          <cell r="A384" t="str">
            <v>AGMMG01</v>
          </cell>
          <cell r="B384">
            <v>0</v>
          </cell>
          <cell r="C384">
            <v>1500</v>
          </cell>
          <cell r="D384">
            <v>0</v>
          </cell>
        </row>
        <row r="385">
          <cell r="A385" t="str">
            <v>AHTEC01</v>
          </cell>
          <cell r="B385">
            <v>0</v>
          </cell>
          <cell r="C385">
            <v>642514.96</v>
          </cell>
          <cell r="D385">
            <v>0</v>
          </cell>
        </row>
        <row r="386">
          <cell r="A386" t="str">
            <v>AINSI01</v>
          </cell>
          <cell r="B386">
            <v>0</v>
          </cell>
          <cell r="C386">
            <v>850906.34</v>
          </cell>
          <cell r="D386">
            <v>0</v>
          </cell>
        </row>
        <row r="387">
          <cell r="A387" t="str">
            <v>AINTE01</v>
          </cell>
          <cell r="B387">
            <v>0</v>
          </cell>
          <cell r="C387">
            <v>278872.49</v>
          </cell>
          <cell r="D387">
            <v>0</v>
          </cell>
        </row>
        <row r="388">
          <cell r="A388" t="str">
            <v>AJUBI01</v>
          </cell>
          <cell r="B388">
            <v>0</v>
          </cell>
          <cell r="C388">
            <v>3082255.23</v>
          </cell>
          <cell r="D388">
            <v>0</v>
          </cell>
        </row>
        <row r="389">
          <cell r="A389" t="str">
            <v>AJUTH01</v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>AKANI01</v>
          </cell>
          <cell r="B390">
            <v>0</v>
          </cell>
          <cell r="C390">
            <v>734000</v>
          </cell>
          <cell r="D390">
            <v>0</v>
          </cell>
        </row>
        <row r="391">
          <cell r="A391" t="str">
            <v>AKASE01</v>
          </cell>
          <cell r="B391">
            <v>0</v>
          </cell>
          <cell r="C391">
            <v>-192600</v>
          </cell>
          <cell r="D391">
            <v>0</v>
          </cell>
        </row>
        <row r="392">
          <cell r="A392" t="str">
            <v>AKBAN01</v>
          </cell>
          <cell r="B392">
            <v>1827.45</v>
          </cell>
          <cell r="C392">
            <v>-201.75</v>
          </cell>
          <cell r="D392">
            <v>0</v>
          </cell>
        </row>
        <row r="393">
          <cell r="A393" t="str">
            <v>AKBSA01</v>
          </cell>
          <cell r="B393">
            <v>535000</v>
          </cell>
          <cell r="C393">
            <v>0</v>
          </cell>
          <cell r="D393">
            <v>0</v>
          </cell>
        </row>
        <row r="394">
          <cell r="A394" t="str">
            <v>AKRUN01</v>
          </cell>
          <cell r="B394">
            <v>0</v>
          </cell>
          <cell r="C394">
            <v>5961.6</v>
          </cell>
          <cell r="D394">
            <v>0</v>
          </cell>
        </row>
        <row r="395">
          <cell r="A395" t="str">
            <v>AKTBC01</v>
          </cell>
          <cell r="B395">
            <v>1113.51</v>
          </cell>
          <cell r="C395">
            <v>-21.42</v>
          </cell>
          <cell r="D395">
            <v>0</v>
          </cell>
        </row>
        <row r="396">
          <cell r="A396" t="str">
            <v>AKTEC01</v>
          </cell>
          <cell r="B396">
            <v>0</v>
          </cell>
          <cell r="C396">
            <v>-1605000</v>
          </cell>
          <cell r="D396">
            <v>0</v>
          </cell>
        </row>
        <row r="397">
          <cell r="A397" t="str">
            <v>ALOHA01</v>
          </cell>
          <cell r="B397">
            <v>0</v>
          </cell>
          <cell r="C397">
            <v>306354.59000000003</v>
          </cell>
          <cell r="D397">
            <v>0</v>
          </cell>
        </row>
        <row r="398">
          <cell r="A398" t="str">
            <v>AMAHA01</v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>AMANG01</v>
          </cell>
          <cell r="B399">
            <v>0</v>
          </cell>
          <cell r="C399">
            <v>663.15</v>
          </cell>
          <cell r="D399">
            <v>0</v>
          </cell>
        </row>
        <row r="400">
          <cell r="A400" t="str">
            <v>AMAXW01</v>
          </cell>
          <cell r="B400">
            <v>21400</v>
          </cell>
          <cell r="C400">
            <v>-21400</v>
          </cell>
          <cell r="D400">
            <v>0</v>
          </cell>
        </row>
        <row r="401">
          <cell r="A401" t="str">
            <v>AMIDA01</v>
          </cell>
          <cell r="B401">
            <v>0</v>
          </cell>
          <cell r="C401">
            <v>107000</v>
          </cell>
          <cell r="D401">
            <v>0</v>
          </cell>
        </row>
        <row r="402">
          <cell r="A402" t="str">
            <v>AMONO01</v>
          </cell>
          <cell r="B402">
            <v>0</v>
          </cell>
          <cell r="C402">
            <v>-321000</v>
          </cell>
          <cell r="D402">
            <v>0</v>
          </cell>
        </row>
        <row r="403">
          <cell r="A403" t="str">
            <v>ANATI01</v>
          </cell>
          <cell r="B403">
            <v>0</v>
          </cell>
          <cell r="C403">
            <v>68480</v>
          </cell>
          <cell r="D403">
            <v>0</v>
          </cell>
        </row>
        <row r="404">
          <cell r="A404" t="str">
            <v>ANAWA01</v>
          </cell>
          <cell r="B404">
            <v>0</v>
          </cell>
          <cell r="C404">
            <v>78.599999999999994</v>
          </cell>
          <cell r="D404">
            <v>0</v>
          </cell>
        </row>
        <row r="405">
          <cell r="A405" t="str">
            <v>AONET01</v>
          </cell>
          <cell r="B405">
            <v>0</v>
          </cell>
          <cell r="C405">
            <v>2.7</v>
          </cell>
          <cell r="D405">
            <v>0</v>
          </cell>
        </row>
        <row r="406">
          <cell r="A406" t="str">
            <v>APACI01</v>
          </cell>
          <cell r="B406">
            <v>0</v>
          </cell>
          <cell r="C406">
            <v>86.4</v>
          </cell>
          <cell r="D406">
            <v>0</v>
          </cell>
        </row>
        <row r="407">
          <cell r="A407" t="str">
            <v>APDCA01</v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>APHAT01</v>
          </cell>
          <cell r="B408">
            <v>0</v>
          </cell>
          <cell r="C408">
            <v>932.83</v>
          </cell>
          <cell r="D408">
            <v>0</v>
          </cell>
        </row>
        <row r="409">
          <cell r="A409" t="str">
            <v>APROD01</v>
          </cell>
          <cell r="B409">
            <v>0</v>
          </cell>
          <cell r="C409">
            <v>1151.8900000000001</v>
          </cell>
          <cell r="D409">
            <v>0</v>
          </cell>
        </row>
        <row r="410">
          <cell r="A410" t="str">
            <v>AQRTE01</v>
          </cell>
          <cell r="B410">
            <v>80250</v>
          </cell>
          <cell r="C410">
            <v>0</v>
          </cell>
          <cell r="D410">
            <v>0</v>
          </cell>
        </row>
        <row r="411">
          <cell r="A411" t="str">
            <v>ARICH01</v>
          </cell>
          <cell r="B411">
            <v>0</v>
          </cell>
          <cell r="C411">
            <v>-21400</v>
          </cell>
          <cell r="D411">
            <v>0</v>
          </cell>
        </row>
        <row r="412">
          <cell r="A412" t="str">
            <v>ARIVE01</v>
          </cell>
          <cell r="B412">
            <v>0</v>
          </cell>
          <cell r="D412">
            <v>0</v>
          </cell>
        </row>
        <row r="413">
          <cell r="A413" t="str">
            <v>AROMP01</v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>ASABI01</v>
          </cell>
          <cell r="B414">
            <v>0</v>
          </cell>
          <cell r="C414">
            <v>2.4</v>
          </cell>
          <cell r="D414">
            <v>0</v>
          </cell>
        </row>
        <row r="415">
          <cell r="A415" t="str">
            <v>ASALE01</v>
          </cell>
          <cell r="B415">
            <v>0</v>
          </cell>
          <cell r="C415">
            <v>68.400000000000006</v>
          </cell>
          <cell r="D415">
            <v>0</v>
          </cell>
        </row>
        <row r="416">
          <cell r="A416" t="str">
            <v>ASAMA01</v>
          </cell>
          <cell r="B416">
            <v>0</v>
          </cell>
          <cell r="C416">
            <v>3.9</v>
          </cell>
          <cell r="D416">
            <v>0</v>
          </cell>
        </row>
        <row r="417">
          <cell r="A417" t="str">
            <v>ASAMA02</v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>ASAMA03</v>
          </cell>
          <cell r="B418">
            <v>0</v>
          </cell>
          <cell r="C418">
            <v>128400</v>
          </cell>
          <cell r="D418">
            <v>0</v>
          </cell>
        </row>
        <row r="419">
          <cell r="A419" t="str">
            <v>ASAMU01</v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>ASCBC01</v>
          </cell>
          <cell r="B420">
            <v>732.3</v>
          </cell>
          <cell r="C420">
            <v>-100.8</v>
          </cell>
          <cell r="D420">
            <v>0</v>
          </cell>
        </row>
        <row r="421">
          <cell r="A421" t="str">
            <v>ASCIB01</v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>ASECC01</v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>ASENA01</v>
          </cell>
          <cell r="B423">
            <v>0</v>
          </cell>
          <cell r="C423">
            <v>-1210.6500000000001</v>
          </cell>
          <cell r="D423">
            <v>0</v>
          </cell>
        </row>
        <row r="424">
          <cell r="A424" t="str">
            <v>ASET01</v>
          </cell>
          <cell r="B424">
            <v>0</v>
          </cell>
          <cell r="C424">
            <v>-80250</v>
          </cell>
          <cell r="D424">
            <v>0</v>
          </cell>
        </row>
        <row r="425">
          <cell r="A425" t="str">
            <v>ASFGP01</v>
          </cell>
          <cell r="B425">
            <v>0</v>
          </cell>
          <cell r="C425">
            <v>-172.2</v>
          </cell>
          <cell r="D425">
            <v>0</v>
          </cell>
        </row>
        <row r="426">
          <cell r="A426" t="str">
            <v>ASGLO01</v>
          </cell>
          <cell r="B426">
            <v>0</v>
          </cell>
          <cell r="D426">
            <v>0</v>
          </cell>
        </row>
        <row r="427">
          <cell r="A427" t="str">
            <v>ASIAM01</v>
          </cell>
          <cell r="B427">
            <v>0</v>
          </cell>
          <cell r="C427">
            <v>351.3</v>
          </cell>
          <cell r="D427">
            <v>0</v>
          </cell>
        </row>
        <row r="428">
          <cell r="A428" t="str">
            <v>ASIAM02</v>
          </cell>
          <cell r="B428">
            <v>0</v>
          </cell>
          <cell r="C428">
            <v>0</v>
          </cell>
          <cell r="D428">
            <v>0</v>
          </cell>
        </row>
        <row r="429">
          <cell r="A429" t="str">
            <v>ASIAM03</v>
          </cell>
          <cell r="B429">
            <v>749000</v>
          </cell>
          <cell r="C429">
            <v>0</v>
          </cell>
          <cell r="D429">
            <v>0</v>
          </cell>
        </row>
        <row r="430">
          <cell r="A430" t="str">
            <v>ASING01</v>
          </cell>
          <cell r="B430">
            <v>0</v>
          </cell>
          <cell r="D430">
            <v>0</v>
          </cell>
        </row>
        <row r="431">
          <cell r="A431" t="str">
            <v>ASIRI01</v>
          </cell>
          <cell r="B431">
            <v>0</v>
          </cell>
          <cell r="D431">
            <v>0</v>
          </cell>
        </row>
        <row r="432">
          <cell r="A432" t="str">
            <v>ASITE01</v>
          </cell>
          <cell r="B432">
            <v>0</v>
          </cell>
          <cell r="C432">
            <v>2181.4499999999998</v>
          </cell>
          <cell r="D432">
            <v>0</v>
          </cell>
        </row>
        <row r="433">
          <cell r="A433" t="str">
            <v>ASMAR01</v>
          </cell>
          <cell r="B433">
            <v>0</v>
          </cell>
          <cell r="D433">
            <v>0</v>
          </cell>
        </row>
        <row r="434">
          <cell r="A434" t="str">
            <v>ASMIL01</v>
          </cell>
          <cell r="B434">
            <v>0</v>
          </cell>
          <cell r="C434">
            <v>472.65</v>
          </cell>
          <cell r="D434">
            <v>0</v>
          </cell>
        </row>
        <row r="435">
          <cell r="A435" t="str">
            <v>ASORK01</v>
          </cell>
          <cell r="B435">
            <v>0</v>
          </cell>
          <cell r="C435">
            <v>426.45</v>
          </cell>
          <cell r="D435">
            <v>0</v>
          </cell>
        </row>
        <row r="436">
          <cell r="A436" t="str">
            <v>ASORK02</v>
          </cell>
          <cell r="B436">
            <v>0</v>
          </cell>
          <cell r="C436">
            <v>663.15</v>
          </cell>
          <cell r="D436">
            <v>0</v>
          </cell>
        </row>
        <row r="437">
          <cell r="A437" t="str">
            <v>ASRIT01</v>
          </cell>
          <cell r="B437">
            <v>0</v>
          </cell>
          <cell r="C437">
            <v>-535000</v>
          </cell>
          <cell r="D437">
            <v>0</v>
          </cell>
        </row>
        <row r="438">
          <cell r="A438" t="str">
            <v>ATAKU01</v>
          </cell>
          <cell r="B438">
            <v>0</v>
          </cell>
          <cell r="C438">
            <v>725.67</v>
          </cell>
          <cell r="D438">
            <v>0</v>
          </cell>
        </row>
        <row r="439">
          <cell r="A439" t="str">
            <v>ATCHC01</v>
          </cell>
          <cell r="B439">
            <v>0</v>
          </cell>
          <cell r="C439">
            <v>758.16</v>
          </cell>
          <cell r="D439">
            <v>0</v>
          </cell>
        </row>
        <row r="440">
          <cell r="A440" t="str">
            <v>ATCJA01</v>
          </cell>
          <cell r="B440">
            <v>0</v>
          </cell>
          <cell r="D440">
            <v>0</v>
          </cell>
        </row>
        <row r="441">
          <cell r="A441" t="str">
            <v>ATHAI01</v>
          </cell>
          <cell r="B441">
            <v>0</v>
          </cell>
          <cell r="C441">
            <v>932.83</v>
          </cell>
          <cell r="D441">
            <v>0</v>
          </cell>
        </row>
        <row r="442">
          <cell r="A442" t="str">
            <v>ATHAI02</v>
          </cell>
          <cell r="B442">
            <v>0</v>
          </cell>
          <cell r="D442">
            <v>0</v>
          </cell>
        </row>
        <row r="443">
          <cell r="A443" t="str">
            <v>ATHAI03</v>
          </cell>
          <cell r="B443">
            <v>0</v>
          </cell>
          <cell r="C443">
            <v>-749000</v>
          </cell>
          <cell r="D443">
            <v>0</v>
          </cell>
        </row>
        <row r="444">
          <cell r="A444" t="str">
            <v>ATHAN01</v>
          </cell>
          <cell r="B444">
            <v>122.7</v>
          </cell>
          <cell r="C444">
            <v>-13.2</v>
          </cell>
          <cell r="D444">
            <v>0</v>
          </cell>
        </row>
        <row r="445">
          <cell r="A445" t="str">
            <v>ATHIE01</v>
          </cell>
          <cell r="B445">
            <v>0</v>
          </cell>
          <cell r="C445">
            <v>0</v>
          </cell>
          <cell r="D445">
            <v>0</v>
          </cell>
        </row>
        <row r="446">
          <cell r="A446" t="str">
            <v>ATHOR01</v>
          </cell>
          <cell r="B446">
            <v>0</v>
          </cell>
          <cell r="C446">
            <v>-21400</v>
          </cell>
          <cell r="D446">
            <v>0</v>
          </cell>
        </row>
        <row r="447">
          <cell r="A447" t="str">
            <v>ATIPA01</v>
          </cell>
          <cell r="B447">
            <v>0</v>
          </cell>
          <cell r="D447">
            <v>0</v>
          </cell>
        </row>
        <row r="448">
          <cell r="A448" t="str">
            <v>ATKKL01</v>
          </cell>
          <cell r="B448">
            <v>0</v>
          </cell>
          <cell r="C448">
            <v>5.0999999999999996</v>
          </cell>
          <cell r="D448">
            <v>0</v>
          </cell>
        </row>
        <row r="449">
          <cell r="A449" t="str">
            <v>ATMBB01</v>
          </cell>
          <cell r="B449">
            <v>14.85</v>
          </cell>
          <cell r="C449">
            <v>-204.75</v>
          </cell>
          <cell r="D449">
            <v>0</v>
          </cell>
        </row>
        <row r="450">
          <cell r="A450" t="str">
            <v>ATMBC01</v>
          </cell>
          <cell r="B450">
            <v>202.8</v>
          </cell>
          <cell r="C450">
            <v>169.05</v>
          </cell>
          <cell r="D450">
            <v>0</v>
          </cell>
        </row>
        <row r="451">
          <cell r="A451" t="str">
            <v>ATPFP01</v>
          </cell>
          <cell r="B451">
            <v>0</v>
          </cell>
          <cell r="C451">
            <v>128400</v>
          </cell>
          <cell r="D451">
            <v>0</v>
          </cell>
        </row>
        <row r="452">
          <cell r="A452" t="str">
            <v>ATPOL01</v>
          </cell>
          <cell r="B452">
            <v>0</v>
          </cell>
          <cell r="C452">
            <v>63.15</v>
          </cell>
          <cell r="D452">
            <v>0</v>
          </cell>
        </row>
        <row r="453">
          <cell r="A453" t="str">
            <v>ATRIP01</v>
          </cell>
          <cell r="B453">
            <v>0</v>
          </cell>
          <cell r="C453">
            <v>1.35</v>
          </cell>
          <cell r="D453">
            <v>0</v>
          </cell>
        </row>
        <row r="454">
          <cell r="A454" t="str">
            <v>AUACC01</v>
          </cell>
          <cell r="B454">
            <v>0</v>
          </cell>
          <cell r="C454">
            <v>0</v>
          </cell>
          <cell r="D454">
            <v>0</v>
          </cell>
        </row>
        <row r="455">
          <cell r="A455" t="str">
            <v>AUNIT01</v>
          </cell>
          <cell r="B455">
            <v>0</v>
          </cell>
          <cell r="C455">
            <v>-214000</v>
          </cell>
          <cell r="D455">
            <v>0</v>
          </cell>
        </row>
        <row r="456">
          <cell r="A456" t="str">
            <v>AWANC01</v>
          </cell>
          <cell r="B456">
            <v>0</v>
          </cell>
          <cell r="C456">
            <v>-702.9</v>
          </cell>
          <cell r="D456">
            <v>0</v>
          </cell>
        </row>
        <row r="457">
          <cell r="A457" t="str">
            <v>C2KSE01</v>
          </cell>
          <cell r="B457">
            <v>-81040</v>
          </cell>
          <cell r="C457">
            <v>0</v>
          </cell>
          <cell r="D457">
            <v>0</v>
          </cell>
        </row>
        <row r="458">
          <cell r="A458" t="str">
            <v>C35MA</v>
          </cell>
          <cell r="B458">
            <v>0</v>
          </cell>
          <cell r="C458">
            <v>240.15</v>
          </cell>
          <cell r="D458">
            <v>0</v>
          </cell>
        </row>
        <row r="459">
          <cell r="A459" t="str">
            <v>C5DEC01</v>
          </cell>
          <cell r="B459">
            <v>0</v>
          </cell>
          <cell r="C459">
            <v>69.75</v>
          </cell>
          <cell r="D459">
            <v>0</v>
          </cell>
        </row>
        <row r="460">
          <cell r="A460" t="str">
            <v>CAAAS01</v>
          </cell>
          <cell r="B460">
            <v>0</v>
          </cell>
          <cell r="C460">
            <v>0</v>
          </cell>
          <cell r="D460">
            <v>0</v>
          </cell>
        </row>
        <row r="461">
          <cell r="A461" t="str">
            <v>CAACP01</v>
          </cell>
          <cell r="B461">
            <v>0</v>
          </cell>
          <cell r="C461">
            <v>0</v>
          </cell>
          <cell r="D461">
            <v>0</v>
          </cell>
        </row>
        <row r="462">
          <cell r="A462" t="str">
            <v>CAAPA01</v>
          </cell>
          <cell r="B462">
            <v>0</v>
          </cell>
          <cell r="C462">
            <v>0</v>
          </cell>
          <cell r="D462">
            <v>0</v>
          </cell>
        </row>
        <row r="463">
          <cell r="A463" t="str">
            <v>CABCR01</v>
          </cell>
          <cell r="B463">
            <v>0</v>
          </cell>
          <cell r="C463">
            <v>214.95</v>
          </cell>
          <cell r="D463">
            <v>0</v>
          </cell>
        </row>
        <row r="464">
          <cell r="A464" t="str">
            <v>CABSO01</v>
          </cell>
          <cell r="B464">
            <v>0</v>
          </cell>
          <cell r="C464">
            <v>351.3</v>
          </cell>
          <cell r="D464">
            <v>0</v>
          </cell>
        </row>
        <row r="465">
          <cell r="A465" t="str">
            <v>CABSO02</v>
          </cell>
          <cell r="B465">
            <v>0</v>
          </cell>
          <cell r="C465">
            <v>81040</v>
          </cell>
          <cell r="D465">
            <v>0</v>
          </cell>
        </row>
        <row r="466">
          <cell r="A466" t="str">
            <v>CACER01</v>
          </cell>
          <cell r="B466">
            <v>0</v>
          </cell>
          <cell r="C466">
            <v>0</v>
          </cell>
          <cell r="D466">
            <v>0</v>
          </cell>
        </row>
        <row r="467">
          <cell r="A467" t="str">
            <v>CACHA01</v>
          </cell>
          <cell r="B467">
            <v>0</v>
          </cell>
          <cell r="C467">
            <v>472.65</v>
          </cell>
          <cell r="D467">
            <v>0</v>
          </cell>
        </row>
        <row r="468">
          <cell r="A468" t="str">
            <v>CACHA02</v>
          </cell>
          <cell r="B468">
            <v>-12909</v>
          </cell>
          <cell r="C468">
            <v>-908.19</v>
          </cell>
          <cell r="D468">
            <v>0</v>
          </cell>
        </row>
        <row r="469">
          <cell r="A469" t="str">
            <v>CACME01</v>
          </cell>
          <cell r="B469">
            <v>0</v>
          </cell>
          <cell r="C469">
            <v>43.8</v>
          </cell>
          <cell r="D469">
            <v>0</v>
          </cell>
        </row>
        <row r="470">
          <cell r="A470" t="str">
            <v>CACMF01</v>
          </cell>
          <cell r="B470">
            <v>0</v>
          </cell>
          <cell r="C470">
            <v>0</v>
          </cell>
          <cell r="D470">
            <v>0</v>
          </cell>
        </row>
        <row r="471">
          <cell r="A471" t="str">
            <v>CACOP01</v>
          </cell>
          <cell r="B471">
            <v>0</v>
          </cell>
          <cell r="D471">
            <v>0</v>
          </cell>
        </row>
        <row r="472">
          <cell r="A472" t="str">
            <v>CADIS01</v>
          </cell>
          <cell r="B472">
            <v>0</v>
          </cell>
          <cell r="C472">
            <v>14999.95</v>
          </cell>
          <cell r="D472">
            <v>0</v>
          </cell>
        </row>
        <row r="473">
          <cell r="A473" t="str">
            <v>CADIS02</v>
          </cell>
          <cell r="B473">
            <v>0</v>
          </cell>
          <cell r="C473">
            <v>-11000</v>
          </cell>
          <cell r="D473">
            <v>0</v>
          </cell>
        </row>
        <row r="474">
          <cell r="A474" t="str">
            <v>CADMI01</v>
          </cell>
          <cell r="B474">
            <v>0</v>
          </cell>
          <cell r="C474">
            <v>81040</v>
          </cell>
          <cell r="D474">
            <v>0</v>
          </cell>
        </row>
        <row r="475">
          <cell r="A475" t="str">
            <v>CADUW01</v>
          </cell>
          <cell r="B475">
            <v>0</v>
          </cell>
          <cell r="C475">
            <v>-10165</v>
          </cell>
          <cell r="D475">
            <v>0</v>
          </cell>
        </row>
        <row r="476">
          <cell r="A476" t="str">
            <v>CADVI01</v>
          </cell>
          <cell r="B476">
            <v>0</v>
          </cell>
          <cell r="C476">
            <v>4302</v>
          </cell>
          <cell r="D476">
            <v>0</v>
          </cell>
        </row>
        <row r="477">
          <cell r="A477" t="str">
            <v>CAFTC01</v>
          </cell>
          <cell r="B477">
            <v>0</v>
          </cell>
          <cell r="C477">
            <v>0</v>
          </cell>
          <cell r="D477">
            <v>0</v>
          </cell>
        </row>
        <row r="478">
          <cell r="A478" t="str">
            <v>CAIAT01</v>
          </cell>
          <cell r="B478">
            <v>0</v>
          </cell>
          <cell r="C478">
            <v>0</v>
          </cell>
          <cell r="D478">
            <v>0</v>
          </cell>
        </row>
        <row r="479">
          <cell r="A479" t="str">
            <v>CAIMC01</v>
          </cell>
          <cell r="B479">
            <v>0</v>
          </cell>
          <cell r="C479">
            <v>0</v>
          </cell>
          <cell r="D479">
            <v>0</v>
          </cell>
        </row>
        <row r="480">
          <cell r="A480" t="str">
            <v>CAIRA01</v>
          </cell>
          <cell r="B480">
            <v>0</v>
          </cell>
          <cell r="C480">
            <v>0</v>
          </cell>
          <cell r="D480">
            <v>0</v>
          </cell>
        </row>
        <row r="481">
          <cell r="A481" t="str">
            <v>CAIRA02</v>
          </cell>
          <cell r="B481">
            <v>0</v>
          </cell>
          <cell r="C481">
            <v>0</v>
          </cell>
          <cell r="D481">
            <v>0</v>
          </cell>
        </row>
        <row r="482">
          <cell r="A482" t="str">
            <v>CAISC01</v>
          </cell>
          <cell r="B482">
            <v>0</v>
          </cell>
          <cell r="C482">
            <v>0</v>
          </cell>
          <cell r="D482">
            <v>0</v>
          </cell>
        </row>
        <row r="483">
          <cell r="A483" t="str">
            <v>CAISN01</v>
          </cell>
          <cell r="B483">
            <v>0</v>
          </cell>
          <cell r="C483">
            <v>0</v>
          </cell>
          <cell r="D483">
            <v>0</v>
          </cell>
        </row>
        <row r="484">
          <cell r="A484" t="str">
            <v>CAITP01</v>
          </cell>
          <cell r="B484">
            <v>0</v>
          </cell>
          <cell r="D484">
            <v>0</v>
          </cell>
        </row>
        <row r="485">
          <cell r="A485" t="str">
            <v>CAKEA01</v>
          </cell>
          <cell r="B485">
            <v>0</v>
          </cell>
          <cell r="C485">
            <v>0</v>
          </cell>
          <cell r="D485">
            <v>0</v>
          </cell>
        </row>
        <row r="486">
          <cell r="A486" t="str">
            <v>CAKRA01</v>
          </cell>
          <cell r="B486">
            <v>0</v>
          </cell>
          <cell r="C486">
            <v>4502.03</v>
          </cell>
          <cell r="D486">
            <v>0</v>
          </cell>
        </row>
        <row r="487">
          <cell r="A487" t="str">
            <v>CAKSO01</v>
          </cell>
          <cell r="B487">
            <v>0</v>
          </cell>
          <cell r="C487">
            <v>0</v>
          </cell>
          <cell r="D487">
            <v>0</v>
          </cell>
        </row>
        <row r="488">
          <cell r="A488" t="str">
            <v>CALAD01</v>
          </cell>
          <cell r="B488">
            <v>0</v>
          </cell>
          <cell r="C488">
            <v>-72</v>
          </cell>
          <cell r="D488">
            <v>0</v>
          </cell>
        </row>
        <row r="489">
          <cell r="A489" t="str">
            <v>CALLI01</v>
          </cell>
          <cell r="B489">
            <v>0</v>
          </cell>
          <cell r="C489">
            <v>0</v>
          </cell>
          <cell r="D489">
            <v>0</v>
          </cell>
        </row>
        <row r="490">
          <cell r="A490" t="str">
            <v>CALSC01</v>
          </cell>
          <cell r="B490">
            <v>-1219.8</v>
          </cell>
          <cell r="C490">
            <v>0</v>
          </cell>
          <cell r="D490">
            <v>0</v>
          </cell>
        </row>
        <row r="491">
          <cell r="A491" t="str">
            <v>CAMAR01</v>
          </cell>
          <cell r="B491">
            <v>0</v>
          </cell>
          <cell r="C491">
            <v>0</v>
          </cell>
          <cell r="D491">
            <v>0</v>
          </cell>
        </row>
        <row r="492">
          <cell r="A492" t="str">
            <v>CAMNE01</v>
          </cell>
          <cell r="B492">
            <v>0</v>
          </cell>
          <cell r="C492">
            <v>0</v>
          </cell>
          <cell r="D492">
            <v>0</v>
          </cell>
        </row>
        <row r="493">
          <cell r="A493" t="str">
            <v>CAMNU01</v>
          </cell>
          <cell r="B493">
            <v>0</v>
          </cell>
          <cell r="C493">
            <v>0</v>
          </cell>
          <cell r="D493">
            <v>0</v>
          </cell>
        </row>
        <row r="494">
          <cell r="A494" t="str">
            <v>CAMOR01</v>
          </cell>
          <cell r="B494">
            <v>0</v>
          </cell>
          <cell r="C494">
            <v>0.75</v>
          </cell>
          <cell r="D494">
            <v>0</v>
          </cell>
        </row>
        <row r="495">
          <cell r="A495" t="str">
            <v>CAMOR02</v>
          </cell>
          <cell r="B495">
            <v>0</v>
          </cell>
          <cell r="C495">
            <v>240.15</v>
          </cell>
          <cell r="D495">
            <v>0</v>
          </cell>
        </row>
        <row r="496">
          <cell r="A496" t="str">
            <v>CAMOR03</v>
          </cell>
          <cell r="B496">
            <v>0</v>
          </cell>
          <cell r="C496">
            <v>-72</v>
          </cell>
          <cell r="D496">
            <v>0</v>
          </cell>
        </row>
        <row r="497">
          <cell r="A497" t="str">
            <v>CAMPA01</v>
          </cell>
          <cell r="B497">
            <v>0</v>
          </cell>
          <cell r="C497">
            <v>0</v>
          </cell>
          <cell r="D497">
            <v>0</v>
          </cell>
        </row>
        <row r="498">
          <cell r="A498" t="str">
            <v>CANAL01</v>
          </cell>
          <cell r="B498">
            <v>0</v>
          </cell>
          <cell r="C498">
            <v>1219.8</v>
          </cell>
          <cell r="D498">
            <v>0</v>
          </cell>
        </row>
        <row r="499">
          <cell r="A499" t="str">
            <v>CANCH01</v>
          </cell>
          <cell r="B499">
            <v>0</v>
          </cell>
          <cell r="C499">
            <v>0</v>
          </cell>
          <cell r="D499">
            <v>0</v>
          </cell>
        </row>
        <row r="500">
          <cell r="A500" t="str">
            <v>CANCH02</v>
          </cell>
          <cell r="B500">
            <v>0</v>
          </cell>
          <cell r="C500">
            <v>0</v>
          </cell>
          <cell r="D500">
            <v>0</v>
          </cell>
        </row>
        <row r="501">
          <cell r="A501" t="str">
            <v>CANGE01</v>
          </cell>
          <cell r="B501">
            <v>0</v>
          </cell>
          <cell r="C501">
            <v>0</v>
          </cell>
          <cell r="D501">
            <v>0</v>
          </cell>
        </row>
        <row r="502">
          <cell r="A502" t="str">
            <v>CANGS01</v>
          </cell>
          <cell r="B502">
            <v>0</v>
          </cell>
          <cell r="C502">
            <v>81040</v>
          </cell>
          <cell r="D502">
            <v>0</v>
          </cell>
        </row>
        <row r="503">
          <cell r="A503" t="str">
            <v>CANTI01</v>
          </cell>
          <cell r="B503">
            <v>0</v>
          </cell>
          <cell r="C503">
            <v>1219.8</v>
          </cell>
          <cell r="D503">
            <v>0</v>
          </cell>
        </row>
        <row r="504">
          <cell r="A504" t="str">
            <v>CANTI02</v>
          </cell>
          <cell r="B504">
            <v>0</v>
          </cell>
          <cell r="C504">
            <v>0</v>
          </cell>
          <cell r="D504">
            <v>0</v>
          </cell>
        </row>
        <row r="505">
          <cell r="A505" t="str">
            <v>CANUD01</v>
          </cell>
          <cell r="B505">
            <v>0</v>
          </cell>
          <cell r="C505">
            <v>214000</v>
          </cell>
          <cell r="D505">
            <v>0</v>
          </cell>
        </row>
        <row r="506">
          <cell r="A506" t="str">
            <v>CANUS01</v>
          </cell>
          <cell r="B506">
            <v>0</v>
          </cell>
          <cell r="C506">
            <v>0</v>
          </cell>
          <cell r="D506">
            <v>0</v>
          </cell>
        </row>
        <row r="507">
          <cell r="A507" t="str">
            <v>CANUS02</v>
          </cell>
          <cell r="B507">
            <v>0</v>
          </cell>
          <cell r="C507">
            <v>0</v>
          </cell>
          <cell r="D507">
            <v>0</v>
          </cell>
        </row>
        <row r="508">
          <cell r="A508" t="str">
            <v>CANUS03</v>
          </cell>
          <cell r="B508">
            <v>0</v>
          </cell>
          <cell r="C508">
            <v>1219.8</v>
          </cell>
          <cell r="D508">
            <v>0</v>
          </cell>
        </row>
        <row r="509">
          <cell r="A509" t="str">
            <v>CANUT01</v>
          </cell>
          <cell r="B509">
            <v>-14115.98</v>
          </cell>
          <cell r="C509">
            <v>4350.8900000000003</v>
          </cell>
          <cell r="D509">
            <v>0</v>
          </cell>
        </row>
        <row r="510">
          <cell r="A510" t="str">
            <v>CAOSC01</v>
          </cell>
          <cell r="B510">
            <v>0</v>
          </cell>
          <cell r="C510">
            <v>13375</v>
          </cell>
          <cell r="D510">
            <v>0</v>
          </cell>
        </row>
        <row r="511">
          <cell r="A511" t="str">
            <v>CAPHI01</v>
          </cell>
          <cell r="B511">
            <v>0</v>
          </cell>
          <cell r="C511">
            <v>0</v>
          </cell>
          <cell r="D511">
            <v>0</v>
          </cell>
        </row>
        <row r="512">
          <cell r="A512" t="str">
            <v>CAPIC01</v>
          </cell>
          <cell r="B512">
            <v>0</v>
          </cell>
          <cell r="C512">
            <v>0</v>
          </cell>
          <cell r="D512">
            <v>0</v>
          </cell>
        </row>
        <row r="513">
          <cell r="A513" t="str">
            <v>CAPIN01</v>
          </cell>
          <cell r="B513">
            <v>0</v>
          </cell>
          <cell r="C513">
            <v>4302</v>
          </cell>
          <cell r="D513">
            <v>0</v>
          </cell>
        </row>
        <row r="514">
          <cell r="A514" t="str">
            <v>CAPJS01</v>
          </cell>
          <cell r="B514">
            <v>0</v>
          </cell>
          <cell r="C514">
            <v>0</v>
          </cell>
          <cell r="D514">
            <v>0</v>
          </cell>
        </row>
        <row r="515">
          <cell r="A515" t="str">
            <v>CAPMT01</v>
          </cell>
          <cell r="B515">
            <v>0</v>
          </cell>
          <cell r="C515">
            <v>0</v>
          </cell>
          <cell r="D515">
            <v>0</v>
          </cell>
        </row>
        <row r="516">
          <cell r="A516" t="str">
            <v>CAPPA01</v>
          </cell>
          <cell r="B516">
            <v>0</v>
          </cell>
          <cell r="C516">
            <v>0</v>
          </cell>
          <cell r="D516">
            <v>0</v>
          </cell>
        </row>
        <row r="517">
          <cell r="A517" t="str">
            <v>CAQUA01</v>
          </cell>
          <cell r="B517">
            <v>0</v>
          </cell>
          <cell r="C517">
            <v>0</v>
          </cell>
          <cell r="D517">
            <v>0</v>
          </cell>
        </row>
        <row r="518">
          <cell r="A518" t="str">
            <v>CARIN01</v>
          </cell>
          <cell r="B518">
            <v>0</v>
          </cell>
          <cell r="C518">
            <v>0</v>
          </cell>
          <cell r="D518">
            <v>0</v>
          </cell>
        </row>
        <row r="519">
          <cell r="A519" t="str">
            <v>CARNO01</v>
          </cell>
          <cell r="B519">
            <v>0</v>
          </cell>
          <cell r="C519">
            <v>0</v>
          </cell>
          <cell r="D519">
            <v>0</v>
          </cell>
        </row>
        <row r="520">
          <cell r="A520" t="str">
            <v>CAROM01</v>
          </cell>
          <cell r="B520">
            <v>0</v>
          </cell>
          <cell r="C520">
            <v>0</v>
          </cell>
          <cell r="D520">
            <v>0</v>
          </cell>
        </row>
        <row r="521">
          <cell r="A521" t="str">
            <v>CARON01</v>
          </cell>
          <cell r="B521">
            <v>-2261</v>
          </cell>
          <cell r="C521">
            <v>2780.07</v>
          </cell>
          <cell r="D521">
            <v>0</v>
          </cell>
        </row>
        <row r="522">
          <cell r="A522" t="str">
            <v>CARPH01</v>
          </cell>
          <cell r="B522">
            <v>0</v>
          </cell>
          <cell r="C522">
            <v>-1314</v>
          </cell>
          <cell r="D522">
            <v>0</v>
          </cell>
        </row>
        <row r="523">
          <cell r="A523" t="str">
            <v>CARTG01</v>
          </cell>
          <cell r="B523">
            <v>0</v>
          </cell>
          <cell r="C523">
            <v>0</v>
          </cell>
          <cell r="D523">
            <v>0</v>
          </cell>
        </row>
        <row r="524">
          <cell r="A524" t="str">
            <v>CARTH01</v>
          </cell>
          <cell r="B524">
            <v>0</v>
          </cell>
          <cell r="C524">
            <v>0</v>
          </cell>
          <cell r="D524">
            <v>0</v>
          </cell>
        </row>
        <row r="525">
          <cell r="A525" t="str">
            <v>CARUN01</v>
          </cell>
          <cell r="B525">
            <v>0</v>
          </cell>
          <cell r="C525">
            <v>0</v>
          </cell>
          <cell r="D525">
            <v>0</v>
          </cell>
        </row>
        <row r="526">
          <cell r="A526" t="str">
            <v>CASAM01</v>
          </cell>
          <cell r="B526">
            <v>0</v>
          </cell>
          <cell r="C526">
            <v>0</v>
          </cell>
          <cell r="D526">
            <v>0</v>
          </cell>
        </row>
        <row r="527">
          <cell r="A527" t="str">
            <v>CASCO01</v>
          </cell>
          <cell r="B527">
            <v>0</v>
          </cell>
          <cell r="C527">
            <v>0</v>
          </cell>
          <cell r="D527">
            <v>0</v>
          </cell>
        </row>
        <row r="528">
          <cell r="A528" t="str">
            <v>CASCU01</v>
          </cell>
          <cell r="B528">
            <v>0</v>
          </cell>
          <cell r="C528">
            <v>0</v>
          </cell>
          <cell r="D528">
            <v>0</v>
          </cell>
        </row>
        <row r="529">
          <cell r="A529" t="str">
            <v>CASEC01</v>
          </cell>
          <cell r="B529">
            <v>0</v>
          </cell>
          <cell r="C529">
            <v>0</v>
          </cell>
          <cell r="D529">
            <v>0</v>
          </cell>
        </row>
        <row r="530">
          <cell r="A530" t="str">
            <v>CASEC02</v>
          </cell>
          <cell r="B530">
            <v>0</v>
          </cell>
          <cell r="C530">
            <v>-625</v>
          </cell>
          <cell r="D530">
            <v>0</v>
          </cell>
        </row>
        <row r="531">
          <cell r="A531" t="str">
            <v>CASFI01</v>
          </cell>
          <cell r="B531">
            <v>0</v>
          </cell>
          <cell r="C531">
            <v>0</v>
          </cell>
          <cell r="D531">
            <v>0</v>
          </cell>
        </row>
        <row r="532">
          <cell r="A532" t="str">
            <v>CASHI01</v>
          </cell>
          <cell r="B532">
            <v>0</v>
          </cell>
          <cell r="C532">
            <v>0</v>
          </cell>
          <cell r="D532">
            <v>0</v>
          </cell>
        </row>
        <row r="533">
          <cell r="A533" t="str">
            <v>CASHR01</v>
          </cell>
          <cell r="B533">
            <v>0</v>
          </cell>
          <cell r="C533">
            <v>0</v>
          </cell>
          <cell r="D533">
            <v>0</v>
          </cell>
        </row>
        <row r="534">
          <cell r="A534" t="str">
            <v>CASIA01</v>
          </cell>
          <cell r="B534">
            <v>0</v>
          </cell>
          <cell r="C534">
            <v>0</v>
          </cell>
          <cell r="D534">
            <v>0</v>
          </cell>
        </row>
        <row r="535">
          <cell r="A535" t="str">
            <v>CASIT01</v>
          </cell>
          <cell r="B535">
            <v>0</v>
          </cell>
          <cell r="C535">
            <v>0</v>
          </cell>
          <cell r="D535">
            <v>0</v>
          </cell>
        </row>
        <row r="536">
          <cell r="A536" t="str">
            <v>CASOK01</v>
          </cell>
          <cell r="B536">
            <v>0</v>
          </cell>
          <cell r="C536">
            <v>0</v>
          </cell>
          <cell r="D536">
            <v>0</v>
          </cell>
        </row>
        <row r="537">
          <cell r="A537" t="str">
            <v>CASPE01</v>
          </cell>
          <cell r="B537">
            <v>0</v>
          </cell>
          <cell r="C537">
            <v>0</v>
          </cell>
          <cell r="D537">
            <v>0</v>
          </cell>
        </row>
        <row r="538">
          <cell r="A538" t="str">
            <v>CASPR01</v>
          </cell>
          <cell r="B538">
            <v>0</v>
          </cell>
          <cell r="C538">
            <v>0</v>
          </cell>
          <cell r="D538">
            <v>0</v>
          </cell>
        </row>
        <row r="539">
          <cell r="A539" t="str">
            <v>CASRE01</v>
          </cell>
          <cell r="B539">
            <v>0</v>
          </cell>
          <cell r="C539">
            <v>0</v>
          </cell>
          <cell r="D539">
            <v>0</v>
          </cell>
        </row>
        <row r="540">
          <cell r="A540" t="str">
            <v>CASSO01</v>
          </cell>
          <cell r="B540">
            <v>0</v>
          </cell>
          <cell r="C540">
            <v>0</v>
          </cell>
          <cell r="D540">
            <v>0</v>
          </cell>
        </row>
        <row r="541">
          <cell r="A541" t="str">
            <v>CASSU01</v>
          </cell>
          <cell r="B541">
            <v>0</v>
          </cell>
          <cell r="C541">
            <v>1219.8</v>
          </cell>
          <cell r="D541">
            <v>0</v>
          </cell>
        </row>
        <row r="542">
          <cell r="A542" t="str">
            <v>CASTC01</v>
          </cell>
          <cell r="B542">
            <v>0</v>
          </cell>
          <cell r="C542">
            <v>0</v>
          </cell>
          <cell r="D542">
            <v>0</v>
          </cell>
        </row>
        <row r="543">
          <cell r="A543" t="str">
            <v>CASTF01</v>
          </cell>
          <cell r="B543">
            <v>0</v>
          </cell>
          <cell r="C543">
            <v>0</v>
          </cell>
          <cell r="D543">
            <v>0</v>
          </cell>
        </row>
        <row r="544">
          <cell r="A544" t="str">
            <v>CASTH01</v>
          </cell>
          <cell r="B544">
            <v>0</v>
          </cell>
          <cell r="C544">
            <v>0</v>
          </cell>
          <cell r="D544">
            <v>0</v>
          </cell>
        </row>
        <row r="545">
          <cell r="A545" t="str">
            <v>CASTR01</v>
          </cell>
          <cell r="B545">
            <v>0</v>
          </cell>
          <cell r="C545">
            <v>0</v>
          </cell>
          <cell r="D545">
            <v>0</v>
          </cell>
        </row>
        <row r="546">
          <cell r="A546" t="str">
            <v>CASTU01</v>
          </cell>
          <cell r="B546">
            <v>0</v>
          </cell>
          <cell r="C546">
            <v>0</v>
          </cell>
          <cell r="D546">
            <v>0</v>
          </cell>
        </row>
        <row r="547">
          <cell r="A547" t="str">
            <v>CASTV01</v>
          </cell>
          <cell r="B547">
            <v>0</v>
          </cell>
          <cell r="C547">
            <v>0</v>
          </cell>
          <cell r="D547">
            <v>0</v>
          </cell>
        </row>
        <row r="548">
          <cell r="A548" t="str">
            <v>CASWO01</v>
          </cell>
          <cell r="B548">
            <v>0</v>
          </cell>
          <cell r="C548">
            <v>0</v>
          </cell>
          <cell r="D548">
            <v>0</v>
          </cell>
        </row>
        <row r="549">
          <cell r="A549" t="str">
            <v>CATIA01</v>
          </cell>
          <cell r="B549">
            <v>0</v>
          </cell>
          <cell r="C549">
            <v>0</v>
          </cell>
          <cell r="D549">
            <v>0</v>
          </cell>
        </row>
        <row r="550">
          <cell r="A550" t="str">
            <v>CATIK01</v>
          </cell>
          <cell r="B550">
            <v>0</v>
          </cell>
          <cell r="C550">
            <v>0</v>
          </cell>
          <cell r="D550">
            <v>0</v>
          </cell>
        </row>
        <row r="551">
          <cell r="A551" t="str">
            <v>CATIP01</v>
          </cell>
          <cell r="B551">
            <v>0</v>
          </cell>
          <cell r="C551">
            <v>0</v>
          </cell>
          <cell r="D551">
            <v>0</v>
          </cell>
        </row>
        <row r="552">
          <cell r="A552" t="str">
            <v>CAUEW01</v>
          </cell>
          <cell r="B552">
            <v>0</v>
          </cell>
          <cell r="C552">
            <v>0</v>
          </cell>
          <cell r="D552">
            <v>0</v>
          </cell>
        </row>
        <row r="553">
          <cell r="A553" t="str">
            <v>CAUMP01</v>
          </cell>
          <cell r="B553">
            <v>0</v>
          </cell>
          <cell r="C553">
            <v>0</v>
          </cell>
          <cell r="D553">
            <v>0</v>
          </cell>
        </row>
        <row r="554">
          <cell r="A554" t="str">
            <v>CAUNY01</v>
          </cell>
          <cell r="B554">
            <v>0</v>
          </cell>
          <cell r="C554">
            <v>0</v>
          </cell>
          <cell r="D554">
            <v>0</v>
          </cell>
        </row>
        <row r="555">
          <cell r="A555" t="str">
            <v>CAUTO01</v>
          </cell>
          <cell r="B555">
            <v>0</v>
          </cell>
          <cell r="C555">
            <v>2362.98</v>
          </cell>
          <cell r="D555">
            <v>0</v>
          </cell>
        </row>
        <row r="556">
          <cell r="A556" t="str">
            <v>CBAAN01</v>
          </cell>
          <cell r="B556">
            <v>0</v>
          </cell>
          <cell r="C556">
            <v>0</v>
          </cell>
          <cell r="D556">
            <v>0</v>
          </cell>
        </row>
        <row r="557">
          <cell r="A557" t="str">
            <v>CBAAN02</v>
          </cell>
          <cell r="B557">
            <v>0</v>
          </cell>
          <cell r="C557">
            <v>0</v>
          </cell>
          <cell r="D557">
            <v>0</v>
          </cell>
        </row>
        <row r="558">
          <cell r="A558" t="str">
            <v>CBANG01</v>
          </cell>
          <cell r="B558">
            <v>0</v>
          </cell>
          <cell r="C558">
            <v>0</v>
          </cell>
          <cell r="D558">
            <v>0</v>
          </cell>
        </row>
        <row r="559">
          <cell r="A559" t="str">
            <v>CBANG02</v>
          </cell>
          <cell r="B559">
            <v>0</v>
          </cell>
          <cell r="C559">
            <v>0</v>
          </cell>
          <cell r="D559">
            <v>0</v>
          </cell>
        </row>
        <row r="560">
          <cell r="A560" t="str">
            <v>CBANG03</v>
          </cell>
          <cell r="B560">
            <v>0</v>
          </cell>
          <cell r="C560">
            <v>0</v>
          </cell>
          <cell r="D560">
            <v>0</v>
          </cell>
        </row>
        <row r="561">
          <cell r="A561" t="str">
            <v>CBANG04</v>
          </cell>
          <cell r="B561">
            <v>0</v>
          </cell>
          <cell r="C561">
            <v>0</v>
          </cell>
          <cell r="D561">
            <v>0</v>
          </cell>
        </row>
        <row r="562">
          <cell r="A562" t="str">
            <v>CBANG05</v>
          </cell>
          <cell r="B562">
            <v>0</v>
          </cell>
          <cell r="C562">
            <v>-109.02</v>
          </cell>
          <cell r="D562">
            <v>0</v>
          </cell>
        </row>
        <row r="563">
          <cell r="A563" t="str">
            <v>CBANG06</v>
          </cell>
          <cell r="B563">
            <v>0</v>
          </cell>
          <cell r="C563">
            <v>0</v>
          </cell>
          <cell r="D563">
            <v>0</v>
          </cell>
        </row>
        <row r="564">
          <cell r="A564" t="str">
            <v>CBANG07</v>
          </cell>
          <cell r="B564">
            <v>0</v>
          </cell>
          <cell r="C564">
            <v>0</v>
          </cell>
          <cell r="D564">
            <v>0</v>
          </cell>
        </row>
        <row r="565">
          <cell r="A565" t="str">
            <v>CBANG08</v>
          </cell>
          <cell r="B565">
            <v>0</v>
          </cell>
          <cell r="C565">
            <v>0</v>
          </cell>
          <cell r="D565">
            <v>0</v>
          </cell>
        </row>
        <row r="566">
          <cell r="A566" t="str">
            <v>CBANG09</v>
          </cell>
          <cell r="B566">
            <v>0</v>
          </cell>
          <cell r="C566">
            <v>0</v>
          </cell>
          <cell r="D566">
            <v>0</v>
          </cell>
        </row>
        <row r="567">
          <cell r="A567" t="str">
            <v>CBANG10</v>
          </cell>
          <cell r="B567">
            <v>0</v>
          </cell>
          <cell r="C567">
            <v>-625</v>
          </cell>
          <cell r="D567">
            <v>0</v>
          </cell>
        </row>
        <row r="568">
          <cell r="A568" t="str">
            <v>CBARC01</v>
          </cell>
          <cell r="B568">
            <v>0</v>
          </cell>
          <cell r="C568">
            <v>0</v>
          </cell>
          <cell r="D568">
            <v>0</v>
          </cell>
        </row>
        <row r="569">
          <cell r="A569" t="str">
            <v>CBAYB01</v>
          </cell>
          <cell r="B569">
            <v>0</v>
          </cell>
          <cell r="C569">
            <v>0</v>
          </cell>
          <cell r="D569">
            <v>0</v>
          </cell>
        </row>
        <row r="570">
          <cell r="A570" t="str">
            <v>CBBLB01</v>
          </cell>
          <cell r="B570">
            <v>0</v>
          </cell>
          <cell r="C570">
            <v>0</v>
          </cell>
          <cell r="D570">
            <v>0</v>
          </cell>
        </row>
        <row r="571">
          <cell r="A571" t="str">
            <v>CBBMA01</v>
          </cell>
          <cell r="B571">
            <v>0</v>
          </cell>
          <cell r="C571">
            <v>0</v>
          </cell>
          <cell r="D571">
            <v>0</v>
          </cell>
        </row>
        <row r="572">
          <cell r="A572" t="str">
            <v>CBENJ01</v>
          </cell>
          <cell r="B572">
            <v>0</v>
          </cell>
          <cell r="C572">
            <v>-13895.31</v>
          </cell>
          <cell r="D572">
            <v>0</v>
          </cell>
        </row>
        <row r="573">
          <cell r="A573" t="str">
            <v>CBENJ02</v>
          </cell>
          <cell r="B573">
            <v>0</v>
          </cell>
          <cell r="C573">
            <v>0</v>
          </cell>
          <cell r="D573">
            <v>0</v>
          </cell>
        </row>
        <row r="574">
          <cell r="A574" t="str">
            <v>CBENJ03</v>
          </cell>
          <cell r="B574">
            <v>-4489</v>
          </cell>
          <cell r="C574">
            <v>-1953</v>
          </cell>
          <cell r="D574">
            <v>0</v>
          </cell>
        </row>
        <row r="575">
          <cell r="A575" t="str">
            <v>CBENZ01</v>
          </cell>
          <cell r="B575">
            <v>0</v>
          </cell>
          <cell r="C575">
            <v>0</v>
          </cell>
          <cell r="D575">
            <v>0</v>
          </cell>
        </row>
        <row r="576">
          <cell r="A576" t="str">
            <v>CBENZ02</v>
          </cell>
          <cell r="B576">
            <v>0</v>
          </cell>
          <cell r="C576">
            <v>0</v>
          </cell>
          <cell r="D576">
            <v>0</v>
          </cell>
        </row>
        <row r="577">
          <cell r="A577" t="str">
            <v>CBENZ03</v>
          </cell>
          <cell r="B577">
            <v>0</v>
          </cell>
          <cell r="C577">
            <v>0</v>
          </cell>
          <cell r="D577">
            <v>0</v>
          </cell>
        </row>
        <row r="578">
          <cell r="A578" t="str">
            <v>CBEST01</v>
          </cell>
          <cell r="B578">
            <v>0</v>
          </cell>
          <cell r="C578">
            <v>0</v>
          </cell>
          <cell r="D578">
            <v>0</v>
          </cell>
        </row>
        <row r="579">
          <cell r="A579" t="str">
            <v>CBEST02</v>
          </cell>
          <cell r="B579">
            <v>0</v>
          </cell>
          <cell r="C579">
            <v>0</v>
          </cell>
          <cell r="D579">
            <v>0</v>
          </cell>
        </row>
        <row r="580">
          <cell r="A580" t="str">
            <v>CBEST03</v>
          </cell>
          <cell r="B580">
            <v>0</v>
          </cell>
          <cell r="C580">
            <v>0</v>
          </cell>
          <cell r="D580">
            <v>0</v>
          </cell>
        </row>
        <row r="581">
          <cell r="A581" t="str">
            <v>CBEYO01</v>
          </cell>
          <cell r="B581">
            <v>0</v>
          </cell>
          <cell r="C581">
            <v>0</v>
          </cell>
          <cell r="D581">
            <v>0</v>
          </cell>
        </row>
        <row r="582">
          <cell r="A582" t="str">
            <v>CBHOP01</v>
          </cell>
          <cell r="B582">
            <v>0</v>
          </cell>
          <cell r="C582">
            <v>0</v>
          </cell>
          <cell r="D582">
            <v>0</v>
          </cell>
        </row>
        <row r="583">
          <cell r="A583" t="str">
            <v>CBHUN01</v>
          </cell>
          <cell r="B583">
            <v>0</v>
          </cell>
          <cell r="C583">
            <v>0</v>
          </cell>
          <cell r="D583">
            <v>0</v>
          </cell>
        </row>
        <row r="584">
          <cell r="A584" t="str">
            <v>CBIGA01</v>
          </cell>
          <cell r="B584">
            <v>0</v>
          </cell>
          <cell r="C584">
            <v>0</v>
          </cell>
          <cell r="D584">
            <v>0</v>
          </cell>
        </row>
        <row r="585">
          <cell r="A585" t="str">
            <v>CBIGI01</v>
          </cell>
          <cell r="B585">
            <v>0</v>
          </cell>
          <cell r="C585">
            <v>0</v>
          </cell>
          <cell r="D585">
            <v>0</v>
          </cell>
        </row>
        <row r="586">
          <cell r="A586" t="str">
            <v>CBILL01</v>
          </cell>
          <cell r="B586">
            <v>0</v>
          </cell>
          <cell r="C586">
            <v>0</v>
          </cell>
          <cell r="D586">
            <v>0</v>
          </cell>
        </row>
        <row r="587">
          <cell r="A587" t="str">
            <v>CBILL02</v>
          </cell>
          <cell r="B587">
            <v>0</v>
          </cell>
          <cell r="C587">
            <v>1968.8</v>
          </cell>
          <cell r="D587">
            <v>0</v>
          </cell>
        </row>
        <row r="588">
          <cell r="A588" t="str">
            <v>CBISM01</v>
          </cell>
          <cell r="B588">
            <v>0</v>
          </cell>
          <cell r="C588">
            <v>0</v>
          </cell>
          <cell r="D588">
            <v>0</v>
          </cell>
        </row>
        <row r="589">
          <cell r="A589" t="str">
            <v>CBISN01</v>
          </cell>
          <cell r="B589">
            <v>0</v>
          </cell>
          <cell r="C589">
            <v>-1912.14</v>
          </cell>
          <cell r="D589">
            <v>0</v>
          </cell>
        </row>
        <row r="590">
          <cell r="A590" t="str">
            <v>CBKKF01</v>
          </cell>
          <cell r="B590">
            <v>0</v>
          </cell>
          <cell r="C590">
            <v>0</v>
          </cell>
          <cell r="D590">
            <v>0</v>
          </cell>
        </row>
        <row r="591">
          <cell r="A591" t="str">
            <v>CBLIS01</v>
          </cell>
          <cell r="B591">
            <v>0</v>
          </cell>
          <cell r="C591">
            <v>0</v>
          </cell>
          <cell r="D591">
            <v>0</v>
          </cell>
        </row>
        <row r="592">
          <cell r="A592" t="str">
            <v>CBLOO01</v>
          </cell>
          <cell r="B592">
            <v>0</v>
          </cell>
          <cell r="C592">
            <v>0</v>
          </cell>
          <cell r="D592">
            <v>0</v>
          </cell>
        </row>
        <row r="593">
          <cell r="A593" t="str">
            <v>CBOAB01</v>
          </cell>
          <cell r="B593">
            <v>0</v>
          </cell>
          <cell r="C593">
            <v>0</v>
          </cell>
          <cell r="D593">
            <v>0</v>
          </cell>
        </row>
        <row r="594">
          <cell r="A594" t="str">
            <v>CBODI01</v>
          </cell>
          <cell r="B594">
            <v>0</v>
          </cell>
          <cell r="C594">
            <v>0</v>
          </cell>
          <cell r="D594">
            <v>0</v>
          </cell>
        </row>
        <row r="595">
          <cell r="A595" t="str">
            <v>CBOON01</v>
          </cell>
          <cell r="B595">
            <v>0</v>
          </cell>
          <cell r="C595">
            <v>0</v>
          </cell>
          <cell r="D595">
            <v>0</v>
          </cell>
        </row>
        <row r="596">
          <cell r="A596" t="str">
            <v>CBOON02</v>
          </cell>
          <cell r="B596">
            <v>0</v>
          </cell>
          <cell r="C596">
            <v>0</v>
          </cell>
          <cell r="D596">
            <v>0</v>
          </cell>
        </row>
        <row r="597">
          <cell r="A597" t="str">
            <v>CBOON03</v>
          </cell>
          <cell r="B597">
            <v>0</v>
          </cell>
          <cell r="C597">
            <v>0</v>
          </cell>
          <cell r="D597">
            <v>0</v>
          </cell>
        </row>
        <row r="598">
          <cell r="A598" t="str">
            <v>CBOON04</v>
          </cell>
          <cell r="B598">
            <v>0</v>
          </cell>
          <cell r="C598">
            <v>0</v>
          </cell>
          <cell r="D598">
            <v>0</v>
          </cell>
        </row>
        <row r="599">
          <cell r="A599" t="str">
            <v>CBOON05</v>
          </cell>
          <cell r="B599">
            <v>0</v>
          </cell>
          <cell r="C599">
            <v>0</v>
          </cell>
          <cell r="D599">
            <v>0</v>
          </cell>
        </row>
        <row r="600">
          <cell r="A600" t="str">
            <v>CBQUI01</v>
          </cell>
          <cell r="B600">
            <v>0</v>
          </cell>
          <cell r="C600">
            <v>0</v>
          </cell>
          <cell r="D600">
            <v>0</v>
          </cell>
        </row>
        <row r="601">
          <cell r="A601" t="str">
            <v>CBRAM01</v>
          </cell>
          <cell r="B601">
            <v>0</v>
          </cell>
          <cell r="C601">
            <v>0</v>
          </cell>
          <cell r="D601">
            <v>0</v>
          </cell>
        </row>
        <row r="602">
          <cell r="A602" t="str">
            <v>CBTHA01</v>
          </cell>
          <cell r="B602">
            <v>0</v>
          </cell>
          <cell r="C602">
            <v>0</v>
          </cell>
          <cell r="D602">
            <v>0</v>
          </cell>
        </row>
        <row r="603">
          <cell r="A603" t="str">
            <v>CBTMN01</v>
          </cell>
          <cell r="B603">
            <v>0</v>
          </cell>
          <cell r="C603">
            <v>0</v>
          </cell>
          <cell r="D603">
            <v>0</v>
          </cell>
        </row>
        <row r="604">
          <cell r="A604" t="str">
            <v>CBUBP01</v>
          </cell>
          <cell r="B604">
            <v>0</v>
          </cell>
          <cell r="C604">
            <v>0</v>
          </cell>
          <cell r="D604">
            <v>0</v>
          </cell>
        </row>
        <row r="605">
          <cell r="A605" t="str">
            <v>CBUBU01</v>
          </cell>
          <cell r="B605">
            <v>0</v>
          </cell>
          <cell r="C605">
            <v>0</v>
          </cell>
          <cell r="D605">
            <v>0</v>
          </cell>
        </row>
        <row r="606">
          <cell r="A606" t="str">
            <v>CBUDD01</v>
          </cell>
          <cell r="B606">
            <v>-28890</v>
          </cell>
          <cell r="C606">
            <v>0</v>
          </cell>
          <cell r="D606">
            <v>0</v>
          </cell>
        </row>
        <row r="607">
          <cell r="A607" t="str">
            <v>CBUNC01</v>
          </cell>
          <cell r="B607">
            <v>0</v>
          </cell>
          <cell r="C607">
            <v>0</v>
          </cell>
          <cell r="D607">
            <v>0</v>
          </cell>
        </row>
        <row r="608">
          <cell r="A608" t="str">
            <v>CBURA01</v>
          </cell>
          <cell r="B608">
            <v>0</v>
          </cell>
          <cell r="C608">
            <v>0</v>
          </cell>
          <cell r="D608">
            <v>0</v>
          </cell>
        </row>
        <row r="609">
          <cell r="A609" t="str">
            <v>CBURA02</v>
          </cell>
          <cell r="B609">
            <v>0</v>
          </cell>
          <cell r="C609">
            <v>0</v>
          </cell>
          <cell r="D609">
            <v>0</v>
          </cell>
        </row>
        <row r="610">
          <cell r="A610" t="str">
            <v>CBUSA01</v>
          </cell>
          <cell r="B610">
            <v>0</v>
          </cell>
          <cell r="C610">
            <v>0</v>
          </cell>
          <cell r="D610">
            <v>0</v>
          </cell>
        </row>
        <row r="611">
          <cell r="A611" t="str">
            <v>CBUSI01</v>
          </cell>
          <cell r="B611">
            <v>0</v>
          </cell>
          <cell r="C611">
            <v>0</v>
          </cell>
          <cell r="D611">
            <v>0</v>
          </cell>
        </row>
        <row r="612">
          <cell r="A612" t="str">
            <v>CBUSI02</v>
          </cell>
          <cell r="B612">
            <v>0</v>
          </cell>
          <cell r="C612">
            <v>0</v>
          </cell>
          <cell r="D612">
            <v>0</v>
          </cell>
        </row>
        <row r="613">
          <cell r="A613" t="str">
            <v>CBUSI03</v>
          </cell>
          <cell r="B613">
            <v>0</v>
          </cell>
          <cell r="C613">
            <v>0</v>
          </cell>
          <cell r="D613">
            <v>0</v>
          </cell>
        </row>
        <row r="614">
          <cell r="A614" t="str">
            <v>CBUYA01</v>
          </cell>
          <cell r="B614">
            <v>0</v>
          </cell>
          <cell r="C614">
            <v>0</v>
          </cell>
          <cell r="D614">
            <v>0</v>
          </cell>
        </row>
        <row r="615">
          <cell r="A615" t="str">
            <v>CBYNA01</v>
          </cell>
          <cell r="B615">
            <v>0</v>
          </cell>
          <cell r="C615">
            <v>0</v>
          </cell>
          <cell r="D615">
            <v>0</v>
          </cell>
        </row>
        <row r="616">
          <cell r="A616" t="str">
            <v>CCANT01</v>
          </cell>
          <cell r="B616">
            <v>0</v>
          </cell>
          <cell r="C616">
            <v>0</v>
          </cell>
          <cell r="D616">
            <v>0</v>
          </cell>
        </row>
        <row r="617">
          <cell r="A617" t="str">
            <v>CCAPI01</v>
          </cell>
          <cell r="B617">
            <v>0</v>
          </cell>
          <cell r="C617">
            <v>0</v>
          </cell>
          <cell r="D617">
            <v>0</v>
          </cell>
        </row>
        <row r="618">
          <cell r="A618" t="str">
            <v>CCARW01</v>
          </cell>
          <cell r="B618">
            <v>0</v>
          </cell>
          <cell r="C618">
            <v>0</v>
          </cell>
          <cell r="D618">
            <v>0</v>
          </cell>
        </row>
        <row r="619">
          <cell r="A619" t="str">
            <v>CCASA01</v>
          </cell>
          <cell r="B619">
            <v>0</v>
          </cell>
          <cell r="C619">
            <v>0</v>
          </cell>
          <cell r="D619">
            <v>0</v>
          </cell>
        </row>
        <row r="620">
          <cell r="A620" t="str">
            <v>CCATH01</v>
          </cell>
          <cell r="B620">
            <v>0</v>
          </cell>
          <cell r="C620">
            <v>-3723.93</v>
          </cell>
          <cell r="D620">
            <v>0</v>
          </cell>
        </row>
        <row r="621">
          <cell r="A621" t="str">
            <v>CCATT01</v>
          </cell>
          <cell r="B621">
            <v>-455.55</v>
          </cell>
          <cell r="C621">
            <v>0</v>
          </cell>
          <cell r="D621">
            <v>0</v>
          </cell>
        </row>
        <row r="622">
          <cell r="A622" t="str">
            <v>CCCCT01</v>
          </cell>
          <cell r="B622">
            <v>0</v>
          </cell>
          <cell r="C622">
            <v>0</v>
          </cell>
          <cell r="D622">
            <v>0</v>
          </cell>
        </row>
        <row r="623">
          <cell r="A623" t="str">
            <v>CCENT01</v>
          </cell>
          <cell r="B623">
            <v>0</v>
          </cell>
          <cell r="C623">
            <v>0</v>
          </cell>
          <cell r="D623">
            <v>0</v>
          </cell>
        </row>
        <row r="624">
          <cell r="A624" t="str">
            <v>CCENT02</v>
          </cell>
          <cell r="B624">
            <v>0</v>
          </cell>
          <cell r="C624">
            <v>0</v>
          </cell>
          <cell r="D624">
            <v>0</v>
          </cell>
        </row>
        <row r="625">
          <cell r="A625" t="str">
            <v>CCENT03</v>
          </cell>
          <cell r="B625">
            <v>0</v>
          </cell>
          <cell r="C625">
            <v>0</v>
          </cell>
          <cell r="D625">
            <v>0</v>
          </cell>
        </row>
        <row r="626">
          <cell r="A626" t="str">
            <v>CCHAD01</v>
          </cell>
          <cell r="B626">
            <v>0</v>
          </cell>
          <cell r="C626">
            <v>0</v>
          </cell>
          <cell r="D626">
            <v>0</v>
          </cell>
        </row>
        <row r="627">
          <cell r="A627" t="str">
            <v>CCHAD02</v>
          </cell>
          <cell r="B627">
            <v>0</v>
          </cell>
          <cell r="C627">
            <v>0</v>
          </cell>
          <cell r="D627">
            <v>0</v>
          </cell>
        </row>
        <row r="628">
          <cell r="A628" t="str">
            <v>CCHAI01</v>
          </cell>
          <cell r="B628">
            <v>0</v>
          </cell>
          <cell r="C628">
            <v>0</v>
          </cell>
          <cell r="D628">
            <v>0</v>
          </cell>
        </row>
        <row r="629">
          <cell r="A629" t="str">
            <v>CCHAI02</v>
          </cell>
          <cell r="B629">
            <v>0</v>
          </cell>
          <cell r="C629">
            <v>0</v>
          </cell>
          <cell r="D629">
            <v>0</v>
          </cell>
        </row>
        <row r="630">
          <cell r="A630" t="str">
            <v>CCHAI03</v>
          </cell>
          <cell r="B630">
            <v>0</v>
          </cell>
          <cell r="C630">
            <v>-17.12</v>
          </cell>
          <cell r="D630">
            <v>0</v>
          </cell>
        </row>
        <row r="631">
          <cell r="A631" t="str">
            <v>CCHAI04</v>
          </cell>
          <cell r="B631">
            <v>0</v>
          </cell>
          <cell r="C631">
            <v>0</v>
          </cell>
          <cell r="D631">
            <v>0</v>
          </cell>
        </row>
        <row r="632">
          <cell r="A632" t="str">
            <v>CCHAI05</v>
          </cell>
          <cell r="B632">
            <v>0</v>
          </cell>
          <cell r="C632">
            <v>0</v>
          </cell>
          <cell r="D632">
            <v>0</v>
          </cell>
        </row>
        <row r="633">
          <cell r="A633" t="str">
            <v>CCHAK01</v>
          </cell>
          <cell r="B633">
            <v>0</v>
          </cell>
          <cell r="C633">
            <v>0</v>
          </cell>
          <cell r="D633">
            <v>0</v>
          </cell>
        </row>
        <row r="634">
          <cell r="A634" t="str">
            <v>CCHAK02</v>
          </cell>
          <cell r="B634">
            <v>0</v>
          </cell>
          <cell r="C634">
            <v>0</v>
          </cell>
          <cell r="D634">
            <v>0</v>
          </cell>
        </row>
        <row r="635">
          <cell r="A635" t="str">
            <v>CCHAK03</v>
          </cell>
          <cell r="B635">
            <v>0</v>
          </cell>
          <cell r="C635">
            <v>0</v>
          </cell>
          <cell r="D635">
            <v>0</v>
          </cell>
        </row>
        <row r="636">
          <cell r="A636" t="str">
            <v>CCHAL01</v>
          </cell>
          <cell r="B636">
            <v>0</v>
          </cell>
          <cell r="C636">
            <v>0</v>
          </cell>
          <cell r="D636">
            <v>0</v>
          </cell>
        </row>
        <row r="637">
          <cell r="A637" t="str">
            <v>CCHAL02</v>
          </cell>
          <cell r="B637">
            <v>0</v>
          </cell>
          <cell r="C637">
            <v>0</v>
          </cell>
          <cell r="D637">
            <v>0</v>
          </cell>
        </row>
        <row r="638">
          <cell r="A638" t="str">
            <v>CCHAL03</v>
          </cell>
          <cell r="B638">
            <v>0</v>
          </cell>
          <cell r="C638">
            <v>0</v>
          </cell>
          <cell r="D638">
            <v>0</v>
          </cell>
        </row>
        <row r="639">
          <cell r="A639" t="str">
            <v>CCHAL04</v>
          </cell>
          <cell r="B639">
            <v>-12000</v>
          </cell>
          <cell r="C639">
            <v>0</v>
          </cell>
          <cell r="D639">
            <v>0</v>
          </cell>
        </row>
        <row r="640">
          <cell r="A640" t="str">
            <v>CCHAM01</v>
          </cell>
          <cell r="B640">
            <v>0</v>
          </cell>
          <cell r="C640">
            <v>0</v>
          </cell>
          <cell r="D640">
            <v>0</v>
          </cell>
        </row>
        <row r="641">
          <cell r="A641" t="str">
            <v>CCHAN01</v>
          </cell>
          <cell r="B641">
            <v>0</v>
          </cell>
          <cell r="C641">
            <v>0</v>
          </cell>
          <cell r="D641">
            <v>0</v>
          </cell>
        </row>
        <row r="642">
          <cell r="A642" t="str">
            <v>CCHAN02</v>
          </cell>
          <cell r="B642">
            <v>0</v>
          </cell>
          <cell r="C642">
            <v>0</v>
          </cell>
          <cell r="D642">
            <v>0</v>
          </cell>
        </row>
        <row r="643">
          <cell r="A643" t="str">
            <v>CCHAN04</v>
          </cell>
          <cell r="B643">
            <v>0</v>
          </cell>
          <cell r="C643">
            <v>0</v>
          </cell>
          <cell r="D643">
            <v>0</v>
          </cell>
        </row>
        <row r="644">
          <cell r="A644" t="str">
            <v>CCHAN05</v>
          </cell>
          <cell r="B644">
            <v>0</v>
          </cell>
          <cell r="C644">
            <v>455.55</v>
          </cell>
          <cell r="D644">
            <v>0</v>
          </cell>
        </row>
        <row r="645">
          <cell r="A645" t="str">
            <v>CCHAN06</v>
          </cell>
          <cell r="B645">
            <v>0</v>
          </cell>
          <cell r="C645">
            <v>0</v>
          </cell>
          <cell r="D645">
            <v>0</v>
          </cell>
        </row>
        <row r="646">
          <cell r="A646" t="str">
            <v>CCHAN07</v>
          </cell>
          <cell r="B646">
            <v>0</v>
          </cell>
          <cell r="C646">
            <v>0</v>
          </cell>
          <cell r="D646">
            <v>0</v>
          </cell>
        </row>
        <row r="647">
          <cell r="A647" t="str">
            <v>CCHAN08</v>
          </cell>
          <cell r="B647">
            <v>0</v>
          </cell>
          <cell r="C647">
            <v>0</v>
          </cell>
          <cell r="D647">
            <v>0</v>
          </cell>
        </row>
        <row r="648">
          <cell r="A648" t="str">
            <v>CCHAN09</v>
          </cell>
          <cell r="B648">
            <v>0</v>
          </cell>
          <cell r="C648">
            <v>0</v>
          </cell>
          <cell r="D648">
            <v>0</v>
          </cell>
        </row>
        <row r="649">
          <cell r="A649" t="str">
            <v>CCHAR01</v>
          </cell>
          <cell r="B649">
            <v>0</v>
          </cell>
          <cell r="C649">
            <v>0</v>
          </cell>
          <cell r="D649">
            <v>0</v>
          </cell>
        </row>
        <row r="650">
          <cell r="A650" t="str">
            <v>CCHAR02</v>
          </cell>
          <cell r="B650">
            <v>0</v>
          </cell>
          <cell r="C650">
            <v>0</v>
          </cell>
          <cell r="D650">
            <v>0</v>
          </cell>
        </row>
        <row r="651">
          <cell r="A651" t="str">
            <v>CCHAR03</v>
          </cell>
          <cell r="B651">
            <v>0</v>
          </cell>
          <cell r="C651">
            <v>-5516.43</v>
          </cell>
          <cell r="D651">
            <v>0</v>
          </cell>
        </row>
        <row r="652">
          <cell r="A652" t="str">
            <v>CCHAT01</v>
          </cell>
          <cell r="B652">
            <v>0</v>
          </cell>
          <cell r="C652">
            <v>28890</v>
          </cell>
          <cell r="D652">
            <v>0</v>
          </cell>
        </row>
        <row r="653">
          <cell r="A653" t="str">
            <v>CCHAV01</v>
          </cell>
          <cell r="B653">
            <v>0</v>
          </cell>
          <cell r="C653">
            <v>25990</v>
          </cell>
          <cell r="D653">
            <v>0</v>
          </cell>
        </row>
        <row r="654">
          <cell r="A654" t="str">
            <v>CCHAY01</v>
          </cell>
          <cell r="B654">
            <v>-11533.37</v>
          </cell>
          <cell r="C654">
            <v>4568</v>
          </cell>
          <cell r="D654">
            <v>0</v>
          </cell>
        </row>
        <row r="655">
          <cell r="A655" t="str">
            <v>CCHCH01</v>
          </cell>
          <cell r="B655">
            <v>0</v>
          </cell>
          <cell r="C655">
            <v>0</v>
          </cell>
          <cell r="D655">
            <v>0</v>
          </cell>
        </row>
        <row r="656">
          <cell r="A656" t="str">
            <v>CCHEE01</v>
          </cell>
          <cell r="B656">
            <v>0</v>
          </cell>
          <cell r="C656">
            <v>0</v>
          </cell>
          <cell r="D656">
            <v>0</v>
          </cell>
        </row>
        <row r="657">
          <cell r="A657" t="str">
            <v>CCHEV01</v>
          </cell>
          <cell r="B657">
            <v>0</v>
          </cell>
          <cell r="C657">
            <v>0</v>
          </cell>
          <cell r="D657">
            <v>0</v>
          </cell>
        </row>
        <row r="658">
          <cell r="A658" t="str">
            <v>CCHEV02</v>
          </cell>
          <cell r="B658">
            <v>0</v>
          </cell>
          <cell r="C658">
            <v>0</v>
          </cell>
          <cell r="D658">
            <v>0</v>
          </cell>
        </row>
        <row r="659">
          <cell r="A659" t="str">
            <v>CCHIN01</v>
          </cell>
          <cell r="B659">
            <v>0</v>
          </cell>
          <cell r="C659">
            <v>0</v>
          </cell>
          <cell r="D659">
            <v>0</v>
          </cell>
        </row>
        <row r="660">
          <cell r="A660" t="str">
            <v>CCHIN02</v>
          </cell>
          <cell r="B660">
            <v>0</v>
          </cell>
          <cell r="C660">
            <v>-13698.53</v>
          </cell>
          <cell r="D660">
            <v>0</v>
          </cell>
        </row>
        <row r="661">
          <cell r="A661" t="str">
            <v>CCHIN03</v>
          </cell>
          <cell r="B661">
            <v>0</v>
          </cell>
          <cell r="C661">
            <v>0</v>
          </cell>
          <cell r="D661">
            <v>0</v>
          </cell>
        </row>
        <row r="662">
          <cell r="A662" t="str">
            <v>CCHIN04</v>
          </cell>
          <cell r="B662">
            <v>0</v>
          </cell>
          <cell r="C662">
            <v>28890</v>
          </cell>
          <cell r="D662">
            <v>0</v>
          </cell>
        </row>
        <row r="663">
          <cell r="A663" t="str">
            <v>CCHIR01</v>
          </cell>
          <cell r="B663">
            <v>0</v>
          </cell>
          <cell r="C663">
            <v>-2827.3</v>
          </cell>
          <cell r="D663">
            <v>0</v>
          </cell>
        </row>
        <row r="664">
          <cell r="A664" t="str">
            <v>CCHIR02</v>
          </cell>
          <cell r="B664">
            <v>-55941.29</v>
          </cell>
          <cell r="C664">
            <v>-11124.65</v>
          </cell>
          <cell r="D664">
            <v>0</v>
          </cell>
        </row>
        <row r="665">
          <cell r="A665" t="str">
            <v>CCHIS01</v>
          </cell>
          <cell r="B665">
            <v>0</v>
          </cell>
          <cell r="C665">
            <v>0</v>
          </cell>
          <cell r="D665">
            <v>0</v>
          </cell>
        </row>
        <row r="666">
          <cell r="A666" t="str">
            <v>CCHIT01</v>
          </cell>
          <cell r="B666">
            <v>0</v>
          </cell>
          <cell r="C666">
            <v>0</v>
          </cell>
          <cell r="D666">
            <v>0</v>
          </cell>
        </row>
        <row r="667">
          <cell r="A667" t="str">
            <v>CCHOC01</v>
          </cell>
          <cell r="B667">
            <v>0</v>
          </cell>
          <cell r="C667">
            <v>-17.12</v>
          </cell>
          <cell r="D667">
            <v>0</v>
          </cell>
        </row>
        <row r="668">
          <cell r="A668" t="str">
            <v>CCHOL01</v>
          </cell>
          <cell r="B668">
            <v>0</v>
          </cell>
          <cell r="C668">
            <v>0</v>
          </cell>
          <cell r="D668">
            <v>0</v>
          </cell>
        </row>
        <row r="669">
          <cell r="A669" t="str">
            <v>CCHOM01</v>
          </cell>
          <cell r="B669">
            <v>0</v>
          </cell>
          <cell r="C669">
            <v>0</v>
          </cell>
          <cell r="D669">
            <v>0</v>
          </cell>
        </row>
        <row r="670">
          <cell r="A670" t="str">
            <v>CCHOM02</v>
          </cell>
          <cell r="B670">
            <v>0</v>
          </cell>
          <cell r="C670">
            <v>0</v>
          </cell>
          <cell r="D670">
            <v>0</v>
          </cell>
        </row>
        <row r="671">
          <cell r="A671" t="str">
            <v>CCHON01</v>
          </cell>
          <cell r="B671">
            <v>0</v>
          </cell>
          <cell r="C671">
            <v>-7502</v>
          </cell>
          <cell r="D671">
            <v>0</v>
          </cell>
        </row>
        <row r="672">
          <cell r="A672" t="str">
            <v>CCHOP01</v>
          </cell>
          <cell r="B672">
            <v>0</v>
          </cell>
          <cell r="C672">
            <v>0</v>
          </cell>
          <cell r="D672">
            <v>0</v>
          </cell>
        </row>
        <row r="673">
          <cell r="A673" t="str">
            <v>CCHOS01</v>
          </cell>
          <cell r="B673">
            <v>0</v>
          </cell>
          <cell r="C673">
            <v>13564.79</v>
          </cell>
          <cell r="D673">
            <v>0</v>
          </cell>
        </row>
        <row r="674">
          <cell r="A674" t="str">
            <v>CCHRI01</v>
          </cell>
          <cell r="B674">
            <v>0</v>
          </cell>
          <cell r="C674">
            <v>-18218.47</v>
          </cell>
          <cell r="D674">
            <v>0</v>
          </cell>
        </row>
        <row r="675">
          <cell r="A675" t="str">
            <v>CCHUC01</v>
          </cell>
          <cell r="B675">
            <v>-41409.96</v>
          </cell>
          <cell r="C675">
            <v>2690.28</v>
          </cell>
          <cell r="D675">
            <v>0</v>
          </cell>
        </row>
        <row r="676">
          <cell r="A676" t="str">
            <v>CCHUL01</v>
          </cell>
          <cell r="B676">
            <v>0</v>
          </cell>
          <cell r="C676">
            <v>0</v>
          </cell>
          <cell r="D676">
            <v>0</v>
          </cell>
        </row>
        <row r="677">
          <cell r="A677" t="str">
            <v>CCHUL02</v>
          </cell>
          <cell r="B677">
            <v>0</v>
          </cell>
          <cell r="C677">
            <v>0</v>
          </cell>
          <cell r="D677">
            <v>0</v>
          </cell>
        </row>
        <row r="678">
          <cell r="A678" t="str">
            <v>CCHUM01</v>
          </cell>
          <cell r="B678">
            <v>0</v>
          </cell>
          <cell r="C678">
            <v>455.55</v>
          </cell>
          <cell r="D678">
            <v>0</v>
          </cell>
        </row>
        <row r="679">
          <cell r="A679" t="str">
            <v>CCHUT01</v>
          </cell>
          <cell r="B679">
            <v>0</v>
          </cell>
          <cell r="C679">
            <v>43060.33</v>
          </cell>
          <cell r="D679">
            <v>0</v>
          </cell>
        </row>
        <row r="680">
          <cell r="A680" t="str">
            <v>CCIBE01</v>
          </cell>
          <cell r="B680">
            <v>0</v>
          </cell>
          <cell r="C680">
            <v>0</v>
          </cell>
          <cell r="D680">
            <v>0</v>
          </cell>
        </row>
        <row r="681">
          <cell r="A681" t="str">
            <v>CCIPH01</v>
          </cell>
          <cell r="B681">
            <v>0</v>
          </cell>
          <cell r="C681">
            <v>0</v>
          </cell>
          <cell r="D681">
            <v>0</v>
          </cell>
        </row>
        <row r="682">
          <cell r="A682" t="str">
            <v>CCITY01</v>
          </cell>
          <cell r="B682">
            <v>0</v>
          </cell>
          <cell r="C682">
            <v>0</v>
          </cell>
          <cell r="D682">
            <v>0</v>
          </cell>
        </row>
        <row r="683">
          <cell r="A683" t="str">
            <v>CCKAI01</v>
          </cell>
          <cell r="B683">
            <v>0</v>
          </cell>
          <cell r="C683">
            <v>0</v>
          </cell>
          <cell r="D683">
            <v>0</v>
          </cell>
        </row>
        <row r="684">
          <cell r="A684" t="str">
            <v>CCLAS01</v>
          </cell>
          <cell r="B684">
            <v>0</v>
          </cell>
          <cell r="C684">
            <v>5422.69</v>
          </cell>
          <cell r="D684">
            <v>0</v>
          </cell>
        </row>
        <row r="685">
          <cell r="A685" t="str">
            <v>CCLEA01</v>
          </cell>
          <cell r="B685">
            <v>0</v>
          </cell>
          <cell r="C685">
            <v>0</v>
          </cell>
          <cell r="D685">
            <v>0</v>
          </cell>
        </row>
        <row r="686">
          <cell r="A686" t="str">
            <v>CCLOU01</v>
          </cell>
          <cell r="B686">
            <v>0</v>
          </cell>
          <cell r="C686">
            <v>0</v>
          </cell>
          <cell r="D686">
            <v>0</v>
          </cell>
        </row>
        <row r="687">
          <cell r="A687" t="str">
            <v>CCLRF01</v>
          </cell>
          <cell r="B687">
            <v>0</v>
          </cell>
          <cell r="C687">
            <v>0</v>
          </cell>
          <cell r="D687">
            <v>0</v>
          </cell>
        </row>
        <row r="688">
          <cell r="A688" t="str">
            <v>CCOFF01</v>
          </cell>
          <cell r="B688">
            <v>0</v>
          </cell>
          <cell r="D688">
            <v>0</v>
          </cell>
        </row>
        <row r="689">
          <cell r="A689" t="str">
            <v>CCOMA01</v>
          </cell>
          <cell r="B689">
            <v>0</v>
          </cell>
          <cell r="C689">
            <v>0</v>
          </cell>
          <cell r="D689">
            <v>0</v>
          </cell>
        </row>
        <row r="690">
          <cell r="A690" t="str">
            <v>CCOMP01</v>
          </cell>
          <cell r="B690">
            <v>0</v>
          </cell>
          <cell r="C690">
            <v>14708.13</v>
          </cell>
          <cell r="D690">
            <v>0</v>
          </cell>
        </row>
        <row r="691">
          <cell r="A691" t="str">
            <v>CCOMP02</v>
          </cell>
          <cell r="B691">
            <v>0</v>
          </cell>
          <cell r="C691">
            <v>7850.43</v>
          </cell>
          <cell r="D691">
            <v>0</v>
          </cell>
        </row>
        <row r="692">
          <cell r="A692" t="str">
            <v>CCOMS01</v>
          </cell>
          <cell r="B692">
            <v>0</v>
          </cell>
          <cell r="C692">
            <v>0</v>
          </cell>
          <cell r="D692">
            <v>0</v>
          </cell>
        </row>
        <row r="693">
          <cell r="A693" t="str">
            <v>CCONT01</v>
          </cell>
          <cell r="B693">
            <v>0</v>
          </cell>
          <cell r="C693">
            <v>0</v>
          </cell>
          <cell r="D693">
            <v>0</v>
          </cell>
        </row>
        <row r="694">
          <cell r="A694" t="str">
            <v>CCOPY01</v>
          </cell>
          <cell r="B694">
            <v>0</v>
          </cell>
          <cell r="C694">
            <v>20694.43</v>
          </cell>
          <cell r="D694">
            <v>0</v>
          </cell>
        </row>
        <row r="695">
          <cell r="A695" t="str">
            <v>CCORO01</v>
          </cell>
          <cell r="B695">
            <v>0</v>
          </cell>
          <cell r="C695">
            <v>0</v>
          </cell>
          <cell r="D695">
            <v>0</v>
          </cell>
        </row>
        <row r="696">
          <cell r="A696" t="str">
            <v>CCPAS01</v>
          </cell>
          <cell r="B696">
            <v>0</v>
          </cell>
          <cell r="C696">
            <v>0</v>
          </cell>
          <cell r="D696">
            <v>0</v>
          </cell>
        </row>
        <row r="697">
          <cell r="A697" t="str">
            <v>CCPDT01</v>
          </cell>
          <cell r="B697">
            <v>0</v>
          </cell>
          <cell r="C697">
            <v>-13698.53</v>
          </cell>
          <cell r="D697">
            <v>0</v>
          </cell>
        </row>
        <row r="698">
          <cell r="A698" t="str">
            <v>CCRAF01</v>
          </cell>
          <cell r="B698">
            <v>0</v>
          </cell>
          <cell r="C698">
            <v>-8663.82</v>
          </cell>
          <cell r="D698">
            <v>0</v>
          </cell>
        </row>
        <row r="699">
          <cell r="A699" t="str">
            <v>CCREA01</v>
          </cell>
          <cell r="B699">
            <v>0</v>
          </cell>
          <cell r="C699">
            <v>0</v>
          </cell>
          <cell r="D699">
            <v>0</v>
          </cell>
        </row>
        <row r="700">
          <cell r="A700" t="str">
            <v>CCSLO01</v>
          </cell>
          <cell r="B700">
            <v>0</v>
          </cell>
          <cell r="C700">
            <v>0</v>
          </cell>
          <cell r="D700">
            <v>0</v>
          </cell>
        </row>
        <row r="701">
          <cell r="A701" t="str">
            <v>CCTCO01</v>
          </cell>
          <cell r="B701">
            <v>0</v>
          </cell>
          <cell r="C701">
            <v>0</v>
          </cell>
          <cell r="D701">
            <v>0</v>
          </cell>
        </row>
        <row r="702">
          <cell r="A702" t="str">
            <v>CCTCS01</v>
          </cell>
          <cell r="B702">
            <v>0</v>
          </cell>
          <cell r="C702">
            <v>0</v>
          </cell>
          <cell r="D702">
            <v>0</v>
          </cell>
        </row>
        <row r="703">
          <cell r="A703" t="str">
            <v>CCUMM01</v>
          </cell>
          <cell r="B703">
            <v>0</v>
          </cell>
          <cell r="C703">
            <v>0</v>
          </cell>
          <cell r="D703">
            <v>0</v>
          </cell>
        </row>
        <row r="704">
          <cell r="A704" t="str">
            <v>CCVDE01</v>
          </cell>
          <cell r="B704">
            <v>0</v>
          </cell>
          <cell r="C704">
            <v>-7502</v>
          </cell>
          <cell r="D704">
            <v>0</v>
          </cell>
        </row>
        <row r="705">
          <cell r="A705" t="str">
            <v>CCWDI01</v>
          </cell>
          <cell r="B705">
            <v>0</v>
          </cell>
          <cell r="C705">
            <v>-16245</v>
          </cell>
          <cell r="D705">
            <v>0</v>
          </cell>
        </row>
        <row r="706">
          <cell r="A706" t="str">
            <v>CCWDI02</v>
          </cell>
          <cell r="B706">
            <v>0</v>
          </cell>
          <cell r="C706">
            <v>0</v>
          </cell>
          <cell r="D706">
            <v>0</v>
          </cell>
        </row>
        <row r="707">
          <cell r="A707" t="str">
            <v>CDAIM01</v>
          </cell>
          <cell r="B707">
            <v>0</v>
          </cell>
          <cell r="C707">
            <v>-18218.47</v>
          </cell>
          <cell r="D707">
            <v>0</v>
          </cell>
        </row>
        <row r="708">
          <cell r="A708" t="str">
            <v>CDALI01</v>
          </cell>
          <cell r="B708">
            <v>0</v>
          </cell>
          <cell r="C708">
            <v>-3740.1</v>
          </cell>
          <cell r="D708">
            <v>0</v>
          </cell>
        </row>
        <row r="709">
          <cell r="A709" t="str">
            <v>CDARI01</v>
          </cell>
          <cell r="B709">
            <v>0</v>
          </cell>
          <cell r="C709">
            <v>0</v>
          </cell>
          <cell r="D709">
            <v>0</v>
          </cell>
        </row>
        <row r="710">
          <cell r="A710" t="str">
            <v>CDATA01</v>
          </cell>
          <cell r="B710">
            <v>0</v>
          </cell>
          <cell r="C710">
            <v>13564.79</v>
          </cell>
          <cell r="D710">
            <v>0</v>
          </cell>
        </row>
        <row r="711">
          <cell r="A711" t="str">
            <v>CDATA02</v>
          </cell>
          <cell r="B711">
            <v>0</v>
          </cell>
          <cell r="C711">
            <v>0</v>
          </cell>
          <cell r="D711">
            <v>0</v>
          </cell>
        </row>
        <row r="712">
          <cell r="A712" t="str">
            <v>CDAWB01</v>
          </cell>
          <cell r="B712">
            <v>0</v>
          </cell>
          <cell r="C712">
            <v>0</v>
          </cell>
          <cell r="D712">
            <v>0</v>
          </cell>
        </row>
        <row r="713">
          <cell r="A713" t="str">
            <v>CDBDC01</v>
          </cell>
          <cell r="B713">
            <v>0</v>
          </cell>
          <cell r="C713">
            <v>0</v>
          </cell>
          <cell r="D713">
            <v>0</v>
          </cell>
        </row>
        <row r="714">
          <cell r="A714" t="str">
            <v>CDEED01</v>
          </cell>
          <cell r="B714">
            <v>0</v>
          </cell>
          <cell r="C714">
            <v>0</v>
          </cell>
          <cell r="D714">
            <v>0</v>
          </cell>
        </row>
        <row r="715">
          <cell r="A715" t="str">
            <v>CDEES01</v>
          </cell>
          <cell r="B715">
            <v>0</v>
          </cell>
          <cell r="C715">
            <v>0</v>
          </cell>
          <cell r="D715">
            <v>0</v>
          </cell>
        </row>
        <row r="716">
          <cell r="A716" t="str">
            <v>CDELL01</v>
          </cell>
          <cell r="B716">
            <v>0</v>
          </cell>
          <cell r="C716">
            <v>0</v>
          </cell>
          <cell r="D716">
            <v>0</v>
          </cell>
        </row>
        <row r="717">
          <cell r="A717" t="str">
            <v>CDEON01</v>
          </cell>
          <cell r="B717">
            <v>0</v>
          </cell>
          <cell r="C717">
            <v>0</v>
          </cell>
          <cell r="D717">
            <v>0</v>
          </cell>
        </row>
        <row r="718">
          <cell r="A718" t="str">
            <v>CDEPA01</v>
          </cell>
          <cell r="B718">
            <v>0</v>
          </cell>
          <cell r="C718">
            <v>0</v>
          </cell>
          <cell r="D718">
            <v>0</v>
          </cell>
        </row>
        <row r="719">
          <cell r="A719" t="str">
            <v>CDEUT01</v>
          </cell>
          <cell r="B719">
            <v>0</v>
          </cell>
          <cell r="C719">
            <v>5284.13</v>
          </cell>
          <cell r="D719">
            <v>0</v>
          </cell>
        </row>
        <row r="720">
          <cell r="A720" t="str">
            <v>CDHAR01</v>
          </cell>
          <cell r="B720">
            <v>0</v>
          </cell>
          <cell r="C720">
            <v>13746.42</v>
          </cell>
          <cell r="D720">
            <v>0</v>
          </cell>
        </row>
        <row r="721">
          <cell r="A721" t="str">
            <v>CDHAR02</v>
          </cell>
          <cell r="B721">
            <v>0</v>
          </cell>
          <cell r="C721">
            <v>0</v>
          </cell>
          <cell r="D721">
            <v>0</v>
          </cell>
        </row>
        <row r="722">
          <cell r="A722" t="str">
            <v>CDHAR03</v>
          </cell>
          <cell r="B722">
            <v>0</v>
          </cell>
          <cell r="C722">
            <v>0</v>
          </cell>
          <cell r="D722">
            <v>0</v>
          </cell>
        </row>
        <row r="723">
          <cell r="A723" t="str">
            <v>CDHAR04</v>
          </cell>
          <cell r="B723">
            <v>0</v>
          </cell>
          <cell r="C723">
            <v>0</v>
          </cell>
          <cell r="D723">
            <v>0</v>
          </cell>
        </row>
        <row r="724">
          <cell r="A724" t="str">
            <v>CDHAR05</v>
          </cell>
          <cell r="B724">
            <v>0</v>
          </cell>
          <cell r="C724">
            <v>0</v>
          </cell>
          <cell r="D724">
            <v>0</v>
          </cell>
        </row>
        <row r="725">
          <cell r="A725" t="str">
            <v>CDHAS01</v>
          </cell>
          <cell r="B725">
            <v>0</v>
          </cell>
          <cell r="C725">
            <v>0</v>
          </cell>
          <cell r="D725">
            <v>0</v>
          </cell>
        </row>
        <row r="726">
          <cell r="A726" t="str">
            <v>CDHLE01</v>
          </cell>
          <cell r="B726">
            <v>0</v>
          </cell>
          <cell r="C726">
            <v>20694.43</v>
          </cell>
          <cell r="D726">
            <v>0</v>
          </cell>
        </row>
        <row r="727">
          <cell r="A727" t="str">
            <v>CDIGI01</v>
          </cell>
          <cell r="B727">
            <v>0</v>
          </cell>
          <cell r="C727">
            <v>0</v>
          </cell>
          <cell r="D727">
            <v>0</v>
          </cell>
        </row>
        <row r="728">
          <cell r="A728" t="str">
            <v>CDIME01</v>
          </cell>
          <cell r="B728">
            <v>0</v>
          </cell>
          <cell r="C728">
            <v>17764.89</v>
          </cell>
          <cell r="D728">
            <v>0</v>
          </cell>
        </row>
        <row r="729">
          <cell r="A729" t="str">
            <v>CDISC01</v>
          </cell>
          <cell r="B729">
            <v>0</v>
          </cell>
          <cell r="C729">
            <v>124762</v>
          </cell>
          <cell r="D729">
            <v>0</v>
          </cell>
        </row>
        <row r="730">
          <cell r="A730" t="str">
            <v>CDKAN01</v>
          </cell>
          <cell r="B730">
            <v>0</v>
          </cell>
          <cell r="C730">
            <v>0</v>
          </cell>
          <cell r="D730">
            <v>0</v>
          </cell>
        </row>
        <row r="731">
          <cell r="A731" t="str">
            <v>CDOWJ01</v>
          </cell>
          <cell r="B731">
            <v>0</v>
          </cell>
          <cell r="C731">
            <v>-8663.82</v>
          </cell>
          <cell r="D731">
            <v>0</v>
          </cell>
        </row>
        <row r="732">
          <cell r="A732" t="str">
            <v>CDPRO01</v>
          </cell>
          <cell r="B732">
            <v>0</v>
          </cell>
          <cell r="C732">
            <v>0</v>
          </cell>
          <cell r="D732">
            <v>0</v>
          </cell>
        </row>
        <row r="733">
          <cell r="A733" t="str">
            <v>CDRAD01</v>
          </cell>
          <cell r="B733">
            <v>0</v>
          </cell>
          <cell r="C733">
            <v>0</v>
          </cell>
          <cell r="D733">
            <v>0</v>
          </cell>
        </row>
        <row r="734">
          <cell r="A734" t="str">
            <v>CDRAG01</v>
          </cell>
          <cell r="B734">
            <v>-5350</v>
          </cell>
          <cell r="C734">
            <v>-2311.1999999999998</v>
          </cell>
          <cell r="D734">
            <v>0</v>
          </cell>
        </row>
        <row r="735">
          <cell r="A735" t="str">
            <v>CDRVA01</v>
          </cell>
          <cell r="B735">
            <v>-192600</v>
          </cell>
          <cell r="C735">
            <v>0</v>
          </cell>
          <cell r="D735">
            <v>0</v>
          </cell>
        </row>
        <row r="736">
          <cell r="A736" t="str">
            <v>CDSTI01</v>
          </cell>
          <cell r="B736">
            <v>0</v>
          </cell>
          <cell r="C736">
            <v>0</v>
          </cell>
          <cell r="D736">
            <v>0</v>
          </cell>
        </row>
        <row r="737">
          <cell r="A737" t="str">
            <v>CDTAC01</v>
          </cell>
          <cell r="B737">
            <v>0</v>
          </cell>
          <cell r="C737">
            <v>0</v>
          </cell>
          <cell r="D737">
            <v>0</v>
          </cell>
        </row>
        <row r="738">
          <cell r="A738" t="str">
            <v>CDTAC02</v>
          </cell>
          <cell r="B738">
            <v>0</v>
          </cell>
          <cell r="C738">
            <v>0</v>
          </cell>
          <cell r="D738">
            <v>0</v>
          </cell>
        </row>
        <row r="739">
          <cell r="A739" t="str">
            <v>CDTAD01</v>
          </cell>
          <cell r="B739">
            <v>0</v>
          </cell>
          <cell r="C739">
            <v>0</v>
          </cell>
          <cell r="D739">
            <v>0</v>
          </cell>
        </row>
        <row r="740">
          <cell r="A740" t="str">
            <v>CDUSI01</v>
          </cell>
          <cell r="B740">
            <v>0</v>
          </cell>
          <cell r="D740">
            <v>0</v>
          </cell>
        </row>
        <row r="741">
          <cell r="A741" t="str">
            <v>CEAKW01</v>
          </cell>
          <cell r="B741">
            <v>0</v>
          </cell>
          <cell r="D741">
            <v>0</v>
          </cell>
        </row>
        <row r="742">
          <cell r="A742" t="str">
            <v>CECTL01</v>
          </cell>
          <cell r="B742">
            <v>0</v>
          </cell>
          <cell r="D742">
            <v>0</v>
          </cell>
        </row>
        <row r="743">
          <cell r="A743" t="str">
            <v>CEDPC01</v>
          </cell>
          <cell r="B743">
            <v>0</v>
          </cell>
          <cell r="C743">
            <v>2525.1999999999998</v>
          </cell>
          <cell r="D743">
            <v>0</v>
          </cell>
        </row>
        <row r="744">
          <cell r="A744" t="str">
            <v>CEKAL01</v>
          </cell>
          <cell r="B744">
            <v>0</v>
          </cell>
          <cell r="C744">
            <v>0</v>
          </cell>
          <cell r="D744">
            <v>0</v>
          </cell>
        </row>
        <row r="745">
          <cell r="A745" t="str">
            <v>CEKAS01</v>
          </cell>
          <cell r="B745">
            <v>0</v>
          </cell>
          <cell r="C745">
            <v>0</v>
          </cell>
          <cell r="D745">
            <v>0</v>
          </cell>
        </row>
        <row r="746">
          <cell r="A746" t="str">
            <v>CEKAS02</v>
          </cell>
          <cell r="B746">
            <v>0</v>
          </cell>
          <cell r="C746">
            <v>0</v>
          </cell>
          <cell r="D746">
            <v>0</v>
          </cell>
        </row>
        <row r="747">
          <cell r="A747" t="str">
            <v>CELEC01</v>
          </cell>
          <cell r="B747">
            <v>0</v>
          </cell>
          <cell r="C747">
            <v>0</v>
          </cell>
          <cell r="D747">
            <v>0</v>
          </cell>
        </row>
        <row r="748">
          <cell r="A748" t="str">
            <v>CELEC02</v>
          </cell>
          <cell r="B748">
            <v>0</v>
          </cell>
          <cell r="C748">
            <v>0</v>
          </cell>
          <cell r="D748">
            <v>0</v>
          </cell>
        </row>
        <row r="749">
          <cell r="A749" t="str">
            <v>CEPAR01</v>
          </cell>
          <cell r="B749">
            <v>0</v>
          </cell>
          <cell r="C749">
            <v>2870.11</v>
          </cell>
          <cell r="D749">
            <v>0</v>
          </cell>
        </row>
        <row r="750">
          <cell r="A750" t="str">
            <v>CEPIT01</v>
          </cell>
          <cell r="B750">
            <v>0</v>
          </cell>
          <cell r="C750">
            <v>0</v>
          </cell>
          <cell r="D750">
            <v>0</v>
          </cell>
        </row>
        <row r="751">
          <cell r="A751" t="str">
            <v>CERNS01</v>
          </cell>
          <cell r="B751">
            <v>0</v>
          </cell>
          <cell r="C751">
            <v>0</v>
          </cell>
          <cell r="D751">
            <v>0</v>
          </cell>
        </row>
        <row r="752">
          <cell r="A752" t="str">
            <v>CERTL01</v>
          </cell>
          <cell r="B752">
            <v>0</v>
          </cell>
          <cell r="C752">
            <v>0</v>
          </cell>
          <cell r="D752">
            <v>0</v>
          </cell>
        </row>
        <row r="753">
          <cell r="A753" t="str">
            <v>CEXCE01</v>
          </cell>
          <cell r="B753">
            <v>0</v>
          </cell>
          <cell r="C753">
            <v>0</v>
          </cell>
          <cell r="D753">
            <v>0</v>
          </cell>
        </row>
        <row r="754">
          <cell r="A754" t="str">
            <v>CEXHI01</v>
          </cell>
          <cell r="B754">
            <v>0</v>
          </cell>
          <cell r="C754">
            <v>0</v>
          </cell>
          <cell r="D754">
            <v>0</v>
          </cell>
        </row>
        <row r="755">
          <cell r="A755" t="str">
            <v>CEXPR01</v>
          </cell>
          <cell r="B755">
            <v>0</v>
          </cell>
          <cell r="C755">
            <v>0</v>
          </cell>
          <cell r="D755">
            <v>0</v>
          </cell>
        </row>
        <row r="756">
          <cell r="A756" t="str">
            <v>CFAMI01</v>
          </cell>
          <cell r="B756">
            <v>0</v>
          </cell>
          <cell r="C756">
            <v>0</v>
          </cell>
          <cell r="D756">
            <v>0</v>
          </cell>
        </row>
        <row r="757">
          <cell r="A757" t="str">
            <v>CFBIN01</v>
          </cell>
          <cell r="B757">
            <v>0</v>
          </cell>
          <cell r="C757">
            <v>0</v>
          </cell>
          <cell r="D757">
            <v>0</v>
          </cell>
        </row>
        <row r="758">
          <cell r="A758" t="str">
            <v>CFEDE01</v>
          </cell>
          <cell r="B758">
            <v>0</v>
          </cell>
          <cell r="C758">
            <v>3295.6</v>
          </cell>
          <cell r="D758">
            <v>0</v>
          </cell>
        </row>
        <row r="759">
          <cell r="A759" t="str">
            <v>CFHRC01</v>
          </cell>
          <cell r="B759">
            <v>0</v>
          </cell>
          <cell r="C759">
            <v>192600</v>
          </cell>
          <cell r="D759">
            <v>0</v>
          </cell>
        </row>
        <row r="760">
          <cell r="A760" t="str">
            <v>CFLEX01</v>
          </cell>
          <cell r="B760">
            <v>0</v>
          </cell>
          <cell r="C760">
            <v>0</v>
          </cell>
          <cell r="D760">
            <v>0</v>
          </cell>
        </row>
        <row r="761">
          <cell r="A761" t="str">
            <v>CFLIC01</v>
          </cell>
          <cell r="B761">
            <v>0</v>
          </cell>
          <cell r="C761">
            <v>0</v>
          </cell>
          <cell r="D761">
            <v>0</v>
          </cell>
        </row>
        <row r="762">
          <cell r="A762" t="str">
            <v>CFONI01</v>
          </cell>
          <cell r="B762">
            <v>0</v>
          </cell>
          <cell r="C762">
            <v>0</v>
          </cell>
          <cell r="D762">
            <v>0</v>
          </cell>
        </row>
        <row r="763">
          <cell r="A763" t="str">
            <v>CFORT01</v>
          </cell>
          <cell r="B763">
            <v>0</v>
          </cell>
          <cell r="C763">
            <v>0</v>
          </cell>
          <cell r="D763">
            <v>0</v>
          </cell>
        </row>
        <row r="764">
          <cell r="A764" t="str">
            <v>CFOUN01</v>
          </cell>
          <cell r="B764">
            <v>0</v>
          </cell>
          <cell r="C764">
            <v>0</v>
          </cell>
          <cell r="D764">
            <v>0</v>
          </cell>
        </row>
        <row r="765">
          <cell r="A765" t="str">
            <v>CFOUR01</v>
          </cell>
          <cell r="B765">
            <v>0</v>
          </cell>
          <cell r="C765">
            <v>0</v>
          </cell>
          <cell r="D765">
            <v>0</v>
          </cell>
        </row>
        <row r="766">
          <cell r="A766" t="str">
            <v>CFOUR02</v>
          </cell>
          <cell r="B766">
            <v>0</v>
          </cell>
          <cell r="C766">
            <v>0</v>
          </cell>
          <cell r="D766">
            <v>0</v>
          </cell>
        </row>
        <row r="767">
          <cell r="A767" t="str">
            <v>CFREE01</v>
          </cell>
          <cell r="B767">
            <v>0</v>
          </cell>
          <cell r="C767">
            <v>0</v>
          </cell>
          <cell r="D767">
            <v>0</v>
          </cell>
        </row>
        <row r="768">
          <cell r="A768" t="str">
            <v>CFREE02</v>
          </cell>
          <cell r="B768">
            <v>0</v>
          </cell>
          <cell r="C768">
            <v>0</v>
          </cell>
          <cell r="D768">
            <v>0</v>
          </cell>
        </row>
        <row r="769">
          <cell r="A769" t="str">
            <v>CFREE03</v>
          </cell>
          <cell r="B769">
            <v>0</v>
          </cell>
          <cell r="C769">
            <v>0</v>
          </cell>
          <cell r="D769">
            <v>0</v>
          </cell>
        </row>
        <row r="770">
          <cell r="A770" t="str">
            <v>CFUJI01</v>
          </cell>
          <cell r="B770">
            <v>0</v>
          </cell>
          <cell r="C770">
            <v>0</v>
          </cell>
          <cell r="D770">
            <v>0</v>
          </cell>
        </row>
        <row r="771">
          <cell r="A771" t="str">
            <v>CFULL01</v>
          </cell>
          <cell r="B771">
            <v>0</v>
          </cell>
          <cell r="C771">
            <v>0</v>
          </cell>
          <cell r="D771">
            <v>0</v>
          </cell>
        </row>
        <row r="772">
          <cell r="A772" t="str">
            <v>CFUND01</v>
          </cell>
          <cell r="B772">
            <v>0</v>
          </cell>
          <cell r="C772">
            <v>0</v>
          </cell>
          <cell r="D772">
            <v>0</v>
          </cell>
        </row>
        <row r="773">
          <cell r="A773" t="str">
            <v>CFUND02</v>
          </cell>
          <cell r="B773">
            <v>0</v>
          </cell>
          <cell r="C773">
            <v>0</v>
          </cell>
          <cell r="D773">
            <v>0</v>
          </cell>
        </row>
        <row r="774">
          <cell r="A774" t="str">
            <v>CFUND03</v>
          </cell>
          <cell r="B774">
            <v>0</v>
          </cell>
          <cell r="C774">
            <v>0</v>
          </cell>
          <cell r="D774">
            <v>0</v>
          </cell>
        </row>
        <row r="775">
          <cell r="A775" t="str">
            <v>CFUNN01</v>
          </cell>
          <cell r="B775">
            <v>0</v>
          </cell>
          <cell r="C775">
            <v>-21400</v>
          </cell>
          <cell r="D775">
            <v>0</v>
          </cell>
        </row>
        <row r="776">
          <cell r="A776" t="str">
            <v>CG4IN01</v>
          </cell>
          <cell r="B776">
            <v>0</v>
          </cell>
          <cell r="C776">
            <v>0</v>
          </cell>
          <cell r="D776">
            <v>0</v>
          </cell>
        </row>
        <row r="777">
          <cell r="A777" t="str">
            <v>CGEMI01</v>
          </cell>
          <cell r="B777">
            <v>0</v>
          </cell>
          <cell r="C777">
            <v>0</v>
          </cell>
          <cell r="D777">
            <v>0</v>
          </cell>
        </row>
        <row r="778">
          <cell r="A778" t="str">
            <v>CGENE01</v>
          </cell>
          <cell r="B778">
            <v>0</v>
          </cell>
          <cell r="C778">
            <v>0</v>
          </cell>
          <cell r="D778">
            <v>0</v>
          </cell>
        </row>
        <row r="779">
          <cell r="A779" t="str">
            <v>CGENI01</v>
          </cell>
          <cell r="B779">
            <v>0</v>
          </cell>
          <cell r="C779">
            <v>0</v>
          </cell>
          <cell r="D779">
            <v>0</v>
          </cell>
        </row>
        <row r="780">
          <cell r="A780" t="str">
            <v>CGERM01</v>
          </cell>
          <cell r="B780">
            <v>0</v>
          </cell>
          <cell r="C780">
            <v>2525.1999999999998</v>
          </cell>
          <cell r="D780">
            <v>0</v>
          </cell>
        </row>
        <row r="781">
          <cell r="A781" t="str">
            <v>CGETO01</v>
          </cell>
          <cell r="B781">
            <v>0</v>
          </cell>
          <cell r="C781">
            <v>192600</v>
          </cell>
          <cell r="D781">
            <v>0</v>
          </cell>
        </row>
        <row r="782">
          <cell r="A782" t="str">
            <v>CGMTO01</v>
          </cell>
          <cell r="B782">
            <v>0</v>
          </cell>
          <cell r="C782">
            <v>0</v>
          </cell>
          <cell r="D782">
            <v>0</v>
          </cell>
        </row>
        <row r="783">
          <cell r="A783" t="str">
            <v>CGOLD01</v>
          </cell>
          <cell r="B783">
            <v>0</v>
          </cell>
          <cell r="C783">
            <v>0</v>
          </cell>
          <cell r="D783">
            <v>0</v>
          </cell>
        </row>
        <row r="784">
          <cell r="A784" t="str">
            <v>CGOLD02</v>
          </cell>
          <cell r="B784">
            <v>0</v>
          </cell>
          <cell r="C784">
            <v>0</v>
          </cell>
          <cell r="D784">
            <v>0</v>
          </cell>
        </row>
        <row r="785">
          <cell r="A785" t="str">
            <v>CGOLD03</v>
          </cell>
          <cell r="B785">
            <v>0</v>
          </cell>
          <cell r="C785">
            <v>0</v>
          </cell>
          <cell r="D785">
            <v>0</v>
          </cell>
        </row>
        <row r="786">
          <cell r="A786" t="str">
            <v>CGOLD04</v>
          </cell>
          <cell r="B786">
            <v>0</v>
          </cell>
          <cell r="C786">
            <v>0</v>
          </cell>
          <cell r="D786">
            <v>0</v>
          </cell>
        </row>
        <row r="787">
          <cell r="A787" t="str">
            <v>CGOVE01</v>
          </cell>
          <cell r="B787">
            <v>0</v>
          </cell>
          <cell r="C787">
            <v>0</v>
          </cell>
          <cell r="D787">
            <v>0</v>
          </cell>
        </row>
        <row r="788">
          <cell r="A788" t="str">
            <v>CGRAN01</v>
          </cell>
          <cell r="B788">
            <v>0</v>
          </cell>
          <cell r="C788">
            <v>0</v>
          </cell>
          <cell r="D788">
            <v>0</v>
          </cell>
        </row>
        <row r="789">
          <cell r="A789" t="str">
            <v>CGRAN02</v>
          </cell>
          <cell r="B789">
            <v>0</v>
          </cell>
          <cell r="C789">
            <v>0</v>
          </cell>
          <cell r="D789">
            <v>0</v>
          </cell>
        </row>
        <row r="790">
          <cell r="A790" t="str">
            <v>CGRAN03</v>
          </cell>
          <cell r="B790">
            <v>0</v>
          </cell>
          <cell r="C790">
            <v>0</v>
          </cell>
          <cell r="D790">
            <v>0</v>
          </cell>
        </row>
        <row r="791">
          <cell r="A791" t="str">
            <v>CGRAN04</v>
          </cell>
          <cell r="B791">
            <v>0</v>
          </cell>
          <cell r="C791">
            <v>3295.6</v>
          </cell>
          <cell r="D791">
            <v>0</v>
          </cell>
        </row>
        <row r="792">
          <cell r="A792" t="str">
            <v>CGRAP01</v>
          </cell>
          <cell r="B792">
            <v>0</v>
          </cell>
          <cell r="C792">
            <v>192600</v>
          </cell>
          <cell r="D792">
            <v>0</v>
          </cell>
        </row>
        <row r="793">
          <cell r="A793" t="str">
            <v>CGRAT01</v>
          </cell>
          <cell r="B793">
            <v>0</v>
          </cell>
          <cell r="C793">
            <v>0</v>
          </cell>
          <cell r="D793">
            <v>0</v>
          </cell>
        </row>
        <row r="794">
          <cell r="A794" t="str">
            <v>CGREA01</v>
          </cell>
          <cell r="B794">
            <v>0</v>
          </cell>
          <cell r="C794">
            <v>0</v>
          </cell>
          <cell r="D794">
            <v>0</v>
          </cell>
        </row>
        <row r="795">
          <cell r="A795" t="str">
            <v>CGREA02</v>
          </cell>
          <cell r="B795">
            <v>0</v>
          </cell>
          <cell r="C795">
            <v>0</v>
          </cell>
          <cell r="D795">
            <v>0</v>
          </cell>
        </row>
        <row r="796">
          <cell r="A796" t="str">
            <v>CGRID01</v>
          </cell>
          <cell r="B796">
            <v>0</v>
          </cell>
          <cell r="C796">
            <v>192600</v>
          </cell>
          <cell r="D796">
            <v>0</v>
          </cell>
        </row>
        <row r="797">
          <cell r="A797" t="str">
            <v>CGRIM01</v>
          </cell>
          <cell r="B797">
            <v>0</v>
          </cell>
          <cell r="C797">
            <v>0</v>
          </cell>
          <cell r="D797">
            <v>0</v>
          </cell>
        </row>
        <row r="798">
          <cell r="A798" t="str">
            <v>CHALL01</v>
          </cell>
          <cell r="B798">
            <v>0</v>
          </cell>
          <cell r="C798">
            <v>0</v>
          </cell>
          <cell r="D798">
            <v>0</v>
          </cell>
        </row>
        <row r="799">
          <cell r="A799" t="str">
            <v>CHATH01</v>
          </cell>
          <cell r="B799">
            <v>0</v>
          </cell>
          <cell r="C799">
            <v>0</v>
          </cell>
          <cell r="D799">
            <v>0</v>
          </cell>
        </row>
        <row r="800">
          <cell r="A800" t="str">
            <v>CHATH02</v>
          </cell>
          <cell r="B800">
            <v>0</v>
          </cell>
          <cell r="C800">
            <v>0</v>
          </cell>
          <cell r="D800">
            <v>0</v>
          </cell>
        </row>
        <row r="801">
          <cell r="A801" t="str">
            <v>CHENG01</v>
          </cell>
          <cell r="B801">
            <v>0</v>
          </cell>
          <cell r="C801">
            <v>0</v>
          </cell>
          <cell r="D801">
            <v>0</v>
          </cell>
        </row>
        <row r="802">
          <cell r="A802" t="str">
            <v>CHEWL01</v>
          </cell>
          <cell r="B802">
            <v>0</v>
          </cell>
          <cell r="C802">
            <v>0</v>
          </cell>
          <cell r="D802">
            <v>0</v>
          </cell>
        </row>
        <row r="803">
          <cell r="A803" t="str">
            <v>CHOME01</v>
          </cell>
          <cell r="B803">
            <v>0</v>
          </cell>
          <cell r="D803">
            <v>0</v>
          </cell>
        </row>
        <row r="804">
          <cell r="A804" t="str">
            <v>CHOND01</v>
          </cell>
          <cell r="B804">
            <v>0</v>
          </cell>
          <cell r="C804">
            <v>0</v>
          </cell>
          <cell r="D804">
            <v>0</v>
          </cell>
        </row>
        <row r="805">
          <cell r="A805" t="str">
            <v>CHOND02</v>
          </cell>
          <cell r="B805">
            <v>0</v>
          </cell>
          <cell r="C805">
            <v>0</v>
          </cell>
          <cell r="D805">
            <v>0</v>
          </cell>
        </row>
        <row r="806">
          <cell r="A806" t="str">
            <v>CHOUS01</v>
          </cell>
          <cell r="B806">
            <v>0</v>
          </cell>
          <cell r="C806">
            <v>0</v>
          </cell>
          <cell r="D806">
            <v>0</v>
          </cell>
        </row>
        <row r="807">
          <cell r="A807" t="str">
            <v>CHOWC01</v>
          </cell>
          <cell r="B807">
            <v>0</v>
          </cell>
          <cell r="C807">
            <v>0</v>
          </cell>
          <cell r="D807">
            <v>0</v>
          </cell>
        </row>
        <row r="808">
          <cell r="A808" t="str">
            <v>CHPSY01</v>
          </cell>
          <cell r="B808">
            <v>0</v>
          </cell>
          <cell r="C808">
            <v>0</v>
          </cell>
          <cell r="D808">
            <v>0</v>
          </cell>
        </row>
        <row r="809">
          <cell r="A809" t="str">
            <v>CHRCE01</v>
          </cell>
          <cell r="B809">
            <v>0</v>
          </cell>
          <cell r="C809">
            <v>0</v>
          </cell>
          <cell r="D809">
            <v>0</v>
          </cell>
        </row>
        <row r="810">
          <cell r="A810" t="str">
            <v>CHRDZ01</v>
          </cell>
          <cell r="B810">
            <v>0</v>
          </cell>
          <cell r="C810">
            <v>-7916</v>
          </cell>
          <cell r="D810">
            <v>0</v>
          </cell>
        </row>
        <row r="811">
          <cell r="A811" t="str">
            <v>CHUMA01</v>
          </cell>
          <cell r="B811">
            <v>0</v>
          </cell>
          <cell r="C811">
            <v>0</v>
          </cell>
          <cell r="D811">
            <v>0</v>
          </cell>
        </row>
        <row r="812">
          <cell r="A812" t="str">
            <v>CHUMA02</v>
          </cell>
          <cell r="B812">
            <v>0</v>
          </cell>
          <cell r="C812">
            <v>0</v>
          </cell>
          <cell r="D812">
            <v>0</v>
          </cell>
        </row>
        <row r="813">
          <cell r="A813" t="str">
            <v>CHYUN01</v>
          </cell>
          <cell r="B813">
            <v>0</v>
          </cell>
          <cell r="C813">
            <v>0</v>
          </cell>
          <cell r="D813">
            <v>0</v>
          </cell>
        </row>
        <row r="814">
          <cell r="A814" t="str">
            <v>CIBC01</v>
          </cell>
          <cell r="B814">
            <v>0</v>
          </cell>
          <cell r="C814">
            <v>0</v>
          </cell>
          <cell r="D814">
            <v>0</v>
          </cell>
        </row>
        <row r="815">
          <cell r="A815" t="str">
            <v>CIBIC01</v>
          </cell>
          <cell r="B815">
            <v>0</v>
          </cell>
          <cell r="C815">
            <v>0</v>
          </cell>
          <cell r="D815">
            <v>0</v>
          </cell>
        </row>
        <row r="816">
          <cell r="A816" t="str">
            <v>CIBMT01</v>
          </cell>
          <cell r="B816">
            <v>0</v>
          </cell>
          <cell r="C816">
            <v>0</v>
          </cell>
          <cell r="D816">
            <v>0</v>
          </cell>
        </row>
        <row r="817">
          <cell r="A817" t="str">
            <v>CICES01</v>
          </cell>
          <cell r="B817">
            <v>0</v>
          </cell>
          <cell r="C817">
            <v>0</v>
          </cell>
          <cell r="D817">
            <v>0</v>
          </cell>
        </row>
        <row r="818">
          <cell r="A818" t="str">
            <v>CIMAG01</v>
          </cell>
          <cell r="B818">
            <v>0</v>
          </cell>
          <cell r="C818">
            <v>0</v>
          </cell>
          <cell r="D818">
            <v>0</v>
          </cell>
        </row>
        <row r="819">
          <cell r="A819" t="str">
            <v>CIMAR01</v>
          </cell>
          <cell r="B819">
            <v>0</v>
          </cell>
          <cell r="C819">
            <v>0</v>
          </cell>
          <cell r="D819">
            <v>0</v>
          </cell>
        </row>
        <row r="820">
          <cell r="A820" t="str">
            <v>CIMES01</v>
          </cell>
          <cell r="B820">
            <v>0</v>
          </cell>
          <cell r="C820">
            <v>0</v>
          </cell>
          <cell r="D820">
            <v>0</v>
          </cell>
        </row>
        <row r="821">
          <cell r="A821" t="str">
            <v>CINCE01</v>
          </cell>
          <cell r="B821">
            <v>0</v>
          </cell>
          <cell r="C821">
            <v>0</v>
          </cell>
          <cell r="D821">
            <v>0</v>
          </cell>
        </row>
        <row r="822">
          <cell r="A822" t="str">
            <v>CINCE02</v>
          </cell>
          <cell r="B822">
            <v>0</v>
          </cell>
          <cell r="C822">
            <v>0</v>
          </cell>
          <cell r="D822">
            <v>0</v>
          </cell>
        </row>
        <row r="823">
          <cell r="A823" t="str">
            <v>CINCO01</v>
          </cell>
          <cell r="B823">
            <v>0</v>
          </cell>
          <cell r="C823">
            <v>0</v>
          </cell>
          <cell r="D823">
            <v>0</v>
          </cell>
        </row>
        <row r="824">
          <cell r="A824" t="str">
            <v>CINDE01</v>
          </cell>
          <cell r="B824">
            <v>0</v>
          </cell>
          <cell r="C824">
            <v>0</v>
          </cell>
          <cell r="D824">
            <v>0</v>
          </cell>
        </row>
        <row r="825">
          <cell r="A825" t="str">
            <v>CINDU01</v>
          </cell>
          <cell r="B825">
            <v>0</v>
          </cell>
          <cell r="C825">
            <v>0</v>
          </cell>
          <cell r="D825">
            <v>0</v>
          </cell>
        </row>
        <row r="826">
          <cell r="A826" t="str">
            <v>CINFO01</v>
          </cell>
          <cell r="B826">
            <v>0</v>
          </cell>
          <cell r="C826">
            <v>-263220</v>
          </cell>
          <cell r="D826">
            <v>0</v>
          </cell>
        </row>
        <row r="827">
          <cell r="A827" t="str">
            <v>CINIT01</v>
          </cell>
          <cell r="B827">
            <v>0</v>
          </cell>
          <cell r="C827">
            <v>0</v>
          </cell>
          <cell r="D827">
            <v>0</v>
          </cell>
        </row>
        <row r="828">
          <cell r="A828" t="str">
            <v>CINNO01</v>
          </cell>
          <cell r="B828">
            <v>0</v>
          </cell>
          <cell r="C828">
            <v>0</v>
          </cell>
          <cell r="D828">
            <v>0</v>
          </cell>
        </row>
        <row r="829">
          <cell r="A829" t="str">
            <v>CINTE01</v>
          </cell>
          <cell r="B829">
            <v>0</v>
          </cell>
          <cell r="C829">
            <v>0</v>
          </cell>
          <cell r="D829">
            <v>0</v>
          </cell>
        </row>
        <row r="830">
          <cell r="A830" t="str">
            <v>CINTE02</v>
          </cell>
          <cell r="B830">
            <v>0</v>
          </cell>
          <cell r="C830">
            <v>0</v>
          </cell>
          <cell r="D830">
            <v>0</v>
          </cell>
        </row>
        <row r="831">
          <cell r="A831" t="str">
            <v>CINTE03</v>
          </cell>
          <cell r="B831">
            <v>0</v>
          </cell>
          <cell r="C831">
            <v>0</v>
          </cell>
          <cell r="D831">
            <v>0</v>
          </cell>
        </row>
        <row r="832">
          <cell r="A832" t="str">
            <v>CINTH01</v>
          </cell>
          <cell r="B832">
            <v>-7500</v>
          </cell>
          <cell r="C832">
            <v>0</v>
          </cell>
          <cell r="D832">
            <v>0</v>
          </cell>
        </row>
        <row r="833">
          <cell r="A833" t="str">
            <v>CIOGT01</v>
          </cell>
          <cell r="B833">
            <v>0</v>
          </cell>
          <cell r="C833">
            <v>0</v>
          </cell>
          <cell r="D833">
            <v>0</v>
          </cell>
        </row>
        <row r="834">
          <cell r="A834" t="str">
            <v>CIQWI01</v>
          </cell>
          <cell r="B834">
            <v>0</v>
          </cell>
          <cell r="C834">
            <v>0</v>
          </cell>
          <cell r="D834">
            <v>0</v>
          </cell>
        </row>
        <row r="835">
          <cell r="A835" t="str">
            <v>CISSF01</v>
          </cell>
          <cell r="B835">
            <v>0</v>
          </cell>
          <cell r="C835">
            <v>0</v>
          </cell>
          <cell r="D835">
            <v>0</v>
          </cell>
        </row>
        <row r="836">
          <cell r="A836" t="str">
            <v>CISSS01</v>
          </cell>
          <cell r="B836">
            <v>0</v>
          </cell>
          <cell r="C836">
            <v>0</v>
          </cell>
          <cell r="D836">
            <v>0</v>
          </cell>
        </row>
        <row r="837">
          <cell r="A837" t="str">
            <v>CITEX01</v>
          </cell>
          <cell r="B837">
            <v>0</v>
          </cell>
          <cell r="D837">
            <v>0</v>
          </cell>
        </row>
        <row r="838">
          <cell r="A838" t="str">
            <v>CITSO01</v>
          </cell>
          <cell r="B838">
            <v>0</v>
          </cell>
          <cell r="C838">
            <v>0</v>
          </cell>
          <cell r="D838">
            <v>0</v>
          </cell>
        </row>
        <row r="839">
          <cell r="A839" t="str">
            <v>CJADS01</v>
          </cell>
          <cell r="B839">
            <v>0</v>
          </cell>
          <cell r="C839">
            <v>0</v>
          </cell>
          <cell r="D839">
            <v>0</v>
          </cell>
        </row>
        <row r="840">
          <cell r="A840" t="str">
            <v>CJAKA01</v>
          </cell>
          <cell r="B840">
            <v>0</v>
          </cell>
          <cell r="C840">
            <v>0</v>
          </cell>
          <cell r="D840">
            <v>0</v>
          </cell>
        </row>
        <row r="841">
          <cell r="A841" t="str">
            <v>CJAKK01</v>
          </cell>
          <cell r="B841">
            <v>-3740</v>
          </cell>
          <cell r="C841">
            <v>0</v>
          </cell>
          <cell r="D841">
            <v>0</v>
          </cell>
        </row>
        <row r="842">
          <cell r="A842" t="str">
            <v>CJALA01</v>
          </cell>
          <cell r="B842">
            <v>0</v>
          </cell>
          <cell r="C842">
            <v>0</v>
          </cell>
          <cell r="D842">
            <v>0</v>
          </cell>
        </row>
        <row r="843">
          <cell r="A843" t="str">
            <v>CJANE01</v>
          </cell>
          <cell r="B843">
            <v>0</v>
          </cell>
          <cell r="C843">
            <v>0</v>
          </cell>
          <cell r="D843">
            <v>0</v>
          </cell>
        </row>
        <row r="844">
          <cell r="A844" t="str">
            <v>CJANJ01</v>
          </cell>
          <cell r="B844">
            <v>-11724.51</v>
          </cell>
          <cell r="C844">
            <v>6062.13</v>
          </cell>
          <cell r="D844">
            <v>0</v>
          </cell>
        </row>
        <row r="845">
          <cell r="A845" t="str">
            <v>CJANP01</v>
          </cell>
          <cell r="B845">
            <v>0</v>
          </cell>
          <cell r="C845">
            <v>0</v>
          </cell>
          <cell r="D845">
            <v>0</v>
          </cell>
        </row>
        <row r="846">
          <cell r="A846" t="str">
            <v>CJAPL01</v>
          </cell>
          <cell r="B846">
            <v>0</v>
          </cell>
          <cell r="C846">
            <v>0</v>
          </cell>
          <cell r="D846">
            <v>0</v>
          </cell>
        </row>
        <row r="847">
          <cell r="A847" t="str">
            <v>CJARA01</v>
          </cell>
          <cell r="B847">
            <v>0</v>
          </cell>
          <cell r="C847">
            <v>-7916</v>
          </cell>
          <cell r="D847">
            <v>0</v>
          </cell>
        </row>
        <row r="848">
          <cell r="A848" t="str">
            <v>CJARI01</v>
          </cell>
          <cell r="B848">
            <v>0</v>
          </cell>
          <cell r="C848">
            <v>0</v>
          </cell>
          <cell r="D848">
            <v>0</v>
          </cell>
        </row>
        <row r="849">
          <cell r="A849" t="str">
            <v>CJARI02</v>
          </cell>
          <cell r="B849">
            <v>0</v>
          </cell>
          <cell r="C849">
            <v>0</v>
          </cell>
          <cell r="D849">
            <v>0</v>
          </cell>
        </row>
        <row r="850">
          <cell r="A850" t="str">
            <v>CJARI03</v>
          </cell>
          <cell r="B850">
            <v>-10717</v>
          </cell>
          <cell r="C850">
            <v>0</v>
          </cell>
          <cell r="D850">
            <v>-10717</v>
          </cell>
        </row>
        <row r="851">
          <cell r="A851" t="str">
            <v>CJARU01</v>
          </cell>
          <cell r="B851">
            <v>0</v>
          </cell>
          <cell r="C851">
            <v>3740</v>
          </cell>
          <cell r="D851">
            <v>0</v>
          </cell>
        </row>
        <row r="852">
          <cell r="A852" t="str">
            <v>CJARU02</v>
          </cell>
          <cell r="B852">
            <v>0</v>
          </cell>
          <cell r="C852">
            <v>0</v>
          </cell>
          <cell r="D852">
            <v>0</v>
          </cell>
        </row>
        <row r="853">
          <cell r="A853" t="str">
            <v>CJARU03</v>
          </cell>
          <cell r="B853">
            <v>-3010</v>
          </cell>
          <cell r="C853">
            <v>1086.76</v>
          </cell>
          <cell r="D853">
            <v>0</v>
          </cell>
        </row>
        <row r="854">
          <cell r="A854" t="str">
            <v>CJAST01</v>
          </cell>
          <cell r="B854">
            <v>0</v>
          </cell>
          <cell r="C854">
            <v>0</v>
          </cell>
          <cell r="D854">
            <v>0</v>
          </cell>
        </row>
        <row r="855">
          <cell r="A855" t="str">
            <v>CJATU01</v>
          </cell>
          <cell r="B855">
            <v>0</v>
          </cell>
          <cell r="C855">
            <v>0</v>
          </cell>
          <cell r="D855">
            <v>0</v>
          </cell>
        </row>
        <row r="856">
          <cell r="A856" t="str">
            <v>CJAYM01</v>
          </cell>
          <cell r="B856">
            <v>0</v>
          </cell>
          <cell r="C856">
            <v>0</v>
          </cell>
          <cell r="D856">
            <v>0</v>
          </cell>
        </row>
        <row r="857">
          <cell r="A857" t="str">
            <v>CJENW01</v>
          </cell>
          <cell r="B857">
            <v>0</v>
          </cell>
          <cell r="C857">
            <v>0</v>
          </cell>
          <cell r="D857">
            <v>0</v>
          </cell>
        </row>
        <row r="858">
          <cell r="A858" t="str">
            <v>CJETS01</v>
          </cell>
          <cell r="B858">
            <v>0</v>
          </cell>
          <cell r="C858">
            <v>0</v>
          </cell>
          <cell r="D858">
            <v>0</v>
          </cell>
        </row>
        <row r="859">
          <cell r="A859" t="str">
            <v>CJILA01</v>
          </cell>
          <cell r="B859">
            <v>0</v>
          </cell>
          <cell r="C859">
            <v>0</v>
          </cell>
          <cell r="D859">
            <v>0</v>
          </cell>
        </row>
        <row r="860">
          <cell r="A860" t="str">
            <v>CJINT01</v>
          </cell>
          <cell r="B860">
            <v>0</v>
          </cell>
          <cell r="C860">
            <v>10717</v>
          </cell>
          <cell r="D860">
            <v>0</v>
          </cell>
        </row>
        <row r="861">
          <cell r="A861" t="str">
            <v>CJINT02</v>
          </cell>
          <cell r="B861">
            <v>0</v>
          </cell>
          <cell r="C861">
            <v>3823.51</v>
          </cell>
          <cell r="D861">
            <v>0</v>
          </cell>
        </row>
        <row r="862">
          <cell r="A862" t="str">
            <v>CJIRA01</v>
          </cell>
          <cell r="B862">
            <v>0</v>
          </cell>
          <cell r="C862">
            <v>0</v>
          </cell>
          <cell r="D862">
            <v>0</v>
          </cell>
        </row>
        <row r="863">
          <cell r="A863" t="str">
            <v>CJIRA02</v>
          </cell>
          <cell r="B863">
            <v>0</v>
          </cell>
          <cell r="C863">
            <v>1207.0899999999999</v>
          </cell>
          <cell r="D863">
            <v>0</v>
          </cell>
        </row>
        <row r="864">
          <cell r="A864" t="str">
            <v>CJIRA03</v>
          </cell>
          <cell r="B864">
            <v>0</v>
          </cell>
          <cell r="C864">
            <v>0</v>
          </cell>
          <cell r="D864">
            <v>0</v>
          </cell>
        </row>
        <row r="865">
          <cell r="A865" t="str">
            <v>CJIRA04</v>
          </cell>
          <cell r="B865">
            <v>0</v>
          </cell>
          <cell r="C865">
            <v>0</v>
          </cell>
          <cell r="D865">
            <v>0</v>
          </cell>
        </row>
        <row r="866">
          <cell r="A866" t="str">
            <v>CJIRA05</v>
          </cell>
          <cell r="B866">
            <v>0</v>
          </cell>
          <cell r="C866">
            <v>0</v>
          </cell>
          <cell r="D866">
            <v>0</v>
          </cell>
        </row>
        <row r="867">
          <cell r="A867" t="str">
            <v>CJITI01</v>
          </cell>
          <cell r="B867">
            <v>0</v>
          </cell>
          <cell r="C867">
            <v>0</v>
          </cell>
          <cell r="D867">
            <v>0</v>
          </cell>
        </row>
        <row r="868">
          <cell r="A868" t="str">
            <v>CJIWI01</v>
          </cell>
          <cell r="B868">
            <v>0</v>
          </cell>
          <cell r="C868">
            <v>3740</v>
          </cell>
          <cell r="D868">
            <v>0</v>
          </cell>
        </row>
        <row r="869">
          <cell r="A869" t="str">
            <v>CJLAU01</v>
          </cell>
          <cell r="B869">
            <v>0</v>
          </cell>
          <cell r="D869">
            <v>0</v>
          </cell>
        </row>
        <row r="870">
          <cell r="A870" t="str">
            <v>CJMTP01</v>
          </cell>
          <cell r="B870">
            <v>0</v>
          </cell>
          <cell r="C870">
            <v>0</v>
          </cell>
          <cell r="D870">
            <v>0</v>
          </cell>
        </row>
        <row r="871">
          <cell r="A871" t="str">
            <v>CJOBD01</v>
          </cell>
          <cell r="B871">
            <v>0</v>
          </cell>
          <cell r="C871">
            <v>3.51</v>
          </cell>
          <cell r="D871">
            <v>0</v>
          </cell>
        </row>
        <row r="872">
          <cell r="A872" t="str">
            <v>CJOMM01</v>
          </cell>
          <cell r="B872">
            <v>0</v>
          </cell>
          <cell r="C872">
            <v>0</v>
          </cell>
          <cell r="D872">
            <v>0</v>
          </cell>
        </row>
        <row r="873">
          <cell r="A873" t="str">
            <v>CJPLA01</v>
          </cell>
          <cell r="B873">
            <v>0</v>
          </cell>
          <cell r="C873">
            <v>0</v>
          </cell>
          <cell r="D873">
            <v>0</v>
          </cell>
        </row>
        <row r="874">
          <cell r="A874" t="str">
            <v>CJPTC01</v>
          </cell>
          <cell r="B874">
            <v>0</v>
          </cell>
          <cell r="C874">
            <v>0</v>
          </cell>
          <cell r="D874">
            <v>0</v>
          </cell>
        </row>
        <row r="875">
          <cell r="A875" t="str">
            <v>CJUDI01</v>
          </cell>
          <cell r="B875">
            <v>0</v>
          </cell>
          <cell r="C875">
            <v>0</v>
          </cell>
          <cell r="D875">
            <v>0</v>
          </cell>
        </row>
        <row r="876">
          <cell r="A876" t="str">
            <v>CJUKK01</v>
          </cell>
          <cell r="B876">
            <v>0</v>
          </cell>
          <cell r="C876">
            <v>0</v>
          </cell>
          <cell r="D876">
            <v>0</v>
          </cell>
        </row>
        <row r="877">
          <cell r="A877" t="str">
            <v>CJUKK02</v>
          </cell>
          <cell r="B877">
            <v>0</v>
          </cell>
          <cell r="C877">
            <v>10717</v>
          </cell>
          <cell r="D877">
            <v>0</v>
          </cell>
        </row>
        <row r="878">
          <cell r="A878" t="str">
            <v>CJURE01</v>
          </cell>
          <cell r="B878">
            <v>0</v>
          </cell>
          <cell r="C878">
            <v>0</v>
          </cell>
          <cell r="D878">
            <v>0</v>
          </cell>
        </row>
        <row r="879">
          <cell r="A879" t="str">
            <v>CJUTA01</v>
          </cell>
          <cell r="B879">
            <v>0</v>
          </cell>
          <cell r="C879">
            <v>0</v>
          </cell>
          <cell r="D879">
            <v>0</v>
          </cell>
        </row>
        <row r="880">
          <cell r="A880" t="str">
            <v>CJUTI01</v>
          </cell>
          <cell r="B880">
            <v>0</v>
          </cell>
          <cell r="C880">
            <v>1178.3399999999999</v>
          </cell>
          <cell r="D880">
            <v>0</v>
          </cell>
        </row>
        <row r="881">
          <cell r="A881" t="str">
            <v>CJUTI02</v>
          </cell>
          <cell r="B881">
            <v>0</v>
          </cell>
          <cell r="C881">
            <v>0</v>
          </cell>
          <cell r="D881">
            <v>0</v>
          </cell>
        </row>
        <row r="882">
          <cell r="A882" t="str">
            <v>CJVKI01</v>
          </cell>
          <cell r="B882">
            <v>0</v>
          </cell>
          <cell r="C882">
            <v>0</v>
          </cell>
          <cell r="D882">
            <v>0</v>
          </cell>
        </row>
        <row r="883">
          <cell r="A883" t="str">
            <v>CJWMA01</v>
          </cell>
          <cell r="B883">
            <v>0</v>
          </cell>
          <cell r="C883">
            <v>0</v>
          </cell>
          <cell r="D883">
            <v>0</v>
          </cell>
        </row>
        <row r="884">
          <cell r="A884" t="str">
            <v>CKACH01</v>
          </cell>
          <cell r="B884">
            <v>0</v>
          </cell>
          <cell r="C884">
            <v>8079.85</v>
          </cell>
          <cell r="D884">
            <v>0</v>
          </cell>
        </row>
        <row r="885">
          <cell r="A885" t="str">
            <v>CKADS01</v>
          </cell>
          <cell r="B885">
            <v>0</v>
          </cell>
          <cell r="C885">
            <v>0</v>
          </cell>
          <cell r="D885">
            <v>0</v>
          </cell>
        </row>
        <row r="886">
          <cell r="A886" t="str">
            <v>CKAJI01</v>
          </cell>
          <cell r="B886">
            <v>0</v>
          </cell>
          <cell r="C886">
            <v>0</v>
          </cell>
          <cell r="D886">
            <v>0</v>
          </cell>
        </row>
        <row r="887">
          <cell r="A887" t="str">
            <v>CKALA01</v>
          </cell>
          <cell r="B887">
            <v>0</v>
          </cell>
          <cell r="C887">
            <v>0</v>
          </cell>
          <cell r="D887">
            <v>0</v>
          </cell>
        </row>
        <row r="888">
          <cell r="A888" t="str">
            <v>CKAMO01</v>
          </cell>
          <cell r="B888">
            <v>0</v>
          </cell>
          <cell r="C888">
            <v>3740</v>
          </cell>
          <cell r="D888">
            <v>0</v>
          </cell>
        </row>
        <row r="889">
          <cell r="A889" t="str">
            <v>CKAMO02</v>
          </cell>
          <cell r="B889">
            <v>0</v>
          </cell>
          <cell r="C889">
            <v>0</v>
          </cell>
          <cell r="D889">
            <v>0</v>
          </cell>
        </row>
        <row r="890">
          <cell r="A890" t="str">
            <v>CKAMR01</v>
          </cell>
          <cell r="B890">
            <v>0</v>
          </cell>
          <cell r="C890">
            <v>0</v>
          </cell>
          <cell r="D890">
            <v>0</v>
          </cell>
        </row>
        <row r="891">
          <cell r="A891" t="str">
            <v>CKAMS01</v>
          </cell>
          <cell r="B891">
            <v>0</v>
          </cell>
          <cell r="C891">
            <v>-7380.32</v>
          </cell>
          <cell r="D891">
            <v>0</v>
          </cell>
        </row>
        <row r="892">
          <cell r="A892" t="str">
            <v>CKANC01</v>
          </cell>
          <cell r="B892">
            <v>0</v>
          </cell>
          <cell r="C892">
            <v>0</v>
          </cell>
          <cell r="D892">
            <v>0</v>
          </cell>
        </row>
        <row r="893">
          <cell r="A893" t="str">
            <v>CKANC02</v>
          </cell>
          <cell r="B893">
            <v>0</v>
          </cell>
          <cell r="C893">
            <v>-7415.1</v>
          </cell>
          <cell r="D893">
            <v>0</v>
          </cell>
        </row>
        <row r="894">
          <cell r="A894" t="str">
            <v>CKANJ01</v>
          </cell>
          <cell r="B894">
            <v>0</v>
          </cell>
          <cell r="C894">
            <v>0</v>
          </cell>
          <cell r="D894">
            <v>0</v>
          </cell>
        </row>
        <row r="895">
          <cell r="A895" t="str">
            <v>CKANJ02</v>
          </cell>
          <cell r="B895">
            <v>0</v>
          </cell>
          <cell r="C895">
            <v>16910.7</v>
          </cell>
          <cell r="D895">
            <v>0</v>
          </cell>
        </row>
        <row r="896">
          <cell r="A896" t="str">
            <v>CKANO01</v>
          </cell>
          <cell r="B896">
            <v>0</v>
          </cell>
          <cell r="C896">
            <v>0</v>
          </cell>
          <cell r="D896">
            <v>0</v>
          </cell>
        </row>
        <row r="897">
          <cell r="A897" t="str">
            <v>CKASE01</v>
          </cell>
          <cell r="B897">
            <v>0</v>
          </cell>
          <cell r="C897">
            <v>0</v>
          </cell>
          <cell r="D897">
            <v>0</v>
          </cell>
        </row>
        <row r="898">
          <cell r="A898" t="str">
            <v>CKATE01</v>
          </cell>
          <cell r="B898">
            <v>0</v>
          </cell>
          <cell r="C898">
            <v>0</v>
          </cell>
          <cell r="D898">
            <v>0</v>
          </cell>
        </row>
        <row r="899">
          <cell r="A899" t="str">
            <v>CKBAM01</v>
          </cell>
          <cell r="B899">
            <v>-7671.9</v>
          </cell>
          <cell r="C899">
            <v>0</v>
          </cell>
          <cell r="D899">
            <v>0</v>
          </cell>
        </row>
        <row r="900">
          <cell r="A900" t="str">
            <v>CKBAN01</v>
          </cell>
          <cell r="B900">
            <v>-39203.660000000003</v>
          </cell>
          <cell r="C900">
            <v>0</v>
          </cell>
          <cell r="D900">
            <v>0</v>
          </cell>
        </row>
        <row r="901">
          <cell r="A901" t="str">
            <v>CKBAN02</v>
          </cell>
          <cell r="B901">
            <v>0</v>
          </cell>
          <cell r="C901">
            <v>0</v>
          </cell>
          <cell r="D901">
            <v>0</v>
          </cell>
        </row>
        <row r="902">
          <cell r="A902" t="str">
            <v>CKCNT01</v>
          </cell>
          <cell r="B902">
            <v>0</v>
          </cell>
          <cell r="C902">
            <v>0</v>
          </cell>
          <cell r="D902">
            <v>0</v>
          </cell>
        </row>
        <row r="903">
          <cell r="A903" t="str">
            <v>CKHAM01</v>
          </cell>
          <cell r="B903">
            <v>0</v>
          </cell>
          <cell r="C903">
            <v>0</v>
          </cell>
          <cell r="D903">
            <v>0</v>
          </cell>
        </row>
        <row r="904">
          <cell r="A904" t="str">
            <v>CKHAM02</v>
          </cell>
          <cell r="B904">
            <v>0</v>
          </cell>
          <cell r="C904">
            <v>0</v>
          </cell>
          <cell r="D904">
            <v>0</v>
          </cell>
        </row>
        <row r="905">
          <cell r="A905" t="str">
            <v>CKHAN01</v>
          </cell>
          <cell r="B905">
            <v>0</v>
          </cell>
          <cell r="C905">
            <v>0</v>
          </cell>
          <cell r="D905">
            <v>0</v>
          </cell>
        </row>
        <row r="906">
          <cell r="A906" t="str">
            <v>CKHAO01</v>
          </cell>
          <cell r="B906">
            <v>0</v>
          </cell>
          <cell r="C906">
            <v>0</v>
          </cell>
          <cell r="D906">
            <v>0</v>
          </cell>
        </row>
        <row r="907">
          <cell r="A907" t="str">
            <v>CKHOM01</v>
          </cell>
          <cell r="B907">
            <v>0</v>
          </cell>
          <cell r="C907">
            <v>0</v>
          </cell>
          <cell r="D907">
            <v>0</v>
          </cell>
        </row>
        <row r="908">
          <cell r="A908" t="str">
            <v>CKING01</v>
          </cell>
          <cell r="B908">
            <v>0</v>
          </cell>
          <cell r="C908">
            <v>0</v>
          </cell>
          <cell r="D908">
            <v>0</v>
          </cell>
        </row>
        <row r="909">
          <cell r="A909" t="str">
            <v>CKITA01</v>
          </cell>
          <cell r="B909">
            <v>0</v>
          </cell>
          <cell r="C909">
            <v>1659.75</v>
          </cell>
          <cell r="D909">
            <v>0</v>
          </cell>
        </row>
        <row r="910">
          <cell r="A910" t="str">
            <v>CKITI01</v>
          </cell>
          <cell r="B910">
            <v>0</v>
          </cell>
          <cell r="C910">
            <v>10717</v>
          </cell>
          <cell r="D910">
            <v>0</v>
          </cell>
        </row>
        <row r="911">
          <cell r="A911" t="str">
            <v>CKITJ01</v>
          </cell>
          <cell r="B911">
            <v>0</v>
          </cell>
          <cell r="C911">
            <v>-203.3</v>
          </cell>
          <cell r="D911">
            <v>0</v>
          </cell>
        </row>
        <row r="912">
          <cell r="A912" t="str">
            <v>CKITT01</v>
          </cell>
          <cell r="B912">
            <v>0</v>
          </cell>
          <cell r="C912">
            <v>39203.660000000003</v>
          </cell>
          <cell r="D912">
            <v>0</v>
          </cell>
        </row>
        <row r="913">
          <cell r="A913" t="str">
            <v>CKITT02</v>
          </cell>
          <cell r="B913">
            <v>-7500</v>
          </cell>
          <cell r="C913">
            <v>0</v>
          </cell>
          <cell r="D913">
            <v>0</v>
          </cell>
        </row>
        <row r="914">
          <cell r="A914" t="str">
            <v>CKITT03</v>
          </cell>
          <cell r="B914">
            <v>0</v>
          </cell>
          <cell r="C914">
            <v>0</v>
          </cell>
          <cell r="D914">
            <v>0</v>
          </cell>
        </row>
        <row r="915">
          <cell r="A915" t="str">
            <v>CKITT04</v>
          </cell>
          <cell r="B915">
            <v>0</v>
          </cell>
          <cell r="C915">
            <v>18673.439999999999</v>
          </cell>
          <cell r="D915">
            <v>0</v>
          </cell>
        </row>
        <row r="916">
          <cell r="A916" t="str">
            <v>CKITT05</v>
          </cell>
          <cell r="B916">
            <v>-19124.39</v>
          </cell>
          <cell r="C916">
            <v>1501.13</v>
          </cell>
          <cell r="D916">
            <v>0</v>
          </cell>
        </row>
        <row r="917">
          <cell r="A917" t="str">
            <v>CKITT06</v>
          </cell>
          <cell r="B917">
            <v>-73000</v>
          </cell>
          <cell r="C917">
            <v>-394</v>
          </cell>
          <cell r="D917">
            <v>0</v>
          </cell>
        </row>
        <row r="918">
          <cell r="A918" t="str">
            <v>CKKRC01</v>
          </cell>
          <cell r="B918">
            <v>0</v>
          </cell>
          <cell r="C918">
            <v>7671.9</v>
          </cell>
          <cell r="D918">
            <v>0</v>
          </cell>
        </row>
        <row r="919">
          <cell r="A919" t="str">
            <v>CKLAN01</v>
          </cell>
          <cell r="B919">
            <v>0</v>
          </cell>
          <cell r="C919">
            <v>39203.660000000003</v>
          </cell>
          <cell r="D919">
            <v>0</v>
          </cell>
        </row>
        <row r="920">
          <cell r="A920" t="str">
            <v>CKLIS01</v>
          </cell>
          <cell r="B920">
            <v>0</v>
          </cell>
          <cell r="C920">
            <v>0</v>
          </cell>
          <cell r="D920">
            <v>0</v>
          </cell>
        </row>
        <row r="921">
          <cell r="A921" t="str">
            <v>CKLIT01</v>
          </cell>
          <cell r="B921">
            <v>0</v>
          </cell>
          <cell r="C921">
            <v>-6175</v>
          </cell>
          <cell r="D921">
            <v>0</v>
          </cell>
        </row>
        <row r="922">
          <cell r="A922" t="str">
            <v>CKOCH01</v>
          </cell>
          <cell r="B922">
            <v>0</v>
          </cell>
          <cell r="C922">
            <v>0</v>
          </cell>
          <cell r="D922">
            <v>0</v>
          </cell>
        </row>
        <row r="923">
          <cell r="A923" t="str">
            <v>CKONG01</v>
          </cell>
          <cell r="B923">
            <v>0</v>
          </cell>
          <cell r="C923">
            <v>0</v>
          </cell>
          <cell r="D923">
            <v>0</v>
          </cell>
        </row>
        <row r="924">
          <cell r="A924" t="str">
            <v>CKONG02</v>
          </cell>
          <cell r="B924">
            <v>0</v>
          </cell>
          <cell r="C924">
            <v>0</v>
          </cell>
          <cell r="D924">
            <v>0</v>
          </cell>
        </row>
        <row r="925">
          <cell r="A925" t="str">
            <v>CKONG03</v>
          </cell>
          <cell r="B925">
            <v>0</v>
          </cell>
          <cell r="C925">
            <v>0</v>
          </cell>
          <cell r="D925">
            <v>0</v>
          </cell>
        </row>
        <row r="926">
          <cell r="A926" t="str">
            <v>CKORA01</v>
          </cell>
          <cell r="B926">
            <v>0</v>
          </cell>
          <cell r="C926">
            <v>0</v>
          </cell>
          <cell r="D926">
            <v>0</v>
          </cell>
        </row>
        <row r="927">
          <cell r="A927" t="str">
            <v>CKORK01</v>
          </cell>
          <cell r="B927">
            <v>0</v>
          </cell>
          <cell r="C927">
            <v>0</v>
          </cell>
          <cell r="D927">
            <v>0</v>
          </cell>
        </row>
        <row r="928">
          <cell r="A928" t="str">
            <v>CKORN01</v>
          </cell>
          <cell r="B928">
            <v>0</v>
          </cell>
          <cell r="C928">
            <v>2825.39</v>
          </cell>
          <cell r="D928">
            <v>0</v>
          </cell>
        </row>
        <row r="929">
          <cell r="A929" t="str">
            <v>CKORN02</v>
          </cell>
          <cell r="B929">
            <v>-19436</v>
          </cell>
          <cell r="C929">
            <v>-13662.65</v>
          </cell>
          <cell r="D929">
            <v>-19436</v>
          </cell>
        </row>
        <row r="930">
          <cell r="A930" t="str">
            <v>CKORN03</v>
          </cell>
          <cell r="B930">
            <v>0</v>
          </cell>
          <cell r="C930">
            <v>0</v>
          </cell>
          <cell r="D930">
            <v>0</v>
          </cell>
        </row>
        <row r="931">
          <cell r="A931" t="str">
            <v>CKRIJ01</v>
          </cell>
          <cell r="B931">
            <v>0</v>
          </cell>
          <cell r="C931">
            <v>0</v>
          </cell>
          <cell r="D931">
            <v>0</v>
          </cell>
        </row>
        <row r="932">
          <cell r="A932" t="str">
            <v>CKRIS01</v>
          </cell>
          <cell r="B932">
            <v>0</v>
          </cell>
          <cell r="C932">
            <v>7500</v>
          </cell>
          <cell r="D932">
            <v>0</v>
          </cell>
        </row>
        <row r="933">
          <cell r="A933" t="str">
            <v>CKRUG01</v>
          </cell>
          <cell r="B933">
            <v>0</v>
          </cell>
          <cell r="C933">
            <v>10806</v>
          </cell>
          <cell r="D933">
            <v>0</v>
          </cell>
        </row>
        <row r="934">
          <cell r="A934" t="str">
            <v>CKRUN01</v>
          </cell>
          <cell r="B934">
            <v>0</v>
          </cell>
          <cell r="C934">
            <v>0</v>
          </cell>
          <cell r="D934">
            <v>0</v>
          </cell>
        </row>
        <row r="935">
          <cell r="A935" t="str">
            <v>CKSAI01</v>
          </cell>
          <cell r="B935">
            <v>0</v>
          </cell>
          <cell r="C935">
            <v>0</v>
          </cell>
          <cell r="D935">
            <v>0</v>
          </cell>
        </row>
        <row r="936">
          <cell r="A936" t="str">
            <v>CKSSI01</v>
          </cell>
          <cell r="B936">
            <v>0</v>
          </cell>
          <cell r="C936">
            <v>3000</v>
          </cell>
          <cell r="D936">
            <v>0</v>
          </cell>
        </row>
        <row r="937">
          <cell r="A937" t="str">
            <v>CKTBB01</v>
          </cell>
          <cell r="B937">
            <v>0</v>
          </cell>
          <cell r="C937">
            <v>0</v>
          </cell>
          <cell r="D937">
            <v>0</v>
          </cell>
        </row>
        <row r="938">
          <cell r="A938" t="str">
            <v>CKULP01</v>
          </cell>
          <cell r="B938">
            <v>0</v>
          </cell>
          <cell r="C938">
            <v>0</v>
          </cell>
          <cell r="D938">
            <v>0</v>
          </cell>
        </row>
        <row r="939">
          <cell r="A939" t="str">
            <v>CKUMM01</v>
          </cell>
          <cell r="B939">
            <v>0</v>
          </cell>
          <cell r="C939">
            <v>0</v>
          </cell>
          <cell r="D939">
            <v>0</v>
          </cell>
        </row>
        <row r="940">
          <cell r="A940" t="str">
            <v>CKUNT01</v>
          </cell>
          <cell r="B940">
            <v>0</v>
          </cell>
          <cell r="C940">
            <v>0</v>
          </cell>
          <cell r="D940">
            <v>0</v>
          </cell>
        </row>
        <row r="941">
          <cell r="A941" t="str">
            <v>CKWAN01</v>
          </cell>
          <cell r="B941">
            <v>0</v>
          </cell>
          <cell r="C941">
            <v>0</v>
          </cell>
          <cell r="D941">
            <v>0</v>
          </cell>
        </row>
        <row r="942">
          <cell r="A942" t="str">
            <v>CLABE01</v>
          </cell>
          <cell r="B942">
            <v>0</v>
          </cell>
          <cell r="C942">
            <v>0</v>
          </cell>
          <cell r="D942">
            <v>0</v>
          </cell>
        </row>
        <row r="943">
          <cell r="A943" t="str">
            <v>CLADD01</v>
          </cell>
          <cell r="B943">
            <v>0</v>
          </cell>
          <cell r="C943">
            <v>-2128</v>
          </cell>
          <cell r="D943">
            <v>0</v>
          </cell>
        </row>
        <row r="944">
          <cell r="A944" t="str">
            <v>CLAKC01</v>
          </cell>
          <cell r="B944">
            <v>0</v>
          </cell>
          <cell r="C944">
            <v>97630.22</v>
          </cell>
          <cell r="D944">
            <v>0</v>
          </cell>
        </row>
        <row r="945">
          <cell r="A945" t="str">
            <v>CLAMA01</v>
          </cell>
          <cell r="B945">
            <v>0</v>
          </cell>
          <cell r="C945">
            <v>0</v>
          </cell>
          <cell r="D945">
            <v>0</v>
          </cell>
        </row>
        <row r="946">
          <cell r="A946" t="str">
            <v>CLAOR01</v>
          </cell>
          <cell r="B946">
            <v>0</v>
          </cell>
          <cell r="C946">
            <v>0</v>
          </cell>
          <cell r="D946">
            <v>0</v>
          </cell>
        </row>
        <row r="947">
          <cell r="A947" t="str">
            <v>CLASC01</v>
          </cell>
          <cell r="B947">
            <v>0</v>
          </cell>
          <cell r="C947">
            <v>-3157</v>
          </cell>
          <cell r="D947">
            <v>0</v>
          </cell>
        </row>
        <row r="948">
          <cell r="A948" t="str">
            <v>CLAVA01</v>
          </cell>
          <cell r="B948">
            <v>0</v>
          </cell>
          <cell r="C948">
            <v>-203.3</v>
          </cell>
          <cell r="D948">
            <v>0</v>
          </cell>
        </row>
        <row r="949">
          <cell r="A949" t="str">
            <v>CLAWC01</v>
          </cell>
          <cell r="B949">
            <v>0</v>
          </cell>
          <cell r="C949">
            <v>39203.660000000003</v>
          </cell>
          <cell r="D949">
            <v>0</v>
          </cell>
        </row>
        <row r="950">
          <cell r="A950" t="str">
            <v>CLCSS01</v>
          </cell>
          <cell r="B950">
            <v>0</v>
          </cell>
          <cell r="C950">
            <v>0</v>
          </cell>
          <cell r="D950">
            <v>0</v>
          </cell>
        </row>
        <row r="951">
          <cell r="A951" t="str">
            <v>CLENS01</v>
          </cell>
          <cell r="B951">
            <v>0</v>
          </cell>
          <cell r="C951">
            <v>-55640</v>
          </cell>
          <cell r="D951">
            <v>0</v>
          </cell>
        </row>
        <row r="952">
          <cell r="A952" t="str">
            <v>CLERK01</v>
          </cell>
          <cell r="B952">
            <v>0</v>
          </cell>
          <cell r="C952">
            <v>0</v>
          </cell>
          <cell r="D952">
            <v>0</v>
          </cell>
        </row>
        <row r="953">
          <cell r="A953" t="str">
            <v>CLERS01</v>
          </cell>
          <cell r="B953">
            <v>0</v>
          </cell>
          <cell r="C953">
            <v>0</v>
          </cell>
          <cell r="D953">
            <v>0</v>
          </cell>
        </row>
        <row r="954">
          <cell r="A954" t="str">
            <v>CLIKH01</v>
          </cell>
          <cell r="B954">
            <v>0</v>
          </cell>
          <cell r="C954">
            <v>0</v>
          </cell>
          <cell r="D954">
            <v>0</v>
          </cell>
        </row>
        <row r="955">
          <cell r="A955" t="str">
            <v>CLIST01</v>
          </cell>
          <cell r="B955">
            <v>0</v>
          </cell>
          <cell r="C955">
            <v>0</v>
          </cell>
          <cell r="D955">
            <v>0</v>
          </cell>
        </row>
        <row r="956">
          <cell r="A956" t="str">
            <v>CLITT01</v>
          </cell>
          <cell r="B956">
            <v>0</v>
          </cell>
          <cell r="C956">
            <v>0</v>
          </cell>
          <cell r="D956">
            <v>0</v>
          </cell>
        </row>
        <row r="957">
          <cell r="A957" t="str">
            <v>CLOCK01</v>
          </cell>
          <cell r="B957">
            <v>0</v>
          </cell>
          <cell r="C957">
            <v>0</v>
          </cell>
          <cell r="D957">
            <v>0</v>
          </cell>
        </row>
        <row r="958">
          <cell r="A958" t="str">
            <v>CLOMA01</v>
          </cell>
          <cell r="B958">
            <v>0</v>
          </cell>
          <cell r="C958">
            <v>-6175</v>
          </cell>
          <cell r="D958">
            <v>0</v>
          </cell>
        </row>
        <row r="959">
          <cell r="A959" t="str">
            <v>CLTST01</v>
          </cell>
          <cell r="B959">
            <v>0</v>
          </cell>
          <cell r="C959">
            <v>0</v>
          </cell>
          <cell r="D959">
            <v>0</v>
          </cell>
        </row>
        <row r="960">
          <cell r="A960" t="str">
            <v>CLUCK01</v>
          </cell>
          <cell r="B960">
            <v>0</v>
          </cell>
          <cell r="C960">
            <v>-13214.77</v>
          </cell>
          <cell r="D960">
            <v>0</v>
          </cell>
        </row>
        <row r="961">
          <cell r="A961" t="str">
            <v>CLYRE01</v>
          </cell>
          <cell r="B961">
            <v>0</v>
          </cell>
          <cell r="C961">
            <v>-128.4</v>
          </cell>
          <cell r="D961">
            <v>0</v>
          </cell>
        </row>
        <row r="962">
          <cell r="A962" t="str">
            <v>CMAEF01</v>
          </cell>
          <cell r="B962">
            <v>0</v>
          </cell>
          <cell r="C962">
            <v>0</v>
          </cell>
          <cell r="D962">
            <v>0</v>
          </cell>
        </row>
        <row r="963">
          <cell r="A963" t="str">
            <v>CMAGA01</v>
          </cell>
          <cell r="B963">
            <v>0</v>
          </cell>
          <cell r="C963">
            <v>0</v>
          </cell>
          <cell r="D963">
            <v>0</v>
          </cell>
        </row>
        <row r="964">
          <cell r="A964" t="str">
            <v>CMAGI01</v>
          </cell>
          <cell r="B964">
            <v>0</v>
          </cell>
          <cell r="C964">
            <v>0</v>
          </cell>
          <cell r="D964">
            <v>0</v>
          </cell>
        </row>
        <row r="965">
          <cell r="A965" t="str">
            <v>CMAIL01</v>
          </cell>
          <cell r="B965">
            <v>0</v>
          </cell>
          <cell r="C965">
            <v>2825.39</v>
          </cell>
          <cell r="D965">
            <v>0</v>
          </cell>
        </row>
        <row r="966">
          <cell r="A966" t="str">
            <v>CMAJO01</v>
          </cell>
          <cell r="B966">
            <v>0</v>
          </cell>
          <cell r="C966">
            <v>854.46</v>
          </cell>
          <cell r="D966">
            <v>0</v>
          </cell>
        </row>
        <row r="967">
          <cell r="A967" t="str">
            <v>CMALA01</v>
          </cell>
          <cell r="B967">
            <v>0</v>
          </cell>
          <cell r="C967">
            <v>0</v>
          </cell>
          <cell r="D967">
            <v>0</v>
          </cell>
        </row>
        <row r="968">
          <cell r="A968" t="str">
            <v>CMANA01</v>
          </cell>
          <cell r="B968">
            <v>0</v>
          </cell>
          <cell r="C968">
            <v>0</v>
          </cell>
          <cell r="D968">
            <v>0</v>
          </cell>
        </row>
        <row r="969">
          <cell r="A969" t="str">
            <v>CMAND01</v>
          </cell>
          <cell r="B969">
            <v>0</v>
          </cell>
          <cell r="C969">
            <v>0</v>
          </cell>
          <cell r="D969">
            <v>0</v>
          </cell>
        </row>
        <row r="970">
          <cell r="A970" t="str">
            <v>CMANU01</v>
          </cell>
          <cell r="B970">
            <v>0</v>
          </cell>
          <cell r="C970">
            <v>0</v>
          </cell>
          <cell r="D970">
            <v>0</v>
          </cell>
        </row>
        <row r="971">
          <cell r="A971" t="str">
            <v>CMARI01</v>
          </cell>
          <cell r="B971">
            <v>0</v>
          </cell>
          <cell r="C971">
            <v>0</v>
          </cell>
          <cell r="D971">
            <v>0</v>
          </cell>
        </row>
        <row r="972">
          <cell r="A972" t="str">
            <v>CMARS01</v>
          </cell>
          <cell r="B972">
            <v>0</v>
          </cell>
          <cell r="C972">
            <v>0</v>
          </cell>
          <cell r="D972">
            <v>0</v>
          </cell>
        </row>
        <row r="973">
          <cell r="A973" t="str">
            <v>CMAXI01</v>
          </cell>
          <cell r="B973">
            <v>0</v>
          </cell>
          <cell r="D973">
            <v>0</v>
          </cell>
        </row>
        <row r="974">
          <cell r="A974" t="str">
            <v>CMAXL01</v>
          </cell>
          <cell r="B974">
            <v>0</v>
          </cell>
          <cell r="C974">
            <v>0</v>
          </cell>
          <cell r="D974">
            <v>0</v>
          </cell>
        </row>
        <row r="975">
          <cell r="A975" t="str">
            <v>CMAXS01</v>
          </cell>
          <cell r="B975">
            <v>0</v>
          </cell>
          <cell r="C975">
            <v>7500</v>
          </cell>
          <cell r="D975">
            <v>0</v>
          </cell>
        </row>
        <row r="976">
          <cell r="A976" t="str">
            <v>CMBKL01</v>
          </cell>
          <cell r="B976">
            <v>0</v>
          </cell>
          <cell r="C976">
            <v>0</v>
          </cell>
          <cell r="D976">
            <v>0</v>
          </cell>
        </row>
        <row r="977">
          <cell r="A977" t="str">
            <v>CMEDI02</v>
          </cell>
          <cell r="B977">
            <v>0</v>
          </cell>
          <cell r="C977">
            <v>-4976.07</v>
          </cell>
          <cell r="D977">
            <v>0</v>
          </cell>
        </row>
        <row r="978">
          <cell r="A978" t="str">
            <v>CMELR01</v>
          </cell>
          <cell r="B978">
            <v>0</v>
          </cell>
          <cell r="C978">
            <v>-20111.96</v>
          </cell>
          <cell r="D978">
            <v>0</v>
          </cell>
        </row>
        <row r="979">
          <cell r="A979" t="str">
            <v>CMERI01</v>
          </cell>
          <cell r="B979">
            <v>0</v>
          </cell>
          <cell r="C979">
            <v>0</v>
          </cell>
          <cell r="D979">
            <v>0</v>
          </cell>
        </row>
        <row r="980">
          <cell r="A980" t="str">
            <v>CMESA01</v>
          </cell>
          <cell r="B980">
            <v>0</v>
          </cell>
          <cell r="C980">
            <v>-2128</v>
          </cell>
          <cell r="D980">
            <v>0</v>
          </cell>
        </row>
        <row r="981">
          <cell r="A981" t="str">
            <v>CMETR01</v>
          </cell>
          <cell r="B981">
            <v>0</v>
          </cell>
          <cell r="C981">
            <v>0</v>
          </cell>
          <cell r="D981">
            <v>0</v>
          </cell>
        </row>
        <row r="982">
          <cell r="A982" t="str">
            <v>CMETR02</v>
          </cell>
          <cell r="B982">
            <v>0</v>
          </cell>
          <cell r="C982">
            <v>0</v>
          </cell>
          <cell r="D982">
            <v>0</v>
          </cell>
        </row>
        <row r="983">
          <cell r="A983" t="str">
            <v>CMICR01</v>
          </cell>
          <cell r="B983">
            <v>0</v>
          </cell>
          <cell r="C983">
            <v>7500</v>
          </cell>
          <cell r="D983">
            <v>0</v>
          </cell>
        </row>
        <row r="984">
          <cell r="A984" t="str">
            <v>CMIGO01</v>
          </cell>
          <cell r="B984">
            <v>0</v>
          </cell>
          <cell r="C984">
            <v>0</v>
          </cell>
          <cell r="D984">
            <v>0</v>
          </cell>
        </row>
        <row r="985">
          <cell r="A985" t="str">
            <v>CMING01</v>
          </cell>
          <cell r="B985">
            <v>0</v>
          </cell>
          <cell r="C985">
            <v>0</v>
          </cell>
          <cell r="D985">
            <v>0</v>
          </cell>
        </row>
        <row r="986">
          <cell r="A986" t="str">
            <v>CMINO01</v>
          </cell>
          <cell r="B986">
            <v>0</v>
          </cell>
          <cell r="C986">
            <v>3249.32</v>
          </cell>
          <cell r="D986">
            <v>0</v>
          </cell>
        </row>
        <row r="987">
          <cell r="A987" t="str">
            <v>CMIRA01</v>
          </cell>
          <cell r="B987">
            <v>0</v>
          </cell>
          <cell r="C987">
            <v>0</v>
          </cell>
          <cell r="D987">
            <v>0</v>
          </cell>
        </row>
        <row r="988">
          <cell r="A988" t="str">
            <v>CMIRA02</v>
          </cell>
          <cell r="B988">
            <v>0</v>
          </cell>
          <cell r="C988">
            <v>-4500</v>
          </cell>
          <cell r="D988">
            <v>0</v>
          </cell>
        </row>
        <row r="989">
          <cell r="A989" t="str">
            <v>CMLIN01</v>
          </cell>
          <cell r="B989">
            <v>0</v>
          </cell>
          <cell r="C989">
            <v>0</v>
          </cell>
          <cell r="D989">
            <v>0</v>
          </cell>
        </row>
        <row r="990">
          <cell r="A990" t="str">
            <v>CMMLA01</v>
          </cell>
          <cell r="B990">
            <v>0</v>
          </cell>
          <cell r="C990">
            <v>0</v>
          </cell>
          <cell r="D990">
            <v>0</v>
          </cell>
        </row>
        <row r="991">
          <cell r="A991" t="str">
            <v>CMODD01</v>
          </cell>
          <cell r="B991">
            <v>0</v>
          </cell>
          <cell r="C991">
            <v>3075.6</v>
          </cell>
          <cell r="D991">
            <v>0</v>
          </cell>
        </row>
        <row r="992">
          <cell r="A992" t="str">
            <v>CMODE01</v>
          </cell>
          <cell r="B992">
            <v>0</v>
          </cell>
          <cell r="C992">
            <v>0</v>
          </cell>
          <cell r="D992">
            <v>0</v>
          </cell>
        </row>
        <row r="993">
          <cell r="A993" t="str">
            <v>CMOKS01</v>
          </cell>
          <cell r="B993">
            <v>0</v>
          </cell>
          <cell r="C993">
            <v>0</v>
          </cell>
          <cell r="D993">
            <v>0</v>
          </cell>
        </row>
        <row r="994">
          <cell r="A994" t="str">
            <v>CMOLA01</v>
          </cell>
          <cell r="B994">
            <v>0</v>
          </cell>
          <cell r="C994">
            <v>0</v>
          </cell>
          <cell r="D994">
            <v>0</v>
          </cell>
        </row>
        <row r="995">
          <cell r="A995" t="str">
            <v>CMOLL01</v>
          </cell>
          <cell r="B995">
            <v>0</v>
          </cell>
          <cell r="D995">
            <v>0</v>
          </cell>
        </row>
        <row r="996">
          <cell r="A996" t="str">
            <v>CMOLL02</v>
          </cell>
          <cell r="B996">
            <v>0</v>
          </cell>
          <cell r="C996">
            <v>0</v>
          </cell>
          <cell r="D996">
            <v>0</v>
          </cell>
        </row>
        <row r="997">
          <cell r="A997" t="str">
            <v>CMONC01</v>
          </cell>
          <cell r="B997">
            <v>0</v>
          </cell>
          <cell r="C997">
            <v>0</v>
          </cell>
          <cell r="D997">
            <v>0</v>
          </cell>
        </row>
        <row r="998">
          <cell r="A998" t="str">
            <v>CMOOK01</v>
          </cell>
          <cell r="B998">
            <v>0</v>
          </cell>
          <cell r="C998">
            <v>0</v>
          </cell>
          <cell r="D998">
            <v>0</v>
          </cell>
        </row>
        <row r="999">
          <cell r="A999" t="str">
            <v>CMOOK02</v>
          </cell>
          <cell r="B999">
            <v>0</v>
          </cell>
          <cell r="C999">
            <v>0</v>
          </cell>
          <cell r="D999">
            <v>0</v>
          </cell>
        </row>
        <row r="1000">
          <cell r="A1000" t="str">
            <v>CMORR01</v>
          </cell>
          <cell r="B1000">
            <v>-4440.5</v>
          </cell>
          <cell r="C1000">
            <v>0</v>
          </cell>
          <cell r="D1000">
            <v>0</v>
          </cell>
        </row>
        <row r="1001">
          <cell r="A1001" t="str">
            <v>CMSIG01</v>
          </cell>
          <cell r="B1001">
            <v>0</v>
          </cell>
          <cell r="C1001">
            <v>0</v>
          </cell>
          <cell r="D1001">
            <v>0</v>
          </cell>
        </row>
        <row r="1002">
          <cell r="A1002" t="str">
            <v>CMTMU01</v>
          </cell>
          <cell r="B1002">
            <v>0</v>
          </cell>
          <cell r="C1002">
            <v>0</v>
          </cell>
          <cell r="D1002">
            <v>0</v>
          </cell>
        </row>
        <row r="1003">
          <cell r="A1003" t="str">
            <v>CMUAN01</v>
          </cell>
          <cell r="B1003">
            <v>-26778.89</v>
          </cell>
          <cell r="C1003">
            <v>0</v>
          </cell>
          <cell r="D1003">
            <v>0</v>
          </cell>
        </row>
        <row r="1004">
          <cell r="A1004" t="str">
            <v>CMUAN02</v>
          </cell>
          <cell r="B1004">
            <v>0</v>
          </cell>
          <cell r="C1004">
            <v>345.94</v>
          </cell>
          <cell r="D1004">
            <v>0</v>
          </cell>
        </row>
        <row r="1005">
          <cell r="A1005" t="str">
            <v>CMUTI01</v>
          </cell>
          <cell r="B1005">
            <v>0</v>
          </cell>
          <cell r="C1005">
            <v>-23989.77</v>
          </cell>
          <cell r="D1005">
            <v>0</v>
          </cell>
        </row>
        <row r="1006">
          <cell r="A1006" t="str">
            <v>CMWAT01</v>
          </cell>
          <cell r="B1006">
            <v>-5649.6</v>
          </cell>
          <cell r="C1006">
            <v>0</v>
          </cell>
          <cell r="D1006">
            <v>0</v>
          </cell>
        </row>
        <row r="1007">
          <cell r="A1007" t="str">
            <v>CMYFR01</v>
          </cell>
          <cell r="B1007">
            <v>0</v>
          </cell>
          <cell r="C1007">
            <v>0</v>
          </cell>
          <cell r="D1007">
            <v>0</v>
          </cell>
        </row>
        <row r="1008">
          <cell r="A1008" t="str">
            <v>CNACH01</v>
          </cell>
          <cell r="B1008">
            <v>0</v>
          </cell>
          <cell r="C1008">
            <v>0</v>
          </cell>
          <cell r="D1008">
            <v>0</v>
          </cell>
        </row>
        <row r="1009">
          <cell r="A1009" t="str">
            <v>CNAEW01</v>
          </cell>
          <cell r="B1009">
            <v>0</v>
          </cell>
          <cell r="C1009">
            <v>0</v>
          </cell>
          <cell r="D1009">
            <v>0</v>
          </cell>
        </row>
        <row r="1010">
          <cell r="A1010" t="str">
            <v>CNAIL01</v>
          </cell>
          <cell r="B1010">
            <v>0</v>
          </cell>
          <cell r="C1010">
            <v>9</v>
          </cell>
          <cell r="D1010">
            <v>0</v>
          </cell>
        </row>
        <row r="1011">
          <cell r="A1011" t="str">
            <v>CNAJA01</v>
          </cell>
          <cell r="B1011">
            <v>0</v>
          </cell>
          <cell r="C1011">
            <v>0</v>
          </cell>
          <cell r="D1011">
            <v>0</v>
          </cell>
        </row>
        <row r="1012">
          <cell r="A1012" t="str">
            <v>CNAKA01</v>
          </cell>
          <cell r="B1012">
            <v>-7951.46</v>
          </cell>
          <cell r="C1012">
            <v>2345</v>
          </cell>
          <cell r="D1012">
            <v>0</v>
          </cell>
        </row>
        <row r="1013">
          <cell r="A1013" t="str">
            <v>CNAKO01</v>
          </cell>
          <cell r="B1013">
            <v>-154078.24</v>
          </cell>
          <cell r="C1013">
            <v>-24415.439999999999</v>
          </cell>
          <cell r="D1013">
            <v>0</v>
          </cell>
        </row>
        <row r="1014">
          <cell r="A1014" t="str">
            <v>CNALI01</v>
          </cell>
          <cell r="B1014">
            <v>0</v>
          </cell>
          <cell r="C1014">
            <v>0</v>
          </cell>
          <cell r="D1014">
            <v>0</v>
          </cell>
        </row>
        <row r="1015">
          <cell r="A1015" t="str">
            <v>CNAMS01</v>
          </cell>
          <cell r="B1015">
            <v>0</v>
          </cell>
          <cell r="C1015">
            <v>0</v>
          </cell>
          <cell r="D1015">
            <v>0</v>
          </cell>
        </row>
        <row r="1016">
          <cell r="A1016" t="str">
            <v>CNANT01</v>
          </cell>
          <cell r="B1016">
            <v>0</v>
          </cell>
          <cell r="C1016">
            <v>16285.82</v>
          </cell>
          <cell r="D1016">
            <v>0</v>
          </cell>
        </row>
        <row r="1017">
          <cell r="A1017" t="str">
            <v>CNANT02</v>
          </cell>
          <cell r="B1017">
            <v>0</v>
          </cell>
          <cell r="C1017">
            <v>26778.89</v>
          </cell>
          <cell r="D1017">
            <v>0</v>
          </cell>
        </row>
        <row r="1018">
          <cell r="A1018" t="str">
            <v>CNANT03</v>
          </cell>
          <cell r="B1018">
            <v>0</v>
          </cell>
          <cell r="C1018">
            <v>0</v>
          </cell>
          <cell r="D1018">
            <v>0</v>
          </cell>
        </row>
        <row r="1019">
          <cell r="A1019" t="str">
            <v>CNAPA01</v>
          </cell>
          <cell r="B1019">
            <v>0</v>
          </cell>
          <cell r="C1019">
            <v>0</v>
          </cell>
          <cell r="D1019">
            <v>0</v>
          </cell>
        </row>
        <row r="1020">
          <cell r="A1020" t="str">
            <v>CNAPA02</v>
          </cell>
          <cell r="B1020">
            <v>-8675.36</v>
          </cell>
          <cell r="C1020">
            <v>13934.33</v>
          </cell>
          <cell r="D1020">
            <v>0</v>
          </cell>
        </row>
        <row r="1021">
          <cell r="A1021" t="str">
            <v>CNAPH01</v>
          </cell>
          <cell r="B1021">
            <v>0</v>
          </cell>
          <cell r="C1021">
            <v>4440.5</v>
          </cell>
          <cell r="D1021">
            <v>0</v>
          </cell>
        </row>
        <row r="1022">
          <cell r="A1022" t="str">
            <v>CNARA01</v>
          </cell>
          <cell r="B1022">
            <v>0</v>
          </cell>
          <cell r="C1022">
            <v>0</v>
          </cell>
          <cell r="D1022">
            <v>0</v>
          </cell>
        </row>
        <row r="1023">
          <cell r="A1023" t="str">
            <v>CNARA02</v>
          </cell>
          <cell r="B1023">
            <v>0</v>
          </cell>
          <cell r="C1023">
            <v>0</v>
          </cell>
          <cell r="D1023">
            <v>0</v>
          </cell>
        </row>
        <row r="1024">
          <cell r="A1024" t="str">
            <v>CNARI01</v>
          </cell>
          <cell r="B1024">
            <v>0</v>
          </cell>
          <cell r="C1024">
            <v>0</v>
          </cell>
          <cell r="D1024">
            <v>0</v>
          </cell>
        </row>
        <row r="1025">
          <cell r="A1025" t="str">
            <v>CNARU01</v>
          </cell>
          <cell r="B1025">
            <v>0</v>
          </cell>
          <cell r="C1025">
            <v>0</v>
          </cell>
          <cell r="D1025">
            <v>0</v>
          </cell>
        </row>
        <row r="1026">
          <cell r="A1026" t="str">
            <v>CNATH01</v>
          </cell>
          <cell r="B1026">
            <v>0</v>
          </cell>
          <cell r="C1026">
            <v>1873.9</v>
          </cell>
          <cell r="D1026">
            <v>0</v>
          </cell>
        </row>
        <row r="1027">
          <cell r="A1027" t="str">
            <v>CNATI01</v>
          </cell>
          <cell r="B1027">
            <v>0</v>
          </cell>
          <cell r="C1027">
            <v>-12198.63</v>
          </cell>
          <cell r="D1027">
            <v>0</v>
          </cell>
        </row>
        <row r="1028">
          <cell r="A1028" t="str">
            <v>CNATI02</v>
          </cell>
          <cell r="B1028">
            <v>0</v>
          </cell>
          <cell r="C1028">
            <v>0</v>
          </cell>
          <cell r="D1028">
            <v>0</v>
          </cell>
        </row>
        <row r="1029">
          <cell r="A1029" t="str">
            <v>CNATK01</v>
          </cell>
          <cell r="B1029">
            <v>0</v>
          </cell>
          <cell r="C1029">
            <v>0</v>
          </cell>
          <cell r="D1029">
            <v>0</v>
          </cell>
        </row>
        <row r="1030">
          <cell r="A1030" t="str">
            <v>CNATN01</v>
          </cell>
          <cell r="B1030">
            <v>0</v>
          </cell>
          <cell r="C1030">
            <v>0</v>
          </cell>
          <cell r="D1030">
            <v>0</v>
          </cell>
        </row>
        <row r="1031">
          <cell r="A1031" t="str">
            <v>CNATT01</v>
          </cell>
          <cell r="B1031">
            <v>0</v>
          </cell>
          <cell r="C1031">
            <v>4440.5</v>
          </cell>
          <cell r="D1031">
            <v>0</v>
          </cell>
        </row>
        <row r="1032">
          <cell r="A1032" t="str">
            <v>CNATT02</v>
          </cell>
          <cell r="B1032">
            <v>0</v>
          </cell>
          <cell r="C1032">
            <v>0</v>
          </cell>
          <cell r="D1032">
            <v>0</v>
          </cell>
        </row>
        <row r="1033">
          <cell r="A1033" t="str">
            <v>CNATT03</v>
          </cell>
          <cell r="B1033">
            <v>0</v>
          </cell>
          <cell r="C1033">
            <v>3388.46</v>
          </cell>
          <cell r="D1033">
            <v>0</v>
          </cell>
        </row>
        <row r="1034">
          <cell r="A1034" t="str">
            <v>CNATT04</v>
          </cell>
          <cell r="B1034">
            <v>0</v>
          </cell>
          <cell r="C1034">
            <v>8675.36</v>
          </cell>
          <cell r="D1034">
            <v>0</v>
          </cell>
        </row>
        <row r="1035">
          <cell r="A1035" t="str">
            <v>CNATT05</v>
          </cell>
          <cell r="B1035">
            <v>0</v>
          </cell>
          <cell r="C1035">
            <v>0</v>
          </cell>
          <cell r="D1035">
            <v>0</v>
          </cell>
        </row>
        <row r="1036">
          <cell r="A1036" t="str">
            <v>CNATT06</v>
          </cell>
          <cell r="B1036">
            <v>-2397.14</v>
          </cell>
          <cell r="C1036">
            <v>1055.76</v>
          </cell>
          <cell r="D1036">
            <v>0</v>
          </cell>
        </row>
        <row r="1037">
          <cell r="A1037" t="str">
            <v>CNATT07</v>
          </cell>
          <cell r="B1037">
            <v>0</v>
          </cell>
          <cell r="C1037">
            <v>5649.6</v>
          </cell>
          <cell r="D1037">
            <v>0</v>
          </cell>
        </row>
        <row r="1038">
          <cell r="A1038" t="str">
            <v>CNAUL01</v>
          </cell>
          <cell r="B1038">
            <v>0</v>
          </cell>
          <cell r="C1038">
            <v>0</v>
          </cell>
          <cell r="D1038">
            <v>0</v>
          </cell>
        </row>
        <row r="1039">
          <cell r="A1039" t="str">
            <v>CNAVA01</v>
          </cell>
          <cell r="B1039">
            <v>0</v>
          </cell>
          <cell r="D1039">
            <v>0</v>
          </cell>
        </row>
        <row r="1040">
          <cell r="A1040" t="str">
            <v>CNCAT01</v>
          </cell>
          <cell r="B1040">
            <v>0</v>
          </cell>
          <cell r="C1040">
            <v>0</v>
          </cell>
          <cell r="D1040">
            <v>0</v>
          </cell>
        </row>
        <row r="1041">
          <cell r="A1041" t="str">
            <v>CNCCM01</v>
          </cell>
          <cell r="B1041">
            <v>0</v>
          </cell>
          <cell r="C1041">
            <v>8675.36</v>
          </cell>
          <cell r="D1041">
            <v>0</v>
          </cell>
        </row>
        <row r="1042">
          <cell r="A1042" t="str">
            <v>CNEON01</v>
          </cell>
          <cell r="B1042">
            <v>0</v>
          </cell>
          <cell r="C1042">
            <v>0</v>
          </cell>
          <cell r="D1042">
            <v>0</v>
          </cell>
        </row>
        <row r="1043">
          <cell r="A1043" t="str">
            <v>CNEOT01</v>
          </cell>
          <cell r="B1043">
            <v>0</v>
          </cell>
          <cell r="C1043">
            <v>0</v>
          </cell>
          <cell r="D1043">
            <v>0</v>
          </cell>
        </row>
        <row r="1044">
          <cell r="A1044" t="str">
            <v>CNETB01</v>
          </cell>
          <cell r="B1044">
            <v>0</v>
          </cell>
          <cell r="C1044">
            <v>0</v>
          </cell>
          <cell r="D1044">
            <v>0</v>
          </cell>
        </row>
        <row r="1045">
          <cell r="A1045" t="str">
            <v>CNETC01</v>
          </cell>
          <cell r="B1045">
            <v>0</v>
          </cell>
          <cell r="C1045">
            <v>0</v>
          </cell>
          <cell r="D1045">
            <v>0</v>
          </cell>
        </row>
        <row r="1046">
          <cell r="A1046" t="str">
            <v>CNETO01</v>
          </cell>
          <cell r="B1046">
            <v>0</v>
          </cell>
          <cell r="C1046">
            <v>5649.6</v>
          </cell>
          <cell r="D1046">
            <v>0</v>
          </cell>
        </row>
        <row r="1047">
          <cell r="A1047" t="str">
            <v>CNETR01</v>
          </cell>
          <cell r="B1047">
            <v>-800</v>
          </cell>
          <cell r="D1047">
            <v>-800</v>
          </cell>
        </row>
        <row r="1048">
          <cell r="A1048" t="str">
            <v>CNETS01</v>
          </cell>
          <cell r="B1048">
            <v>0</v>
          </cell>
          <cell r="C1048">
            <v>0</v>
          </cell>
          <cell r="D1048">
            <v>0</v>
          </cell>
        </row>
        <row r="1049">
          <cell r="A1049" t="str">
            <v>CNETW01</v>
          </cell>
          <cell r="B1049">
            <v>0</v>
          </cell>
          <cell r="C1049">
            <v>0</v>
          </cell>
          <cell r="D1049">
            <v>0</v>
          </cell>
        </row>
        <row r="1050">
          <cell r="A1050" t="str">
            <v>CNETW02</v>
          </cell>
          <cell r="B1050">
            <v>0</v>
          </cell>
          <cell r="C1050">
            <v>1020.14</v>
          </cell>
          <cell r="D1050">
            <v>0</v>
          </cell>
        </row>
        <row r="1051">
          <cell r="A1051" t="str">
            <v>CNEWM01</v>
          </cell>
          <cell r="B1051">
            <v>0</v>
          </cell>
          <cell r="C1051">
            <v>4440.5</v>
          </cell>
          <cell r="D1051">
            <v>0</v>
          </cell>
        </row>
        <row r="1052">
          <cell r="A1052" t="str">
            <v>CNEWS01</v>
          </cell>
          <cell r="B1052">
            <v>0</v>
          </cell>
          <cell r="C1052">
            <v>0</v>
          </cell>
          <cell r="D1052">
            <v>0</v>
          </cell>
        </row>
        <row r="1053">
          <cell r="A1053" t="str">
            <v>CNEWS02</v>
          </cell>
          <cell r="B1053">
            <v>0</v>
          </cell>
          <cell r="C1053">
            <v>0</v>
          </cell>
          <cell r="D1053">
            <v>0</v>
          </cell>
        </row>
        <row r="1054">
          <cell r="A1054" t="str">
            <v>CNEWS03</v>
          </cell>
          <cell r="B1054">
            <v>0</v>
          </cell>
          <cell r="C1054">
            <v>26778.89</v>
          </cell>
          <cell r="D1054">
            <v>0</v>
          </cell>
        </row>
        <row r="1055">
          <cell r="A1055" t="str">
            <v>CNEWS04</v>
          </cell>
          <cell r="B1055">
            <v>0</v>
          </cell>
          <cell r="C1055">
            <v>18419.59</v>
          </cell>
          <cell r="D1055">
            <v>0</v>
          </cell>
        </row>
        <row r="1056">
          <cell r="A1056" t="str">
            <v>CNEWS05</v>
          </cell>
          <cell r="B1056">
            <v>0</v>
          </cell>
          <cell r="C1056">
            <v>0</v>
          </cell>
          <cell r="D1056">
            <v>0</v>
          </cell>
        </row>
        <row r="1057">
          <cell r="A1057" t="str">
            <v>CNGAN01</v>
          </cell>
          <cell r="B1057">
            <v>0</v>
          </cell>
          <cell r="C1057">
            <v>5649.6</v>
          </cell>
          <cell r="D1057">
            <v>0</v>
          </cell>
        </row>
        <row r="1058">
          <cell r="A1058" t="str">
            <v>CNICH01</v>
          </cell>
          <cell r="B1058">
            <v>0</v>
          </cell>
          <cell r="C1058">
            <v>0</v>
          </cell>
          <cell r="D1058">
            <v>0</v>
          </cell>
        </row>
        <row r="1059">
          <cell r="A1059" t="str">
            <v>CNICH02</v>
          </cell>
          <cell r="B1059">
            <v>0</v>
          </cell>
          <cell r="C1059">
            <v>0</v>
          </cell>
          <cell r="D1059">
            <v>0</v>
          </cell>
        </row>
        <row r="1060">
          <cell r="A1060" t="str">
            <v>CNIDA01</v>
          </cell>
          <cell r="B1060">
            <v>0</v>
          </cell>
          <cell r="C1060">
            <v>0</v>
          </cell>
          <cell r="D1060">
            <v>0</v>
          </cell>
        </row>
        <row r="1061">
          <cell r="A1061" t="str">
            <v>CNIDA02</v>
          </cell>
          <cell r="B1061">
            <v>0</v>
          </cell>
          <cell r="C1061">
            <v>0</v>
          </cell>
          <cell r="D1061">
            <v>0</v>
          </cell>
        </row>
        <row r="1062">
          <cell r="A1062" t="str">
            <v>CNIDA03</v>
          </cell>
          <cell r="B1062">
            <v>0</v>
          </cell>
          <cell r="C1062">
            <v>0</v>
          </cell>
          <cell r="D1062">
            <v>0</v>
          </cell>
        </row>
        <row r="1063">
          <cell r="A1063" t="str">
            <v>CNILU01</v>
          </cell>
          <cell r="B1063">
            <v>0</v>
          </cell>
          <cell r="C1063">
            <v>1873.9</v>
          </cell>
          <cell r="D1063">
            <v>0</v>
          </cell>
        </row>
        <row r="1064">
          <cell r="A1064" t="str">
            <v>CNIMI01</v>
          </cell>
          <cell r="B1064">
            <v>0</v>
          </cell>
          <cell r="C1064">
            <v>-12198.63</v>
          </cell>
          <cell r="D1064">
            <v>0</v>
          </cell>
        </row>
        <row r="1065">
          <cell r="A1065" t="str">
            <v>CNIPA01</v>
          </cell>
          <cell r="B1065">
            <v>0</v>
          </cell>
          <cell r="C1065">
            <v>0</v>
          </cell>
          <cell r="D1065">
            <v>0</v>
          </cell>
        </row>
        <row r="1066">
          <cell r="A1066" t="str">
            <v>CNIPO01</v>
          </cell>
          <cell r="B1066">
            <v>-60000</v>
          </cell>
          <cell r="C1066">
            <v>-12717.9</v>
          </cell>
          <cell r="D1066">
            <v>0</v>
          </cell>
        </row>
        <row r="1067">
          <cell r="A1067" t="str">
            <v>CNIPO02</v>
          </cell>
          <cell r="B1067">
            <v>0</v>
          </cell>
          <cell r="C1067">
            <v>26778.89</v>
          </cell>
          <cell r="D1067">
            <v>0</v>
          </cell>
        </row>
        <row r="1068">
          <cell r="A1068" t="str">
            <v>CNIPU01</v>
          </cell>
          <cell r="B1068">
            <v>0</v>
          </cell>
          <cell r="C1068">
            <v>0</v>
          </cell>
          <cell r="D1068">
            <v>0</v>
          </cell>
        </row>
        <row r="1069">
          <cell r="A1069" t="str">
            <v>CNISA01</v>
          </cell>
          <cell r="B1069">
            <v>0</v>
          </cell>
          <cell r="C1069">
            <v>0</v>
          </cell>
          <cell r="D1069">
            <v>0</v>
          </cell>
        </row>
        <row r="1070">
          <cell r="A1070" t="str">
            <v>CNITI01</v>
          </cell>
          <cell r="B1070">
            <v>0</v>
          </cell>
          <cell r="C1070">
            <v>5649.6</v>
          </cell>
          <cell r="D1070">
            <v>0</v>
          </cell>
        </row>
        <row r="1071">
          <cell r="A1071" t="str">
            <v>CNITT01</v>
          </cell>
          <cell r="B1071">
            <v>0</v>
          </cell>
          <cell r="C1071">
            <v>8675.36</v>
          </cell>
          <cell r="D1071">
            <v>0</v>
          </cell>
        </row>
        <row r="1072">
          <cell r="A1072" t="str">
            <v>CNIVA01</v>
          </cell>
          <cell r="B1072">
            <v>0</v>
          </cell>
          <cell r="C1072">
            <v>4440.5</v>
          </cell>
          <cell r="D1072">
            <v>0</v>
          </cell>
        </row>
        <row r="1073">
          <cell r="A1073" t="str">
            <v>CNIWA01</v>
          </cell>
          <cell r="B1073">
            <v>0</v>
          </cell>
          <cell r="C1073">
            <v>0</v>
          </cell>
          <cell r="D1073">
            <v>0</v>
          </cell>
        </row>
        <row r="1074">
          <cell r="A1074" t="str">
            <v>CNKAO01</v>
          </cell>
          <cell r="B1074">
            <v>0</v>
          </cell>
          <cell r="C1074">
            <v>25852.560000000001</v>
          </cell>
          <cell r="D1074">
            <v>0</v>
          </cell>
        </row>
        <row r="1075">
          <cell r="A1075" t="str">
            <v>CNONG01</v>
          </cell>
          <cell r="B1075">
            <v>0</v>
          </cell>
          <cell r="C1075">
            <v>0</v>
          </cell>
          <cell r="D1075">
            <v>0</v>
          </cell>
        </row>
        <row r="1076">
          <cell r="A1076" t="str">
            <v>CNONG02</v>
          </cell>
          <cell r="B1076">
            <v>-30187</v>
          </cell>
          <cell r="C1076">
            <v>16400.099999999999</v>
          </cell>
          <cell r="D1076">
            <v>0</v>
          </cell>
        </row>
        <row r="1077">
          <cell r="A1077" t="str">
            <v>CNONG03</v>
          </cell>
          <cell r="B1077">
            <v>0</v>
          </cell>
          <cell r="C1077">
            <v>-70712.149999999994</v>
          </cell>
          <cell r="D1077">
            <v>0</v>
          </cell>
        </row>
        <row r="1078">
          <cell r="A1078" t="str">
            <v>CNONG04</v>
          </cell>
          <cell r="B1078">
            <v>0</v>
          </cell>
          <cell r="C1078">
            <v>0</v>
          </cell>
          <cell r="D1078">
            <v>0</v>
          </cell>
        </row>
        <row r="1079">
          <cell r="A1079" t="str">
            <v>CNONT01</v>
          </cell>
          <cell r="B1079">
            <v>0</v>
          </cell>
          <cell r="C1079">
            <v>352017.63</v>
          </cell>
          <cell r="D1079">
            <v>0</v>
          </cell>
        </row>
        <row r="1080">
          <cell r="A1080" t="str">
            <v>CNOPA01</v>
          </cell>
          <cell r="B1080">
            <v>-31119.25</v>
          </cell>
          <cell r="C1080">
            <v>11952</v>
          </cell>
          <cell r="D1080">
            <v>0</v>
          </cell>
        </row>
        <row r="1081">
          <cell r="A1081" t="str">
            <v>CNOPP01</v>
          </cell>
          <cell r="B1081">
            <v>0</v>
          </cell>
          <cell r="C1081">
            <v>0</v>
          </cell>
          <cell r="D1081">
            <v>0</v>
          </cell>
        </row>
        <row r="1082">
          <cell r="A1082" t="str">
            <v>CNOPP02</v>
          </cell>
          <cell r="B1082">
            <v>0</v>
          </cell>
          <cell r="C1082">
            <v>0</v>
          </cell>
          <cell r="D1082">
            <v>0</v>
          </cell>
        </row>
        <row r="1083">
          <cell r="A1083" t="str">
            <v>CNOPP03</v>
          </cell>
          <cell r="B1083">
            <v>0</v>
          </cell>
          <cell r="C1083">
            <v>0</v>
          </cell>
          <cell r="D1083">
            <v>0</v>
          </cell>
        </row>
        <row r="1084">
          <cell r="A1084" t="str">
            <v>CNOPR01</v>
          </cell>
          <cell r="B1084">
            <v>0</v>
          </cell>
          <cell r="C1084">
            <v>8675.36</v>
          </cell>
          <cell r="D1084">
            <v>0</v>
          </cell>
        </row>
        <row r="1085">
          <cell r="A1085" t="str">
            <v>CNORT01</v>
          </cell>
          <cell r="B1085">
            <v>0</v>
          </cell>
          <cell r="C1085">
            <v>-199095.17</v>
          </cell>
          <cell r="D1085">
            <v>0</v>
          </cell>
        </row>
        <row r="1086">
          <cell r="A1086" t="str">
            <v>CNRPR01</v>
          </cell>
          <cell r="B1086">
            <v>0</v>
          </cell>
          <cell r="C1086">
            <v>0</v>
          </cell>
          <cell r="D1086">
            <v>0</v>
          </cell>
        </row>
        <row r="1087">
          <cell r="A1087" t="str">
            <v>CNRPR02</v>
          </cell>
          <cell r="B1087">
            <v>0</v>
          </cell>
          <cell r="C1087">
            <v>1020.14</v>
          </cell>
          <cell r="D1087">
            <v>0</v>
          </cell>
        </row>
        <row r="1088">
          <cell r="A1088" t="str">
            <v>CNTIN01</v>
          </cell>
          <cell r="B1088">
            <v>0</v>
          </cell>
          <cell r="C1088">
            <v>34743.410000000003</v>
          </cell>
          <cell r="D1088">
            <v>0</v>
          </cell>
        </row>
        <row r="1089">
          <cell r="A1089" t="str">
            <v>CNUCH01</v>
          </cell>
          <cell r="B1089">
            <v>0</v>
          </cell>
          <cell r="C1089">
            <v>0</v>
          </cell>
          <cell r="D1089">
            <v>0</v>
          </cell>
        </row>
        <row r="1090">
          <cell r="A1090" t="str">
            <v>CNUDO01</v>
          </cell>
          <cell r="B1090">
            <v>0</v>
          </cell>
          <cell r="C1090">
            <v>0</v>
          </cell>
          <cell r="D1090">
            <v>0</v>
          </cell>
        </row>
        <row r="1091">
          <cell r="A1091" t="str">
            <v>CNUMC01</v>
          </cell>
          <cell r="B1091">
            <v>0</v>
          </cell>
          <cell r="C1091">
            <v>-22023.27</v>
          </cell>
          <cell r="D1091">
            <v>0</v>
          </cell>
        </row>
        <row r="1092">
          <cell r="A1092" t="str">
            <v>CNUNT01</v>
          </cell>
          <cell r="B1092">
            <v>0</v>
          </cell>
          <cell r="C1092">
            <v>8675.36</v>
          </cell>
          <cell r="D1092">
            <v>0</v>
          </cell>
        </row>
        <row r="1093">
          <cell r="A1093" t="str">
            <v>CNUTC01</v>
          </cell>
          <cell r="B1093">
            <v>0</v>
          </cell>
          <cell r="C1093">
            <v>0</v>
          </cell>
          <cell r="D1093">
            <v>0</v>
          </cell>
        </row>
        <row r="1094">
          <cell r="A1094" t="str">
            <v>CNUTD01</v>
          </cell>
          <cell r="B1094">
            <v>0</v>
          </cell>
          <cell r="D1094">
            <v>0</v>
          </cell>
        </row>
        <row r="1095">
          <cell r="A1095" t="str">
            <v>CNUTJ01</v>
          </cell>
          <cell r="B1095">
            <v>0</v>
          </cell>
          <cell r="C1095">
            <v>40000</v>
          </cell>
          <cell r="D1095">
            <v>0</v>
          </cell>
        </row>
        <row r="1096">
          <cell r="A1096" t="str">
            <v>CNUTT01</v>
          </cell>
          <cell r="B1096">
            <v>0</v>
          </cell>
          <cell r="C1096">
            <v>0</v>
          </cell>
          <cell r="D1096">
            <v>0</v>
          </cell>
        </row>
        <row r="1097">
          <cell r="A1097" t="str">
            <v>CNUTT02</v>
          </cell>
          <cell r="B1097">
            <v>-22583.87</v>
          </cell>
          <cell r="C1097">
            <v>4291.2</v>
          </cell>
          <cell r="D1097">
            <v>0</v>
          </cell>
        </row>
        <row r="1098">
          <cell r="A1098" t="str">
            <v>CNUTT03</v>
          </cell>
          <cell r="B1098">
            <v>-5106.58</v>
          </cell>
          <cell r="C1098">
            <v>722.2</v>
          </cell>
          <cell r="D1098">
            <v>0</v>
          </cell>
        </row>
        <row r="1099">
          <cell r="A1099" t="str">
            <v>CNVDR01</v>
          </cell>
          <cell r="B1099">
            <v>0</v>
          </cell>
          <cell r="C1099">
            <v>0</v>
          </cell>
          <cell r="D1099">
            <v>0</v>
          </cell>
        </row>
        <row r="1100">
          <cell r="A1100" t="str">
            <v>CNWAM01</v>
          </cell>
          <cell r="B1100">
            <v>0</v>
          </cell>
          <cell r="C1100">
            <v>-258.86</v>
          </cell>
          <cell r="D1100">
            <v>0</v>
          </cell>
        </row>
        <row r="1101">
          <cell r="A1101" t="str">
            <v>COAMP01</v>
          </cell>
          <cell r="B1101">
            <v>0</v>
          </cell>
          <cell r="C1101">
            <v>0</v>
          </cell>
          <cell r="D1101">
            <v>0</v>
          </cell>
        </row>
        <row r="1102">
          <cell r="A1102" t="str">
            <v>COCEA01</v>
          </cell>
          <cell r="B1102">
            <v>0</v>
          </cell>
          <cell r="C1102">
            <v>0</v>
          </cell>
          <cell r="D1102">
            <v>0</v>
          </cell>
        </row>
        <row r="1103">
          <cell r="A1103" t="str">
            <v>COFFM01</v>
          </cell>
          <cell r="B1103">
            <v>0</v>
          </cell>
          <cell r="C1103">
            <v>0</v>
          </cell>
          <cell r="D1103">
            <v>0</v>
          </cell>
        </row>
        <row r="1104">
          <cell r="A1104" t="str">
            <v>COFFW01</v>
          </cell>
          <cell r="B1104">
            <v>-4280</v>
          </cell>
          <cell r="C1104">
            <v>0</v>
          </cell>
          <cell r="D1104">
            <v>0</v>
          </cell>
        </row>
        <row r="1105">
          <cell r="A1105" t="str">
            <v>COLYM01</v>
          </cell>
          <cell r="B1105">
            <v>0</v>
          </cell>
          <cell r="C1105">
            <v>0</v>
          </cell>
          <cell r="D1105">
            <v>0</v>
          </cell>
        </row>
        <row r="1106">
          <cell r="A1106" t="str">
            <v>CONAN01</v>
          </cell>
          <cell r="B1106">
            <v>0</v>
          </cell>
          <cell r="C1106">
            <v>-11383</v>
          </cell>
          <cell r="D1106">
            <v>0</v>
          </cell>
        </row>
        <row r="1107">
          <cell r="A1107" t="str">
            <v>CONLI01</v>
          </cell>
          <cell r="B1107">
            <v>0</v>
          </cell>
          <cell r="C1107">
            <v>0</v>
          </cell>
          <cell r="D1107">
            <v>0</v>
          </cell>
        </row>
        <row r="1108">
          <cell r="A1108" t="str">
            <v>CONNI01</v>
          </cell>
          <cell r="B1108">
            <v>0</v>
          </cell>
          <cell r="C1108">
            <v>1468.14</v>
          </cell>
          <cell r="D1108">
            <v>0</v>
          </cell>
        </row>
        <row r="1109">
          <cell r="A1109" t="str">
            <v>COPEN01</v>
          </cell>
          <cell r="B1109">
            <v>0</v>
          </cell>
          <cell r="C1109">
            <v>43841.9</v>
          </cell>
          <cell r="D1109">
            <v>0</v>
          </cell>
        </row>
        <row r="1110">
          <cell r="A1110" t="str">
            <v>CORAK01</v>
          </cell>
          <cell r="B1110">
            <v>0</v>
          </cell>
          <cell r="C1110">
            <v>4553.78</v>
          </cell>
          <cell r="D1110">
            <v>0</v>
          </cell>
        </row>
        <row r="1111">
          <cell r="A1111" t="str">
            <v>CORAW01</v>
          </cell>
          <cell r="B1111">
            <v>0</v>
          </cell>
          <cell r="C1111">
            <v>0</v>
          </cell>
          <cell r="D1111">
            <v>0</v>
          </cell>
        </row>
        <row r="1112">
          <cell r="A1112" t="str">
            <v>CORRA01</v>
          </cell>
          <cell r="B1112">
            <v>0</v>
          </cell>
          <cell r="C1112">
            <v>-3688.03</v>
          </cell>
          <cell r="D1112">
            <v>0</v>
          </cell>
        </row>
        <row r="1113">
          <cell r="A1113" t="str">
            <v>COTAI01</v>
          </cell>
          <cell r="B1113">
            <v>0</v>
          </cell>
          <cell r="C1113">
            <v>0</v>
          </cell>
          <cell r="D1113">
            <v>0</v>
          </cell>
        </row>
        <row r="1114">
          <cell r="A1114" t="str">
            <v>COUTS01</v>
          </cell>
          <cell r="B1114">
            <v>0</v>
          </cell>
          <cell r="C1114">
            <v>0</v>
          </cell>
          <cell r="D1114">
            <v>0</v>
          </cell>
        </row>
        <row r="1115">
          <cell r="A1115" t="str">
            <v>COWAT01</v>
          </cell>
          <cell r="B1115">
            <v>0</v>
          </cell>
          <cell r="C1115">
            <v>0</v>
          </cell>
          <cell r="D1115">
            <v>0</v>
          </cell>
        </row>
        <row r="1116">
          <cell r="A1116" t="str">
            <v>CPABX01</v>
          </cell>
          <cell r="B1116">
            <v>0</v>
          </cell>
          <cell r="C1116">
            <v>0</v>
          </cell>
          <cell r="D1116">
            <v>0</v>
          </cell>
        </row>
        <row r="1117">
          <cell r="A1117" t="str">
            <v>CPACI01</v>
          </cell>
          <cell r="B1117">
            <v>0</v>
          </cell>
          <cell r="C1117">
            <v>-6918.58</v>
          </cell>
          <cell r="D1117">
            <v>0</v>
          </cell>
        </row>
        <row r="1118">
          <cell r="A1118" t="str">
            <v>CPAIR01</v>
          </cell>
          <cell r="B1118">
            <v>-106626.09</v>
          </cell>
          <cell r="C1118">
            <v>17657.189999999999</v>
          </cell>
          <cell r="D1118">
            <v>0</v>
          </cell>
        </row>
        <row r="1119">
          <cell r="A1119" t="str">
            <v>CPAKO01</v>
          </cell>
          <cell r="B1119">
            <v>-36204.879999999997</v>
          </cell>
          <cell r="C1119">
            <v>-13020.99</v>
          </cell>
          <cell r="D1119">
            <v>0</v>
          </cell>
        </row>
        <row r="1120">
          <cell r="A1120" t="str">
            <v>CPALA01</v>
          </cell>
          <cell r="B1120">
            <v>0</v>
          </cell>
          <cell r="C1120">
            <v>0</v>
          </cell>
          <cell r="D1120">
            <v>0</v>
          </cell>
        </row>
        <row r="1121">
          <cell r="A1121" t="str">
            <v>CPANA01</v>
          </cell>
          <cell r="B1121">
            <v>0</v>
          </cell>
          <cell r="C1121">
            <v>-19736.099999999999</v>
          </cell>
          <cell r="D1121">
            <v>0</v>
          </cell>
        </row>
        <row r="1122">
          <cell r="A1122" t="str">
            <v>CPANA02</v>
          </cell>
          <cell r="B1122">
            <v>0</v>
          </cell>
          <cell r="C1122">
            <v>0</v>
          </cell>
          <cell r="D1122">
            <v>0</v>
          </cell>
        </row>
        <row r="1123">
          <cell r="A1123" t="str">
            <v>CPAND01</v>
          </cell>
          <cell r="B1123">
            <v>0</v>
          </cell>
          <cell r="C1123">
            <v>0</v>
          </cell>
          <cell r="D1123">
            <v>0</v>
          </cell>
        </row>
        <row r="1124">
          <cell r="A1124" t="str">
            <v>CPANI01</v>
          </cell>
          <cell r="B1124">
            <v>0</v>
          </cell>
          <cell r="C1124">
            <v>0</v>
          </cell>
          <cell r="D1124">
            <v>0</v>
          </cell>
        </row>
        <row r="1125">
          <cell r="A1125" t="str">
            <v>CPANS01</v>
          </cell>
          <cell r="B1125">
            <v>0</v>
          </cell>
          <cell r="C1125">
            <v>0</v>
          </cell>
          <cell r="D1125">
            <v>0</v>
          </cell>
        </row>
        <row r="1126">
          <cell r="A1126" t="str">
            <v>CPANU01</v>
          </cell>
          <cell r="B1126">
            <v>0</v>
          </cell>
          <cell r="C1126">
            <v>0</v>
          </cell>
          <cell r="D1126">
            <v>0</v>
          </cell>
        </row>
        <row r="1127">
          <cell r="A1127" t="str">
            <v>CPANU02</v>
          </cell>
          <cell r="B1127">
            <v>0</v>
          </cell>
          <cell r="C1127">
            <v>0</v>
          </cell>
          <cell r="D1127">
            <v>0</v>
          </cell>
        </row>
        <row r="1128">
          <cell r="A1128" t="str">
            <v>CPANU03</v>
          </cell>
          <cell r="B1128">
            <v>0</v>
          </cell>
          <cell r="C1128">
            <v>-22023.27</v>
          </cell>
          <cell r="D1128">
            <v>0</v>
          </cell>
        </row>
        <row r="1129">
          <cell r="A1129" t="str">
            <v>CPANU04</v>
          </cell>
          <cell r="B1129">
            <v>0</v>
          </cell>
          <cell r="C1129">
            <v>0</v>
          </cell>
          <cell r="D1129">
            <v>0</v>
          </cell>
        </row>
        <row r="1130">
          <cell r="A1130" t="str">
            <v>CPANY01</v>
          </cell>
          <cell r="B1130">
            <v>0</v>
          </cell>
          <cell r="C1130">
            <v>-15204.62</v>
          </cell>
          <cell r="D1130">
            <v>0</v>
          </cell>
        </row>
        <row r="1131">
          <cell r="A1131" t="str">
            <v>CPAPE01</v>
          </cell>
          <cell r="B1131">
            <v>-128312.42</v>
          </cell>
          <cell r="C1131">
            <v>-13802.84</v>
          </cell>
          <cell r="D1131">
            <v>0</v>
          </cell>
        </row>
        <row r="1132">
          <cell r="A1132" t="str">
            <v>CPAPE02</v>
          </cell>
          <cell r="B1132">
            <v>0</v>
          </cell>
          <cell r="C1132">
            <v>14046.25</v>
          </cell>
          <cell r="D1132">
            <v>0</v>
          </cell>
        </row>
        <row r="1133">
          <cell r="A1133" t="str">
            <v>CPAPR01</v>
          </cell>
          <cell r="B1133">
            <v>0</v>
          </cell>
          <cell r="C1133">
            <v>0</v>
          </cell>
          <cell r="D1133">
            <v>0</v>
          </cell>
        </row>
        <row r="1134">
          <cell r="A1134" t="str">
            <v>CPARA01</v>
          </cell>
          <cell r="B1134">
            <v>0</v>
          </cell>
          <cell r="C1134">
            <v>14103.53</v>
          </cell>
          <cell r="D1134">
            <v>0</v>
          </cell>
        </row>
        <row r="1135">
          <cell r="A1135" t="str">
            <v>CPARA02</v>
          </cell>
          <cell r="B1135">
            <v>0</v>
          </cell>
          <cell r="C1135">
            <v>-5709</v>
          </cell>
          <cell r="D1135">
            <v>0</v>
          </cell>
        </row>
        <row r="1136">
          <cell r="A1136" t="str">
            <v>CPARA03</v>
          </cell>
          <cell r="B1136">
            <v>0</v>
          </cell>
          <cell r="C1136">
            <v>0</v>
          </cell>
          <cell r="D1136">
            <v>0</v>
          </cell>
        </row>
        <row r="1137">
          <cell r="A1137" t="str">
            <v>CPARA04</v>
          </cell>
          <cell r="B1137">
            <v>0</v>
          </cell>
          <cell r="C1137">
            <v>40000</v>
          </cell>
          <cell r="D1137">
            <v>0</v>
          </cell>
        </row>
        <row r="1138">
          <cell r="A1138" t="str">
            <v>CPARI01</v>
          </cell>
          <cell r="B1138">
            <v>0</v>
          </cell>
          <cell r="C1138">
            <v>0</v>
          </cell>
          <cell r="D1138">
            <v>0</v>
          </cell>
        </row>
        <row r="1139">
          <cell r="A1139" t="str">
            <v>CPASC01</v>
          </cell>
          <cell r="B1139">
            <v>0</v>
          </cell>
          <cell r="C1139">
            <v>-20401.16</v>
          </cell>
          <cell r="D1139">
            <v>0</v>
          </cell>
        </row>
        <row r="1140">
          <cell r="A1140" t="str">
            <v>CPASU01</v>
          </cell>
          <cell r="B1140">
            <v>0</v>
          </cell>
          <cell r="C1140">
            <v>0</v>
          </cell>
          <cell r="D1140">
            <v>0</v>
          </cell>
        </row>
        <row r="1141">
          <cell r="A1141" t="str">
            <v>CPATC01</v>
          </cell>
          <cell r="B1141">
            <v>0</v>
          </cell>
          <cell r="C1141">
            <v>0</v>
          </cell>
          <cell r="D1141">
            <v>0</v>
          </cell>
        </row>
        <row r="1142">
          <cell r="A1142" t="str">
            <v>CPATC02</v>
          </cell>
          <cell r="B1142">
            <v>0</v>
          </cell>
          <cell r="C1142">
            <v>0</v>
          </cell>
          <cell r="D1142">
            <v>0</v>
          </cell>
        </row>
        <row r="1143">
          <cell r="A1143" t="str">
            <v>CPATC03</v>
          </cell>
          <cell r="B1143">
            <v>0</v>
          </cell>
          <cell r="C1143">
            <v>4553.78</v>
          </cell>
          <cell r="D1143">
            <v>0</v>
          </cell>
        </row>
        <row r="1144">
          <cell r="A1144" t="str">
            <v>CPATC04</v>
          </cell>
          <cell r="B1144">
            <v>-7571</v>
          </cell>
          <cell r="C1144">
            <v>0</v>
          </cell>
          <cell r="D1144">
            <v>0</v>
          </cell>
        </row>
        <row r="1145">
          <cell r="A1145" t="str">
            <v>CPATN01</v>
          </cell>
          <cell r="B1145">
            <v>-4499</v>
          </cell>
          <cell r="C1145">
            <v>1490</v>
          </cell>
          <cell r="D1145">
            <v>0</v>
          </cell>
        </row>
        <row r="1146">
          <cell r="A1146" t="str">
            <v>CPATR01</v>
          </cell>
          <cell r="B1146">
            <v>0</v>
          </cell>
          <cell r="C1146">
            <v>128312.42</v>
          </cell>
          <cell r="D1146">
            <v>0</v>
          </cell>
        </row>
        <row r="1147">
          <cell r="A1147" t="str">
            <v>CPATT01</v>
          </cell>
          <cell r="B1147">
            <v>0</v>
          </cell>
          <cell r="C1147">
            <v>18309.75</v>
          </cell>
          <cell r="D1147">
            <v>0</v>
          </cell>
        </row>
        <row r="1148">
          <cell r="A1148" t="str">
            <v>CPATT02</v>
          </cell>
          <cell r="B1148">
            <v>0</v>
          </cell>
          <cell r="C1148">
            <v>0</v>
          </cell>
          <cell r="D1148">
            <v>0</v>
          </cell>
        </row>
        <row r="1149">
          <cell r="A1149" t="str">
            <v>CPATT03</v>
          </cell>
          <cell r="B1149">
            <v>0</v>
          </cell>
          <cell r="C1149">
            <v>-3688.03</v>
          </cell>
          <cell r="D1149">
            <v>0</v>
          </cell>
        </row>
        <row r="1150">
          <cell r="A1150" t="str">
            <v>CPAVE01</v>
          </cell>
          <cell r="B1150">
            <v>0</v>
          </cell>
          <cell r="C1150">
            <v>-2072.42</v>
          </cell>
          <cell r="D1150">
            <v>0</v>
          </cell>
        </row>
        <row r="1151">
          <cell r="A1151" t="str">
            <v>CPAVI01</v>
          </cell>
          <cell r="B1151">
            <v>0</v>
          </cell>
          <cell r="C1151">
            <v>0</v>
          </cell>
          <cell r="D1151">
            <v>0</v>
          </cell>
        </row>
        <row r="1152">
          <cell r="A1152" t="str">
            <v>CPAYA01</v>
          </cell>
          <cell r="B1152">
            <v>0</v>
          </cell>
          <cell r="C1152">
            <v>0</v>
          </cell>
          <cell r="D1152">
            <v>0</v>
          </cell>
        </row>
        <row r="1153">
          <cell r="A1153" t="str">
            <v>CPBPA01</v>
          </cell>
          <cell r="B1153">
            <v>0</v>
          </cell>
          <cell r="C1153">
            <v>-127736.19</v>
          </cell>
          <cell r="D1153">
            <v>0</v>
          </cell>
        </row>
        <row r="1154">
          <cell r="A1154" t="str">
            <v>CPCHU01</v>
          </cell>
          <cell r="B1154">
            <v>0</v>
          </cell>
          <cell r="C1154">
            <v>0</v>
          </cell>
          <cell r="D1154">
            <v>0</v>
          </cell>
        </row>
        <row r="1155">
          <cell r="A1155" t="str">
            <v>CPCLA01</v>
          </cell>
          <cell r="B1155">
            <v>0</v>
          </cell>
          <cell r="C1155">
            <v>4317.25</v>
          </cell>
          <cell r="D1155">
            <v>0</v>
          </cell>
        </row>
        <row r="1156">
          <cell r="A1156" t="str">
            <v>CPCTE01</v>
          </cell>
          <cell r="B1156">
            <v>0</v>
          </cell>
          <cell r="C1156">
            <v>4280</v>
          </cell>
          <cell r="D1156">
            <v>0</v>
          </cell>
        </row>
        <row r="1157">
          <cell r="A1157" t="str">
            <v>CPDCA01</v>
          </cell>
          <cell r="B1157">
            <v>0</v>
          </cell>
          <cell r="C1157">
            <v>1866.3</v>
          </cell>
          <cell r="D1157">
            <v>0</v>
          </cell>
        </row>
        <row r="1158">
          <cell r="A1158" t="str">
            <v>CPEEM01</v>
          </cell>
          <cell r="B1158">
            <v>0</v>
          </cell>
          <cell r="C1158">
            <v>-19736.099999999999</v>
          </cell>
          <cell r="D1158">
            <v>0</v>
          </cell>
        </row>
        <row r="1159">
          <cell r="A1159" t="str">
            <v>CPEER01</v>
          </cell>
          <cell r="B1159">
            <v>0</v>
          </cell>
          <cell r="C1159">
            <v>0</v>
          </cell>
          <cell r="D1159">
            <v>0</v>
          </cell>
        </row>
        <row r="1160">
          <cell r="A1160" t="str">
            <v>CPEMI01</v>
          </cell>
          <cell r="B1160">
            <v>0</v>
          </cell>
          <cell r="C1160">
            <v>0</v>
          </cell>
          <cell r="D1160">
            <v>0</v>
          </cell>
        </row>
        <row r="1161">
          <cell r="A1161" t="str">
            <v>CPERA01</v>
          </cell>
          <cell r="B1161">
            <v>0</v>
          </cell>
          <cell r="C1161">
            <v>0</v>
          </cell>
          <cell r="D1161">
            <v>0</v>
          </cell>
        </row>
        <row r="1162">
          <cell r="A1162" t="str">
            <v>CPERA02</v>
          </cell>
          <cell r="B1162">
            <v>0</v>
          </cell>
          <cell r="C1162">
            <v>-198015.57</v>
          </cell>
          <cell r="D1162">
            <v>0</v>
          </cell>
        </row>
        <row r="1163">
          <cell r="A1163" t="str">
            <v>CPERA03</v>
          </cell>
          <cell r="B1163">
            <v>0</v>
          </cell>
          <cell r="C1163">
            <v>0</v>
          </cell>
          <cell r="D1163">
            <v>0</v>
          </cell>
        </row>
        <row r="1164">
          <cell r="A1164" t="str">
            <v>CPERE01</v>
          </cell>
          <cell r="B1164">
            <v>0</v>
          </cell>
          <cell r="C1164">
            <v>-2587.91</v>
          </cell>
          <cell r="D1164">
            <v>0</v>
          </cell>
        </row>
        <row r="1165">
          <cell r="A1165" t="str">
            <v>CPERF01</v>
          </cell>
          <cell r="B1165">
            <v>0</v>
          </cell>
          <cell r="C1165">
            <v>-2668.68</v>
          </cell>
          <cell r="D1165">
            <v>0</v>
          </cell>
        </row>
        <row r="1166">
          <cell r="A1166" t="str">
            <v>CPERI01</v>
          </cell>
          <cell r="B1166">
            <v>0</v>
          </cell>
          <cell r="C1166">
            <v>0</v>
          </cell>
          <cell r="D1166">
            <v>0</v>
          </cell>
        </row>
        <row r="1167">
          <cell r="A1167" t="str">
            <v>CPERM01</v>
          </cell>
          <cell r="B1167">
            <v>-21463.18</v>
          </cell>
          <cell r="C1167">
            <v>10802.61</v>
          </cell>
          <cell r="D1167">
            <v>0</v>
          </cell>
        </row>
        <row r="1168">
          <cell r="A1168" t="str">
            <v>CPETE01</v>
          </cell>
          <cell r="B1168">
            <v>0</v>
          </cell>
          <cell r="C1168">
            <v>7571</v>
          </cell>
          <cell r="D1168">
            <v>0</v>
          </cell>
        </row>
        <row r="1169">
          <cell r="A1169" t="str">
            <v>CPHAN01</v>
          </cell>
          <cell r="B1169">
            <v>-21395.06</v>
          </cell>
          <cell r="C1169">
            <v>2696.49</v>
          </cell>
          <cell r="D1169">
            <v>0</v>
          </cell>
        </row>
        <row r="1170">
          <cell r="A1170" t="str">
            <v>CPHAN02</v>
          </cell>
          <cell r="B1170">
            <v>0</v>
          </cell>
          <cell r="C1170">
            <v>-20447.669999999998</v>
          </cell>
          <cell r="D1170">
            <v>0</v>
          </cell>
        </row>
        <row r="1171">
          <cell r="A1171" t="str">
            <v>CPHAP01</v>
          </cell>
          <cell r="B1171">
            <v>0</v>
          </cell>
          <cell r="C1171">
            <v>14103.53</v>
          </cell>
          <cell r="D1171">
            <v>0</v>
          </cell>
        </row>
        <row r="1172">
          <cell r="A1172" t="str">
            <v>CPHAT01</v>
          </cell>
          <cell r="B1172">
            <v>0</v>
          </cell>
          <cell r="C1172">
            <v>-20401.16</v>
          </cell>
          <cell r="D1172">
            <v>0</v>
          </cell>
        </row>
        <row r="1173">
          <cell r="A1173" t="str">
            <v>CPHAT02</v>
          </cell>
          <cell r="B1173">
            <v>0</v>
          </cell>
          <cell r="C1173">
            <v>-435684</v>
          </cell>
          <cell r="D1173">
            <v>0</v>
          </cell>
        </row>
        <row r="1174">
          <cell r="A1174" t="str">
            <v>CPHAT03</v>
          </cell>
          <cell r="B1174">
            <v>0</v>
          </cell>
          <cell r="C1174">
            <v>-7570.57</v>
          </cell>
          <cell r="D1174">
            <v>0</v>
          </cell>
        </row>
        <row r="1175">
          <cell r="A1175" t="str">
            <v>CPHAW01</v>
          </cell>
          <cell r="B1175">
            <v>0</v>
          </cell>
          <cell r="C1175">
            <v>0</v>
          </cell>
          <cell r="D1175">
            <v>0</v>
          </cell>
        </row>
        <row r="1176">
          <cell r="A1176" t="str">
            <v>CPHET01</v>
          </cell>
          <cell r="B1176">
            <v>0</v>
          </cell>
          <cell r="C1176">
            <v>0</v>
          </cell>
          <cell r="D1176">
            <v>0</v>
          </cell>
        </row>
        <row r="1177">
          <cell r="A1177" t="str">
            <v>CPHIS01</v>
          </cell>
          <cell r="B1177">
            <v>0</v>
          </cell>
          <cell r="C1177">
            <v>0</v>
          </cell>
          <cell r="D1177">
            <v>0</v>
          </cell>
        </row>
        <row r="1178">
          <cell r="A1178" t="str">
            <v>CPHIT01</v>
          </cell>
          <cell r="B1178">
            <v>0</v>
          </cell>
          <cell r="C1178">
            <v>-5268.44</v>
          </cell>
          <cell r="D1178">
            <v>0</v>
          </cell>
        </row>
        <row r="1179">
          <cell r="A1179" t="str">
            <v>CPHOR01</v>
          </cell>
          <cell r="B1179">
            <v>0</v>
          </cell>
          <cell r="C1179">
            <v>7571</v>
          </cell>
          <cell r="D1179">
            <v>0</v>
          </cell>
        </row>
        <row r="1180">
          <cell r="A1180" t="str">
            <v>CPHRO01</v>
          </cell>
          <cell r="B1180">
            <v>0</v>
          </cell>
          <cell r="C1180">
            <v>4499</v>
          </cell>
          <cell r="D1180">
            <v>0</v>
          </cell>
        </row>
        <row r="1181">
          <cell r="A1181" t="str">
            <v>CPHUK01</v>
          </cell>
          <cell r="B1181">
            <v>0</v>
          </cell>
          <cell r="C1181">
            <v>0</v>
          </cell>
          <cell r="D1181">
            <v>0</v>
          </cell>
        </row>
        <row r="1182">
          <cell r="A1182" t="str">
            <v>CPHUN01</v>
          </cell>
          <cell r="B1182">
            <v>0</v>
          </cell>
          <cell r="C1182">
            <v>0</v>
          </cell>
          <cell r="D1182">
            <v>0</v>
          </cell>
        </row>
        <row r="1183">
          <cell r="A1183" t="str">
            <v>CPHYA01</v>
          </cell>
          <cell r="B1183">
            <v>0</v>
          </cell>
          <cell r="C1183">
            <v>128312.42</v>
          </cell>
          <cell r="D1183">
            <v>0</v>
          </cell>
        </row>
        <row r="1184">
          <cell r="A1184" t="str">
            <v>CPICH01</v>
          </cell>
          <cell r="B1184">
            <v>0</v>
          </cell>
          <cell r="C1184">
            <v>940.5</v>
          </cell>
          <cell r="D1184">
            <v>0</v>
          </cell>
        </row>
        <row r="1185">
          <cell r="A1185" t="str">
            <v>CPICH02</v>
          </cell>
          <cell r="B1185">
            <v>0</v>
          </cell>
          <cell r="C1185">
            <v>-3590.94</v>
          </cell>
          <cell r="D1185">
            <v>0</v>
          </cell>
        </row>
        <row r="1186">
          <cell r="A1186" t="str">
            <v>CPIMD01</v>
          </cell>
          <cell r="B1186">
            <v>0</v>
          </cell>
          <cell r="C1186">
            <v>-127736.19</v>
          </cell>
          <cell r="D1186">
            <v>0</v>
          </cell>
        </row>
        <row r="1187">
          <cell r="A1187" t="str">
            <v>CPIMP01</v>
          </cell>
          <cell r="B1187">
            <v>-7092.3</v>
          </cell>
          <cell r="C1187">
            <v>0</v>
          </cell>
          <cell r="D1187">
            <v>0</v>
          </cell>
        </row>
        <row r="1188">
          <cell r="A1188" t="str">
            <v>CPINY01</v>
          </cell>
          <cell r="B1188">
            <v>0</v>
          </cell>
          <cell r="C1188">
            <v>0</v>
          </cell>
          <cell r="D1188">
            <v>0</v>
          </cell>
        </row>
        <row r="1189">
          <cell r="A1189" t="str">
            <v>CPISI01</v>
          </cell>
          <cell r="B1189">
            <v>-16812.32</v>
          </cell>
          <cell r="C1189">
            <v>20000</v>
          </cell>
          <cell r="D1189">
            <v>0</v>
          </cell>
        </row>
        <row r="1190">
          <cell r="A1190" t="str">
            <v>CPITC01</v>
          </cell>
          <cell r="B1190">
            <v>-3310</v>
          </cell>
          <cell r="C1190">
            <v>2303.9299999999998</v>
          </cell>
          <cell r="D1190">
            <v>0</v>
          </cell>
        </row>
        <row r="1191">
          <cell r="A1191" t="str">
            <v>CPITT01</v>
          </cell>
          <cell r="B1191">
            <v>0</v>
          </cell>
          <cell r="C1191">
            <v>0</v>
          </cell>
          <cell r="D1191">
            <v>0</v>
          </cell>
        </row>
        <row r="1192">
          <cell r="A1192" t="str">
            <v>CPIYA01</v>
          </cell>
          <cell r="B1192">
            <v>0</v>
          </cell>
          <cell r="C1192">
            <v>1023.37</v>
          </cell>
          <cell r="D1192">
            <v>0</v>
          </cell>
        </row>
        <row r="1193">
          <cell r="A1193" t="str">
            <v>CPIYA02</v>
          </cell>
          <cell r="B1193">
            <v>0</v>
          </cell>
          <cell r="C1193">
            <v>6293.18</v>
          </cell>
          <cell r="D1193">
            <v>0</v>
          </cell>
        </row>
        <row r="1194">
          <cell r="A1194" t="str">
            <v>CPIYA03</v>
          </cell>
          <cell r="B1194">
            <v>0</v>
          </cell>
          <cell r="C1194">
            <v>-198015.57</v>
          </cell>
          <cell r="D1194">
            <v>0</v>
          </cell>
        </row>
        <row r="1195">
          <cell r="A1195" t="str">
            <v>CPLAT01</v>
          </cell>
          <cell r="B1195">
            <v>-25680</v>
          </cell>
          <cell r="C1195">
            <v>0</v>
          </cell>
          <cell r="D1195">
            <v>0</v>
          </cell>
        </row>
        <row r="1196">
          <cell r="A1196" t="str">
            <v>CPMAT01</v>
          </cell>
          <cell r="B1196">
            <v>0</v>
          </cell>
          <cell r="C1196">
            <v>7571</v>
          </cell>
          <cell r="D1196">
            <v>0</v>
          </cell>
        </row>
        <row r="1197">
          <cell r="A1197" t="str">
            <v>CPMAU01</v>
          </cell>
          <cell r="B1197">
            <v>0</v>
          </cell>
          <cell r="C1197">
            <v>-1094</v>
          </cell>
          <cell r="D1197">
            <v>0</v>
          </cell>
        </row>
        <row r="1198">
          <cell r="A1198" t="str">
            <v>CPOLI01</v>
          </cell>
          <cell r="B1198">
            <v>0</v>
          </cell>
          <cell r="C1198">
            <v>58516.52</v>
          </cell>
          <cell r="D1198">
            <v>0</v>
          </cell>
        </row>
        <row r="1199">
          <cell r="A1199" t="str">
            <v>CPONG01</v>
          </cell>
          <cell r="B1199">
            <v>0</v>
          </cell>
          <cell r="C1199">
            <v>0</v>
          </cell>
          <cell r="D1199">
            <v>0</v>
          </cell>
        </row>
        <row r="1200">
          <cell r="A1200" t="str">
            <v>CPOOW01</v>
          </cell>
          <cell r="B1200">
            <v>-2500</v>
          </cell>
          <cell r="C1200">
            <v>0</v>
          </cell>
          <cell r="D1200">
            <v>0</v>
          </cell>
        </row>
        <row r="1201">
          <cell r="A1201" t="str">
            <v>CPORM01</v>
          </cell>
          <cell r="B1201">
            <v>-15</v>
          </cell>
          <cell r="C1201">
            <v>0</v>
          </cell>
          <cell r="D1201">
            <v>0</v>
          </cell>
        </row>
        <row r="1202">
          <cell r="A1202" t="str">
            <v>CPORN01</v>
          </cell>
          <cell r="B1202">
            <v>0</v>
          </cell>
          <cell r="C1202">
            <v>-2668.68</v>
          </cell>
          <cell r="D1202">
            <v>0</v>
          </cell>
        </row>
        <row r="1203">
          <cell r="A1203" t="str">
            <v>CPORN02</v>
          </cell>
          <cell r="B1203">
            <v>-11120.15</v>
          </cell>
          <cell r="C1203">
            <v>-279.02999999999997</v>
          </cell>
          <cell r="D1203">
            <v>0</v>
          </cell>
        </row>
        <row r="1204">
          <cell r="A1204" t="str">
            <v>CPORN03</v>
          </cell>
          <cell r="B1204">
            <v>0</v>
          </cell>
          <cell r="C1204">
            <v>0</v>
          </cell>
          <cell r="D1204">
            <v>0</v>
          </cell>
        </row>
        <row r="1205">
          <cell r="A1205" t="str">
            <v>CPORN04</v>
          </cell>
          <cell r="B1205">
            <v>0</v>
          </cell>
          <cell r="C1205">
            <v>16812.32</v>
          </cell>
          <cell r="D1205">
            <v>0</v>
          </cell>
        </row>
        <row r="1206">
          <cell r="A1206" t="str">
            <v>CPORN05</v>
          </cell>
          <cell r="B1206">
            <v>0</v>
          </cell>
          <cell r="C1206">
            <v>-7196.15</v>
          </cell>
          <cell r="D1206">
            <v>0</v>
          </cell>
        </row>
        <row r="1207">
          <cell r="A1207" t="str">
            <v>CPORN06</v>
          </cell>
          <cell r="B1207">
            <v>0</v>
          </cell>
          <cell r="C1207">
            <v>0</v>
          </cell>
          <cell r="D1207">
            <v>0</v>
          </cell>
        </row>
        <row r="1208">
          <cell r="A1208" t="str">
            <v>CPORN07</v>
          </cell>
          <cell r="B1208">
            <v>0</v>
          </cell>
          <cell r="C1208">
            <v>128312.42</v>
          </cell>
          <cell r="D1208">
            <v>0</v>
          </cell>
        </row>
        <row r="1209">
          <cell r="A1209" t="str">
            <v>CPORN08</v>
          </cell>
          <cell r="B1209">
            <v>0</v>
          </cell>
          <cell r="C1209">
            <v>0</v>
          </cell>
          <cell r="D1209">
            <v>0</v>
          </cell>
        </row>
        <row r="1210">
          <cell r="A1210" t="str">
            <v>CPORN09</v>
          </cell>
          <cell r="B1210">
            <v>0</v>
          </cell>
          <cell r="C1210">
            <v>0</v>
          </cell>
          <cell r="D1210">
            <v>0</v>
          </cell>
        </row>
        <row r="1211">
          <cell r="A1211" t="str">
            <v>CPORN10</v>
          </cell>
          <cell r="B1211">
            <v>0</v>
          </cell>
          <cell r="C1211">
            <v>0</v>
          </cell>
          <cell r="D1211">
            <v>0</v>
          </cell>
        </row>
        <row r="1212">
          <cell r="A1212" t="str">
            <v>CPOST01</v>
          </cell>
          <cell r="B1212">
            <v>0</v>
          </cell>
          <cell r="C1212">
            <v>7571</v>
          </cell>
          <cell r="D1212">
            <v>0</v>
          </cell>
        </row>
        <row r="1213">
          <cell r="A1213" t="str">
            <v>CPOWE01</v>
          </cell>
          <cell r="B1213">
            <v>0</v>
          </cell>
          <cell r="C1213">
            <v>0</v>
          </cell>
          <cell r="D1213">
            <v>0</v>
          </cell>
        </row>
        <row r="1214">
          <cell r="A1214" t="str">
            <v>CPPAD01</v>
          </cell>
          <cell r="B1214">
            <v>0</v>
          </cell>
          <cell r="C1214">
            <v>0</v>
          </cell>
          <cell r="D1214">
            <v>0</v>
          </cell>
        </row>
        <row r="1215">
          <cell r="A1215" t="str">
            <v>CPPME01</v>
          </cell>
          <cell r="B1215">
            <v>0</v>
          </cell>
          <cell r="C1215">
            <v>-1752.68</v>
          </cell>
          <cell r="D1215">
            <v>0</v>
          </cell>
        </row>
        <row r="1216">
          <cell r="A1216" t="str">
            <v>CPPSP01</v>
          </cell>
          <cell r="B1216">
            <v>0</v>
          </cell>
          <cell r="C1216">
            <v>2500</v>
          </cell>
          <cell r="D1216">
            <v>0</v>
          </cell>
        </row>
        <row r="1217">
          <cell r="A1217" t="str">
            <v>CPPST01</v>
          </cell>
          <cell r="B1217">
            <v>0</v>
          </cell>
          <cell r="C1217">
            <v>-1.5</v>
          </cell>
          <cell r="D1217">
            <v>0</v>
          </cell>
        </row>
        <row r="1218">
          <cell r="A1218" t="str">
            <v>CPRAC01</v>
          </cell>
          <cell r="B1218">
            <v>0</v>
          </cell>
          <cell r="C1218">
            <v>-8617.1200000000008</v>
          </cell>
          <cell r="D1218">
            <v>0</v>
          </cell>
        </row>
        <row r="1219">
          <cell r="A1219" t="str">
            <v>CPRAD01</v>
          </cell>
          <cell r="B1219">
            <v>0</v>
          </cell>
          <cell r="C1219">
            <v>-4512.6099999999997</v>
          </cell>
          <cell r="D1219">
            <v>0</v>
          </cell>
        </row>
        <row r="1220">
          <cell r="A1220" t="str">
            <v>CPRAJ01</v>
          </cell>
          <cell r="B1220">
            <v>0</v>
          </cell>
          <cell r="C1220">
            <v>4997.38</v>
          </cell>
          <cell r="D1220">
            <v>0</v>
          </cell>
        </row>
        <row r="1221">
          <cell r="A1221" t="str">
            <v>CPRAK01</v>
          </cell>
          <cell r="B1221">
            <v>0</v>
          </cell>
          <cell r="C1221">
            <v>0</v>
          </cell>
          <cell r="D1221">
            <v>0</v>
          </cell>
        </row>
        <row r="1222">
          <cell r="A1222" t="str">
            <v>CPRAN01</v>
          </cell>
          <cell r="B1222">
            <v>0</v>
          </cell>
          <cell r="C1222">
            <v>-3590.94</v>
          </cell>
          <cell r="D1222">
            <v>0</v>
          </cell>
        </row>
        <row r="1223">
          <cell r="A1223" t="str">
            <v>CPRAP01</v>
          </cell>
          <cell r="B1223">
            <v>-1647.33</v>
          </cell>
          <cell r="C1223">
            <v>-1365</v>
          </cell>
          <cell r="D1223">
            <v>0</v>
          </cell>
        </row>
        <row r="1224">
          <cell r="A1224" t="str">
            <v>CPRAS01</v>
          </cell>
          <cell r="B1224">
            <v>0</v>
          </cell>
          <cell r="C1224">
            <v>0</v>
          </cell>
          <cell r="D1224">
            <v>0</v>
          </cell>
        </row>
        <row r="1225">
          <cell r="A1225" t="str">
            <v>CPRAS02</v>
          </cell>
          <cell r="B1225">
            <v>0</v>
          </cell>
          <cell r="C1225">
            <v>0</v>
          </cell>
          <cell r="D1225">
            <v>0</v>
          </cell>
        </row>
        <row r="1226">
          <cell r="A1226" t="str">
            <v>CPRAS03</v>
          </cell>
          <cell r="B1226">
            <v>-16781.169999999998</v>
          </cell>
          <cell r="C1226">
            <v>-2461.29</v>
          </cell>
          <cell r="D1226">
            <v>0</v>
          </cell>
        </row>
        <row r="1227">
          <cell r="A1227" t="str">
            <v>CPRAS04</v>
          </cell>
          <cell r="B1227">
            <v>0</v>
          </cell>
          <cell r="C1227">
            <v>0</v>
          </cell>
          <cell r="D1227">
            <v>0</v>
          </cell>
        </row>
        <row r="1228">
          <cell r="A1228" t="str">
            <v>CPRAT01</v>
          </cell>
          <cell r="B1228">
            <v>0</v>
          </cell>
          <cell r="C1228">
            <v>-1138.5899999999999</v>
          </cell>
          <cell r="D1228">
            <v>0</v>
          </cell>
        </row>
        <row r="1229">
          <cell r="A1229" t="str">
            <v>CPRAT02</v>
          </cell>
          <cell r="B1229">
            <v>0</v>
          </cell>
          <cell r="C1229">
            <v>0</v>
          </cell>
          <cell r="D1229">
            <v>0</v>
          </cell>
        </row>
        <row r="1230">
          <cell r="A1230" t="str">
            <v>CPRAW01</v>
          </cell>
          <cell r="B1230">
            <v>0</v>
          </cell>
          <cell r="C1230">
            <v>0</v>
          </cell>
          <cell r="D1230">
            <v>0</v>
          </cell>
        </row>
        <row r="1231">
          <cell r="A1231" t="str">
            <v>CPRAW02</v>
          </cell>
          <cell r="B1231">
            <v>0</v>
          </cell>
          <cell r="C1231">
            <v>0</v>
          </cell>
          <cell r="D1231">
            <v>0</v>
          </cell>
        </row>
        <row r="1232">
          <cell r="A1232" t="str">
            <v>CPRAW03</v>
          </cell>
          <cell r="B1232">
            <v>0</v>
          </cell>
          <cell r="C1232">
            <v>0</v>
          </cell>
          <cell r="D1232">
            <v>0</v>
          </cell>
        </row>
        <row r="1233">
          <cell r="A1233" t="str">
            <v>CPREE01</v>
          </cell>
          <cell r="B1233">
            <v>-32988.47</v>
          </cell>
          <cell r="C1233">
            <v>10548</v>
          </cell>
          <cell r="D1233">
            <v>0</v>
          </cell>
        </row>
        <row r="1234">
          <cell r="A1234" t="str">
            <v>CPREE02</v>
          </cell>
          <cell r="B1234">
            <v>0</v>
          </cell>
          <cell r="C1234">
            <v>22197.599999999999</v>
          </cell>
          <cell r="D1234">
            <v>0</v>
          </cell>
        </row>
        <row r="1235">
          <cell r="A1235" t="str">
            <v>CPREM01</v>
          </cell>
          <cell r="B1235">
            <v>0</v>
          </cell>
          <cell r="C1235">
            <v>0</v>
          </cell>
          <cell r="D1235">
            <v>0</v>
          </cell>
        </row>
        <row r="1236">
          <cell r="A1236" t="str">
            <v>CPREY01</v>
          </cell>
          <cell r="B1236">
            <v>0</v>
          </cell>
          <cell r="C1236">
            <v>0</v>
          </cell>
          <cell r="D1236">
            <v>0</v>
          </cell>
        </row>
        <row r="1237">
          <cell r="A1237" t="str">
            <v>CPRIC01</v>
          </cell>
          <cell r="B1237">
            <v>0</v>
          </cell>
          <cell r="C1237">
            <v>-3585.9</v>
          </cell>
          <cell r="D1237">
            <v>0</v>
          </cell>
        </row>
        <row r="1238">
          <cell r="A1238" t="str">
            <v>CPRIC02</v>
          </cell>
          <cell r="B1238">
            <v>0</v>
          </cell>
          <cell r="C1238">
            <v>2500</v>
          </cell>
          <cell r="D1238">
            <v>0</v>
          </cell>
        </row>
        <row r="1239">
          <cell r="A1239" t="str">
            <v>CPRID01</v>
          </cell>
          <cell r="B1239">
            <v>0</v>
          </cell>
          <cell r="C1239">
            <v>-1599.26</v>
          </cell>
          <cell r="D1239">
            <v>0</v>
          </cell>
        </row>
        <row r="1240">
          <cell r="A1240" t="str">
            <v>CPRIN01</v>
          </cell>
          <cell r="B1240">
            <v>0</v>
          </cell>
          <cell r="C1240">
            <v>2025.8</v>
          </cell>
          <cell r="D1240">
            <v>0</v>
          </cell>
        </row>
        <row r="1241">
          <cell r="A1241" t="str">
            <v>CPRIN02</v>
          </cell>
          <cell r="B1241">
            <v>0</v>
          </cell>
          <cell r="C1241">
            <v>0</v>
          </cell>
          <cell r="D1241">
            <v>0</v>
          </cell>
        </row>
        <row r="1242">
          <cell r="A1242" t="str">
            <v>CPRIV01</v>
          </cell>
          <cell r="B1242">
            <v>0</v>
          </cell>
          <cell r="C1242">
            <v>16812.32</v>
          </cell>
          <cell r="D1242">
            <v>0</v>
          </cell>
        </row>
        <row r="1243">
          <cell r="A1243" t="str">
            <v>CPROC01</v>
          </cell>
          <cell r="B1243">
            <v>0</v>
          </cell>
          <cell r="C1243">
            <v>-7196.15</v>
          </cell>
          <cell r="D1243">
            <v>0</v>
          </cell>
        </row>
        <row r="1244">
          <cell r="A1244" t="str">
            <v>CPROD01</v>
          </cell>
          <cell r="B1244">
            <v>0</v>
          </cell>
          <cell r="C1244">
            <v>0</v>
          </cell>
          <cell r="D1244">
            <v>0</v>
          </cell>
        </row>
        <row r="1245">
          <cell r="A1245" t="str">
            <v>CPROJ01</v>
          </cell>
          <cell r="B1245">
            <v>0</v>
          </cell>
          <cell r="C1245">
            <v>-1705.97</v>
          </cell>
          <cell r="D1245">
            <v>0</v>
          </cell>
        </row>
        <row r="1246">
          <cell r="A1246" t="str">
            <v>CPROJ02</v>
          </cell>
          <cell r="B1246">
            <v>0</v>
          </cell>
          <cell r="C1246">
            <v>-3590.72</v>
          </cell>
          <cell r="D1246">
            <v>0</v>
          </cell>
        </row>
        <row r="1247">
          <cell r="A1247" t="str">
            <v>CPRUD01</v>
          </cell>
          <cell r="B1247">
            <v>0</v>
          </cell>
          <cell r="C1247">
            <v>17885.97</v>
          </cell>
          <cell r="D1247">
            <v>0</v>
          </cell>
        </row>
        <row r="1248">
          <cell r="A1248" t="str">
            <v>CPSCR01</v>
          </cell>
          <cell r="B1248">
            <v>0</v>
          </cell>
          <cell r="C1248">
            <v>-29960</v>
          </cell>
          <cell r="D1248">
            <v>0</v>
          </cell>
        </row>
        <row r="1249">
          <cell r="A1249" t="str">
            <v>CPSGE01</v>
          </cell>
          <cell r="B1249">
            <v>0</v>
          </cell>
          <cell r="C1249">
            <v>0</v>
          </cell>
          <cell r="D1249">
            <v>0</v>
          </cell>
        </row>
        <row r="1250">
          <cell r="A1250" t="str">
            <v>CPSOF01</v>
          </cell>
          <cell r="B1250">
            <v>0</v>
          </cell>
          <cell r="C1250">
            <v>-43249.53</v>
          </cell>
          <cell r="D1250">
            <v>0</v>
          </cell>
        </row>
        <row r="1251">
          <cell r="A1251" t="str">
            <v>CPSSE01</v>
          </cell>
          <cell r="B1251">
            <v>0</v>
          </cell>
          <cell r="C1251">
            <v>0</v>
          </cell>
          <cell r="D1251">
            <v>0</v>
          </cell>
        </row>
        <row r="1252">
          <cell r="A1252" t="str">
            <v>CPUNB01</v>
          </cell>
          <cell r="B1252">
            <v>0</v>
          </cell>
          <cell r="C1252">
            <v>0</v>
          </cell>
          <cell r="D1252">
            <v>0</v>
          </cell>
        </row>
        <row r="1253">
          <cell r="A1253" t="str">
            <v>CPUNY01</v>
          </cell>
          <cell r="B1253">
            <v>0</v>
          </cell>
          <cell r="C1253">
            <v>2500</v>
          </cell>
          <cell r="D1253">
            <v>0</v>
          </cell>
        </row>
        <row r="1254">
          <cell r="A1254" t="str">
            <v>CPUNY02</v>
          </cell>
          <cell r="B1254">
            <v>0</v>
          </cell>
          <cell r="C1254">
            <v>-1.5</v>
          </cell>
          <cell r="D1254">
            <v>0</v>
          </cell>
        </row>
        <row r="1255">
          <cell r="A1255" t="str">
            <v>CPVKB01</v>
          </cell>
          <cell r="B1255">
            <v>0</v>
          </cell>
          <cell r="C1255">
            <v>0</v>
          </cell>
          <cell r="D1255">
            <v>0</v>
          </cell>
        </row>
        <row r="1256">
          <cell r="A1256" t="str">
            <v>CPVKB02</v>
          </cell>
          <cell r="B1256">
            <v>0</v>
          </cell>
          <cell r="C1256">
            <v>0</v>
          </cell>
          <cell r="D1256">
            <v>0</v>
          </cell>
        </row>
        <row r="1257">
          <cell r="A1257" t="str">
            <v>CPVSS01</v>
          </cell>
          <cell r="B1257">
            <v>0</v>
          </cell>
          <cell r="C1257">
            <v>2000</v>
          </cell>
          <cell r="D1257">
            <v>0</v>
          </cell>
        </row>
        <row r="1258">
          <cell r="A1258" t="str">
            <v>CQUAL01</v>
          </cell>
          <cell r="B1258">
            <v>0</v>
          </cell>
          <cell r="C1258">
            <v>3290.08</v>
          </cell>
          <cell r="D1258">
            <v>0</v>
          </cell>
        </row>
        <row r="1259">
          <cell r="A1259" t="str">
            <v>CRACH01</v>
          </cell>
          <cell r="B1259">
            <v>0</v>
          </cell>
          <cell r="C1259">
            <v>0</v>
          </cell>
          <cell r="D1259">
            <v>0</v>
          </cell>
        </row>
        <row r="1260">
          <cell r="A1260" t="str">
            <v>CRACH02</v>
          </cell>
          <cell r="B1260">
            <v>0</v>
          </cell>
          <cell r="C1260">
            <v>16812.32</v>
          </cell>
          <cell r="D1260">
            <v>0</v>
          </cell>
        </row>
        <row r="1261">
          <cell r="A1261" t="str">
            <v>CRAMO01</v>
          </cell>
          <cell r="B1261">
            <v>0</v>
          </cell>
          <cell r="C1261">
            <v>-1138.5899999999999</v>
          </cell>
          <cell r="D1261">
            <v>0</v>
          </cell>
        </row>
        <row r="1262">
          <cell r="A1262" t="str">
            <v>CRANK01</v>
          </cell>
          <cell r="B1262">
            <v>0</v>
          </cell>
          <cell r="C1262">
            <v>-500</v>
          </cell>
          <cell r="D1262">
            <v>0</v>
          </cell>
        </row>
        <row r="1263">
          <cell r="A1263" t="str">
            <v>CRATC01</v>
          </cell>
          <cell r="B1263">
            <v>0</v>
          </cell>
          <cell r="C1263">
            <v>0</v>
          </cell>
          <cell r="D1263">
            <v>0</v>
          </cell>
        </row>
        <row r="1264">
          <cell r="A1264" t="str">
            <v>CRATH01</v>
          </cell>
          <cell r="B1264">
            <v>0</v>
          </cell>
          <cell r="C1264">
            <v>0</v>
          </cell>
          <cell r="D1264">
            <v>0</v>
          </cell>
        </row>
        <row r="1265">
          <cell r="A1265" t="str">
            <v>CRATI01</v>
          </cell>
          <cell r="B1265">
            <v>0</v>
          </cell>
          <cell r="C1265">
            <v>0</v>
          </cell>
          <cell r="D1265">
            <v>0</v>
          </cell>
        </row>
        <row r="1266">
          <cell r="A1266" t="str">
            <v>CRATI02</v>
          </cell>
          <cell r="B1266">
            <v>0</v>
          </cell>
          <cell r="C1266">
            <v>0</v>
          </cell>
          <cell r="D1266">
            <v>0</v>
          </cell>
        </row>
        <row r="1267">
          <cell r="A1267" t="str">
            <v>CRATT01</v>
          </cell>
          <cell r="B1267">
            <v>-1500</v>
          </cell>
          <cell r="C1267">
            <v>0</v>
          </cell>
          <cell r="D1267">
            <v>0</v>
          </cell>
        </row>
        <row r="1268">
          <cell r="A1268" t="str">
            <v>CRBSC01</v>
          </cell>
          <cell r="B1268">
            <v>0</v>
          </cell>
          <cell r="C1268">
            <v>-2480</v>
          </cell>
          <cell r="D1268">
            <v>0</v>
          </cell>
        </row>
        <row r="1269">
          <cell r="A1269" t="str">
            <v>CREAN01</v>
          </cell>
          <cell r="B1269">
            <v>0</v>
          </cell>
          <cell r="C1269">
            <v>0</v>
          </cell>
          <cell r="D1269">
            <v>0</v>
          </cell>
        </row>
        <row r="1270">
          <cell r="A1270" t="str">
            <v>CREAN02</v>
          </cell>
          <cell r="B1270">
            <v>0</v>
          </cell>
          <cell r="C1270">
            <v>-3898.93</v>
          </cell>
          <cell r="D1270">
            <v>0</v>
          </cell>
        </row>
        <row r="1271">
          <cell r="A1271" t="str">
            <v>CREGE01</v>
          </cell>
          <cell r="B1271">
            <v>0</v>
          </cell>
          <cell r="C1271">
            <v>0</v>
          </cell>
          <cell r="D1271">
            <v>0</v>
          </cell>
        </row>
        <row r="1272">
          <cell r="A1272" t="str">
            <v>CREGE02</v>
          </cell>
          <cell r="B1272">
            <v>0</v>
          </cell>
          <cell r="C1272">
            <v>0</v>
          </cell>
          <cell r="D1272">
            <v>0</v>
          </cell>
        </row>
        <row r="1273">
          <cell r="A1273" t="str">
            <v>CREIG01</v>
          </cell>
          <cell r="B1273">
            <v>0</v>
          </cell>
          <cell r="C1273">
            <v>0</v>
          </cell>
          <cell r="D1273">
            <v>0</v>
          </cell>
        </row>
        <row r="1274">
          <cell r="A1274" t="str">
            <v>CREVE01</v>
          </cell>
          <cell r="B1274">
            <v>0</v>
          </cell>
          <cell r="C1274">
            <v>0</v>
          </cell>
          <cell r="D1274">
            <v>0</v>
          </cell>
        </row>
        <row r="1275">
          <cell r="A1275" t="str">
            <v>CREVE02</v>
          </cell>
          <cell r="B1275">
            <v>0</v>
          </cell>
          <cell r="C1275">
            <v>0</v>
          </cell>
          <cell r="D1275">
            <v>0</v>
          </cell>
        </row>
        <row r="1276">
          <cell r="A1276" t="str">
            <v>CREVE03</v>
          </cell>
          <cell r="B1276">
            <v>0</v>
          </cell>
          <cell r="C1276">
            <v>-1599.26</v>
          </cell>
          <cell r="D1276">
            <v>0</v>
          </cell>
        </row>
        <row r="1277">
          <cell r="A1277" t="str">
            <v>CRHIN01</v>
          </cell>
          <cell r="B1277">
            <v>0</v>
          </cell>
          <cell r="C1277">
            <v>0</v>
          </cell>
          <cell r="D1277">
            <v>0</v>
          </cell>
        </row>
        <row r="1278">
          <cell r="A1278" t="str">
            <v>CRICH01</v>
          </cell>
          <cell r="B1278">
            <v>0</v>
          </cell>
          <cell r="C1278">
            <v>0</v>
          </cell>
          <cell r="D1278">
            <v>0</v>
          </cell>
        </row>
        <row r="1279">
          <cell r="A1279" t="str">
            <v>CRICH02</v>
          </cell>
          <cell r="B1279">
            <v>0</v>
          </cell>
          <cell r="C1279">
            <v>18.84</v>
          </cell>
          <cell r="D1279">
            <v>0</v>
          </cell>
        </row>
        <row r="1280">
          <cell r="A1280" t="str">
            <v>CRICH03</v>
          </cell>
          <cell r="B1280">
            <v>0</v>
          </cell>
          <cell r="C1280">
            <v>0</v>
          </cell>
          <cell r="D1280">
            <v>0</v>
          </cell>
        </row>
        <row r="1281">
          <cell r="A1281" t="str">
            <v>CRICO01</v>
          </cell>
          <cell r="B1281">
            <v>0</v>
          </cell>
          <cell r="C1281">
            <v>0</v>
          </cell>
          <cell r="D1281">
            <v>0</v>
          </cell>
        </row>
        <row r="1282">
          <cell r="A1282" t="str">
            <v>CRICO02</v>
          </cell>
          <cell r="B1282">
            <v>-2617.66</v>
          </cell>
          <cell r="C1282">
            <v>0</v>
          </cell>
          <cell r="D1282">
            <v>0</v>
          </cell>
        </row>
        <row r="1283">
          <cell r="A1283" t="str">
            <v>CROCK01</v>
          </cell>
          <cell r="B1283">
            <v>0</v>
          </cell>
          <cell r="C1283">
            <v>3208.53</v>
          </cell>
          <cell r="D1283">
            <v>0</v>
          </cell>
        </row>
        <row r="1284">
          <cell r="A1284" t="str">
            <v>CROOM01</v>
          </cell>
          <cell r="B1284">
            <v>0</v>
          </cell>
          <cell r="C1284">
            <v>1500</v>
          </cell>
          <cell r="D1284">
            <v>0</v>
          </cell>
        </row>
        <row r="1285">
          <cell r="A1285" t="str">
            <v>CROON01</v>
          </cell>
          <cell r="B1285">
            <v>0</v>
          </cell>
          <cell r="C1285">
            <v>0</v>
          </cell>
          <cell r="D1285">
            <v>0</v>
          </cell>
        </row>
        <row r="1286">
          <cell r="A1286" t="str">
            <v>CROON02</v>
          </cell>
          <cell r="B1286">
            <v>0</v>
          </cell>
          <cell r="C1286">
            <v>0</v>
          </cell>
          <cell r="D1286">
            <v>0</v>
          </cell>
        </row>
        <row r="1287">
          <cell r="A1287" t="str">
            <v>CROYA01</v>
          </cell>
          <cell r="B1287">
            <v>0</v>
          </cell>
          <cell r="C1287">
            <v>-43249.53</v>
          </cell>
          <cell r="D1287">
            <v>0</v>
          </cell>
        </row>
        <row r="1288">
          <cell r="A1288" t="str">
            <v>CROYA02</v>
          </cell>
          <cell r="B1288">
            <v>0</v>
          </cell>
          <cell r="C1288">
            <v>1850</v>
          </cell>
          <cell r="D1288">
            <v>0</v>
          </cell>
        </row>
        <row r="1289">
          <cell r="A1289" t="str">
            <v>CRSBS01</v>
          </cell>
          <cell r="B1289">
            <v>0</v>
          </cell>
          <cell r="C1289">
            <v>0</v>
          </cell>
          <cell r="D1289">
            <v>0</v>
          </cell>
        </row>
        <row r="1290">
          <cell r="A1290" t="str">
            <v>CRUDE01</v>
          </cell>
          <cell r="B1290">
            <v>0</v>
          </cell>
          <cell r="C1290">
            <v>0</v>
          </cell>
          <cell r="D1290">
            <v>0</v>
          </cell>
        </row>
        <row r="1291">
          <cell r="A1291" t="str">
            <v>CRUNG01</v>
          </cell>
          <cell r="B1291">
            <v>-3180</v>
          </cell>
          <cell r="C1291">
            <v>-152.02000000000001</v>
          </cell>
          <cell r="D1291">
            <v>0</v>
          </cell>
        </row>
        <row r="1292">
          <cell r="A1292" t="str">
            <v>CRUNG02</v>
          </cell>
          <cell r="B1292">
            <v>0</v>
          </cell>
          <cell r="C1292">
            <v>0</v>
          </cell>
          <cell r="D1292">
            <v>0</v>
          </cell>
        </row>
        <row r="1293">
          <cell r="A1293" t="str">
            <v>CSAAC01</v>
          </cell>
          <cell r="B1293">
            <v>0</v>
          </cell>
          <cell r="C1293">
            <v>0</v>
          </cell>
          <cell r="D1293">
            <v>0</v>
          </cell>
        </row>
        <row r="1294">
          <cell r="A1294" t="str">
            <v>CSAHA01</v>
          </cell>
          <cell r="B1294">
            <v>0</v>
          </cell>
          <cell r="C1294">
            <v>-5719.67</v>
          </cell>
          <cell r="D1294">
            <v>0</v>
          </cell>
        </row>
        <row r="1295">
          <cell r="A1295" t="str">
            <v>CSAHA02</v>
          </cell>
          <cell r="B1295">
            <v>0</v>
          </cell>
          <cell r="C1295">
            <v>0</v>
          </cell>
          <cell r="D1295">
            <v>0</v>
          </cell>
        </row>
        <row r="1296">
          <cell r="A1296" t="str">
            <v>CSAHA03</v>
          </cell>
          <cell r="B1296">
            <v>0</v>
          </cell>
          <cell r="C1296">
            <v>0</v>
          </cell>
          <cell r="D1296">
            <v>0</v>
          </cell>
        </row>
        <row r="1297">
          <cell r="A1297" t="str">
            <v>CSAHO01</v>
          </cell>
          <cell r="B1297">
            <v>0</v>
          </cell>
          <cell r="C1297">
            <v>-117.6</v>
          </cell>
          <cell r="D1297">
            <v>0</v>
          </cell>
        </row>
        <row r="1298">
          <cell r="A1298" t="str">
            <v>CSAIC01</v>
          </cell>
          <cell r="B1298">
            <v>-8472</v>
          </cell>
          <cell r="C1298">
            <v>5859</v>
          </cell>
          <cell r="D1298">
            <v>-8472</v>
          </cell>
        </row>
        <row r="1299">
          <cell r="A1299" t="str">
            <v>CSAIF01</v>
          </cell>
          <cell r="B1299">
            <v>0</v>
          </cell>
          <cell r="C1299">
            <v>0</v>
          </cell>
          <cell r="D1299">
            <v>0</v>
          </cell>
        </row>
        <row r="1300">
          <cell r="A1300" t="str">
            <v>CSAIM01</v>
          </cell>
          <cell r="B1300">
            <v>0</v>
          </cell>
          <cell r="C1300">
            <v>0</v>
          </cell>
          <cell r="D1300">
            <v>0</v>
          </cell>
        </row>
        <row r="1301">
          <cell r="A1301" t="str">
            <v>CSAKC01</v>
          </cell>
          <cell r="B1301">
            <v>0</v>
          </cell>
          <cell r="C1301">
            <v>-18142.11</v>
          </cell>
          <cell r="D1301">
            <v>0</v>
          </cell>
        </row>
        <row r="1302">
          <cell r="A1302" t="str">
            <v>CSAKE01</v>
          </cell>
          <cell r="B1302">
            <v>-1973</v>
          </cell>
          <cell r="C1302">
            <v>0</v>
          </cell>
          <cell r="D1302">
            <v>0</v>
          </cell>
        </row>
        <row r="1303">
          <cell r="A1303" t="str">
            <v>CSAKN01</v>
          </cell>
          <cell r="B1303">
            <v>0</v>
          </cell>
          <cell r="C1303">
            <v>0</v>
          </cell>
          <cell r="D1303">
            <v>0</v>
          </cell>
        </row>
        <row r="1304">
          <cell r="A1304" t="str">
            <v>CSAKS01</v>
          </cell>
          <cell r="B1304">
            <v>0</v>
          </cell>
          <cell r="C1304">
            <v>-3316.67</v>
          </cell>
          <cell r="D1304">
            <v>0</v>
          </cell>
        </row>
        <row r="1305">
          <cell r="A1305" t="str">
            <v>CSALA01</v>
          </cell>
          <cell r="B1305">
            <v>0</v>
          </cell>
          <cell r="C1305">
            <v>100000</v>
          </cell>
          <cell r="D1305">
            <v>0</v>
          </cell>
        </row>
        <row r="1306">
          <cell r="A1306" t="str">
            <v>CSAMR01</v>
          </cell>
          <cell r="B1306">
            <v>0</v>
          </cell>
          <cell r="C1306">
            <v>9963.5300000000007</v>
          </cell>
          <cell r="D1306">
            <v>0</v>
          </cell>
        </row>
        <row r="1307">
          <cell r="A1307" t="str">
            <v>CSAMR02</v>
          </cell>
          <cell r="B1307">
            <v>0</v>
          </cell>
          <cell r="C1307">
            <v>1500</v>
          </cell>
          <cell r="D1307">
            <v>0</v>
          </cell>
        </row>
        <row r="1308">
          <cell r="A1308" t="str">
            <v>CSAMY01</v>
          </cell>
          <cell r="B1308">
            <v>0</v>
          </cell>
          <cell r="C1308">
            <v>0</v>
          </cell>
          <cell r="D1308">
            <v>0</v>
          </cell>
        </row>
        <row r="1309">
          <cell r="A1309" t="str">
            <v>CSANG01</v>
          </cell>
          <cell r="B1309">
            <v>0</v>
          </cell>
          <cell r="C1309">
            <v>0</v>
          </cell>
          <cell r="D1309">
            <v>0</v>
          </cell>
        </row>
        <row r="1310">
          <cell r="A1310" t="str">
            <v>CSANG02</v>
          </cell>
          <cell r="B1310">
            <v>0</v>
          </cell>
          <cell r="C1310">
            <v>0</v>
          </cell>
          <cell r="D1310">
            <v>0</v>
          </cell>
        </row>
        <row r="1311">
          <cell r="A1311" t="str">
            <v>CSANG03</v>
          </cell>
          <cell r="B1311">
            <v>0</v>
          </cell>
          <cell r="D1311">
            <v>0</v>
          </cell>
        </row>
        <row r="1312">
          <cell r="A1312" t="str">
            <v>CSANG04</v>
          </cell>
          <cell r="B1312">
            <v>0</v>
          </cell>
          <cell r="C1312">
            <v>0</v>
          </cell>
          <cell r="D1312">
            <v>0</v>
          </cell>
        </row>
        <row r="1313">
          <cell r="A1313" t="str">
            <v>CSANO01</v>
          </cell>
          <cell r="B1313">
            <v>0</v>
          </cell>
          <cell r="C1313">
            <v>0</v>
          </cell>
          <cell r="D1313">
            <v>0</v>
          </cell>
        </row>
        <row r="1314">
          <cell r="A1314" t="str">
            <v>CSANT01</v>
          </cell>
          <cell r="B1314">
            <v>0</v>
          </cell>
          <cell r="C1314">
            <v>0</v>
          </cell>
          <cell r="D1314">
            <v>0</v>
          </cell>
        </row>
        <row r="1315">
          <cell r="A1315" t="str">
            <v>CSANT02</v>
          </cell>
          <cell r="B1315">
            <v>-14804.1</v>
          </cell>
          <cell r="C1315">
            <v>6019.25</v>
          </cell>
          <cell r="D1315">
            <v>0</v>
          </cell>
        </row>
        <row r="1316">
          <cell r="A1316" t="str">
            <v>CSAOV01</v>
          </cell>
          <cell r="B1316">
            <v>0</v>
          </cell>
          <cell r="C1316">
            <v>0</v>
          </cell>
          <cell r="D1316">
            <v>0</v>
          </cell>
        </row>
        <row r="1317">
          <cell r="A1317" t="str">
            <v>CSAPP01</v>
          </cell>
          <cell r="B1317">
            <v>0</v>
          </cell>
          <cell r="C1317">
            <v>0</v>
          </cell>
          <cell r="D1317">
            <v>0</v>
          </cell>
        </row>
        <row r="1318">
          <cell r="A1318" t="str">
            <v>CSARA01</v>
          </cell>
          <cell r="B1318">
            <v>0</v>
          </cell>
          <cell r="C1318">
            <v>0</v>
          </cell>
          <cell r="D1318">
            <v>0</v>
          </cell>
        </row>
        <row r="1319">
          <cell r="A1319" t="str">
            <v>CSARI01</v>
          </cell>
          <cell r="B1319">
            <v>0</v>
          </cell>
          <cell r="C1319">
            <v>1973</v>
          </cell>
          <cell r="D1319">
            <v>0</v>
          </cell>
        </row>
        <row r="1320">
          <cell r="A1320" t="str">
            <v>CSARI02</v>
          </cell>
          <cell r="B1320">
            <v>0</v>
          </cell>
          <cell r="C1320">
            <v>0</v>
          </cell>
          <cell r="D1320">
            <v>0</v>
          </cell>
        </row>
        <row r="1321">
          <cell r="A1321" t="str">
            <v>CSARO01</v>
          </cell>
          <cell r="B1321">
            <v>0</v>
          </cell>
          <cell r="C1321">
            <v>1500</v>
          </cell>
          <cell r="D1321">
            <v>0</v>
          </cell>
        </row>
        <row r="1322">
          <cell r="A1322" t="str">
            <v>CSARU01</v>
          </cell>
          <cell r="B1322">
            <v>0</v>
          </cell>
          <cell r="C1322">
            <v>0</v>
          </cell>
          <cell r="D1322">
            <v>0</v>
          </cell>
        </row>
        <row r="1323">
          <cell r="A1323" t="str">
            <v>CSARU02</v>
          </cell>
          <cell r="B1323">
            <v>0</v>
          </cell>
          <cell r="C1323">
            <v>0</v>
          </cell>
          <cell r="D1323">
            <v>0</v>
          </cell>
        </row>
        <row r="1324">
          <cell r="A1324" t="str">
            <v>CSASI01</v>
          </cell>
          <cell r="B1324">
            <v>0</v>
          </cell>
          <cell r="C1324">
            <v>2732.73</v>
          </cell>
          <cell r="D1324">
            <v>0</v>
          </cell>
        </row>
        <row r="1325">
          <cell r="A1325" t="str">
            <v>CSATI01</v>
          </cell>
          <cell r="B1325">
            <v>0</v>
          </cell>
          <cell r="C1325">
            <v>0</v>
          </cell>
          <cell r="D1325">
            <v>0</v>
          </cell>
        </row>
        <row r="1326">
          <cell r="A1326" t="str">
            <v>CSATI02</v>
          </cell>
          <cell r="B1326">
            <v>0</v>
          </cell>
          <cell r="C1326">
            <v>0</v>
          </cell>
          <cell r="D1326">
            <v>0</v>
          </cell>
        </row>
        <row r="1327">
          <cell r="A1327" t="str">
            <v>CSAVE01</v>
          </cell>
          <cell r="B1327">
            <v>0</v>
          </cell>
          <cell r="C1327">
            <v>0</v>
          </cell>
          <cell r="D1327">
            <v>0</v>
          </cell>
        </row>
        <row r="1328">
          <cell r="A1328" t="str">
            <v>CSAWA01</v>
          </cell>
          <cell r="B1328">
            <v>0</v>
          </cell>
          <cell r="C1328">
            <v>-13000</v>
          </cell>
          <cell r="D1328">
            <v>0</v>
          </cell>
        </row>
        <row r="1329">
          <cell r="A1329" t="str">
            <v>CSAWA02</v>
          </cell>
          <cell r="B1329">
            <v>-4994</v>
          </cell>
          <cell r="C1329">
            <v>2779.29</v>
          </cell>
          <cell r="D1329">
            <v>0</v>
          </cell>
        </row>
        <row r="1330">
          <cell r="A1330" t="str">
            <v>CSBLS01</v>
          </cell>
          <cell r="B1330">
            <v>0</v>
          </cell>
          <cell r="C1330">
            <v>0</v>
          </cell>
          <cell r="D1330">
            <v>0</v>
          </cell>
        </row>
        <row r="1331">
          <cell r="A1331" t="str">
            <v>CSCBC01</v>
          </cell>
          <cell r="B1331">
            <v>0</v>
          </cell>
          <cell r="C1331">
            <v>0</v>
          </cell>
          <cell r="D1331">
            <v>0</v>
          </cell>
        </row>
        <row r="1332">
          <cell r="A1332" t="str">
            <v>CSCBS01</v>
          </cell>
          <cell r="B1332">
            <v>0</v>
          </cell>
          <cell r="C1332">
            <v>-4909.78</v>
          </cell>
          <cell r="D1332">
            <v>0</v>
          </cell>
        </row>
        <row r="1333">
          <cell r="A1333" t="str">
            <v>CSCBW02</v>
          </cell>
          <cell r="B1333">
            <v>0</v>
          </cell>
          <cell r="C1333">
            <v>0</v>
          </cell>
          <cell r="D1333">
            <v>0</v>
          </cell>
        </row>
        <row r="1334">
          <cell r="A1334" t="str">
            <v>CSCEN01</v>
          </cell>
          <cell r="B1334">
            <v>0</v>
          </cell>
          <cell r="C1334">
            <v>0</v>
          </cell>
          <cell r="D1334">
            <v>0</v>
          </cell>
        </row>
        <row r="1335">
          <cell r="A1335" t="str">
            <v>CSCIB02</v>
          </cell>
          <cell r="B1335">
            <v>0</v>
          </cell>
          <cell r="C1335">
            <v>-3317</v>
          </cell>
          <cell r="D1335">
            <v>0</v>
          </cell>
        </row>
        <row r="1336">
          <cell r="A1336" t="str">
            <v>CSCLT01</v>
          </cell>
          <cell r="B1336">
            <v>0</v>
          </cell>
          <cell r="C1336">
            <v>2617.66</v>
          </cell>
          <cell r="D1336">
            <v>0</v>
          </cell>
        </row>
        <row r="1337">
          <cell r="A1337" t="str">
            <v>CSECO01</v>
          </cell>
          <cell r="B1337">
            <v>0</v>
          </cell>
          <cell r="C1337">
            <v>0</v>
          </cell>
          <cell r="D1337">
            <v>0</v>
          </cell>
        </row>
        <row r="1338">
          <cell r="A1338" t="str">
            <v>CSEKS01</v>
          </cell>
          <cell r="B1338">
            <v>0</v>
          </cell>
          <cell r="C1338">
            <v>3631.9</v>
          </cell>
          <cell r="D1338">
            <v>0</v>
          </cell>
        </row>
        <row r="1339">
          <cell r="A1339" t="str">
            <v>CSERM01</v>
          </cell>
          <cell r="B1339">
            <v>0</v>
          </cell>
          <cell r="C1339">
            <v>0</v>
          </cell>
          <cell r="D1339">
            <v>0</v>
          </cell>
        </row>
        <row r="1340">
          <cell r="A1340" t="str">
            <v>CSERV01</v>
          </cell>
          <cell r="B1340">
            <v>0</v>
          </cell>
          <cell r="C1340">
            <v>1500</v>
          </cell>
          <cell r="D1340">
            <v>0</v>
          </cell>
        </row>
        <row r="1341">
          <cell r="A1341" t="str">
            <v>CSET01</v>
          </cell>
          <cell r="B1341">
            <v>-1000</v>
          </cell>
          <cell r="C1341">
            <v>1000</v>
          </cell>
          <cell r="D1341">
            <v>0</v>
          </cell>
        </row>
        <row r="1342">
          <cell r="A1342" t="str">
            <v>CSETA01</v>
          </cell>
          <cell r="B1342">
            <v>0</v>
          </cell>
          <cell r="C1342">
            <v>1973</v>
          </cell>
          <cell r="D1342">
            <v>0</v>
          </cell>
        </row>
        <row r="1343">
          <cell r="A1343" t="str">
            <v>CSETF01</v>
          </cell>
          <cell r="B1343">
            <v>0</v>
          </cell>
          <cell r="C1343">
            <v>-10533</v>
          </cell>
          <cell r="D1343">
            <v>0</v>
          </cell>
        </row>
        <row r="1344">
          <cell r="A1344" t="str">
            <v>CSETT01</v>
          </cell>
          <cell r="B1344">
            <v>0</v>
          </cell>
          <cell r="C1344">
            <v>0</v>
          </cell>
          <cell r="D1344">
            <v>0</v>
          </cell>
        </row>
        <row r="1345">
          <cell r="A1345" t="str">
            <v>CSGDI01</v>
          </cell>
          <cell r="B1345">
            <v>0</v>
          </cell>
          <cell r="C1345">
            <v>-9468.25</v>
          </cell>
          <cell r="D1345">
            <v>0</v>
          </cell>
        </row>
        <row r="1346">
          <cell r="A1346" t="str">
            <v>CSGLA01</v>
          </cell>
          <cell r="B1346">
            <v>0</v>
          </cell>
          <cell r="C1346">
            <v>-5315</v>
          </cell>
          <cell r="D1346">
            <v>0</v>
          </cell>
        </row>
        <row r="1347">
          <cell r="A1347" t="str">
            <v>CSHOW01</v>
          </cell>
          <cell r="B1347">
            <v>0</v>
          </cell>
          <cell r="C1347">
            <v>0</v>
          </cell>
          <cell r="D1347">
            <v>0</v>
          </cell>
        </row>
        <row r="1348">
          <cell r="A1348" t="str">
            <v>CSIAM01</v>
          </cell>
          <cell r="B1348">
            <v>0</v>
          </cell>
          <cell r="C1348">
            <v>0</v>
          </cell>
          <cell r="D1348">
            <v>0</v>
          </cell>
        </row>
        <row r="1349">
          <cell r="A1349" t="str">
            <v>CSIAM02</v>
          </cell>
          <cell r="B1349">
            <v>0</v>
          </cell>
          <cell r="C1349">
            <v>34724.57</v>
          </cell>
          <cell r="D1349">
            <v>0</v>
          </cell>
        </row>
        <row r="1350">
          <cell r="A1350" t="str">
            <v>CSIAM03</v>
          </cell>
          <cell r="B1350">
            <v>0</v>
          </cell>
          <cell r="C1350">
            <v>0</v>
          </cell>
          <cell r="D1350">
            <v>0</v>
          </cell>
        </row>
        <row r="1351">
          <cell r="A1351" t="str">
            <v>CSIAM04</v>
          </cell>
          <cell r="B1351">
            <v>0</v>
          </cell>
          <cell r="C1351">
            <v>1500</v>
          </cell>
          <cell r="D1351">
            <v>0</v>
          </cell>
        </row>
        <row r="1352">
          <cell r="A1352" t="str">
            <v>CSIAM05</v>
          </cell>
          <cell r="B1352">
            <v>0</v>
          </cell>
          <cell r="C1352">
            <v>3672</v>
          </cell>
          <cell r="D1352">
            <v>0</v>
          </cell>
        </row>
        <row r="1353">
          <cell r="A1353" t="str">
            <v>CSIAM06</v>
          </cell>
          <cell r="B1353">
            <v>0</v>
          </cell>
          <cell r="C1353">
            <v>0</v>
          </cell>
          <cell r="D1353">
            <v>0</v>
          </cell>
        </row>
        <row r="1354">
          <cell r="A1354" t="str">
            <v>CSIAM07</v>
          </cell>
          <cell r="B1354">
            <v>0</v>
          </cell>
          <cell r="C1354">
            <v>0</v>
          </cell>
          <cell r="D1354">
            <v>0</v>
          </cell>
        </row>
        <row r="1355">
          <cell r="A1355" t="str">
            <v>CSIAM08</v>
          </cell>
          <cell r="B1355">
            <v>0</v>
          </cell>
          <cell r="C1355">
            <v>2617.66</v>
          </cell>
          <cell r="D1355">
            <v>0</v>
          </cell>
        </row>
        <row r="1356">
          <cell r="A1356" t="str">
            <v>CSIAM09</v>
          </cell>
          <cell r="B1356">
            <v>0</v>
          </cell>
          <cell r="C1356">
            <v>1973</v>
          </cell>
          <cell r="D1356">
            <v>0</v>
          </cell>
        </row>
        <row r="1357">
          <cell r="A1357" t="str">
            <v>CSIAM10</v>
          </cell>
          <cell r="B1357">
            <v>0</v>
          </cell>
          <cell r="C1357">
            <v>0</v>
          </cell>
          <cell r="D1357">
            <v>0</v>
          </cell>
        </row>
        <row r="1358">
          <cell r="A1358" t="str">
            <v>CSIAM11</v>
          </cell>
          <cell r="B1358">
            <v>0</v>
          </cell>
          <cell r="C1358">
            <v>0</v>
          </cell>
          <cell r="D1358">
            <v>0</v>
          </cell>
        </row>
        <row r="1359">
          <cell r="A1359" t="str">
            <v>CSILP01</v>
          </cell>
          <cell r="B1359">
            <v>0</v>
          </cell>
          <cell r="C1359">
            <v>0</v>
          </cell>
          <cell r="D1359">
            <v>0</v>
          </cell>
        </row>
        <row r="1360">
          <cell r="A1360" t="str">
            <v>CSINE01</v>
          </cell>
          <cell r="B1360">
            <v>0</v>
          </cell>
          <cell r="C1360">
            <v>-12450</v>
          </cell>
          <cell r="D1360">
            <v>0</v>
          </cell>
        </row>
        <row r="1361">
          <cell r="A1361" t="str">
            <v>CSING01</v>
          </cell>
          <cell r="B1361">
            <v>0</v>
          </cell>
          <cell r="C1361">
            <v>0</v>
          </cell>
          <cell r="D1361">
            <v>0</v>
          </cell>
        </row>
        <row r="1362">
          <cell r="A1362" t="str">
            <v>CSINO01</v>
          </cell>
          <cell r="B1362">
            <v>0</v>
          </cell>
          <cell r="C1362">
            <v>0</v>
          </cell>
          <cell r="D1362">
            <v>0</v>
          </cell>
        </row>
        <row r="1363">
          <cell r="A1363" t="str">
            <v>CSINS01</v>
          </cell>
          <cell r="B1363">
            <v>0</v>
          </cell>
          <cell r="C1363">
            <v>-2591.61</v>
          </cell>
          <cell r="D1363">
            <v>0</v>
          </cell>
        </row>
        <row r="1364">
          <cell r="A1364" t="str">
            <v>CSIPA01</v>
          </cell>
          <cell r="B1364">
            <v>-3428</v>
          </cell>
          <cell r="C1364">
            <v>804</v>
          </cell>
          <cell r="D1364">
            <v>0</v>
          </cell>
        </row>
        <row r="1365">
          <cell r="A1365" t="str">
            <v>CSIRI01</v>
          </cell>
          <cell r="B1365">
            <v>0</v>
          </cell>
          <cell r="C1365">
            <v>-3317</v>
          </cell>
          <cell r="D1365">
            <v>0</v>
          </cell>
        </row>
        <row r="1366">
          <cell r="A1366" t="str">
            <v>CSIRI02</v>
          </cell>
          <cell r="B1366">
            <v>0</v>
          </cell>
          <cell r="C1366">
            <v>0</v>
          </cell>
          <cell r="D1366">
            <v>0</v>
          </cell>
        </row>
        <row r="1367">
          <cell r="A1367" t="str">
            <v>CSIRI03</v>
          </cell>
          <cell r="B1367">
            <v>0</v>
          </cell>
          <cell r="C1367">
            <v>0</v>
          </cell>
          <cell r="D1367">
            <v>0</v>
          </cell>
        </row>
        <row r="1368">
          <cell r="A1368" t="str">
            <v>CSIRI04</v>
          </cell>
          <cell r="B1368">
            <v>0</v>
          </cell>
          <cell r="C1368">
            <v>0</v>
          </cell>
          <cell r="D1368">
            <v>0</v>
          </cell>
        </row>
        <row r="1369">
          <cell r="A1369" t="str">
            <v>CSIRI05</v>
          </cell>
          <cell r="B1369">
            <v>0</v>
          </cell>
          <cell r="C1369">
            <v>-4909.78</v>
          </cell>
          <cell r="D1369">
            <v>0</v>
          </cell>
        </row>
        <row r="1370">
          <cell r="A1370" t="str">
            <v>CSIRI06</v>
          </cell>
          <cell r="B1370">
            <v>0</v>
          </cell>
          <cell r="C1370">
            <v>5635.63</v>
          </cell>
          <cell r="D1370">
            <v>0</v>
          </cell>
        </row>
        <row r="1371">
          <cell r="A1371" t="str">
            <v>CSIRI07</v>
          </cell>
          <cell r="B1371">
            <v>0</v>
          </cell>
          <cell r="C1371">
            <v>3631.9</v>
          </cell>
          <cell r="D1371">
            <v>0</v>
          </cell>
        </row>
        <row r="1372">
          <cell r="A1372" t="str">
            <v>CSIRI08</v>
          </cell>
          <cell r="B1372">
            <v>0</v>
          </cell>
          <cell r="C1372">
            <v>0</v>
          </cell>
          <cell r="D1372">
            <v>0</v>
          </cell>
        </row>
        <row r="1373">
          <cell r="A1373" t="str">
            <v>CSIRI09</v>
          </cell>
          <cell r="B1373">
            <v>0</v>
          </cell>
          <cell r="C1373">
            <v>0</v>
          </cell>
          <cell r="D1373">
            <v>0</v>
          </cell>
        </row>
        <row r="1374">
          <cell r="A1374" t="str">
            <v>CSIRI10</v>
          </cell>
          <cell r="B1374">
            <v>0</v>
          </cell>
          <cell r="C1374">
            <v>0</v>
          </cell>
          <cell r="D1374">
            <v>0</v>
          </cell>
        </row>
        <row r="1375">
          <cell r="A1375" t="str">
            <v>CSIRI11</v>
          </cell>
          <cell r="B1375">
            <v>0</v>
          </cell>
          <cell r="C1375">
            <v>1973</v>
          </cell>
          <cell r="D1375">
            <v>0</v>
          </cell>
        </row>
        <row r="1376">
          <cell r="A1376" t="str">
            <v>CSITE01</v>
          </cell>
          <cell r="B1376">
            <v>0</v>
          </cell>
          <cell r="C1376">
            <v>0</v>
          </cell>
          <cell r="D1376">
            <v>0</v>
          </cell>
        </row>
        <row r="1377">
          <cell r="A1377" t="str">
            <v>CSITI01</v>
          </cell>
          <cell r="B1377">
            <v>0</v>
          </cell>
          <cell r="C1377">
            <v>0</v>
          </cell>
          <cell r="D1377">
            <v>0</v>
          </cell>
        </row>
        <row r="1378">
          <cell r="A1378" t="str">
            <v>CSITI02</v>
          </cell>
          <cell r="B1378">
            <v>0</v>
          </cell>
          <cell r="C1378">
            <v>-12014</v>
          </cell>
          <cell r="D1378">
            <v>0</v>
          </cell>
        </row>
        <row r="1379">
          <cell r="A1379" t="str">
            <v>CSITT01</v>
          </cell>
          <cell r="B1379">
            <v>0</v>
          </cell>
          <cell r="C1379">
            <v>0</v>
          </cell>
          <cell r="D1379">
            <v>0</v>
          </cell>
        </row>
        <row r="1380">
          <cell r="A1380" t="str">
            <v>CSKIL01</v>
          </cell>
          <cell r="B1380">
            <v>0</v>
          </cell>
          <cell r="C1380">
            <v>0</v>
          </cell>
          <cell r="D1380">
            <v>0</v>
          </cell>
        </row>
        <row r="1381">
          <cell r="A1381" t="str">
            <v>CSLPU01</v>
          </cell>
          <cell r="B1381">
            <v>0</v>
          </cell>
          <cell r="C1381">
            <v>0</v>
          </cell>
          <cell r="D1381">
            <v>0</v>
          </cell>
        </row>
        <row r="1382">
          <cell r="A1382" t="str">
            <v>CSMAK01</v>
          </cell>
          <cell r="B1382">
            <v>0</v>
          </cell>
          <cell r="C1382">
            <v>-4255.49</v>
          </cell>
          <cell r="D1382">
            <v>0</v>
          </cell>
        </row>
        <row r="1383">
          <cell r="A1383" t="str">
            <v>CSMAR01</v>
          </cell>
          <cell r="B1383">
            <v>0</v>
          </cell>
          <cell r="C1383">
            <v>0</v>
          </cell>
          <cell r="D1383">
            <v>0</v>
          </cell>
        </row>
        <row r="1384">
          <cell r="A1384" t="str">
            <v>CSMAR02</v>
          </cell>
          <cell r="B1384">
            <v>0</v>
          </cell>
          <cell r="C1384">
            <v>0</v>
          </cell>
          <cell r="D1384">
            <v>0</v>
          </cell>
        </row>
        <row r="1385">
          <cell r="A1385" t="str">
            <v>CSMAR03</v>
          </cell>
          <cell r="B1385">
            <v>0</v>
          </cell>
          <cell r="C1385">
            <v>0</v>
          </cell>
          <cell r="D1385">
            <v>0</v>
          </cell>
        </row>
        <row r="1386">
          <cell r="A1386" t="str">
            <v>CSMEP01</v>
          </cell>
          <cell r="B1386">
            <v>0</v>
          </cell>
          <cell r="C1386">
            <v>0</v>
          </cell>
          <cell r="D1386">
            <v>0</v>
          </cell>
        </row>
        <row r="1387">
          <cell r="A1387" t="str">
            <v>CSOCI01</v>
          </cell>
          <cell r="B1387">
            <v>0</v>
          </cell>
          <cell r="C1387">
            <v>0</v>
          </cell>
          <cell r="D1387">
            <v>0</v>
          </cell>
        </row>
        <row r="1388">
          <cell r="A1388" t="str">
            <v>CSOCK01</v>
          </cell>
          <cell r="B1388">
            <v>0</v>
          </cell>
          <cell r="C1388">
            <v>-247.49</v>
          </cell>
          <cell r="D1388">
            <v>0</v>
          </cell>
        </row>
        <row r="1389">
          <cell r="A1389" t="str">
            <v>CSOFS01</v>
          </cell>
          <cell r="B1389">
            <v>0</v>
          </cell>
          <cell r="C1389">
            <v>0</v>
          </cell>
          <cell r="D1389">
            <v>0</v>
          </cell>
        </row>
        <row r="1390">
          <cell r="A1390" t="str">
            <v>CSOLU01</v>
          </cell>
          <cell r="B1390">
            <v>0</v>
          </cell>
          <cell r="C1390">
            <v>0</v>
          </cell>
          <cell r="D1390">
            <v>0</v>
          </cell>
        </row>
        <row r="1391">
          <cell r="A1391" t="str">
            <v>CSOMC01</v>
          </cell>
          <cell r="B1391">
            <v>0</v>
          </cell>
          <cell r="C1391">
            <v>0</v>
          </cell>
          <cell r="D1391">
            <v>0</v>
          </cell>
        </row>
        <row r="1392">
          <cell r="A1392" t="str">
            <v>CSOMC02</v>
          </cell>
          <cell r="B1392">
            <v>0</v>
          </cell>
          <cell r="C1392">
            <v>0</v>
          </cell>
          <cell r="D1392">
            <v>0</v>
          </cell>
        </row>
        <row r="1393">
          <cell r="A1393" t="str">
            <v>CSOMK01</v>
          </cell>
          <cell r="B1393">
            <v>0</v>
          </cell>
          <cell r="C1393">
            <v>-1500</v>
          </cell>
          <cell r="D1393">
            <v>0</v>
          </cell>
        </row>
        <row r="1394">
          <cell r="A1394" t="str">
            <v>CSOMK02</v>
          </cell>
          <cell r="B1394">
            <v>0</v>
          </cell>
          <cell r="C1394">
            <v>0</v>
          </cell>
          <cell r="D1394">
            <v>0</v>
          </cell>
        </row>
        <row r="1395">
          <cell r="A1395" t="str">
            <v>CSOMM01</v>
          </cell>
          <cell r="B1395">
            <v>0</v>
          </cell>
          <cell r="C1395">
            <v>0</v>
          </cell>
          <cell r="D1395">
            <v>0</v>
          </cell>
        </row>
        <row r="1396">
          <cell r="A1396" t="str">
            <v>CSOMN01</v>
          </cell>
          <cell r="B1396">
            <v>0</v>
          </cell>
          <cell r="C1396">
            <v>-3085.6</v>
          </cell>
          <cell r="D1396">
            <v>0</v>
          </cell>
        </row>
        <row r="1397">
          <cell r="A1397" t="str">
            <v>CSOMP01</v>
          </cell>
          <cell r="B1397">
            <v>0</v>
          </cell>
          <cell r="C1397">
            <v>-6212</v>
          </cell>
          <cell r="D1397">
            <v>0</v>
          </cell>
        </row>
        <row r="1398">
          <cell r="A1398" t="str">
            <v>CSOMP02</v>
          </cell>
          <cell r="B1398">
            <v>0</v>
          </cell>
          <cell r="C1398">
            <v>0</v>
          </cell>
          <cell r="D1398">
            <v>0</v>
          </cell>
        </row>
        <row r="1399">
          <cell r="A1399" t="str">
            <v>CSOMP03</v>
          </cell>
          <cell r="B1399">
            <v>0</v>
          </cell>
          <cell r="C1399">
            <v>-5679.25</v>
          </cell>
          <cell r="D1399">
            <v>0</v>
          </cell>
        </row>
        <row r="1400">
          <cell r="A1400" t="str">
            <v>CSOMP04</v>
          </cell>
          <cell r="B1400">
            <v>-2000</v>
          </cell>
          <cell r="C1400">
            <v>0</v>
          </cell>
          <cell r="D1400">
            <v>0</v>
          </cell>
        </row>
        <row r="1401">
          <cell r="A1401" t="str">
            <v>CSOMS01</v>
          </cell>
          <cell r="B1401">
            <v>0</v>
          </cell>
          <cell r="C1401">
            <v>0</v>
          </cell>
          <cell r="D1401">
            <v>0</v>
          </cell>
        </row>
        <row r="1402">
          <cell r="A1402" t="str">
            <v>CSOMS02</v>
          </cell>
          <cell r="B1402">
            <v>0</v>
          </cell>
          <cell r="C1402">
            <v>-474</v>
          </cell>
          <cell r="D1402">
            <v>0</v>
          </cell>
        </row>
        <row r="1403">
          <cell r="A1403" t="str">
            <v>CSOMS03</v>
          </cell>
          <cell r="B1403">
            <v>0</v>
          </cell>
          <cell r="C1403">
            <v>0</v>
          </cell>
          <cell r="D1403">
            <v>0</v>
          </cell>
        </row>
        <row r="1404">
          <cell r="A1404" t="str">
            <v>CSOMS04</v>
          </cell>
          <cell r="B1404">
            <v>0</v>
          </cell>
          <cell r="C1404">
            <v>0</v>
          </cell>
          <cell r="D1404">
            <v>0</v>
          </cell>
        </row>
        <row r="1405">
          <cell r="A1405" t="str">
            <v>CSOMS05</v>
          </cell>
          <cell r="B1405">
            <v>0</v>
          </cell>
          <cell r="C1405">
            <v>0</v>
          </cell>
          <cell r="D1405">
            <v>0</v>
          </cell>
        </row>
        <row r="1406">
          <cell r="A1406" t="str">
            <v>CSOMY01</v>
          </cell>
          <cell r="B1406">
            <v>0</v>
          </cell>
          <cell r="C1406">
            <v>53500</v>
          </cell>
          <cell r="D1406">
            <v>0</v>
          </cell>
        </row>
        <row r="1407">
          <cell r="A1407" t="str">
            <v>CSONE01</v>
          </cell>
          <cell r="B1407">
            <v>0</v>
          </cell>
          <cell r="C1407">
            <v>0</v>
          </cell>
          <cell r="D1407">
            <v>0</v>
          </cell>
        </row>
        <row r="1408">
          <cell r="A1408" t="str">
            <v>CSONG01</v>
          </cell>
          <cell r="B1408">
            <v>0</v>
          </cell>
          <cell r="C1408">
            <v>127056.12</v>
          </cell>
          <cell r="D1408">
            <v>0</v>
          </cell>
        </row>
        <row r="1409">
          <cell r="A1409" t="str">
            <v>CSONG02</v>
          </cell>
          <cell r="B1409">
            <v>0</v>
          </cell>
          <cell r="C1409">
            <v>0</v>
          </cell>
          <cell r="D1409">
            <v>0</v>
          </cell>
        </row>
        <row r="1410">
          <cell r="A1410" t="str">
            <v>CSONG03</v>
          </cell>
          <cell r="B1410">
            <v>0</v>
          </cell>
          <cell r="C1410">
            <v>0</v>
          </cell>
          <cell r="D1410">
            <v>0</v>
          </cell>
        </row>
        <row r="1411">
          <cell r="A1411" t="str">
            <v>CSOON01</v>
          </cell>
          <cell r="B1411">
            <v>0</v>
          </cell>
          <cell r="C1411">
            <v>0</v>
          </cell>
          <cell r="D1411">
            <v>0</v>
          </cell>
        </row>
        <row r="1412">
          <cell r="A1412" t="str">
            <v>CSOPO01</v>
          </cell>
          <cell r="B1412">
            <v>0</v>
          </cell>
          <cell r="C1412">
            <v>0</v>
          </cell>
          <cell r="D1412">
            <v>0</v>
          </cell>
        </row>
        <row r="1413">
          <cell r="A1413" t="str">
            <v>CSORA01</v>
          </cell>
          <cell r="B1413">
            <v>0</v>
          </cell>
          <cell r="C1413">
            <v>0</v>
          </cell>
          <cell r="D1413">
            <v>0</v>
          </cell>
        </row>
        <row r="1414">
          <cell r="A1414" t="str">
            <v>CSORA02</v>
          </cell>
          <cell r="B1414">
            <v>0</v>
          </cell>
          <cell r="C1414">
            <v>0</v>
          </cell>
          <cell r="D1414">
            <v>0</v>
          </cell>
        </row>
        <row r="1415">
          <cell r="A1415" t="str">
            <v>CSOUN01</v>
          </cell>
          <cell r="B1415">
            <v>0</v>
          </cell>
          <cell r="C1415">
            <v>0</v>
          </cell>
          <cell r="D1415">
            <v>0</v>
          </cell>
        </row>
        <row r="1416">
          <cell r="A1416" t="str">
            <v>CSPAU01</v>
          </cell>
          <cell r="B1416">
            <v>0</v>
          </cell>
          <cell r="C1416">
            <v>0</v>
          </cell>
          <cell r="D1416">
            <v>0</v>
          </cell>
        </row>
        <row r="1417">
          <cell r="A1417" t="str">
            <v>CSPEC01</v>
          </cell>
          <cell r="B1417">
            <v>0</v>
          </cell>
          <cell r="C1417">
            <v>0</v>
          </cell>
          <cell r="D1417">
            <v>0</v>
          </cell>
        </row>
        <row r="1418">
          <cell r="A1418" t="str">
            <v>CSPLE01</v>
          </cell>
          <cell r="B1418">
            <v>0</v>
          </cell>
          <cell r="C1418">
            <v>2000</v>
          </cell>
          <cell r="D1418">
            <v>0</v>
          </cell>
        </row>
        <row r="1419">
          <cell r="A1419" t="str">
            <v>CSPSY01</v>
          </cell>
          <cell r="B1419">
            <v>0</v>
          </cell>
          <cell r="C1419">
            <v>-4255.49</v>
          </cell>
          <cell r="D1419">
            <v>0</v>
          </cell>
        </row>
        <row r="1420">
          <cell r="A1420" t="str">
            <v>CSRIB01</v>
          </cell>
          <cell r="B1420">
            <v>0</v>
          </cell>
          <cell r="C1420">
            <v>0</v>
          </cell>
          <cell r="D1420">
            <v>0</v>
          </cell>
        </row>
        <row r="1421">
          <cell r="A1421" t="str">
            <v>CSRIH01</v>
          </cell>
          <cell r="B1421">
            <v>0</v>
          </cell>
          <cell r="C1421">
            <v>0</v>
          </cell>
          <cell r="D1421">
            <v>0</v>
          </cell>
        </row>
        <row r="1422">
          <cell r="A1422" t="str">
            <v>CSRIN01</v>
          </cell>
          <cell r="B1422">
            <v>0</v>
          </cell>
          <cell r="C1422">
            <v>0</v>
          </cell>
          <cell r="D1422">
            <v>0</v>
          </cell>
        </row>
        <row r="1423">
          <cell r="A1423" t="str">
            <v>CSRIP01</v>
          </cell>
          <cell r="B1423">
            <v>0</v>
          </cell>
          <cell r="C1423">
            <v>0</v>
          </cell>
          <cell r="D1423">
            <v>0</v>
          </cell>
        </row>
        <row r="1424">
          <cell r="A1424" t="str">
            <v>CSRIP02</v>
          </cell>
          <cell r="B1424">
            <v>0</v>
          </cell>
          <cell r="C1424">
            <v>0</v>
          </cell>
          <cell r="D1424">
            <v>0</v>
          </cell>
        </row>
        <row r="1425">
          <cell r="A1425" t="str">
            <v>CSSOM01</v>
          </cell>
          <cell r="B1425">
            <v>0</v>
          </cell>
          <cell r="C1425">
            <v>7227.42</v>
          </cell>
          <cell r="D1425">
            <v>0</v>
          </cell>
        </row>
        <row r="1426">
          <cell r="A1426" t="str">
            <v>CSSWA01</v>
          </cell>
          <cell r="B1426">
            <v>0</v>
          </cell>
          <cell r="C1426">
            <v>0</v>
          </cell>
          <cell r="D1426">
            <v>0</v>
          </cell>
        </row>
        <row r="1427">
          <cell r="A1427" t="str">
            <v>CSTAR01</v>
          </cell>
          <cell r="B1427">
            <v>0</v>
          </cell>
          <cell r="C1427">
            <v>0</v>
          </cell>
          <cell r="D1427">
            <v>0</v>
          </cell>
        </row>
        <row r="1428">
          <cell r="A1428" t="str">
            <v>CSTIR01</v>
          </cell>
          <cell r="B1428">
            <v>0</v>
          </cell>
          <cell r="C1428">
            <v>30000</v>
          </cell>
          <cell r="D1428">
            <v>0</v>
          </cell>
        </row>
        <row r="1429">
          <cell r="A1429" t="str">
            <v>CSTOC01</v>
          </cell>
          <cell r="B1429">
            <v>0</v>
          </cell>
          <cell r="C1429">
            <v>0</v>
          </cell>
          <cell r="D1429">
            <v>0</v>
          </cell>
        </row>
        <row r="1430">
          <cell r="A1430" t="str">
            <v>CSTRA01</v>
          </cell>
          <cell r="B1430">
            <v>0</v>
          </cell>
          <cell r="C1430">
            <v>3159</v>
          </cell>
          <cell r="D1430">
            <v>0</v>
          </cell>
        </row>
        <row r="1431">
          <cell r="A1431" t="str">
            <v>CSTRA02</v>
          </cell>
          <cell r="B1431">
            <v>0</v>
          </cell>
          <cell r="C1431">
            <v>0</v>
          </cell>
          <cell r="D1431">
            <v>0</v>
          </cell>
        </row>
        <row r="1432">
          <cell r="A1432" t="str">
            <v>CSUAN01</v>
          </cell>
          <cell r="B1432">
            <v>0</v>
          </cell>
          <cell r="C1432">
            <v>0</v>
          </cell>
          <cell r="D1432">
            <v>0</v>
          </cell>
        </row>
        <row r="1433">
          <cell r="A1433" t="str">
            <v>CSUBS01</v>
          </cell>
          <cell r="B1433">
            <v>-7212.34</v>
          </cell>
          <cell r="C1433">
            <v>0</v>
          </cell>
          <cell r="D1433">
            <v>0</v>
          </cell>
        </row>
        <row r="1434">
          <cell r="A1434" t="str">
            <v>CSUCC01</v>
          </cell>
          <cell r="B1434">
            <v>0</v>
          </cell>
          <cell r="C1434">
            <v>0</v>
          </cell>
          <cell r="D1434">
            <v>0</v>
          </cell>
        </row>
        <row r="1435">
          <cell r="A1435" t="str">
            <v>CSUCH01</v>
          </cell>
          <cell r="B1435">
            <v>-40529.879999999997</v>
          </cell>
          <cell r="C1435">
            <v>8807.56</v>
          </cell>
          <cell r="D1435">
            <v>0</v>
          </cell>
        </row>
        <row r="1436">
          <cell r="A1436" t="str">
            <v>CSUCH02</v>
          </cell>
          <cell r="B1436">
            <v>0</v>
          </cell>
          <cell r="C1436">
            <v>0</v>
          </cell>
          <cell r="D1436">
            <v>0</v>
          </cell>
        </row>
        <row r="1437">
          <cell r="A1437" t="str">
            <v>CSUCH03</v>
          </cell>
          <cell r="B1437">
            <v>0</v>
          </cell>
          <cell r="C1437">
            <v>0</v>
          </cell>
          <cell r="D1437">
            <v>0</v>
          </cell>
        </row>
        <row r="1438">
          <cell r="A1438" t="str">
            <v>CSUCH04</v>
          </cell>
          <cell r="B1438">
            <v>0</v>
          </cell>
          <cell r="C1438">
            <v>3428</v>
          </cell>
          <cell r="D1438">
            <v>0</v>
          </cell>
        </row>
        <row r="1439">
          <cell r="A1439" t="str">
            <v>CSUDA01</v>
          </cell>
          <cell r="B1439">
            <v>0</v>
          </cell>
          <cell r="C1439">
            <v>0</v>
          </cell>
          <cell r="D1439">
            <v>0</v>
          </cell>
        </row>
        <row r="1440">
          <cell r="A1440" t="str">
            <v>CSUDA02</v>
          </cell>
          <cell r="B1440">
            <v>0</v>
          </cell>
          <cell r="C1440">
            <v>0</v>
          </cell>
          <cell r="D1440">
            <v>0</v>
          </cell>
        </row>
        <row r="1441">
          <cell r="A1441" t="str">
            <v>CSUDK01</v>
          </cell>
          <cell r="B1441">
            <v>0</v>
          </cell>
          <cell r="C1441">
            <v>0</v>
          </cell>
          <cell r="D1441">
            <v>0</v>
          </cell>
        </row>
        <row r="1442">
          <cell r="A1442" t="str">
            <v>CSUEW01</v>
          </cell>
          <cell r="B1442">
            <v>0</v>
          </cell>
          <cell r="C1442">
            <v>0</v>
          </cell>
          <cell r="D1442">
            <v>0</v>
          </cell>
        </row>
        <row r="1443">
          <cell r="A1443" t="str">
            <v>CSUHA01</v>
          </cell>
          <cell r="B1443">
            <v>0</v>
          </cell>
          <cell r="C1443">
            <v>0</v>
          </cell>
          <cell r="D1443">
            <v>0</v>
          </cell>
        </row>
        <row r="1444">
          <cell r="A1444" t="str">
            <v>CSUKA01</v>
          </cell>
          <cell r="B1444">
            <v>0</v>
          </cell>
          <cell r="C1444">
            <v>0</v>
          </cell>
          <cell r="D1444">
            <v>0</v>
          </cell>
        </row>
        <row r="1445">
          <cell r="A1445" t="str">
            <v>CSUKK01</v>
          </cell>
          <cell r="B1445">
            <v>0</v>
          </cell>
          <cell r="C1445">
            <v>-85600</v>
          </cell>
          <cell r="D1445">
            <v>0</v>
          </cell>
        </row>
        <row r="1446">
          <cell r="A1446" t="str">
            <v>CSUMA01</v>
          </cell>
          <cell r="B1446">
            <v>0</v>
          </cell>
          <cell r="C1446">
            <v>27274</v>
          </cell>
          <cell r="D1446">
            <v>0</v>
          </cell>
        </row>
        <row r="1447">
          <cell r="A1447" t="str">
            <v>CSUMH01</v>
          </cell>
          <cell r="B1447">
            <v>0</v>
          </cell>
          <cell r="C1447">
            <v>0</v>
          </cell>
          <cell r="D1447">
            <v>0</v>
          </cell>
        </row>
        <row r="1448">
          <cell r="A1448" t="str">
            <v>CSUMM01</v>
          </cell>
          <cell r="B1448">
            <v>0</v>
          </cell>
          <cell r="C1448">
            <v>0</v>
          </cell>
          <cell r="D1448">
            <v>0</v>
          </cell>
        </row>
        <row r="1449">
          <cell r="A1449" t="str">
            <v>CSUNC01</v>
          </cell>
          <cell r="B1449">
            <v>0</v>
          </cell>
          <cell r="C1449">
            <v>0</v>
          </cell>
          <cell r="D1449">
            <v>0</v>
          </cell>
        </row>
        <row r="1450">
          <cell r="A1450" t="str">
            <v>CSUND01</v>
          </cell>
          <cell r="B1450">
            <v>0</v>
          </cell>
          <cell r="C1450">
            <v>0</v>
          </cell>
          <cell r="D1450">
            <v>0</v>
          </cell>
        </row>
        <row r="1451">
          <cell r="A1451" t="str">
            <v>CSUNI01</v>
          </cell>
          <cell r="B1451">
            <v>0</v>
          </cell>
          <cell r="C1451">
            <v>7212.34</v>
          </cell>
          <cell r="D1451">
            <v>0</v>
          </cell>
        </row>
        <row r="1452">
          <cell r="A1452" t="str">
            <v>CSUNS01</v>
          </cell>
          <cell r="B1452">
            <v>0</v>
          </cell>
          <cell r="C1452">
            <v>0</v>
          </cell>
          <cell r="D1452">
            <v>0</v>
          </cell>
        </row>
        <row r="1453">
          <cell r="A1453" t="str">
            <v>CSUNV01</v>
          </cell>
          <cell r="B1453">
            <v>0</v>
          </cell>
          <cell r="C1453">
            <v>11581.88</v>
          </cell>
          <cell r="D1453">
            <v>0</v>
          </cell>
        </row>
        <row r="1454">
          <cell r="A1454" t="str">
            <v>CSUPA01</v>
          </cell>
          <cell r="B1454">
            <v>0</v>
          </cell>
          <cell r="C1454">
            <v>0</v>
          </cell>
          <cell r="D1454">
            <v>0</v>
          </cell>
        </row>
        <row r="1455">
          <cell r="A1455" t="str">
            <v>CSUPA02</v>
          </cell>
          <cell r="B1455">
            <v>0</v>
          </cell>
          <cell r="C1455">
            <v>2000</v>
          </cell>
          <cell r="D1455">
            <v>0</v>
          </cell>
        </row>
        <row r="1456">
          <cell r="A1456" t="str">
            <v>CSUPA03</v>
          </cell>
          <cell r="B1456">
            <v>0</v>
          </cell>
          <cell r="C1456">
            <v>2000</v>
          </cell>
          <cell r="D1456">
            <v>0</v>
          </cell>
        </row>
        <row r="1457">
          <cell r="A1457" t="str">
            <v>CSUPA04</v>
          </cell>
          <cell r="B1457">
            <v>0</v>
          </cell>
          <cell r="D1457">
            <v>0</v>
          </cell>
        </row>
        <row r="1458">
          <cell r="A1458" t="str">
            <v>CSUPA05</v>
          </cell>
          <cell r="B1458">
            <v>0</v>
          </cell>
          <cell r="C1458">
            <v>0</v>
          </cell>
          <cell r="D1458">
            <v>0</v>
          </cell>
        </row>
        <row r="1459">
          <cell r="A1459" t="str">
            <v>CSUPA06</v>
          </cell>
          <cell r="B1459">
            <v>0</v>
          </cell>
          <cell r="C1459">
            <v>0</v>
          </cell>
          <cell r="D1459">
            <v>0</v>
          </cell>
        </row>
        <row r="1460">
          <cell r="A1460" t="str">
            <v>CSUPA07</v>
          </cell>
          <cell r="B1460">
            <v>0</v>
          </cell>
          <cell r="C1460">
            <v>0</v>
          </cell>
          <cell r="D1460">
            <v>0</v>
          </cell>
        </row>
        <row r="1461">
          <cell r="A1461" t="str">
            <v>CSUPA08</v>
          </cell>
          <cell r="B1461">
            <v>0</v>
          </cell>
          <cell r="C1461">
            <v>0</v>
          </cell>
          <cell r="D1461">
            <v>0</v>
          </cell>
        </row>
        <row r="1462">
          <cell r="A1462" t="str">
            <v>CSUPA09</v>
          </cell>
          <cell r="B1462">
            <v>-10610.31</v>
          </cell>
          <cell r="C1462">
            <v>6536.77</v>
          </cell>
          <cell r="D1462">
            <v>0</v>
          </cell>
        </row>
        <row r="1463">
          <cell r="A1463" t="str">
            <v>CSUPA10</v>
          </cell>
          <cell r="B1463">
            <v>0</v>
          </cell>
          <cell r="C1463">
            <v>0</v>
          </cell>
          <cell r="D1463">
            <v>0</v>
          </cell>
        </row>
        <row r="1464">
          <cell r="A1464" t="str">
            <v>CSUPA11</v>
          </cell>
          <cell r="B1464">
            <v>0</v>
          </cell>
          <cell r="C1464">
            <v>10663.32</v>
          </cell>
          <cell r="D1464">
            <v>0</v>
          </cell>
        </row>
        <row r="1465">
          <cell r="A1465" t="str">
            <v>CSUPA12</v>
          </cell>
          <cell r="B1465">
            <v>0</v>
          </cell>
          <cell r="C1465">
            <v>0</v>
          </cell>
          <cell r="D1465">
            <v>0</v>
          </cell>
        </row>
        <row r="1466">
          <cell r="A1466" t="str">
            <v>CSUPA13</v>
          </cell>
          <cell r="B1466">
            <v>0</v>
          </cell>
          <cell r="C1466">
            <v>0</v>
          </cell>
          <cell r="D1466">
            <v>0</v>
          </cell>
        </row>
        <row r="1467">
          <cell r="A1467" t="str">
            <v>CSUPA14</v>
          </cell>
          <cell r="B1467">
            <v>0</v>
          </cell>
          <cell r="C1467">
            <v>0</v>
          </cell>
          <cell r="D1467">
            <v>0</v>
          </cell>
        </row>
        <row r="1468">
          <cell r="A1468" t="str">
            <v>CSUPA15</v>
          </cell>
          <cell r="B1468">
            <v>0</v>
          </cell>
          <cell r="C1468">
            <v>6918</v>
          </cell>
          <cell r="D1468">
            <v>0</v>
          </cell>
        </row>
        <row r="1469">
          <cell r="A1469" t="str">
            <v>CSUPA16</v>
          </cell>
          <cell r="B1469">
            <v>0</v>
          </cell>
          <cell r="C1469">
            <v>-14362.19</v>
          </cell>
          <cell r="D1469">
            <v>0</v>
          </cell>
        </row>
        <row r="1470">
          <cell r="A1470" t="str">
            <v>CSUPE01</v>
          </cell>
          <cell r="B1470">
            <v>0</v>
          </cell>
          <cell r="C1470">
            <v>0</v>
          </cell>
          <cell r="D1470">
            <v>0</v>
          </cell>
        </row>
        <row r="1471">
          <cell r="A1471" t="str">
            <v>CSUPH01</v>
          </cell>
          <cell r="B1471">
            <v>0</v>
          </cell>
          <cell r="C1471">
            <v>0</v>
          </cell>
          <cell r="D1471">
            <v>0</v>
          </cell>
        </row>
        <row r="1472">
          <cell r="A1472" t="str">
            <v>CSUPH02</v>
          </cell>
          <cell r="B1472">
            <v>0</v>
          </cell>
          <cell r="C1472">
            <v>0</v>
          </cell>
          <cell r="D1472">
            <v>0</v>
          </cell>
        </row>
        <row r="1473">
          <cell r="A1473" t="str">
            <v>CSUPH03</v>
          </cell>
          <cell r="B1473">
            <v>0</v>
          </cell>
          <cell r="C1473">
            <v>-259.8</v>
          </cell>
          <cell r="D1473">
            <v>0</v>
          </cell>
        </row>
        <row r="1474">
          <cell r="A1474" t="str">
            <v>CSUPH04</v>
          </cell>
          <cell r="B1474">
            <v>0</v>
          </cell>
          <cell r="C1474">
            <v>0</v>
          </cell>
          <cell r="D1474">
            <v>0</v>
          </cell>
        </row>
        <row r="1475">
          <cell r="A1475" t="str">
            <v>CSUPH05</v>
          </cell>
          <cell r="B1475">
            <v>0</v>
          </cell>
          <cell r="C1475">
            <v>2000</v>
          </cell>
          <cell r="D1475">
            <v>0</v>
          </cell>
        </row>
        <row r="1476">
          <cell r="A1476" t="str">
            <v>CSUPI01</v>
          </cell>
          <cell r="B1476">
            <v>0</v>
          </cell>
          <cell r="C1476">
            <v>7212.34</v>
          </cell>
          <cell r="D1476">
            <v>0</v>
          </cell>
        </row>
        <row r="1477">
          <cell r="A1477" t="str">
            <v>CSUPP01</v>
          </cell>
          <cell r="B1477">
            <v>0</v>
          </cell>
          <cell r="C1477">
            <v>0</v>
          </cell>
          <cell r="D1477">
            <v>0</v>
          </cell>
        </row>
        <row r="1478">
          <cell r="A1478" t="str">
            <v>CSUPP02</v>
          </cell>
          <cell r="B1478">
            <v>0</v>
          </cell>
          <cell r="C1478">
            <v>18349.11</v>
          </cell>
          <cell r="D1478">
            <v>0</v>
          </cell>
        </row>
        <row r="1479">
          <cell r="A1479" t="str">
            <v>CSUPP03</v>
          </cell>
          <cell r="B1479">
            <v>-76386.460000000006</v>
          </cell>
          <cell r="C1479">
            <v>2680.16</v>
          </cell>
          <cell r="D1479">
            <v>0</v>
          </cell>
        </row>
        <row r="1480">
          <cell r="A1480" t="str">
            <v>CSURA01</v>
          </cell>
          <cell r="B1480">
            <v>0</v>
          </cell>
          <cell r="C1480">
            <v>-4513.62</v>
          </cell>
          <cell r="D1480">
            <v>0</v>
          </cell>
        </row>
        <row r="1481">
          <cell r="A1481" t="str">
            <v>CSURA02</v>
          </cell>
          <cell r="B1481">
            <v>0</v>
          </cell>
          <cell r="C1481">
            <v>0</v>
          </cell>
          <cell r="D1481">
            <v>0</v>
          </cell>
        </row>
        <row r="1482">
          <cell r="A1482" t="str">
            <v>CSURA03</v>
          </cell>
          <cell r="B1482">
            <v>0</v>
          </cell>
          <cell r="C1482">
            <v>0</v>
          </cell>
          <cell r="D1482">
            <v>0</v>
          </cell>
        </row>
        <row r="1483">
          <cell r="A1483" t="str">
            <v>CSURA04</v>
          </cell>
          <cell r="B1483">
            <v>0</v>
          </cell>
          <cell r="C1483">
            <v>0</v>
          </cell>
          <cell r="D1483">
            <v>0</v>
          </cell>
        </row>
        <row r="1484">
          <cell r="A1484" t="str">
            <v>CSURA06</v>
          </cell>
          <cell r="B1484">
            <v>0</v>
          </cell>
          <cell r="C1484">
            <v>0</v>
          </cell>
          <cell r="D1484">
            <v>0</v>
          </cell>
        </row>
        <row r="1485">
          <cell r="A1485" t="str">
            <v>CSURA07</v>
          </cell>
          <cell r="B1485">
            <v>0</v>
          </cell>
          <cell r="C1485">
            <v>0</v>
          </cell>
          <cell r="D1485">
            <v>0</v>
          </cell>
        </row>
        <row r="1486">
          <cell r="A1486" t="str">
            <v>CSURI01</v>
          </cell>
          <cell r="B1486">
            <v>0</v>
          </cell>
          <cell r="C1486">
            <v>0</v>
          </cell>
          <cell r="D1486">
            <v>0</v>
          </cell>
        </row>
        <row r="1487">
          <cell r="A1487" t="str">
            <v>CSURI02</v>
          </cell>
          <cell r="B1487">
            <v>0</v>
          </cell>
          <cell r="C1487">
            <v>0</v>
          </cell>
          <cell r="D1487">
            <v>0</v>
          </cell>
        </row>
        <row r="1488">
          <cell r="A1488" t="str">
            <v>CSURI03</v>
          </cell>
          <cell r="B1488">
            <v>0</v>
          </cell>
          <cell r="C1488">
            <v>7212.34</v>
          </cell>
          <cell r="D1488">
            <v>0</v>
          </cell>
        </row>
        <row r="1489">
          <cell r="A1489" t="str">
            <v>CSUTA01</v>
          </cell>
          <cell r="B1489">
            <v>0</v>
          </cell>
          <cell r="C1489">
            <v>0</v>
          </cell>
          <cell r="D1489">
            <v>0</v>
          </cell>
        </row>
        <row r="1490">
          <cell r="A1490" t="str">
            <v>CSUTC01</v>
          </cell>
          <cell r="B1490">
            <v>-309.3</v>
          </cell>
          <cell r="C1490">
            <v>-259.8</v>
          </cell>
          <cell r="D1490">
            <v>0</v>
          </cell>
        </row>
        <row r="1491">
          <cell r="A1491" t="str">
            <v>CSUTH01</v>
          </cell>
          <cell r="B1491">
            <v>0</v>
          </cell>
          <cell r="C1491">
            <v>0</v>
          </cell>
          <cell r="D1491">
            <v>0</v>
          </cell>
        </row>
        <row r="1492">
          <cell r="A1492" t="str">
            <v>CSUTH02</v>
          </cell>
          <cell r="B1492">
            <v>0</v>
          </cell>
          <cell r="C1492">
            <v>0</v>
          </cell>
          <cell r="D1492">
            <v>0</v>
          </cell>
        </row>
        <row r="1493">
          <cell r="A1493" t="str">
            <v>CSUTH03</v>
          </cell>
          <cell r="B1493">
            <v>0</v>
          </cell>
          <cell r="C1493">
            <v>-6973</v>
          </cell>
          <cell r="D1493">
            <v>0</v>
          </cell>
        </row>
        <row r="1494">
          <cell r="A1494" t="str">
            <v>CSUWA01</v>
          </cell>
          <cell r="B1494">
            <v>0</v>
          </cell>
          <cell r="C1494">
            <v>0</v>
          </cell>
          <cell r="D1494">
            <v>0</v>
          </cell>
        </row>
        <row r="1495">
          <cell r="A1495" t="str">
            <v>CSUWA02</v>
          </cell>
          <cell r="B1495">
            <v>0</v>
          </cell>
          <cell r="C1495">
            <v>2565.54</v>
          </cell>
          <cell r="D1495">
            <v>0</v>
          </cell>
        </row>
        <row r="1496">
          <cell r="A1496" t="str">
            <v>CSVDF01</v>
          </cell>
          <cell r="B1496">
            <v>0</v>
          </cell>
          <cell r="C1496">
            <v>0</v>
          </cell>
          <cell r="D1496">
            <v>0</v>
          </cell>
        </row>
        <row r="1497">
          <cell r="A1497" t="str">
            <v>CSVMN01</v>
          </cell>
          <cell r="B1497">
            <v>0</v>
          </cell>
          <cell r="C1497">
            <v>0</v>
          </cell>
          <cell r="D1497">
            <v>0</v>
          </cell>
        </row>
        <row r="1498">
          <cell r="A1498" t="str">
            <v>CSWAT01</v>
          </cell>
          <cell r="B1498">
            <v>0</v>
          </cell>
          <cell r="C1498">
            <v>0</v>
          </cell>
          <cell r="D1498">
            <v>0</v>
          </cell>
        </row>
        <row r="1499">
          <cell r="A1499" t="str">
            <v>CSWEE01</v>
          </cell>
          <cell r="B1499">
            <v>0</v>
          </cell>
          <cell r="C1499">
            <v>0</v>
          </cell>
          <cell r="D1499">
            <v>0</v>
          </cell>
        </row>
        <row r="1500">
          <cell r="A1500" t="str">
            <v>CSWIC01</v>
          </cell>
          <cell r="B1500">
            <v>0</v>
          </cell>
          <cell r="C1500">
            <v>0</v>
          </cell>
          <cell r="D1500">
            <v>0</v>
          </cell>
        </row>
        <row r="1501">
          <cell r="A1501" t="str">
            <v>CSYMP01</v>
          </cell>
          <cell r="B1501">
            <v>0</v>
          </cell>
          <cell r="C1501">
            <v>0</v>
          </cell>
          <cell r="D1501">
            <v>0</v>
          </cell>
        </row>
        <row r="1502">
          <cell r="A1502" t="str">
            <v>CSYST01</v>
          </cell>
          <cell r="B1502">
            <v>0</v>
          </cell>
          <cell r="C1502">
            <v>-19316.2</v>
          </cell>
          <cell r="D1502">
            <v>0</v>
          </cell>
        </row>
        <row r="1503">
          <cell r="A1503" t="str">
            <v>CSYST02</v>
          </cell>
          <cell r="B1503">
            <v>0</v>
          </cell>
          <cell r="C1503">
            <v>0</v>
          </cell>
          <cell r="D1503">
            <v>0</v>
          </cell>
        </row>
        <row r="1504">
          <cell r="A1504" t="str">
            <v>CSYST03</v>
          </cell>
          <cell r="B1504">
            <v>0</v>
          </cell>
          <cell r="C1504">
            <v>0</v>
          </cell>
          <cell r="D1504">
            <v>0</v>
          </cell>
        </row>
        <row r="1505">
          <cell r="A1505" t="str">
            <v>CTACO01</v>
          </cell>
          <cell r="B1505">
            <v>0</v>
          </cell>
          <cell r="C1505">
            <v>-17239.689999999999</v>
          </cell>
          <cell r="D1505">
            <v>0</v>
          </cell>
        </row>
        <row r="1506">
          <cell r="A1506" t="str">
            <v>CTAFC01</v>
          </cell>
          <cell r="B1506">
            <v>0</v>
          </cell>
          <cell r="C1506">
            <v>-4890</v>
          </cell>
          <cell r="D1506">
            <v>0</v>
          </cell>
        </row>
        <row r="1507">
          <cell r="A1507" t="str">
            <v>CTAIC01</v>
          </cell>
          <cell r="B1507">
            <v>0</v>
          </cell>
          <cell r="C1507">
            <v>0</v>
          </cell>
          <cell r="D1507">
            <v>0</v>
          </cell>
        </row>
        <row r="1508">
          <cell r="A1508" t="str">
            <v>CTAIS01</v>
          </cell>
          <cell r="B1508">
            <v>0</v>
          </cell>
          <cell r="C1508">
            <v>309.3</v>
          </cell>
          <cell r="D1508">
            <v>0</v>
          </cell>
        </row>
        <row r="1509">
          <cell r="A1509" t="str">
            <v>CTAKA01</v>
          </cell>
          <cell r="B1509">
            <v>0</v>
          </cell>
          <cell r="C1509">
            <v>7212.34</v>
          </cell>
          <cell r="D1509">
            <v>0</v>
          </cell>
        </row>
        <row r="1510">
          <cell r="A1510" t="str">
            <v>CTAKE01</v>
          </cell>
          <cell r="B1510">
            <v>0</v>
          </cell>
          <cell r="D1510">
            <v>0</v>
          </cell>
        </row>
        <row r="1511">
          <cell r="A1511" t="str">
            <v>CTANA01</v>
          </cell>
          <cell r="B1511">
            <v>0</v>
          </cell>
          <cell r="C1511">
            <v>0</v>
          </cell>
          <cell r="D1511">
            <v>0</v>
          </cell>
        </row>
        <row r="1512">
          <cell r="A1512" t="str">
            <v>CTANA02</v>
          </cell>
          <cell r="B1512">
            <v>0</v>
          </cell>
          <cell r="C1512">
            <v>0</v>
          </cell>
          <cell r="D1512">
            <v>0</v>
          </cell>
        </row>
        <row r="1513">
          <cell r="A1513" t="str">
            <v>CTANS01</v>
          </cell>
          <cell r="B1513">
            <v>0</v>
          </cell>
          <cell r="C1513">
            <v>0</v>
          </cell>
          <cell r="D1513">
            <v>0</v>
          </cell>
        </row>
        <row r="1514">
          <cell r="A1514" t="str">
            <v>CTASA01</v>
          </cell>
          <cell r="B1514">
            <v>0</v>
          </cell>
          <cell r="C1514">
            <v>17090.68</v>
          </cell>
          <cell r="D1514">
            <v>0</v>
          </cell>
        </row>
        <row r="1515">
          <cell r="A1515" t="str">
            <v>CTASA02</v>
          </cell>
          <cell r="B1515">
            <v>0</v>
          </cell>
          <cell r="C1515">
            <v>0</v>
          </cell>
          <cell r="D1515">
            <v>0</v>
          </cell>
        </row>
        <row r="1516">
          <cell r="A1516" t="str">
            <v>CTASS01</v>
          </cell>
          <cell r="B1516">
            <v>0</v>
          </cell>
          <cell r="C1516">
            <v>6772</v>
          </cell>
          <cell r="D1516">
            <v>0</v>
          </cell>
        </row>
        <row r="1517">
          <cell r="A1517" t="str">
            <v>CTATC01</v>
          </cell>
          <cell r="B1517">
            <v>0</v>
          </cell>
          <cell r="C1517">
            <v>-4513.62</v>
          </cell>
          <cell r="D1517">
            <v>0</v>
          </cell>
        </row>
        <row r="1518">
          <cell r="A1518" t="str">
            <v>CTAVE01</v>
          </cell>
          <cell r="B1518">
            <v>0</v>
          </cell>
          <cell r="C1518">
            <v>0</v>
          </cell>
          <cell r="D1518">
            <v>0</v>
          </cell>
        </row>
        <row r="1519">
          <cell r="A1519" t="str">
            <v>CTAVE02</v>
          </cell>
          <cell r="B1519">
            <v>0</v>
          </cell>
          <cell r="C1519">
            <v>0</v>
          </cell>
          <cell r="D1519">
            <v>0</v>
          </cell>
        </row>
        <row r="1520">
          <cell r="A1520" t="str">
            <v>CTAVE03</v>
          </cell>
          <cell r="B1520">
            <v>0</v>
          </cell>
          <cell r="C1520">
            <v>0</v>
          </cell>
          <cell r="D1520">
            <v>0</v>
          </cell>
        </row>
        <row r="1521">
          <cell r="A1521" t="str">
            <v>CTAWA01</v>
          </cell>
          <cell r="B1521">
            <v>0</v>
          </cell>
          <cell r="C1521">
            <v>0</v>
          </cell>
          <cell r="D1521">
            <v>0</v>
          </cell>
        </row>
        <row r="1522">
          <cell r="A1522" t="str">
            <v>CTAWE01</v>
          </cell>
          <cell r="B1522">
            <v>0</v>
          </cell>
          <cell r="C1522">
            <v>0</v>
          </cell>
          <cell r="D1522">
            <v>0</v>
          </cell>
        </row>
        <row r="1523">
          <cell r="A1523" t="str">
            <v>CTAWE02</v>
          </cell>
          <cell r="B1523">
            <v>-18221.830000000002</v>
          </cell>
          <cell r="C1523">
            <v>7762.7</v>
          </cell>
          <cell r="D1523">
            <v>0</v>
          </cell>
        </row>
        <row r="1524">
          <cell r="A1524" t="str">
            <v>CTCCM01</v>
          </cell>
          <cell r="B1524">
            <v>0</v>
          </cell>
          <cell r="C1524">
            <v>-5705</v>
          </cell>
          <cell r="D1524">
            <v>0</v>
          </cell>
        </row>
        <row r="1525">
          <cell r="A1525" t="str">
            <v>CTCHC01</v>
          </cell>
          <cell r="B1525">
            <v>0</v>
          </cell>
          <cell r="C1525">
            <v>0</v>
          </cell>
          <cell r="D1525">
            <v>0</v>
          </cell>
        </row>
        <row r="1526">
          <cell r="A1526" t="str">
            <v>CTCHC02</v>
          </cell>
          <cell r="B1526">
            <v>0</v>
          </cell>
          <cell r="C1526">
            <v>0</v>
          </cell>
          <cell r="D1526">
            <v>0</v>
          </cell>
        </row>
        <row r="1527">
          <cell r="A1527" t="str">
            <v>CTCHM01</v>
          </cell>
          <cell r="B1527">
            <v>0</v>
          </cell>
          <cell r="C1527">
            <v>-6838.94</v>
          </cell>
          <cell r="D1527">
            <v>0</v>
          </cell>
        </row>
        <row r="1528">
          <cell r="A1528" t="str">
            <v>CTCPA01</v>
          </cell>
          <cell r="B1528">
            <v>0</v>
          </cell>
          <cell r="D1528">
            <v>0</v>
          </cell>
        </row>
        <row r="1529">
          <cell r="A1529" t="str">
            <v>CTECH01</v>
          </cell>
          <cell r="B1529">
            <v>-302275</v>
          </cell>
          <cell r="C1529">
            <v>-422115</v>
          </cell>
          <cell r="D1529">
            <v>0</v>
          </cell>
        </row>
        <row r="1530">
          <cell r="A1530" t="str">
            <v>CTEER01</v>
          </cell>
          <cell r="B1530">
            <v>0</v>
          </cell>
          <cell r="C1530">
            <v>-2240</v>
          </cell>
          <cell r="D1530">
            <v>0</v>
          </cell>
        </row>
        <row r="1531">
          <cell r="A1531" t="str">
            <v>CTEER02</v>
          </cell>
          <cell r="B1531">
            <v>0</v>
          </cell>
          <cell r="C1531">
            <v>0</v>
          </cell>
          <cell r="D1531">
            <v>0</v>
          </cell>
        </row>
        <row r="1532">
          <cell r="A1532" t="str">
            <v>CTELE01</v>
          </cell>
          <cell r="B1532">
            <v>0</v>
          </cell>
          <cell r="C1532">
            <v>0</v>
          </cell>
          <cell r="D1532">
            <v>0</v>
          </cell>
        </row>
        <row r="1533">
          <cell r="A1533" t="str">
            <v>CTEMS01</v>
          </cell>
          <cell r="B1533">
            <v>0</v>
          </cell>
          <cell r="C1533">
            <v>309.3</v>
          </cell>
          <cell r="D1533">
            <v>0</v>
          </cell>
        </row>
        <row r="1534">
          <cell r="A1534" t="str">
            <v>CTENM01</v>
          </cell>
          <cell r="B1534">
            <v>0</v>
          </cell>
          <cell r="C1534">
            <v>7640.47</v>
          </cell>
          <cell r="D1534">
            <v>0</v>
          </cell>
        </row>
        <row r="1535">
          <cell r="A1535" t="str">
            <v>CTERA01</v>
          </cell>
          <cell r="B1535">
            <v>0</v>
          </cell>
          <cell r="C1535">
            <v>0</v>
          </cell>
          <cell r="D1535">
            <v>0</v>
          </cell>
        </row>
        <row r="1536">
          <cell r="A1536" t="str">
            <v>CTERM01</v>
          </cell>
          <cell r="B1536">
            <v>0</v>
          </cell>
          <cell r="C1536">
            <v>-2200</v>
          </cell>
          <cell r="D1536">
            <v>0</v>
          </cell>
        </row>
        <row r="1537">
          <cell r="A1537" t="str">
            <v>CTFEX01</v>
          </cell>
          <cell r="B1537">
            <v>0</v>
          </cell>
          <cell r="C1537">
            <v>0</v>
          </cell>
          <cell r="D1537">
            <v>0</v>
          </cell>
        </row>
        <row r="1538">
          <cell r="A1538" t="str">
            <v>CTFPA01</v>
          </cell>
          <cell r="B1538">
            <v>-2568</v>
          </cell>
          <cell r="C1538">
            <v>0</v>
          </cell>
          <cell r="D1538">
            <v>0</v>
          </cell>
        </row>
        <row r="1539">
          <cell r="A1539" t="str">
            <v>CTHAI01</v>
          </cell>
          <cell r="B1539">
            <v>0</v>
          </cell>
          <cell r="C1539">
            <v>0</v>
          </cell>
          <cell r="D1539">
            <v>0</v>
          </cell>
        </row>
        <row r="1540">
          <cell r="A1540" t="str">
            <v>CTHAI02</v>
          </cell>
          <cell r="B1540">
            <v>0</v>
          </cell>
          <cell r="C1540">
            <v>0</v>
          </cell>
          <cell r="D1540">
            <v>0</v>
          </cell>
        </row>
        <row r="1541">
          <cell r="A1541" t="str">
            <v>CTHAI03</v>
          </cell>
          <cell r="B1541">
            <v>0</v>
          </cell>
          <cell r="C1541">
            <v>3692.73</v>
          </cell>
          <cell r="D1541">
            <v>0</v>
          </cell>
        </row>
        <row r="1542">
          <cell r="A1542" t="str">
            <v>CTHAI04</v>
          </cell>
          <cell r="B1542">
            <v>0</v>
          </cell>
          <cell r="C1542">
            <v>0</v>
          </cell>
          <cell r="D1542">
            <v>0</v>
          </cell>
        </row>
        <row r="1543">
          <cell r="A1543" t="str">
            <v>CTHAI05</v>
          </cell>
          <cell r="B1543">
            <v>0</v>
          </cell>
          <cell r="C1543">
            <v>0</v>
          </cell>
          <cell r="D1543">
            <v>0</v>
          </cell>
        </row>
        <row r="1544">
          <cell r="A1544" t="str">
            <v>CTHAI06</v>
          </cell>
          <cell r="B1544">
            <v>0</v>
          </cell>
          <cell r="C1544">
            <v>0</v>
          </cell>
          <cell r="D1544">
            <v>0</v>
          </cell>
        </row>
        <row r="1545">
          <cell r="A1545" t="str">
            <v>CTHAI07</v>
          </cell>
          <cell r="B1545">
            <v>0</v>
          </cell>
          <cell r="C1545">
            <v>309.3</v>
          </cell>
          <cell r="D1545">
            <v>0</v>
          </cell>
        </row>
        <row r="1546">
          <cell r="A1546" t="str">
            <v>CTHAI08</v>
          </cell>
          <cell r="B1546">
            <v>0</v>
          </cell>
          <cell r="C1546">
            <v>1605</v>
          </cell>
          <cell r="D1546">
            <v>0</v>
          </cell>
        </row>
        <row r="1547">
          <cell r="A1547" t="str">
            <v>CTHAI09</v>
          </cell>
          <cell r="B1547">
            <v>0</v>
          </cell>
          <cell r="C1547">
            <v>302275</v>
          </cell>
          <cell r="D1547">
            <v>0</v>
          </cell>
        </row>
        <row r="1548">
          <cell r="A1548" t="str">
            <v>CTHAI10</v>
          </cell>
          <cell r="B1548">
            <v>0</v>
          </cell>
          <cell r="C1548">
            <v>0</v>
          </cell>
          <cell r="D1548">
            <v>0</v>
          </cell>
        </row>
        <row r="1549">
          <cell r="A1549" t="str">
            <v>CTHAI11</v>
          </cell>
          <cell r="B1549">
            <v>0</v>
          </cell>
          <cell r="C1549">
            <v>0</v>
          </cell>
          <cell r="D1549">
            <v>0</v>
          </cell>
        </row>
        <row r="1550">
          <cell r="A1550" t="str">
            <v>CTHAI12</v>
          </cell>
          <cell r="B1550">
            <v>0</v>
          </cell>
          <cell r="C1550">
            <v>0</v>
          </cell>
          <cell r="D1550">
            <v>0</v>
          </cell>
        </row>
        <row r="1551">
          <cell r="A1551" t="str">
            <v>CTHAI13</v>
          </cell>
          <cell r="B1551">
            <v>0</v>
          </cell>
          <cell r="C1551">
            <v>0</v>
          </cell>
          <cell r="D1551">
            <v>0</v>
          </cell>
        </row>
        <row r="1552">
          <cell r="A1552" t="str">
            <v>CTHAI14</v>
          </cell>
          <cell r="B1552">
            <v>0</v>
          </cell>
          <cell r="C1552">
            <v>0</v>
          </cell>
          <cell r="D1552">
            <v>0</v>
          </cell>
        </row>
        <row r="1553">
          <cell r="A1553" t="str">
            <v>CTHAM01</v>
          </cell>
          <cell r="B1553">
            <v>0</v>
          </cell>
          <cell r="C1553">
            <v>0</v>
          </cell>
          <cell r="D1553">
            <v>0</v>
          </cell>
        </row>
        <row r="1554">
          <cell r="A1554" t="str">
            <v>CTHAM02</v>
          </cell>
          <cell r="B1554">
            <v>0</v>
          </cell>
          <cell r="C1554">
            <v>0</v>
          </cell>
          <cell r="D1554">
            <v>0</v>
          </cell>
        </row>
        <row r="1555">
          <cell r="A1555" t="str">
            <v>CTHAM03</v>
          </cell>
          <cell r="B1555">
            <v>0</v>
          </cell>
          <cell r="C1555">
            <v>0</v>
          </cell>
          <cell r="D1555">
            <v>0</v>
          </cell>
        </row>
        <row r="1556">
          <cell r="A1556" t="str">
            <v>CTHAM04</v>
          </cell>
          <cell r="B1556">
            <v>0</v>
          </cell>
          <cell r="C1556">
            <v>0</v>
          </cell>
          <cell r="D1556">
            <v>0</v>
          </cell>
        </row>
        <row r="1557">
          <cell r="A1557" t="str">
            <v>CTHAM05</v>
          </cell>
          <cell r="B1557">
            <v>0</v>
          </cell>
          <cell r="C1557">
            <v>0</v>
          </cell>
          <cell r="D1557">
            <v>0</v>
          </cell>
        </row>
        <row r="1558">
          <cell r="A1558" t="str">
            <v>CTHAM06</v>
          </cell>
          <cell r="B1558">
            <v>0</v>
          </cell>
          <cell r="C1558">
            <v>0</v>
          </cell>
          <cell r="D1558">
            <v>0</v>
          </cell>
        </row>
        <row r="1559">
          <cell r="A1559" t="str">
            <v>CTHAM07</v>
          </cell>
          <cell r="B1559">
            <v>0</v>
          </cell>
          <cell r="C1559">
            <v>0</v>
          </cell>
          <cell r="D1559">
            <v>0</v>
          </cell>
        </row>
        <row r="1560">
          <cell r="A1560" t="str">
            <v>CTHAM08</v>
          </cell>
          <cell r="B1560">
            <v>0</v>
          </cell>
          <cell r="C1560">
            <v>0</v>
          </cell>
          <cell r="D1560">
            <v>0</v>
          </cell>
        </row>
        <row r="1561">
          <cell r="A1561" t="str">
            <v>CTHAN01</v>
          </cell>
          <cell r="B1561">
            <v>0</v>
          </cell>
          <cell r="D1561">
            <v>0</v>
          </cell>
        </row>
        <row r="1562">
          <cell r="A1562" t="str">
            <v>CTHAN02</v>
          </cell>
          <cell r="B1562">
            <v>0</v>
          </cell>
          <cell r="C1562">
            <v>0</v>
          </cell>
          <cell r="D1562">
            <v>0</v>
          </cell>
        </row>
        <row r="1563">
          <cell r="A1563" t="str">
            <v>CTHAN03</v>
          </cell>
          <cell r="B1563">
            <v>0</v>
          </cell>
          <cell r="C1563">
            <v>0</v>
          </cell>
          <cell r="D1563">
            <v>0</v>
          </cell>
        </row>
        <row r="1564">
          <cell r="A1564" t="str">
            <v>CTHAN04</v>
          </cell>
          <cell r="B1564">
            <v>0</v>
          </cell>
          <cell r="C1564">
            <v>0</v>
          </cell>
          <cell r="D1564">
            <v>0</v>
          </cell>
        </row>
        <row r="1565">
          <cell r="A1565" t="str">
            <v>CTHAN05</v>
          </cell>
          <cell r="B1565">
            <v>0</v>
          </cell>
          <cell r="C1565">
            <v>17913</v>
          </cell>
          <cell r="D1565">
            <v>0</v>
          </cell>
        </row>
        <row r="1566">
          <cell r="A1566" t="str">
            <v>CTHAN06</v>
          </cell>
          <cell r="B1566">
            <v>0</v>
          </cell>
          <cell r="C1566">
            <v>309.3</v>
          </cell>
          <cell r="D1566">
            <v>0</v>
          </cell>
        </row>
        <row r="1567">
          <cell r="A1567" t="str">
            <v>CTHAN07</v>
          </cell>
          <cell r="B1567">
            <v>0</v>
          </cell>
          <cell r="C1567">
            <v>0</v>
          </cell>
          <cell r="D1567">
            <v>0</v>
          </cell>
        </row>
        <row r="1568">
          <cell r="A1568" t="str">
            <v>CTHAN08</v>
          </cell>
          <cell r="B1568">
            <v>0</v>
          </cell>
          <cell r="C1568">
            <v>0</v>
          </cell>
          <cell r="D1568">
            <v>0</v>
          </cell>
        </row>
        <row r="1569">
          <cell r="A1569" t="str">
            <v>CTHAN09</v>
          </cell>
          <cell r="B1569">
            <v>0</v>
          </cell>
          <cell r="C1569">
            <v>0</v>
          </cell>
          <cell r="D1569">
            <v>0</v>
          </cell>
        </row>
        <row r="1570">
          <cell r="A1570" t="str">
            <v>CTHAN10</v>
          </cell>
          <cell r="B1570">
            <v>0</v>
          </cell>
          <cell r="C1570">
            <v>0</v>
          </cell>
          <cell r="D1570">
            <v>0</v>
          </cell>
        </row>
        <row r="1571">
          <cell r="A1571" t="str">
            <v>CTHAN11</v>
          </cell>
          <cell r="B1571">
            <v>0</v>
          </cell>
          <cell r="C1571">
            <v>0</v>
          </cell>
          <cell r="D1571">
            <v>0</v>
          </cell>
        </row>
        <row r="1572">
          <cell r="A1572" t="str">
            <v>CTHAN12</v>
          </cell>
          <cell r="B1572">
            <v>0</v>
          </cell>
          <cell r="C1572">
            <v>69677.960000000006</v>
          </cell>
          <cell r="D1572">
            <v>0</v>
          </cell>
        </row>
        <row r="1573">
          <cell r="A1573" t="str">
            <v>CTHAN13</v>
          </cell>
          <cell r="B1573">
            <v>-10000</v>
          </cell>
          <cell r="C1573">
            <v>0</v>
          </cell>
          <cell r="D1573">
            <v>0</v>
          </cell>
        </row>
        <row r="1574">
          <cell r="A1574" t="str">
            <v>CTHAN14</v>
          </cell>
          <cell r="B1574">
            <v>0</v>
          </cell>
          <cell r="C1574">
            <v>0</v>
          </cell>
          <cell r="D1574">
            <v>0</v>
          </cell>
        </row>
        <row r="1575">
          <cell r="A1575" t="str">
            <v>CTHAN15</v>
          </cell>
          <cell r="B1575">
            <v>0</v>
          </cell>
          <cell r="C1575">
            <v>-5965.9</v>
          </cell>
          <cell r="D1575">
            <v>0</v>
          </cell>
        </row>
        <row r="1576">
          <cell r="A1576" t="str">
            <v>CTHAR01</v>
          </cell>
          <cell r="B1576">
            <v>0</v>
          </cell>
          <cell r="C1576">
            <v>-8955</v>
          </cell>
          <cell r="D1576">
            <v>0</v>
          </cell>
        </row>
        <row r="1577">
          <cell r="A1577" t="str">
            <v>CTHAV01</v>
          </cell>
          <cell r="B1577">
            <v>0</v>
          </cell>
          <cell r="C1577">
            <v>0</v>
          </cell>
          <cell r="D1577">
            <v>0</v>
          </cell>
        </row>
        <row r="1578">
          <cell r="A1578" t="str">
            <v>CTHAW01</v>
          </cell>
          <cell r="B1578">
            <v>0</v>
          </cell>
          <cell r="C1578">
            <v>3692.73</v>
          </cell>
          <cell r="D1578">
            <v>0</v>
          </cell>
        </row>
        <row r="1579">
          <cell r="A1579" t="str">
            <v>CTHAW02</v>
          </cell>
          <cell r="B1579">
            <v>0</v>
          </cell>
          <cell r="C1579">
            <v>8509.69</v>
          </cell>
          <cell r="D1579">
            <v>0</v>
          </cell>
        </row>
        <row r="1580">
          <cell r="A1580" t="str">
            <v>CTHAW03</v>
          </cell>
          <cell r="B1580">
            <v>0</v>
          </cell>
          <cell r="C1580">
            <v>0</v>
          </cell>
          <cell r="D1580">
            <v>0</v>
          </cell>
        </row>
        <row r="1581">
          <cell r="A1581" t="str">
            <v>CTHEE01</v>
          </cell>
          <cell r="B1581">
            <v>0</v>
          </cell>
          <cell r="C1581">
            <v>0</v>
          </cell>
          <cell r="D1581">
            <v>0</v>
          </cell>
        </row>
        <row r="1582">
          <cell r="A1582" t="str">
            <v>CTHEO01</v>
          </cell>
          <cell r="B1582">
            <v>0</v>
          </cell>
          <cell r="C1582">
            <v>0</v>
          </cell>
          <cell r="D1582">
            <v>0</v>
          </cell>
        </row>
        <row r="1583">
          <cell r="A1583" t="str">
            <v>CTHEP01</v>
          </cell>
          <cell r="B1583">
            <v>0</v>
          </cell>
          <cell r="C1583">
            <v>2568</v>
          </cell>
          <cell r="D1583">
            <v>0</v>
          </cell>
        </row>
        <row r="1584">
          <cell r="A1584" t="str">
            <v>CTHER01</v>
          </cell>
          <cell r="B1584">
            <v>0</v>
          </cell>
          <cell r="C1584">
            <v>302275</v>
          </cell>
          <cell r="D1584">
            <v>0</v>
          </cell>
        </row>
        <row r="1585">
          <cell r="A1585" t="str">
            <v>CTHET01</v>
          </cell>
          <cell r="B1585">
            <v>0</v>
          </cell>
          <cell r="C1585">
            <v>0</v>
          </cell>
          <cell r="D1585">
            <v>0</v>
          </cell>
        </row>
        <row r="1586">
          <cell r="A1586" t="str">
            <v>CTHIA01</v>
          </cell>
          <cell r="B1586">
            <v>0</v>
          </cell>
          <cell r="C1586">
            <v>0</v>
          </cell>
          <cell r="D1586">
            <v>0</v>
          </cell>
        </row>
        <row r="1587">
          <cell r="A1587" t="str">
            <v>CTHIN01</v>
          </cell>
          <cell r="B1587">
            <v>0</v>
          </cell>
          <cell r="C1587">
            <v>0</v>
          </cell>
          <cell r="D1587">
            <v>0</v>
          </cell>
        </row>
        <row r="1588">
          <cell r="A1588" t="str">
            <v>CTHIR01</v>
          </cell>
          <cell r="B1588">
            <v>0</v>
          </cell>
          <cell r="C1588">
            <v>0</v>
          </cell>
          <cell r="D1588">
            <v>0</v>
          </cell>
        </row>
        <row r="1589">
          <cell r="A1589" t="str">
            <v>CTHIR02</v>
          </cell>
          <cell r="B1589">
            <v>0</v>
          </cell>
          <cell r="C1589">
            <v>0</v>
          </cell>
          <cell r="D1589">
            <v>0</v>
          </cell>
        </row>
        <row r="1590">
          <cell r="A1590" t="str">
            <v>CTHIR03</v>
          </cell>
          <cell r="B1590">
            <v>0</v>
          </cell>
          <cell r="C1590">
            <v>0</v>
          </cell>
          <cell r="D1590">
            <v>0</v>
          </cell>
        </row>
        <row r="1591">
          <cell r="A1591" t="str">
            <v>CTHIT01</v>
          </cell>
          <cell r="B1591">
            <v>0</v>
          </cell>
          <cell r="C1591">
            <v>0</v>
          </cell>
          <cell r="D1591">
            <v>0</v>
          </cell>
        </row>
        <row r="1592">
          <cell r="A1592" t="str">
            <v>CTHIT02</v>
          </cell>
          <cell r="B1592">
            <v>0</v>
          </cell>
          <cell r="C1592">
            <v>0</v>
          </cell>
          <cell r="D1592">
            <v>0</v>
          </cell>
        </row>
        <row r="1593">
          <cell r="A1593" t="str">
            <v>CTHNI01</v>
          </cell>
          <cell r="B1593">
            <v>0</v>
          </cell>
          <cell r="C1593">
            <v>2568</v>
          </cell>
          <cell r="D1593">
            <v>0</v>
          </cell>
        </row>
        <row r="1594">
          <cell r="A1594" t="str">
            <v>CTHON01</v>
          </cell>
          <cell r="B1594">
            <v>0</v>
          </cell>
          <cell r="C1594">
            <v>0</v>
          </cell>
          <cell r="D1594">
            <v>0</v>
          </cell>
        </row>
        <row r="1595">
          <cell r="A1595" t="str">
            <v>CTHON02</v>
          </cell>
          <cell r="B1595">
            <v>0</v>
          </cell>
          <cell r="C1595">
            <v>0</v>
          </cell>
          <cell r="D1595">
            <v>0</v>
          </cell>
        </row>
        <row r="1596">
          <cell r="A1596" t="str">
            <v>CTHON03</v>
          </cell>
          <cell r="B1596">
            <v>0</v>
          </cell>
          <cell r="C1596">
            <v>0</v>
          </cell>
          <cell r="D1596">
            <v>0</v>
          </cell>
        </row>
        <row r="1597">
          <cell r="A1597" t="str">
            <v>CTHPA01</v>
          </cell>
          <cell r="B1597">
            <v>0</v>
          </cell>
          <cell r="C1597">
            <v>0</v>
          </cell>
          <cell r="D1597">
            <v>0</v>
          </cell>
        </row>
        <row r="1598">
          <cell r="A1598" t="str">
            <v>CTIDA01</v>
          </cell>
          <cell r="B1598">
            <v>0</v>
          </cell>
          <cell r="C1598">
            <v>0</v>
          </cell>
          <cell r="D1598">
            <v>0</v>
          </cell>
        </row>
        <row r="1599">
          <cell r="A1599" t="str">
            <v>CTIGE01</v>
          </cell>
          <cell r="B1599">
            <v>0</v>
          </cell>
          <cell r="C1599">
            <v>0</v>
          </cell>
          <cell r="D1599">
            <v>0</v>
          </cell>
        </row>
        <row r="1600">
          <cell r="A1600" t="str">
            <v>CTILA01</v>
          </cell>
          <cell r="B1600">
            <v>0</v>
          </cell>
          <cell r="C1600">
            <v>12175.22</v>
          </cell>
          <cell r="D1600">
            <v>0</v>
          </cell>
        </row>
        <row r="1601">
          <cell r="A1601" t="str">
            <v>CTISC01</v>
          </cell>
          <cell r="B1601">
            <v>0</v>
          </cell>
          <cell r="C1601">
            <v>0</v>
          </cell>
          <cell r="D1601">
            <v>0</v>
          </cell>
        </row>
        <row r="1602">
          <cell r="A1602" t="str">
            <v>CTISC02</v>
          </cell>
          <cell r="B1602">
            <v>0</v>
          </cell>
          <cell r="C1602">
            <v>0</v>
          </cell>
          <cell r="D1602">
            <v>0</v>
          </cell>
        </row>
        <row r="1603">
          <cell r="A1603" t="str">
            <v>CTISI01</v>
          </cell>
          <cell r="B1603">
            <v>0</v>
          </cell>
          <cell r="C1603">
            <v>0</v>
          </cell>
          <cell r="D1603">
            <v>0</v>
          </cell>
        </row>
        <row r="1604">
          <cell r="A1604" t="str">
            <v>CTK9901</v>
          </cell>
          <cell r="B1604">
            <v>0</v>
          </cell>
          <cell r="C1604">
            <v>0</v>
          </cell>
          <cell r="D1604">
            <v>0</v>
          </cell>
        </row>
        <row r="1605">
          <cell r="A1605" t="str">
            <v>CTMAC01</v>
          </cell>
          <cell r="B1605">
            <v>0</v>
          </cell>
          <cell r="C1605">
            <v>0</v>
          </cell>
          <cell r="D1605">
            <v>0</v>
          </cell>
        </row>
        <row r="1606">
          <cell r="A1606" t="str">
            <v>CTMBB01</v>
          </cell>
          <cell r="B1606">
            <v>0</v>
          </cell>
          <cell r="C1606">
            <v>0</v>
          </cell>
          <cell r="D1606">
            <v>0</v>
          </cell>
        </row>
        <row r="1607">
          <cell r="A1607" t="str">
            <v>CTMBC01</v>
          </cell>
          <cell r="B1607">
            <v>0</v>
          </cell>
          <cell r="C1607">
            <v>17.55</v>
          </cell>
          <cell r="D1607">
            <v>0</v>
          </cell>
        </row>
        <row r="1608">
          <cell r="A1608" t="str">
            <v>CTMBMF1</v>
          </cell>
          <cell r="B1608">
            <v>0</v>
          </cell>
          <cell r="C1608">
            <v>0</v>
          </cell>
          <cell r="D1608">
            <v>0</v>
          </cell>
        </row>
        <row r="1609">
          <cell r="A1609" t="str">
            <v>CTNDC01</v>
          </cell>
          <cell r="B1609">
            <v>0</v>
          </cell>
          <cell r="C1609">
            <v>0</v>
          </cell>
          <cell r="D1609">
            <v>0</v>
          </cell>
        </row>
        <row r="1610">
          <cell r="A1610" t="str">
            <v>CTNMA01</v>
          </cell>
          <cell r="B1610">
            <v>-22737.5</v>
          </cell>
          <cell r="C1610">
            <v>0</v>
          </cell>
          <cell r="D1610">
            <v>0</v>
          </cell>
        </row>
        <row r="1611">
          <cell r="A1611" t="str">
            <v>CTODA01</v>
          </cell>
          <cell r="B1611">
            <v>0</v>
          </cell>
          <cell r="C1611">
            <v>-7237.87</v>
          </cell>
          <cell r="D1611">
            <v>0</v>
          </cell>
        </row>
        <row r="1612">
          <cell r="A1612" t="str">
            <v>CTONT01</v>
          </cell>
          <cell r="B1612">
            <v>0</v>
          </cell>
          <cell r="C1612">
            <v>3312.72</v>
          </cell>
          <cell r="D1612">
            <v>0</v>
          </cell>
        </row>
        <row r="1613">
          <cell r="A1613" t="str">
            <v>CTOPG01</v>
          </cell>
          <cell r="B1613">
            <v>0</v>
          </cell>
          <cell r="C1613">
            <v>0</v>
          </cell>
          <cell r="D1613">
            <v>0</v>
          </cell>
        </row>
        <row r="1614">
          <cell r="A1614" t="str">
            <v>CTOTC01</v>
          </cell>
          <cell r="B1614">
            <v>0</v>
          </cell>
          <cell r="C1614">
            <v>0</v>
          </cell>
          <cell r="D1614">
            <v>0</v>
          </cell>
        </row>
        <row r="1615">
          <cell r="A1615" t="str">
            <v>CTOTC02</v>
          </cell>
          <cell r="B1615">
            <v>-30660.86</v>
          </cell>
          <cell r="C1615">
            <v>25521.11</v>
          </cell>
          <cell r="D1615">
            <v>0</v>
          </cell>
        </row>
        <row r="1616">
          <cell r="A1616" t="str">
            <v>CTOYO01</v>
          </cell>
          <cell r="B1616">
            <v>0</v>
          </cell>
          <cell r="C1616">
            <v>0</v>
          </cell>
          <cell r="D1616">
            <v>0</v>
          </cell>
        </row>
        <row r="1617">
          <cell r="A1617" t="str">
            <v>CTOYO02</v>
          </cell>
          <cell r="B1617">
            <v>0</v>
          </cell>
          <cell r="C1617">
            <v>0</v>
          </cell>
          <cell r="D1617">
            <v>0</v>
          </cell>
        </row>
        <row r="1618">
          <cell r="A1618" t="str">
            <v>CTRAF01</v>
          </cell>
          <cell r="B1618">
            <v>0</v>
          </cell>
          <cell r="C1618">
            <v>0</v>
          </cell>
          <cell r="D1618">
            <v>0</v>
          </cell>
        </row>
        <row r="1619">
          <cell r="A1619" t="str">
            <v>CTRAK01</v>
          </cell>
          <cell r="B1619">
            <v>0</v>
          </cell>
          <cell r="C1619">
            <v>0</v>
          </cell>
          <cell r="D1619">
            <v>0</v>
          </cell>
        </row>
        <row r="1620">
          <cell r="A1620" t="str">
            <v>CTRAN01</v>
          </cell>
          <cell r="B1620">
            <v>0</v>
          </cell>
          <cell r="C1620">
            <v>0</v>
          </cell>
          <cell r="D1620">
            <v>0</v>
          </cell>
        </row>
        <row r="1621">
          <cell r="A1621" t="str">
            <v>CTRAN02</v>
          </cell>
          <cell r="B1621">
            <v>0</v>
          </cell>
          <cell r="C1621">
            <v>302275</v>
          </cell>
          <cell r="D1621">
            <v>0</v>
          </cell>
        </row>
        <row r="1622">
          <cell r="A1622" t="str">
            <v>CTRIC01</v>
          </cell>
          <cell r="B1622">
            <v>0</v>
          </cell>
          <cell r="C1622">
            <v>0</v>
          </cell>
          <cell r="D1622">
            <v>0</v>
          </cell>
        </row>
        <row r="1623">
          <cell r="A1623" t="str">
            <v>CTRIP01</v>
          </cell>
          <cell r="B1623">
            <v>0</v>
          </cell>
          <cell r="C1623">
            <v>0</v>
          </cell>
          <cell r="D1623">
            <v>0</v>
          </cell>
        </row>
        <row r="1624">
          <cell r="A1624" t="str">
            <v>CTRUE01</v>
          </cell>
          <cell r="B1624">
            <v>0</v>
          </cell>
          <cell r="C1624">
            <v>0</v>
          </cell>
          <cell r="D1624">
            <v>0</v>
          </cell>
        </row>
        <row r="1625">
          <cell r="A1625" t="str">
            <v>CTRUE02</v>
          </cell>
          <cell r="B1625">
            <v>0</v>
          </cell>
          <cell r="C1625">
            <v>0</v>
          </cell>
          <cell r="D1625">
            <v>0</v>
          </cell>
        </row>
        <row r="1626">
          <cell r="A1626" t="str">
            <v>CTRUE03</v>
          </cell>
          <cell r="B1626">
            <v>0</v>
          </cell>
          <cell r="C1626">
            <v>0</v>
          </cell>
          <cell r="D1626">
            <v>0</v>
          </cell>
        </row>
        <row r="1627">
          <cell r="A1627" t="str">
            <v>CTRUE04</v>
          </cell>
          <cell r="B1627">
            <v>0</v>
          </cell>
          <cell r="C1627">
            <v>0</v>
          </cell>
          <cell r="D1627">
            <v>0</v>
          </cell>
        </row>
        <row r="1628">
          <cell r="A1628" t="str">
            <v>CTRUE05</v>
          </cell>
          <cell r="B1628">
            <v>0</v>
          </cell>
          <cell r="C1628">
            <v>0</v>
          </cell>
          <cell r="D1628">
            <v>0</v>
          </cell>
        </row>
        <row r="1629">
          <cell r="A1629" t="str">
            <v>CTRUE06</v>
          </cell>
          <cell r="B1629">
            <v>0</v>
          </cell>
          <cell r="C1629">
            <v>22737.5</v>
          </cell>
          <cell r="D1629">
            <v>0</v>
          </cell>
        </row>
        <row r="1630">
          <cell r="A1630" t="str">
            <v>CTRUE07</v>
          </cell>
          <cell r="B1630">
            <v>-5059.5</v>
          </cell>
          <cell r="C1630">
            <v>-1404.91</v>
          </cell>
          <cell r="D1630">
            <v>0</v>
          </cell>
        </row>
        <row r="1631">
          <cell r="A1631" t="str">
            <v>CTRUE08</v>
          </cell>
          <cell r="B1631">
            <v>0</v>
          </cell>
          <cell r="C1631">
            <v>0</v>
          </cell>
          <cell r="D1631">
            <v>0</v>
          </cell>
        </row>
        <row r="1632">
          <cell r="A1632" t="str">
            <v>CTSDC01</v>
          </cell>
          <cell r="B1632">
            <v>0</v>
          </cell>
          <cell r="C1632">
            <v>0</v>
          </cell>
          <cell r="D1632">
            <v>0</v>
          </cell>
        </row>
        <row r="1633">
          <cell r="A1633" t="str">
            <v>CTSFC01</v>
          </cell>
          <cell r="B1633">
            <v>0</v>
          </cell>
          <cell r="C1633">
            <v>0</v>
          </cell>
          <cell r="D1633">
            <v>0</v>
          </cell>
        </row>
        <row r="1634">
          <cell r="A1634" t="str">
            <v>CTSMF01</v>
          </cell>
          <cell r="B1634">
            <v>0</v>
          </cell>
          <cell r="C1634">
            <v>30660.86</v>
          </cell>
          <cell r="D1634">
            <v>0</v>
          </cell>
        </row>
        <row r="1635">
          <cell r="A1635" t="str">
            <v>CTSSC01</v>
          </cell>
          <cell r="B1635">
            <v>0</v>
          </cell>
          <cell r="C1635">
            <v>0</v>
          </cell>
          <cell r="D1635">
            <v>0</v>
          </cell>
        </row>
        <row r="1636">
          <cell r="A1636" t="str">
            <v>CTTCM01</v>
          </cell>
          <cell r="B1636">
            <v>0</v>
          </cell>
          <cell r="C1636">
            <v>0</v>
          </cell>
          <cell r="D1636">
            <v>0</v>
          </cell>
        </row>
        <row r="1637">
          <cell r="A1637" t="str">
            <v>CTTTC01</v>
          </cell>
          <cell r="B1637">
            <v>0</v>
          </cell>
          <cell r="C1637">
            <v>0</v>
          </cell>
          <cell r="D1637">
            <v>0</v>
          </cell>
        </row>
        <row r="1638">
          <cell r="A1638" t="str">
            <v>CTUAN01</v>
          </cell>
          <cell r="B1638">
            <v>0</v>
          </cell>
          <cell r="C1638">
            <v>0</v>
          </cell>
          <cell r="D1638">
            <v>0</v>
          </cell>
        </row>
        <row r="1639">
          <cell r="A1639" t="str">
            <v>CTWEC01</v>
          </cell>
          <cell r="B1639">
            <v>0</v>
          </cell>
          <cell r="C1639">
            <v>0</v>
          </cell>
          <cell r="D1639">
            <v>0</v>
          </cell>
        </row>
        <row r="1640">
          <cell r="A1640" t="str">
            <v>CUBCC01</v>
          </cell>
          <cell r="B1640">
            <v>0</v>
          </cell>
          <cell r="C1640">
            <v>0</v>
          </cell>
          <cell r="D1640">
            <v>0</v>
          </cell>
        </row>
        <row r="1641">
          <cell r="A1641" t="str">
            <v>CUDOM01</v>
          </cell>
          <cell r="B1641">
            <v>0</v>
          </cell>
          <cell r="C1641">
            <v>0</v>
          </cell>
          <cell r="D1641">
            <v>0</v>
          </cell>
        </row>
        <row r="1642">
          <cell r="A1642" t="str">
            <v>CUFMF01</v>
          </cell>
          <cell r="B1642">
            <v>0</v>
          </cell>
          <cell r="C1642">
            <v>0</v>
          </cell>
          <cell r="D1642">
            <v>0</v>
          </cell>
        </row>
        <row r="1643">
          <cell r="A1643" t="str">
            <v>CUIHC01</v>
          </cell>
          <cell r="B1643">
            <v>-164031</v>
          </cell>
          <cell r="C1643">
            <v>0</v>
          </cell>
          <cell r="D1643">
            <v>-164031</v>
          </cell>
        </row>
        <row r="1644">
          <cell r="A1644" t="str">
            <v>CULTR01</v>
          </cell>
          <cell r="B1644">
            <v>0</v>
          </cell>
          <cell r="C1644">
            <v>0</v>
          </cell>
          <cell r="D1644">
            <v>0</v>
          </cell>
        </row>
        <row r="1645">
          <cell r="A1645" t="str">
            <v>CUNIT01</v>
          </cell>
          <cell r="B1645">
            <v>0</v>
          </cell>
          <cell r="C1645">
            <v>0</v>
          </cell>
          <cell r="D1645">
            <v>0</v>
          </cell>
        </row>
        <row r="1646">
          <cell r="A1646" t="str">
            <v>CUNIT02</v>
          </cell>
          <cell r="B1646">
            <v>0</v>
          </cell>
          <cell r="C1646">
            <v>0</v>
          </cell>
          <cell r="D1646">
            <v>0</v>
          </cell>
        </row>
        <row r="1647">
          <cell r="A1647" t="str">
            <v>CUNYA01</v>
          </cell>
          <cell r="B1647">
            <v>0</v>
          </cell>
          <cell r="C1647">
            <v>0</v>
          </cell>
          <cell r="D1647">
            <v>0</v>
          </cell>
        </row>
        <row r="1648">
          <cell r="A1648" t="str">
            <v>CUPDA01</v>
          </cell>
          <cell r="B1648">
            <v>0</v>
          </cell>
          <cell r="C1648">
            <v>0</v>
          </cell>
          <cell r="D1648">
            <v>0</v>
          </cell>
        </row>
        <row r="1649">
          <cell r="A1649" t="str">
            <v>CURAI01</v>
          </cell>
          <cell r="B1649">
            <v>0</v>
          </cell>
          <cell r="C1649">
            <v>3000</v>
          </cell>
          <cell r="D1649">
            <v>0</v>
          </cell>
        </row>
        <row r="1650">
          <cell r="A1650" t="str">
            <v>CURBA01</v>
          </cell>
          <cell r="B1650">
            <v>0</v>
          </cell>
          <cell r="C1650">
            <v>0</v>
          </cell>
          <cell r="D1650">
            <v>0</v>
          </cell>
        </row>
        <row r="1651">
          <cell r="A1651" t="str">
            <v>CUSFI01</v>
          </cell>
          <cell r="B1651">
            <v>0</v>
          </cell>
          <cell r="C1651">
            <v>0</v>
          </cell>
          <cell r="D1651">
            <v>0</v>
          </cell>
        </row>
        <row r="1652">
          <cell r="A1652" t="str">
            <v>CUTHA01</v>
          </cell>
          <cell r="B1652">
            <v>0</v>
          </cell>
          <cell r="C1652">
            <v>0</v>
          </cell>
          <cell r="D1652">
            <v>0</v>
          </cell>
        </row>
        <row r="1653">
          <cell r="A1653" t="str">
            <v>CUTOO01</v>
          </cell>
          <cell r="B1653">
            <v>0</v>
          </cell>
          <cell r="C1653">
            <v>0</v>
          </cell>
          <cell r="D1653">
            <v>0</v>
          </cell>
        </row>
        <row r="1654">
          <cell r="A1654" t="str">
            <v>CV5CO01</v>
          </cell>
          <cell r="B1654">
            <v>0</v>
          </cell>
          <cell r="C1654">
            <v>0</v>
          </cell>
          <cell r="D1654">
            <v>0</v>
          </cell>
        </row>
        <row r="1655">
          <cell r="A1655" t="str">
            <v>CVACH01</v>
          </cell>
          <cell r="B1655">
            <v>0</v>
          </cell>
          <cell r="C1655">
            <v>0</v>
          </cell>
          <cell r="D1655">
            <v>0</v>
          </cell>
        </row>
        <row r="1656">
          <cell r="A1656" t="str">
            <v>CVACH02</v>
          </cell>
          <cell r="B1656">
            <v>0</v>
          </cell>
          <cell r="C1656">
            <v>-46483.1</v>
          </cell>
          <cell r="D1656">
            <v>0</v>
          </cell>
        </row>
        <row r="1657">
          <cell r="A1657" t="str">
            <v>CVARI01</v>
          </cell>
          <cell r="B1657">
            <v>0</v>
          </cell>
          <cell r="C1657">
            <v>0</v>
          </cell>
          <cell r="D1657">
            <v>0</v>
          </cell>
        </row>
        <row r="1658">
          <cell r="A1658" t="str">
            <v>CVASA01</v>
          </cell>
          <cell r="B1658">
            <v>0</v>
          </cell>
          <cell r="D1658">
            <v>0</v>
          </cell>
        </row>
        <row r="1659">
          <cell r="A1659" t="str">
            <v>CVASU01</v>
          </cell>
          <cell r="B1659">
            <v>0</v>
          </cell>
          <cell r="C1659">
            <v>0</v>
          </cell>
          <cell r="D1659">
            <v>0</v>
          </cell>
        </row>
        <row r="1660">
          <cell r="A1660" t="str">
            <v>CVBTC01</v>
          </cell>
          <cell r="B1660">
            <v>0</v>
          </cell>
          <cell r="C1660">
            <v>0</v>
          </cell>
          <cell r="D1660">
            <v>0</v>
          </cell>
        </row>
        <row r="1661">
          <cell r="A1661" t="str">
            <v>CVERA01</v>
          </cell>
          <cell r="B1661">
            <v>-16200</v>
          </cell>
          <cell r="C1661">
            <v>0</v>
          </cell>
          <cell r="D1661">
            <v>0</v>
          </cell>
        </row>
        <row r="1662">
          <cell r="A1662" t="str">
            <v>CVICH01</v>
          </cell>
          <cell r="B1662">
            <v>0</v>
          </cell>
          <cell r="C1662">
            <v>0</v>
          </cell>
          <cell r="D1662">
            <v>0</v>
          </cell>
        </row>
        <row r="1663">
          <cell r="A1663" t="str">
            <v>CVICT01</v>
          </cell>
          <cell r="B1663">
            <v>0</v>
          </cell>
          <cell r="C1663">
            <v>0</v>
          </cell>
          <cell r="D1663">
            <v>0</v>
          </cell>
        </row>
        <row r="1664">
          <cell r="A1664" t="str">
            <v>CVIJIT01</v>
          </cell>
          <cell r="B1664">
            <v>0</v>
          </cell>
          <cell r="C1664">
            <v>-684</v>
          </cell>
          <cell r="D1664">
            <v>0</v>
          </cell>
        </row>
        <row r="1665">
          <cell r="A1665" t="str">
            <v>CVIOR01</v>
          </cell>
          <cell r="B1665">
            <v>0</v>
          </cell>
          <cell r="C1665">
            <v>0</v>
          </cell>
          <cell r="D1665">
            <v>0</v>
          </cell>
        </row>
        <row r="1666">
          <cell r="A1666" t="str">
            <v>CVIRI01</v>
          </cell>
          <cell r="B1666">
            <v>0</v>
          </cell>
          <cell r="C1666">
            <v>22737.5</v>
          </cell>
          <cell r="D1666">
            <v>0</v>
          </cell>
        </row>
        <row r="1667">
          <cell r="A1667" t="str">
            <v>CVIRO01</v>
          </cell>
          <cell r="B1667">
            <v>0</v>
          </cell>
          <cell r="C1667">
            <v>0</v>
          </cell>
          <cell r="D1667">
            <v>0</v>
          </cell>
        </row>
        <row r="1668">
          <cell r="A1668" t="str">
            <v>CVISI01</v>
          </cell>
          <cell r="B1668">
            <v>0</v>
          </cell>
          <cell r="C1668">
            <v>0</v>
          </cell>
          <cell r="D1668">
            <v>0</v>
          </cell>
        </row>
        <row r="1669">
          <cell r="A1669" t="str">
            <v>CVITV01</v>
          </cell>
          <cell r="B1669">
            <v>-7942.86</v>
          </cell>
          <cell r="C1669">
            <v>-16992.55</v>
          </cell>
          <cell r="D1669">
            <v>0</v>
          </cell>
        </row>
        <row r="1670">
          <cell r="A1670" t="str">
            <v>CVNOH01</v>
          </cell>
          <cell r="B1670">
            <v>0</v>
          </cell>
          <cell r="C1670">
            <v>0</v>
          </cell>
          <cell r="D1670">
            <v>0</v>
          </cell>
        </row>
        <row r="1671">
          <cell r="A1671" t="str">
            <v>CVORA01</v>
          </cell>
          <cell r="B1671">
            <v>0</v>
          </cell>
          <cell r="C1671">
            <v>30660.86</v>
          </cell>
          <cell r="D1671">
            <v>0</v>
          </cell>
        </row>
        <row r="1672">
          <cell r="A1672" t="str">
            <v>CVORR01</v>
          </cell>
          <cell r="B1672">
            <v>0</v>
          </cell>
          <cell r="C1672">
            <v>0</v>
          </cell>
          <cell r="D1672">
            <v>0</v>
          </cell>
        </row>
        <row r="1673">
          <cell r="A1673" t="str">
            <v>CVRMV01</v>
          </cell>
          <cell r="B1673">
            <v>0</v>
          </cell>
          <cell r="C1673">
            <v>22737.5</v>
          </cell>
          <cell r="D1673">
            <v>0</v>
          </cell>
        </row>
        <row r="1674">
          <cell r="A1674" t="str">
            <v>CVUTH01</v>
          </cell>
          <cell r="B1674">
            <v>0</v>
          </cell>
          <cell r="C1674">
            <v>0</v>
          </cell>
          <cell r="D1674">
            <v>0</v>
          </cell>
        </row>
        <row r="1675">
          <cell r="A1675" t="str">
            <v>CVUTI01</v>
          </cell>
          <cell r="B1675">
            <v>0</v>
          </cell>
          <cell r="C1675">
            <v>-49931.8</v>
          </cell>
          <cell r="D1675">
            <v>0</v>
          </cell>
        </row>
        <row r="1676">
          <cell r="A1676" t="str">
            <v>CVWVG01</v>
          </cell>
          <cell r="B1676">
            <v>0</v>
          </cell>
          <cell r="C1676">
            <v>0</v>
          </cell>
          <cell r="D1676">
            <v>0</v>
          </cell>
        </row>
        <row r="1677">
          <cell r="A1677" t="str">
            <v>CWACH01</v>
          </cell>
          <cell r="B1677">
            <v>0</v>
          </cell>
          <cell r="C1677">
            <v>0</v>
          </cell>
          <cell r="D1677">
            <v>0</v>
          </cell>
        </row>
        <row r="1678">
          <cell r="A1678" t="str">
            <v>CWACH02</v>
          </cell>
          <cell r="B1678">
            <v>0</v>
          </cell>
          <cell r="C1678">
            <v>0</v>
          </cell>
          <cell r="D1678">
            <v>0</v>
          </cell>
        </row>
        <row r="1679">
          <cell r="A1679" t="str">
            <v>CWACH03</v>
          </cell>
          <cell r="B1679">
            <v>0</v>
          </cell>
          <cell r="C1679">
            <v>62711.839999999997</v>
          </cell>
          <cell r="D1679">
            <v>0</v>
          </cell>
        </row>
        <row r="1680">
          <cell r="A1680" t="str">
            <v>CWALE01</v>
          </cell>
          <cell r="B1680">
            <v>0</v>
          </cell>
          <cell r="C1680">
            <v>0</v>
          </cell>
          <cell r="D1680">
            <v>0</v>
          </cell>
        </row>
        <row r="1681">
          <cell r="A1681" t="str">
            <v>CWALL01</v>
          </cell>
          <cell r="B1681">
            <v>-26191.46</v>
          </cell>
          <cell r="C1681">
            <v>0</v>
          </cell>
          <cell r="D1681">
            <v>0</v>
          </cell>
        </row>
        <row r="1682">
          <cell r="A1682" t="str">
            <v>CWALL02</v>
          </cell>
          <cell r="B1682">
            <v>-11134</v>
          </cell>
          <cell r="C1682">
            <v>0</v>
          </cell>
          <cell r="D1682">
            <v>0</v>
          </cell>
        </row>
        <row r="1683">
          <cell r="A1683" t="str">
            <v>CWAND01</v>
          </cell>
          <cell r="B1683">
            <v>-7870.85</v>
          </cell>
          <cell r="C1683">
            <v>5468</v>
          </cell>
          <cell r="D1683">
            <v>0</v>
          </cell>
        </row>
        <row r="1684">
          <cell r="A1684" t="str">
            <v>CWANI01</v>
          </cell>
          <cell r="B1684">
            <v>0</v>
          </cell>
          <cell r="C1684">
            <v>0</v>
          </cell>
          <cell r="D1684">
            <v>0</v>
          </cell>
        </row>
        <row r="1685">
          <cell r="A1685" t="str">
            <v>CWANI02</v>
          </cell>
          <cell r="B1685">
            <v>-17123.82</v>
          </cell>
          <cell r="C1685">
            <v>1239</v>
          </cell>
          <cell r="D1685">
            <v>0</v>
          </cell>
        </row>
        <row r="1686">
          <cell r="A1686" t="str">
            <v>CWANP01</v>
          </cell>
          <cell r="B1686">
            <v>0</v>
          </cell>
          <cell r="C1686">
            <v>5059.5</v>
          </cell>
          <cell r="D1686">
            <v>0</v>
          </cell>
        </row>
        <row r="1687">
          <cell r="A1687" t="str">
            <v>CWANT01</v>
          </cell>
          <cell r="B1687">
            <v>0</v>
          </cell>
          <cell r="C1687">
            <v>0</v>
          </cell>
          <cell r="D1687">
            <v>0</v>
          </cell>
        </row>
        <row r="1688">
          <cell r="A1688" t="str">
            <v>CWARA01</v>
          </cell>
          <cell r="B1688">
            <v>0</v>
          </cell>
          <cell r="C1688">
            <v>0</v>
          </cell>
          <cell r="D1688">
            <v>0</v>
          </cell>
        </row>
        <row r="1689">
          <cell r="A1689" t="str">
            <v>CWARA02</v>
          </cell>
          <cell r="B1689">
            <v>0</v>
          </cell>
          <cell r="C1689">
            <v>0</v>
          </cell>
          <cell r="D1689">
            <v>0</v>
          </cell>
        </row>
        <row r="1690">
          <cell r="A1690" t="str">
            <v>CWARI01</v>
          </cell>
          <cell r="B1690">
            <v>0</v>
          </cell>
          <cell r="C1690">
            <v>164031</v>
          </cell>
          <cell r="D1690">
            <v>0</v>
          </cell>
        </row>
        <row r="1691">
          <cell r="A1691" t="str">
            <v>CWASA01</v>
          </cell>
          <cell r="B1691">
            <v>0</v>
          </cell>
          <cell r="C1691">
            <v>0</v>
          </cell>
          <cell r="D1691">
            <v>0</v>
          </cell>
        </row>
        <row r="1692">
          <cell r="A1692" t="str">
            <v>CWASA02</v>
          </cell>
          <cell r="B1692">
            <v>0</v>
          </cell>
          <cell r="C1692">
            <v>0</v>
          </cell>
          <cell r="D1692">
            <v>0</v>
          </cell>
        </row>
        <row r="1693">
          <cell r="A1693" t="str">
            <v>CWASS01</v>
          </cell>
          <cell r="B1693">
            <v>0</v>
          </cell>
          <cell r="C1693">
            <v>0</v>
          </cell>
          <cell r="D1693">
            <v>0</v>
          </cell>
        </row>
        <row r="1694">
          <cell r="A1694" t="str">
            <v>CWASS02</v>
          </cell>
          <cell r="B1694">
            <v>0</v>
          </cell>
          <cell r="C1694">
            <v>30660.86</v>
          </cell>
          <cell r="D1694">
            <v>0</v>
          </cell>
        </row>
        <row r="1695">
          <cell r="A1695" t="str">
            <v>CWATC01</v>
          </cell>
          <cell r="B1695">
            <v>0</v>
          </cell>
          <cell r="C1695">
            <v>0</v>
          </cell>
          <cell r="D1695">
            <v>0</v>
          </cell>
        </row>
        <row r="1696">
          <cell r="A1696" t="str">
            <v>CWATE01</v>
          </cell>
          <cell r="B1696">
            <v>-674.15</v>
          </cell>
          <cell r="C1696">
            <v>0</v>
          </cell>
          <cell r="D1696">
            <v>0</v>
          </cell>
        </row>
        <row r="1697">
          <cell r="A1697" t="str">
            <v>CWCOM01</v>
          </cell>
          <cell r="B1697">
            <v>0</v>
          </cell>
          <cell r="C1697">
            <v>0</v>
          </cell>
          <cell r="D1697">
            <v>0</v>
          </cell>
        </row>
        <row r="1698">
          <cell r="A1698" t="str">
            <v>CWEER01</v>
          </cell>
          <cell r="B1698">
            <v>0</v>
          </cell>
          <cell r="D1698">
            <v>0</v>
          </cell>
        </row>
        <row r="1699">
          <cell r="A1699" t="str">
            <v>CWEPL01</v>
          </cell>
          <cell r="B1699">
            <v>0</v>
          </cell>
          <cell r="C1699">
            <v>0</v>
          </cell>
          <cell r="D1699">
            <v>0</v>
          </cell>
        </row>
        <row r="1700">
          <cell r="A1700" t="str">
            <v>CWERA01</v>
          </cell>
          <cell r="B1700">
            <v>0</v>
          </cell>
          <cell r="C1700">
            <v>26191.46</v>
          </cell>
          <cell r="D1700">
            <v>0</v>
          </cell>
        </row>
        <row r="1701">
          <cell r="A1701" t="str">
            <v>CWHIT01</v>
          </cell>
          <cell r="B1701">
            <v>0</v>
          </cell>
          <cell r="C1701">
            <v>11134</v>
          </cell>
          <cell r="D1701">
            <v>0</v>
          </cell>
        </row>
        <row r="1702">
          <cell r="A1702" t="str">
            <v>CWIAN01</v>
          </cell>
          <cell r="B1702">
            <v>0</v>
          </cell>
          <cell r="C1702">
            <v>809.38</v>
          </cell>
          <cell r="D1702">
            <v>0</v>
          </cell>
        </row>
        <row r="1703">
          <cell r="A1703" t="str">
            <v>CWICH01</v>
          </cell>
          <cell r="B1703">
            <v>0</v>
          </cell>
          <cell r="C1703">
            <v>0</v>
          </cell>
          <cell r="D1703">
            <v>0</v>
          </cell>
        </row>
        <row r="1704">
          <cell r="A1704" t="str">
            <v>CWICH02</v>
          </cell>
          <cell r="B1704">
            <v>0</v>
          </cell>
          <cell r="C1704">
            <v>-3115.39</v>
          </cell>
          <cell r="D1704">
            <v>0</v>
          </cell>
        </row>
        <row r="1705">
          <cell r="A1705" t="str">
            <v>CWILA01</v>
          </cell>
          <cell r="B1705">
            <v>0</v>
          </cell>
          <cell r="C1705">
            <v>22737.5</v>
          </cell>
          <cell r="D1705">
            <v>0</v>
          </cell>
        </row>
        <row r="1706">
          <cell r="A1706" t="str">
            <v>CWIMO01</v>
          </cell>
          <cell r="B1706">
            <v>0</v>
          </cell>
          <cell r="C1706">
            <v>0</v>
          </cell>
          <cell r="D1706">
            <v>0</v>
          </cell>
        </row>
        <row r="1707">
          <cell r="A1707" t="str">
            <v>CWIPA01</v>
          </cell>
          <cell r="B1707">
            <v>0</v>
          </cell>
          <cell r="C1707">
            <v>0</v>
          </cell>
          <cell r="D1707">
            <v>0</v>
          </cell>
        </row>
        <row r="1708">
          <cell r="A1708" t="str">
            <v>CWIRA01</v>
          </cell>
          <cell r="B1708">
            <v>0</v>
          </cell>
          <cell r="C1708">
            <v>0</v>
          </cell>
          <cell r="D1708">
            <v>0</v>
          </cell>
        </row>
        <row r="1709">
          <cell r="A1709" t="str">
            <v>CWISO01</v>
          </cell>
          <cell r="B1709">
            <v>0</v>
          </cell>
          <cell r="C1709">
            <v>0</v>
          </cell>
          <cell r="D1709">
            <v>0</v>
          </cell>
        </row>
        <row r="1710">
          <cell r="A1710" t="str">
            <v>CWITT01</v>
          </cell>
          <cell r="B1710">
            <v>0</v>
          </cell>
          <cell r="C1710">
            <v>0</v>
          </cell>
          <cell r="D1710">
            <v>0</v>
          </cell>
        </row>
        <row r="1711">
          <cell r="A1711" t="str">
            <v>CWIWA01</v>
          </cell>
          <cell r="B1711">
            <v>0</v>
          </cell>
          <cell r="C1711">
            <v>0</v>
          </cell>
          <cell r="D1711">
            <v>0</v>
          </cell>
        </row>
        <row r="1712">
          <cell r="A1712" t="str">
            <v>CWIWA02</v>
          </cell>
          <cell r="B1712">
            <v>0</v>
          </cell>
          <cell r="C1712">
            <v>-49931.8</v>
          </cell>
          <cell r="D1712">
            <v>0</v>
          </cell>
        </row>
        <row r="1713">
          <cell r="A1713" t="str">
            <v>CWORK01</v>
          </cell>
          <cell r="B1713">
            <v>0</v>
          </cell>
          <cell r="C1713">
            <v>0</v>
          </cell>
          <cell r="D1713">
            <v>0</v>
          </cell>
        </row>
        <row r="1714">
          <cell r="A1714" t="str">
            <v>CWORL01</v>
          </cell>
          <cell r="B1714">
            <v>0</v>
          </cell>
          <cell r="C1714">
            <v>0</v>
          </cell>
          <cell r="D1714">
            <v>0</v>
          </cell>
        </row>
        <row r="1715">
          <cell r="A1715" t="str">
            <v>CWORL02</v>
          </cell>
          <cell r="B1715">
            <v>0</v>
          </cell>
          <cell r="C1715">
            <v>0</v>
          </cell>
          <cell r="D1715">
            <v>0</v>
          </cell>
        </row>
        <row r="1716">
          <cell r="A1716" t="str">
            <v>CWORR01</v>
          </cell>
          <cell r="B1716">
            <v>0</v>
          </cell>
          <cell r="C1716">
            <v>0</v>
          </cell>
          <cell r="D1716">
            <v>0</v>
          </cell>
        </row>
        <row r="1717">
          <cell r="A1717" t="str">
            <v>CWUTT01</v>
          </cell>
          <cell r="B1717">
            <v>0</v>
          </cell>
          <cell r="C1717">
            <v>16200</v>
          </cell>
          <cell r="D1717">
            <v>0</v>
          </cell>
        </row>
        <row r="1718">
          <cell r="A1718" t="str">
            <v>CYANI01</v>
          </cell>
          <cell r="B1718">
            <v>0</v>
          </cell>
          <cell r="C1718">
            <v>1466.86</v>
          </cell>
          <cell r="D1718">
            <v>0</v>
          </cell>
        </row>
        <row r="1719">
          <cell r="A1719" t="str">
            <v>CYAOV01</v>
          </cell>
          <cell r="B1719">
            <v>0</v>
          </cell>
          <cell r="C1719">
            <v>0</v>
          </cell>
          <cell r="D1719">
            <v>0</v>
          </cell>
        </row>
        <row r="1720">
          <cell r="A1720" t="str">
            <v>CYAOV02</v>
          </cell>
          <cell r="B1720">
            <v>0</v>
          </cell>
          <cell r="C1720">
            <v>0</v>
          </cell>
          <cell r="D1720">
            <v>0</v>
          </cell>
        </row>
        <row r="1721">
          <cell r="A1721" t="str">
            <v>CYAWE01</v>
          </cell>
          <cell r="B1721">
            <v>0</v>
          </cell>
          <cell r="C1721">
            <v>0</v>
          </cell>
          <cell r="D1721">
            <v>0</v>
          </cell>
        </row>
        <row r="1722">
          <cell r="A1722" t="str">
            <v>CYENS01</v>
          </cell>
          <cell r="B1722">
            <v>0</v>
          </cell>
          <cell r="C1722">
            <v>0</v>
          </cell>
          <cell r="D1722">
            <v>0</v>
          </cell>
        </row>
        <row r="1723">
          <cell r="A1723" t="str">
            <v>CYHSI01</v>
          </cell>
          <cell r="B1723">
            <v>0</v>
          </cell>
          <cell r="C1723">
            <v>164031</v>
          </cell>
          <cell r="D1723">
            <v>0</v>
          </cell>
        </row>
        <row r="1724">
          <cell r="A1724" t="str">
            <v>CYIPI01</v>
          </cell>
          <cell r="B1724">
            <v>0</v>
          </cell>
          <cell r="C1724">
            <v>0</v>
          </cell>
          <cell r="D1724">
            <v>0</v>
          </cell>
        </row>
        <row r="1725">
          <cell r="A1725" t="str">
            <v>CYOSA01</v>
          </cell>
          <cell r="B1725">
            <v>0</v>
          </cell>
          <cell r="C1725">
            <v>960.89</v>
          </cell>
          <cell r="D1725">
            <v>0</v>
          </cell>
        </row>
        <row r="1726">
          <cell r="A1726" t="str">
            <v>CYOTH01</v>
          </cell>
          <cell r="B1726">
            <v>0</v>
          </cell>
          <cell r="C1726">
            <v>0</v>
          </cell>
          <cell r="D1726">
            <v>0</v>
          </cell>
        </row>
        <row r="1727">
          <cell r="A1727" t="str">
            <v>CYUPA01</v>
          </cell>
          <cell r="B1727">
            <v>0</v>
          </cell>
          <cell r="C1727">
            <v>0</v>
          </cell>
          <cell r="D1727">
            <v>0</v>
          </cell>
        </row>
        <row r="1728">
          <cell r="A1728" t="str">
            <v>CZEMA01</v>
          </cell>
          <cell r="B1728">
            <v>0</v>
          </cell>
          <cell r="C1728">
            <v>0</v>
          </cell>
          <cell r="D1728">
            <v>0</v>
          </cell>
        </row>
        <row r="1729">
          <cell r="A1729" t="str">
            <v>CZILL01</v>
          </cell>
          <cell r="B1729">
            <v>0</v>
          </cell>
          <cell r="C1729">
            <v>0</v>
          </cell>
          <cell r="D1729">
            <v>0</v>
          </cell>
        </row>
        <row r="1730">
          <cell r="A1730" t="str">
            <v>CZZZZ01</v>
          </cell>
          <cell r="B1730">
            <v>0</v>
          </cell>
          <cell r="C1730">
            <v>-26000</v>
          </cell>
          <cell r="D1730">
            <v>0</v>
          </cell>
        </row>
        <row r="1731">
          <cell r="A1731" t="str">
            <v>Totals</v>
          </cell>
          <cell r="B1731">
            <v>1.1610260344241397E-6</v>
          </cell>
          <cell r="C1731">
            <v>1.1550582712516189E-8</v>
          </cell>
          <cell r="D1731">
            <v>0</v>
          </cell>
        </row>
        <row r="1732">
          <cell r="A1732" t="str">
            <v>CVWVG01</v>
          </cell>
          <cell r="B1732">
            <v>0</v>
          </cell>
          <cell r="C1732">
            <v>0</v>
          </cell>
          <cell r="D1732">
            <v>0</v>
          </cell>
        </row>
        <row r="1733">
          <cell r="A1733" t="str">
            <v>CWACH01</v>
          </cell>
          <cell r="B1733">
            <v>0</v>
          </cell>
          <cell r="C1733">
            <v>0</v>
          </cell>
          <cell r="D1733">
            <v>0</v>
          </cell>
        </row>
        <row r="1734">
          <cell r="A1734" t="str">
            <v>CWACH02</v>
          </cell>
          <cell r="B1734">
            <v>0</v>
          </cell>
          <cell r="C1734">
            <v>-1982.73</v>
          </cell>
          <cell r="D1734">
            <v>0</v>
          </cell>
        </row>
        <row r="1735">
          <cell r="A1735" t="str">
            <v>CWACH03</v>
          </cell>
          <cell r="B1735">
            <v>0</v>
          </cell>
          <cell r="C1735">
            <v>1681.86</v>
          </cell>
          <cell r="D1735">
            <v>0</v>
          </cell>
        </row>
        <row r="1736">
          <cell r="A1736" t="str">
            <v>CWALE01</v>
          </cell>
          <cell r="B1736">
            <v>0</v>
          </cell>
          <cell r="C1736">
            <v>0</v>
          </cell>
          <cell r="D1736">
            <v>0</v>
          </cell>
        </row>
        <row r="1737">
          <cell r="A1737" t="str">
            <v>CWALL01</v>
          </cell>
          <cell r="B1737">
            <v>0</v>
          </cell>
          <cell r="C1737">
            <v>26191.46</v>
          </cell>
          <cell r="D1737">
            <v>0</v>
          </cell>
        </row>
        <row r="1738">
          <cell r="A1738" t="str">
            <v>CWALL02</v>
          </cell>
          <cell r="B1738">
            <v>0</v>
          </cell>
          <cell r="C1738">
            <v>11134</v>
          </cell>
          <cell r="D1738">
            <v>0</v>
          </cell>
        </row>
        <row r="1739">
          <cell r="A1739" t="str">
            <v>CWAND01</v>
          </cell>
          <cell r="B1739">
            <v>-7061.47</v>
          </cell>
          <cell r="C1739">
            <v>809.38</v>
          </cell>
          <cell r="D1739">
            <v>0</v>
          </cell>
        </row>
        <row r="1740">
          <cell r="A1740" t="str">
            <v>CWANI01</v>
          </cell>
          <cell r="B1740">
            <v>0</v>
          </cell>
          <cell r="C1740">
            <v>0</v>
          </cell>
          <cell r="D1740">
            <v>0</v>
          </cell>
        </row>
        <row r="1741">
          <cell r="A1741" t="str">
            <v>CWANI02</v>
          </cell>
          <cell r="B1741">
            <v>-20239.21</v>
          </cell>
          <cell r="C1741">
            <v>-3115.39</v>
          </cell>
          <cell r="D1741">
            <v>0</v>
          </cell>
        </row>
        <row r="1742">
          <cell r="A1742" t="str">
            <v>CWANP01</v>
          </cell>
          <cell r="B1742">
            <v>0</v>
          </cell>
          <cell r="C1742">
            <v>16200</v>
          </cell>
          <cell r="D1742">
            <v>0</v>
          </cell>
        </row>
        <row r="1743">
          <cell r="A1743" t="str">
            <v>CWANT01</v>
          </cell>
          <cell r="B1743">
            <v>0</v>
          </cell>
          <cell r="C1743">
            <v>0</v>
          </cell>
          <cell r="D1743">
            <v>0</v>
          </cell>
        </row>
        <row r="1744">
          <cell r="A1744" t="str">
            <v>CWARA01</v>
          </cell>
          <cell r="B1744">
            <v>0</v>
          </cell>
          <cell r="C1744">
            <v>0</v>
          </cell>
          <cell r="D1744">
            <v>0</v>
          </cell>
        </row>
        <row r="1745">
          <cell r="A1745" t="str">
            <v>CWARA02</v>
          </cell>
          <cell r="B1745">
            <v>0</v>
          </cell>
          <cell r="C1745">
            <v>0</v>
          </cell>
          <cell r="D1745">
            <v>0</v>
          </cell>
        </row>
        <row r="1746">
          <cell r="A1746" t="str">
            <v>CWARI01</v>
          </cell>
          <cell r="B1746">
            <v>0</v>
          </cell>
          <cell r="C1746">
            <v>0.32</v>
          </cell>
          <cell r="D1746">
            <v>0</v>
          </cell>
        </row>
        <row r="1747">
          <cell r="A1747" t="str">
            <v>CWASA01</v>
          </cell>
          <cell r="B1747">
            <v>0</v>
          </cell>
          <cell r="C1747">
            <v>0</v>
          </cell>
          <cell r="D1747">
            <v>0</v>
          </cell>
        </row>
        <row r="1748">
          <cell r="A1748" t="str">
            <v>CWASA02</v>
          </cell>
          <cell r="B1748">
            <v>0</v>
          </cell>
          <cell r="C1748">
            <v>0</v>
          </cell>
          <cell r="D1748">
            <v>0</v>
          </cell>
        </row>
        <row r="1749">
          <cell r="A1749" t="str">
            <v>CWASS01</v>
          </cell>
          <cell r="B1749">
            <v>0</v>
          </cell>
          <cell r="C1749">
            <v>-24900</v>
          </cell>
          <cell r="D1749">
            <v>0</v>
          </cell>
        </row>
        <row r="1750">
          <cell r="A1750" t="str">
            <v>CWASS02</v>
          </cell>
          <cell r="B1750">
            <v>0</v>
          </cell>
          <cell r="C1750">
            <v>-1.8566424841992557E-7</v>
          </cell>
          <cell r="D1750">
            <v>0</v>
          </cell>
        </row>
        <row r="1751">
          <cell r="A1751" t="str">
            <v>CWATC01</v>
          </cell>
          <cell r="B1751">
            <v>0</v>
          </cell>
          <cell r="C1751">
            <v>0</v>
          </cell>
          <cell r="D1751">
            <v>0</v>
          </cell>
        </row>
        <row r="1752">
          <cell r="A1752" t="str">
            <v>CWATE01</v>
          </cell>
          <cell r="B1752">
            <v>-674.15</v>
          </cell>
          <cell r="C1752">
            <v>0</v>
          </cell>
          <cell r="D1752">
            <v>0</v>
          </cell>
        </row>
        <row r="1753">
          <cell r="A1753" t="str">
            <v>CWCOM01</v>
          </cell>
          <cell r="B1753">
            <v>0</v>
          </cell>
          <cell r="C1753">
            <v>0</v>
          </cell>
          <cell r="D1753">
            <v>0</v>
          </cell>
        </row>
        <row r="1754">
          <cell r="A1754" t="str">
            <v>CWEER01</v>
          </cell>
          <cell r="B1754">
            <v>0</v>
          </cell>
          <cell r="C1754">
            <v>0</v>
          </cell>
          <cell r="D1754">
            <v>0</v>
          </cell>
        </row>
        <row r="1755">
          <cell r="A1755" t="str">
            <v>CWEPL01</v>
          </cell>
          <cell r="B1755">
            <v>0</v>
          </cell>
          <cell r="C1755">
            <v>0</v>
          </cell>
          <cell r="D1755">
            <v>0</v>
          </cell>
        </row>
        <row r="1756">
          <cell r="A1756" t="str">
            <v>CWERA01</v>
          </cell>
          <cell r="B1756">
            <v>0</v>
          </cell>
          <cell r="C1756">
            <v>0</v>
          </cell>
          <cell r="D1756">
            <v>0</v>
          </cell>
        </row>
        <row r="1757">
          <cell r="A1757" t="str">
            <v>CWHIT01</v>
          </cell>
          <cell r="B1757">
            <v>0</v>
          </cell>
          <cell r="C1757">
            <v>0</v>
          </cell>
          <cell r="D1757">
            <v>0</v>
          </cell>
        </row>
        <row r="1758">
          <cell r="A1758" t="str">
            <v>CWIAN01</v>
          </cell>
          <cell r="B1758">
            <v>0</v>
          </cell>
          <cell r="C1758">
            <v>-3.7834979593753815E-10</v>
          </cell>
          <cell r="D1758">
            <v>0</v>
          </cell>
        </row>
        <row r="1759">
          <cell r="A1759" t="str">
            <v>CWICH01</v>
          </cell>
          <cell r="B1759">
            <v>0</v>
          </cell>
          <cell r="C1759">
            <v>0</v>
          </cell>
          <cell r="D1759">
            <v>0</v>
          </cell>
        </row>
        <row r="1760">
          <cell r="A1760" t="str">
            <v>CWICH02</v>
          </cell>
          <cell r="B1760">
            <v>0</v>
          </cell>
          <cell r="D1760">
            <v>0</v>
          </cell>
        </row>
        <row r="1761">
          <cell r="A1761" t="str">
            <v>CWILA01</v>
          </cell>
          <cell r="B1761">
            <v>0</v>
          </cell>
          <cell r="C1761">
            <v>0</v>
          </cell>
          <cell r="D1761">
            <v>0</v>
          </cell>
        </row>
        <row r="1762">
          <cell r="A1762" t="str">
            <v>CWIMO01</v>
          </cell>
          <cell r="B1762">
            <v>0</v>
          </cell>
          <cell r="C1762">
            <v>0</v>
          </cell>
          <cell r="D1762">
            <v>0</v>
          </cell>
        </row>
        <row r="1763">
          <cell r="A1763" t="str">
            <v>CWIPA01</v>
          </cell>
          <cell r="B1763">
            <v>0</v>
          </cell>
          <cell r="C1763">
            <v>26191.46</v>
          </cell>
          <cell r="D1763">
            <v>0</v>
          </cell>
        </row>
        <row r="1764">
          <cell r="A1764" t="str">
            <v>CWIRA01</v>
          </cell>
          <cell r="B1764">
            <v>0</v>
          </cell>
          <cell r="C1764">
            <v>-2200</v>
          </cell>
          <cell r="D1764">
            <v>0</v>
          </cell>
        </row>
        <row r="1765">
          <cell r="A1765" t="str">
            <v>CWISO01</v>
          </cell>
          <cell r="B1765">
            <v>0</v>
          </cell>
          <cell r="C1765">
            <v>-1.4895249478286132E-8</v>
          </cell>
          <cell r="D1765">
            <v>0</v>
          </cell>
        </row>
        <row r="1766">
          <cell r="A1766" t="str">
            <v>CWITT01</v>
          </cell>
          <cell r="B1766">
            <v>0</v>
          </cell>
          <cell r="C1766">
            <v>0</v>
          </cell>
          <cell r="D1766">
            <v>0</v>
          </cell>
        </row>
        <row r="1767">
          <cell r="A1767" t="str">
            <v>CWIWA01</v>
          </cell>
          <cell r="B1767">
            <v>0</v>
          </cell>
          <cell r="C1767">
            <v>-1982.73</v>
          </cell>
          <cell r="D1767">
            <v>0</v>
          </cell>
        </row>
        <row r="1768">
          <cell r="A1768" t="str">
            <v>CWIWA02</v>
          </cell>
          <cell r="B1768">
            <v>0</v>
          </cell>
          <cell r="D1768">
            <v>0</v>
          </cell>
        </row>
        <row r="1769">
          <cell r="A1769" t="str">
            <v>CWORK01</v>
          </cell>
          <cell r="B1769">
            <v>0</v>
          </cell>
          <cell r="C1769">
            <v>0</v>
          </cell>
          <cell r="D1769">
            <v>0</v>
          </cell>
        </row>
        <row r="1770">
          <cell r="A1770" t="str">
            <v>CWORL01</v>
          </cell>
          <cell r="B1770">
            <v>0</v>
          </cell>
          <cell r="C1770">
            <v>0</v>
          </cell>
          <cell r="D1770">
            <v>0</v>
          </cell>
        </row>
        <row r="1771">
          <cell r="A1771" t="str">
            <v>CWORL02</v>
          </cell>
          <cell r="B1771">
            <v>0</v>
          </cell>
          <cell r="C1771">
            <v>0</v>
          </cell>
          <cell r="D1771">
            <v>0</v>
          </cell>
        </row>
        <row r="1772">
          <cell r="A1772" t="str">
            <v>CWORR01</v>
          </cell>
          <cell r="B1772">
            <v>0</v>
          </cell>
          <cell r="C1772">
            <v>0</v>
          </cell>
          <cell r="D1772">
            <v>0</v>
          </cell>
        </row>
        <row r="1773">
          <cell r="A1773" t="str">
            <v>CWUTT01</v>
          </cell>
          <cell r="B1773">
            <v>0</v>
          </cell>
          <cell r="C1773">
            <v>0</v>
          </cell>
          <cell r="D1773">
            <v>0</v>
          </cell>
        </row>
        <row r="1774">
          <cell r="A1774" t="str">
            <v>CYANI01</v>
          </cell>
          <cell r="B1774">
            <v>0</v>
          </cell>
          <cell r="C1774">
            <v>0</v>
          </cell>
          <cell r="D1774">
            <v>0</v>
          </cell>
        </row>
        <row r="1775">
          <cell r="A1775" t="str">
            <v>CYAOV01</v>
          </cell>
          <cell r="B1775">
            <v>0</v>
          </cell>
          <cell r="C1775">
            <v>0</v>
          </cell>
          <cell r="D1775">
            <v>0</v>
          </cell>
        </row>
        <row r="1776">
          <cell r="A1776" t="str">
            <v>CYAOV02</v>
          </cell>
          <cell r="B1776">
            <v>0</v>
          </cell>
          <cell r="C1776">
            <v>-2736</v>
          </cell>
          <cell r="D1776">
            <v>0</v>
          </cell>
        </row>
        <row r="1777">
          <cell r="A1777" t="str">
            <v>CYAWE01</v>
          </cell>
          <cell r="B1777">
            <v>0</v>
          </cell>
          <cell r="C1777">
            <v>0</v>
          </cell>
          <cell r="D1777">
            <v>0</v>
          </cell>
        </row>
        <row r="1778">
          <cell r="A1778" t="str">
            <v>CYENS01</v>
          </cell>
          <cell r="B1778">
            <v>0</v>
          </cell>
          <cell r="C1778">
            <v>0</v>
          </cell>
          <cell r="D1778">
            <v>0</v>
          </cell>
        </row>
        <row r="1779">
          <cell r="A1779" t="str">
            <v>CYHSI01</v>
          </cell>
          <cell r="B1779">
            <v>0</v>
          </cell>
          <cell r="C1779">
            <v>0.32</v>
          </cell>
          <cell r="D1779">
            <v>0</v>
          </cell>
        </row>
        <row r="1780">
          <cell r="A1780" t="str">
            <v>CYIPI01</v>
          </cell>
          <cell r="B1780">
            <v>0</v>
          </cell>
          <cell r="C1780">
            <v>0</v>
          </cell>
          <cell r="D1780">
            <v>0</v>
          </cell>
        </row>
        <row r="1781">
          <cell r="A1781" t="str">
            <v>CYOSA01</v>
          </cell>
          <cell r="B1781">
            <v>0</v>
          </cell>
          <cell r="C1781">
            <v>-3.5867742553818971E-7</v>
          </cell>
          <cell r="D1781">
            <v>0</v>
          </cell>
        </row>
        <row r="1782">
          <cell r="A1782" t="str">
            <v>CYOTH01</v>
          </cell>
          <cell r="B1782">
            <v>0</v>
          </cell>
          <cell r="C1782">
            <v>0</v>
          </cell>
          <cell r="D1782">
            <v>0</v>
          </cell>
        </row>
        <row r="1783">
          <cell r="A1783" t="str">
            <v>CYUPA01</v>
          </cell>
          <cell r="B1783">
            <v>0</v>
          </cell>
          <cell r="C1783">
            <v>-4335.95</v>
          </cell>
          <cell r="D1783">
            <v>0</v>
          </cell>
        </row>
        <row r="1784">
          <cell r="A1784" t="str">
            <v>CZEMA01</v>
          </cell>
          <cell r="B1784">
            <v>0</v>
          </cell>
          <cell r="D1784">
            <v>0</v>
          </cell>
        </row>
        <row r="1785">
          <cell r="A1785" t="str">
            <v>CZILL01</v>
          </cell>
          <cell r="B1785">
            <v>0</v>
          </cell>
          <cell r="C1785">
            <v>0</v>
          </cell>
          <cell r="D1785">
            <v>0</v>
          </cell>
        </row>
        <row r="1786">
          <cell r="A1786" t="str">
            <v>CZZZZ01</v>
          </cell>
          <cell r="B1786">
            <v>-24900</v>
          </cell>
          <cell r="C1786">
            <v>-24900</v>
          </cell>
          <cell r="D1786">
            <v>0</v>
          </cell>
        </row>
        <row r="1787">
          <cell r="A1787" t="str">
            <v>Totals</v>
          </cell>
          <cell r="B1787">
            <v>-1.6194680938497186E-6</v>
          </cell>
          <cell r="C1787">
            <v>-1.8566424841992557E-7</v>
          </cell>
          <cell r="D1787">
            <v>0</v>
          </cell>
        </row>
        <row r="1788">
          <cell r="A1788" t="str">
            <v>CWILA01</v>
          </cell>
          <cell r="B1788">
            <v>0</v>
          </cell>
          <cell r="C1788">
            <v>2871</v>
          </cell>
          <cell r="D1788">
            <v>0</v>
          </cell>
        </row>
        <row r="1789">
          <cell r="A1789" t="str">
            <v>CWIMO01</v>
          </cell>
          <cell r="B1789">
            <v>0</v>
          </cell>
          <cell r="C1789">
            <v>-7221.37</v>
          </cell>
          <cell r="D1789">
            <v>0</v>
          </cell>
        </row>
        <row r="1790">
          <cell r="A1790" t="str">
            <v>CWIPA01</v>
          </cell>
          <cell r="B1790">
            <v>0</v>
          </cell>
          <cell r="D1790">
            <v>0</v>
          </cell>
        </row>
        <row r="1791">
          <cell r="A1791" t="str">
            <v>CWIRA01</v>
          </cell>
          <cell r="B1791">
            <v>0</v>
          </cell>
          <cell r="C1791">
            <v>0</v>
          </cell>
          <cell r="D1791">
            <v>0</v>
          </cell>
        </row>
        <row r="1792">
          <cell r="A1792" t="str">
            <v>CWISO01</v>
          </cell>
          <cell r="B1792">
            <v>0</v>
          </cell>
          <cell r="C1792">
            <v>0</v>
          </cell>
          <cell r="D1792">
            <v>0</v>
          </cell>
        </row>
        <row r="1793">
          <cell r="A1793" t="str">
            <v>CWITT01</v>
          </cell>
          <cell r="B1793">
            <v>0</v>
          </cell>
          <cell r="C1793">
            <v>0</v>
          </cell>
          <cell r="D1793">
            <v>0</v>
          </cell>
        </row>
        <row r="1794">
          <cell r="A1794" t="str">
            <v>CWIWA01</v>
          </cell>
          <cell r="B1794">
            <v>0</v>
          </cell>
          <cell r="C1794">
            <v>0</v>
          </cell>
          <cell r="D1794">
            <v>0</v>
          </cell>
        </row>
        <row r="1795">
          <cell r="A1795" t="str">
            <v>CWIWA02</v>
          </cell>
          <cell r="B1795">
            <v>0</v>
          </cell>
          <cell r="C1795">
            <v>674.15</v>
          </cell>
          <cell r="D1795">
            <v>0</v>
          </cell>
        </row>
        <row r="1796">
          <cell r="A1796" t="str">
            <v>CWORK01</v>
          </cell>
          <cell r="B1796">
            <v>0</v>
          </cell>
          <cell r="C1796">
            <v>0</v>
          </cell>
          <cell r="D1796">
            <v>0</v>
          </cell>
        </row>
        <row r="1797">
          <cell r="A1797" t="str">
            <v>CWORL01</v>
          </cell>
          <cell r="B1797">
            <v>0</v>
          </cell>
          <cell r="C1797">
            <v>-18100</v>
          </cell>
          <cell r="D1797">
            <v>0</v>
          </cell>
        </row>
        <row r="1798">
          <cell r="A1798" t="str">
            <v>CWORL02</v>
          </cell>
          <cell r="B1798">
            <v>0</v>
          </cell>
          <cell r="C1798">
            <v>0</v>
          </cell>
          <cell r="D1798">
            <v>0</v>
          </cell>
        </row>
        <row r="1799">
          <cell r="A1799" t="str">
            <v>CWORR01</v>
          </cell>
          <cell r="B1799">
            <v>0</v>
          </cell>
          <cell r="C1799">
            <v>-2.9739976525888778E-7</v>
          </cell>
          <cell r="D1799">
            <v>0</v>
          </cell>
        </row>
        <row r="1800">
          <cell r="A1800" t="str">
            <v>CWUTT01</v>
          </cell>
          <cell r="B1800">
            <v>0</v>
          </cell>
          <cell r="C1800">
            <v>-19879.53</v>
          </cell>
          <cell r="D1800">
            <v>0</v>
          </cell>
        </row>
        <row r="1801">
          <cell r="A1801" t="str">
            <v>CYANI01</v>
          </cell>
          <cell r="B1801">
            <v>0</v>
          </cell>
          <cell r="C1801">
            <v>-11014.44</v>
          </cell>
          <cell r="D1801">
            <v>0</v>
          </cell>
        </row>
        <row r="1802">
          <cell r="A1802" t="str">
            <v>CYAOV01</v>
          </cell>
          <cell r="B1802">
            <v>0</v>
          </cell>
          <cell r="C1802">
            <v>-4821.29</v>
          </cell>
          <cell r="D1802">
            <v>0</v>
          </cell>
        </row>
        <row r="1803">
          <cell r="A1803" t="str">
            <v>CYAOV02</v>
          </cell>
          <cell r="B1803">
            <v>0</v>
          </cell>
          <cell r="C1803">
            <v>0</v>
          </cell>
          <cell r="D1803">
            <v>0</v>
          </cell>
        </row>
        <row r="1804">
          <cell r="A1804" t="str">
            <v>CYAWE01</v>
          </cell>
          <cell r="B1804">
            <v>0</v>
          </cell>
          <cell r="C1804">
            <v>0</v>
          </cell>
          <cell r="D1804">
            <v>0</v>
          </cell>
        </row>
        <row r="1805">
          <cell r="A1805" t="str">
            <v>CYENS01</v>
          </cell>
          <cell r="B1805">
            <v>0</v>
          </cell>
          <cell r="C1805">
            <v>0</v>
          </cell>
          <cell r="D1805">
            <v>0</v>
          </cell>
        </row>
        <row r="1806">
          <cell r="A1806" t="str">
            <v>CYHSI01</v>
          </cell>
          <cell r="B1806">
            <v>0</v>
          </cell>
          <cell r="D1806">
            <v>0</v>
          </cell>
        </row>
        <row r="1807">
          <cell r="A1807" t="str">
            <v>CYIPI01</v>
          </cell>
          <cell r="B1807">
            <v>0</v>
          </cell>
          <cell r="C1807">
            <v>0</v>
          </cell>
          <cell r="D1807">
            <v>0</v>
          </cell>
        </row>
        <row r="1808">
          <cell r="A1808" t="str">
            <v>CYOSA01</v>
          </cell>
          <cell r="B1808">
            <v>0</v>
          </cell>
          <cell r="C1808">
            <v>-2736</v>
          </cell>
          <cell r="D1808">
            <v>0</v>
          </cell>
        </row>
        <row r="1809">
          <cell r="A1809" t="str">
            <v>CYOTH01</v>
          </cell>
          <cell r="B1809">
            <v>0</v>
          </cell>
          <cell r="C1809">
            <v>0</v>
          </cell>
          <cell r="D1809">
            <v>0</v>
          </cell>
        </row>
        <row r="1810">
          <cell r="A1810" t="str">
            <v>CYUPA01</v>
          </cell>
          <cell r="B1810">
            <v>0</v>
          </cell>
          <cell r="D1810">
            <v>0</v>
          </cell>
        </row>
        <row r="1811">
          <cell r="A1811" t="str">
            <v>CZEMA01</v>
          </cell>
          <cell r="B1811">
            <v>0</v>
          </cell>
          <cell r="C1811">
            <v>0</v>
          </cell>
          <cell r="D1811">
            <v>0</v>
          </cell>
        </row>
        <row r="1812">
          <cell r="A1812" t="str">
            <v>CZILL01</v>
          </cell>
          <cell r="B1812">
            <v>0</v>
          </cell>
          <cell r="C1812">
            <v>0</v>
          </cell>
          <cell r="D1812">
            <v>0</v>
          </cell>
        </row>
        <row r="1813">
          <cell r="A1813" t="str">
            <v>CZZZZ01</v>
          </cell>
          <cell r="B1813">
            <v>-9800</v>
          </cell>
          <cell r="C1813">
            <v>-9800</v>
          </cell>
          <cell r="D1813">
            <v>-9800</v>
          </cell>
        </row>
        <row r="1814">
          <cell r="A1814" t="str">
            <v>Totals</v>
          </cell>
          <cell r="B1814">
            <v>-4.683406586991623E-7</v>
          </cell>
          <cell r="C1814">
            <v>-3.5867742553818971E-7</v>
          </cell>
          <cell r="D1814">
            <v>-4.7648973122704774E-7</v>
          </cell>
        </row>
        <row r="1815">
          <cell r="A1815" t="str">
            <v>CWORL02</v>
          </cell>
          <cell r="B1815">
            <v>0</v>
          </cell>
          <cell r="C1815">
            <v>7414.38</v>
          </cell>
          <cell r="D1815">
            <v>0</v>
          </cell>
        </row>
        <row r="1816">
          <cell r="A1816" t="str">
            <v>CWORR01</v>
          </cell>
          <cell r="B1816">
            <v>0</v>
          </cell>
          <cell r="C1816">
            <v>0</v>
          </cell>
          <cell r="D1816">
            <v>0</v>
          </cell>
        </row>
        <row r="1817">
          <cell r="A1817" t="str">
            <v>CWUTT01</v>
          </cell>
          <cell r="B1817">
            <v>0</v>
          </cell>
          <cell r="C1817">
            <v>-9866.93</v>
          </cell>
          <cell r="D1817">
            <v>0</v>
          </cell>
        </row>
        <row r="1818">
          <cell r="A1818" t="str">
            <v>CYANI01</v>
          </cell>
          <cell r="B1818">
            <v>0</v>
          </cell>
          <cell r="C1818">
            <v>0</v>
          </cell>
          <cell r="D1818">
            <v>0</v>
          </cell>
        </row>
        <row r="1819">
          <cell r="A1819" t="str">
            <v>CYAOV01</v>
          </cell>
          <cell r="B1819">
            <v>0</v>
          </cell>
          <cell r="D1819">
            <v>0</v>
          </cell>
        </row>
        <row r="1820">
          <cell r="A1820" t="str">
            <v>CYAOV02</v>
          </cell>
          <cell r="B1820">
            <v>0</v>
          </cell>
          <cell r="C1820">
            <v>2871</v>
          </cell>
          <cell r="D1820">
            <v>0</v>
          </cell>
        </row>
        <row r="1821">
          <cell r="A1821" t="str">
            <v>CYAWE01</v>
          </cell>
          <cell r="B1821">
            <v>0</v>
          </cell>
          <cell r="C1821">
            <v>0</v>
          </cell>
          <cell r="D1821">
            <v>0</v>
          </cell>
        </row>
        <row r="1822">
          <cell r="A1822" t="str">
            <v>CYENS01</v>
          </cell>
          <cell r="B1822">
            <v>0</v>
          </cell>
          <cell r="C1822">
            <v>-7221.37</v>
          </cell>
          <cell r="D1822">
            <v>0</v>
          </cell>
        </row>
        <row r="1823">
          <cell r="A1823" t="str">
            <v>CYHSI01</v>
          </cell>
          <cell r="B1823">
            <v>0</v>
          </cell>
          <cell r="D1823">
            <v>0</v>
          </cell>
        </row>
        <row r="1824">
          <cell r="A1824" t="str">
            <v>CYIPI01</v>
          </cell>
          <cell r="B1824">
            <v>0</v>
          </cell>
          <cell r="C1824">
            <v>-1392.83</v>
          </cell>
          <cell r="D1824">
            <v>0</v>
          </cell>
        </row>
        <row r="1825">
          <cell r="A1825" t="str">
            <v>CYOSA01</v>
          </cell>
          <cell r="B1825">
            <v>0</v>
          </cell>
          <cell r="D1825">
            <v>0</v>
          </cell>
        </row>
        <row r="1826">
          <cell r="A1826" t="str">
            <v>CYOTH01</v>
          </cell>
          <cell r="B1826">
            <v>0</v>
          </cell>
          <cell r="D1826">
            <v>0</v>
          </cell>
        </row>
        <row r="1827">
          <cell r="A1827" t="str">
            <v>CYUPA01</v>
          </cell>
          <cell r="B1827">
            <v>0</v>
          </cell>
          <cell r="C1827">
            <v>0</v>
          </cell>
          <cell r="D1827">
            <v>0</v>
          </cell>
        </row>
        <row r="1828">
          <cell r="A1828" t="str">
            <v>CZEMA01</v>
          </cell>
          <cell r="B1828">
            <v>0</v>
          </cell>
          <cell r="D1828">
            <v>0</v>
          </cell>
        </row>
        <row r="1829">
          <cell r="A1829" t="str">
            <v>CZILL01</v>
          </cell>
          <cell r="B1829">
            <v>0</v>
          </cell>
          <cell r="C1829">
            <v>0</v>
          </cell>
          <cell r="D1829">
            <v>0</v>
          </cell>
        </row>
        <row r="1830">
          <cell r="A1830" t="str">
            <v>CZZZZ01</v>
          </cell>
          <cell r="B1830">
            <v>0</v>
          </cell>
          <cell r="C1830">
            <v>0</v>
          </cell>
          <cell r="D1830">
            <v>0</v>
          </cell>
        </row>
        <row r="1831">
          <cell r="A1831" t="str">
            <v>Totals</v>
          </cell>
          <cell r="B1831">
            <v>4.2575629777275026E-7</v>
          </cell>
          <cell r="C1831">
            <v>-2.9739976525888778E-7</v>
          </cell>
          <cell r="D1831">
            <v>-2.0661173039115965E-7</v>
          </cell>
        </row>
        <row r="1832">
          <cell r="A1832" t="str">
            <v>CWITT01</v>
          </cell>
          <cell r="B1832">
            <v>0</v>
          </cell>
          <cell r="C1832">
            <v>-19879.53</v>
          </cell>
          <cell r="D1832">
            <v>0</v>
          </cell>
        </row>
        <row r="1833">
          <cell r="A1833" t="str">
            <v>CWIWA01</v>
          </cell>
          <cell r="B1833">
            <v>0</v>
          </cell>
          <cell r="C1833">
            <v>-11014.44</v>
          </cell>
          <cell r="D1833">
            <v>0</v>
          </cell>
        </row>
        <row r="1834">
          <cell r="A1834" t="str">
            <v>CWIWA02</v>
          </cell>
          <cell r="B1834">
            <v>0</v>
          </cell>
          <cell r="C1834">
            <v>-4821.29</v>
          </cell>
          <cell r="D1834">
            <v>0</v>
          </cell>
        </row>
        <row r="1835">
          <cell r="A1835" t="str">
            <v>CWORK01</v>
          </cell>
          <cell r="B1835">
            <v>0</v>
          </cell>
          <cell r="D1835">
            <v>0</v>
          </cell>
        </row>
        <row r="1836">
          <cell r="A1836" t="str">
            <v>CWORL01</v>
          </cell>
          <cell r="B1836">
            <v>0</v>
          </cell>
          <cell r="C1836">
            <v>-7229.39</v>
          </cell>
          <cell r="D1836">
            <v>0</v>
          </cell>
        </row>
        <row r="1837">
          <cell r="A1837" t="str">
            <v>CWORL02</v>
          </cell>
          <cell r="B1837">
            <v>0</v>
          </cell>
          <cell r="C1837">
            <v>0</v>
          </cell>
          <cell r="D1837">
            <v>0</v>
          </cell>
        </row>
        <row r="1838">
          <cell r="A1838" t="str">
            <v>CWORR01</v>
          </cell>
          <cell r="B1838">
            <v>0</v>
          </cell>
          <cell r="D1838">
            <v>0</v>
          </cell>
        </row>
        <row r="1839">
          <cell r="A1839" t="str">
            <v>CWUTT01</v>
          </cell>
          <cell r="B1839">
            <v>0</v>
          </cell>
          <cell r="C1839">
            <v>-21200</v>
          </cell>
          <cell r="D1839">
            <v>-21200</v>
          </cell>
        </row>
        <row r="1840">
          <cell r="A1840" t="str">
            <v>CYANI01</v>
          </cell>
          <cell r="B1840">
            <v>0</v>
          </cell>
          <cell r="C1840">
            <v>6.3962943386286497E-8</v>
          </cell>
          <cell r="D1840">
            <v>-3.2621501304674894E-6</v>
          </cell>
        </row>
        <row r="1841">
          <cell r="A1841" t="str">
            <v>CYAOV01</v>
          </cell>
          <cell r="B1841">
            <v>0</v>
          </cell>
          <cell r="D1841">
            <v>0</v>
          </cell>
        </row>
        <row r="1842">
          <cell r="A1842" t="str">
            <v>CYAOV02</v>
          </cell>
          <cell r="B1842">
            <v>0</v>
          </cell>
          <cell r="D1842">
            <v>0</v>
          </cell>
        </row>
        <row r="1843">
          <cell r="A1843" t="str">
            <v>CYAWE01</v>
          </cell>
          <cell r="B1843">
            <v>0</v>
          </cell>
          <cell r="D1843">
            <v>0</v>
          </cell>
        </row>
        <row r="1844">
          <cell r="A1844" t="str">
            <v>CYENS01</v>
          </cell>
          <cell r="B1844">
            <v>0</v>
          </cell>
          <cell r="D1844">
            <v>0</v>
          </cell>
        </row>
        <row r="1845">
          <cell r="A1845" t="str">
            <v>CYHSI01</v>
          </cell>
          <cell r="B1845">
            <v>0</v>
          </cell>
          <cell r="D1845">
            <v>0</v>
          </cell>
        </row>
        <row r="1846">
          <cell r="A1846" t="str">
            <v>CYIPI01</v>
          </cell>
          <cell r="B1846">
            <v>0</v>
          </cell>
          <cell r="C1846">
            <v>0</v>
          </cell>
          <cell r="D1846">
            <v>0</v>
          </cell>
        </row>
        <row r="1847">
          <cell r="A1847" t="str">
            <v>CYOSA01</v>
          </cell>
          <cell r="B1847">
            <v>0</v>
          </cell>
          <cell r="C1847">
            <v>0</v>
          </cell>
          <cell r="D1847">
            <v>0</v>
          </cell>
        </row>
        <row r="1848">
          <cell r="A1848" t="str">
            <v>CYOTH01</v>
          </cell>
          <cell r="B1848">
            <v>0</v>
          </cell>
          <cell r="C1848">
            <v>0</v>
          </cell>
          <cell r="D1848">
            <v>0</v>
          </cell>
        </row>
        <row r="1849">
          <cell r="A1849" t="str">
            <v>CYUPA01</v>
          </cell>
          <cell r="B1849">
            <v>0</v>
          </cell>
          <cell r="C1849">
            <v>0</v>
          </cell>
          <cell r="D1849">
            <v>0</v>
          </cell>
        </row>
        <row r="1850">
          <cell r="A1850" t="str">
            <v>CZEMA01</v>
          </cell>
          <cell r="B1850">
            <v>0</v>
          </cell>
          <cell r="C1850">
            <v>-9866.93</v>
          </cell>
          <cell r="D1850">
            <v>-9866.93</v>
          </cell>
        </row>
        <row r="1851">
          <cell r="A1851" t="str">
            <v>CZILL01</v>
          </cell>
          <cell r="B1851">
            <v>0</v>
          </cell>
          <cell r="C1851">
            <v>0</v>
          </cell>
          <cell r="D1851">
            <v>0</v>
          </cell>
        </row>
        <row r="1852">
          <cell r="A1852" t="str">
            <v>CZZZZ01</v>
          </cell>
          <cell r="B1852">
            <v>0</v>
          </cell>
          <cell r="C1852">
            <v>0</v>
          </cell>
          <cell r="D1852">
            <v>0</v>
          </cell>
        </row>
        <row r="1853">
          <cell r="A1853" t="str">
            <v>Totals</v>
          </cell>
          <cell r="B1853">
            <v>-2.7716450858861208E-6</v>
          </cell>
          <cell r="C1853">
            <v>7.1959220804274082E-8</v>
          </cell>
          <cell r="D1853">
            <v>0</v>
          </cell>
        </row>
        <row r="1854">
          <cell r="A1854" t="str">
            <v>CWIAN01</v>
          </cell>
          <cell r="B1854">
            <v>0</v>
          </cell>
          <cell r="D1854">
            <v>0</v>
          </cell>
        </row>
        <row r="1855">
          <cell r="A1855" t="str">
            <v>CWICH01</v>
          </cell>
          <cell r="B1855">
            <v>0</v>
          </cell>
          <cell r="D1855">
            <v>0</v>
          </cell>
        </row>
        <row r="1856">
          <cell r="A1856" t="str">
            <v>CWICH02</v>
          </cell>
          <cell r="B1856">
            <v>0</v>
          </cell>
          <cell r="D1856">
            <v>0</v>
          </cell>
        </row>
        <row r="1857">
          <cell r="A1857" t="str">
            <v>CWILA01</v>
          </cell>
          <cell r="B1857">
            <v>0</v>
          </cell>
          <cell r="D1857">
            <v>0</v>
          </cell>
        </row>
        <row r="1858">
          <cell r="A1858" t="str">
            <v>CWIMO01</v>
          </cell>
          <cell r="B1858">
            <v>0</v>
          </cell>
          <cell r="D1858">
            <v>0</v>
          </cell>
        </row>
        <row r="1859">
          <cell r="A1859" t="str">
            <v>CWINT01</v>
          </cell>
          <cell r="B1859">
            <v>0</v>
          </cell>
          <cell r="C1859">
            <v>0</v>
          </cell>
          <cell r="D1859">
            <v>0</v>
          </cell>
        </row>
        <row r="1860">
          <cell r="A1860" t="str">
            <v>CWIPA01</v>
          </cell>
          <cell r="B1860">
            <v>0</v>
          </cell>
          <cell r="D1860">
            <v>0</v>
          </cell>
        </row>
        <row r="1861">
          <cell r="A1861" t="str">
            <v>CWIRA01</v>
          </cell>
          <cell r="B1861">
            <v>0</v>
          </cell>
          <cell r="C1861">
            <v>0</v>
          </cell>
          <cell r="D1861">
            <v>0</v>
          </cell>
        </row>
        <row r="1862">
          <cell r="A1862" t="str">
            <v>CWIRO01</v>
          </cell>
          <cell r="B1862">
            <v>-9866.93</v>
          </cell>
          <cell r="C1862">
            <v>-9866.93</v>
          </cell>
          <cell r="D1862">
            <v>0</v>
          </cell>
        </row>
        <row r="1863">
          <cell r="A1863" t="str">
            <v>CWISO01</v>
          </cell>
          <cell r="B1863">
            <v>0</v>
          </cell>
          <cell r="C1863">
            <v>0</v>
          </cell>
          <cell r="D1863">
            <v>0</v>
          </cell>
        </row>
        <row r="1864">
          <cell r="A1864" t="str">
            <v>CWITT01</v>
          </cell>
          <cell r="B1864">
            <v>0</v>
          </cell>
          <cell r="D1864">
            <v>0</v>
          </cell>
        </row>
        <row r="1865">
          <cell r="A1865" t="str">
            <v>CWIWA01</v>
          </cell>
          <cell r="B1865">
            <v>0</v>
          </cell>
          <cell r="D1865">
            <v>0</v>
          </cell>
        </row>
        <row r="1866">
          <cell r="A1866" t="str">
            <v>CWIWA02</v>
          </cell>
          <cell r="B1866">
            <v>0</v>
          </cell>
          <cell r="D1866">
            <v>0</v>
          </cell>
        </row>
        <row r="1867">
          <cell r="A1867" t="str">
            <v>CWORK01</v>
          </cell>
          <cell r="B1867">
            <v>0</v>
          </cell>
          <cell r="D1867">
            <v>0</v>
          </cell>
        </row>
        <row r="1868">
          <cell r="A1868" t="str">
            <v>CWORL01</v>
          </cell>
          <cell r="B1868">
            <v>0</v>
          </cell>
          <cell r="C1868">
            <v>-10885</v>
          </cell>
          <cell r="D1868">
            <v>0</v>
          </cell>
        </row>
        <row r="1869">
          <cell r="A1869" t="str">
            <v>CWORL02</v>
          </cell>
          <cell r="B1869">
            <v>0</v>
          </cell>
          <cell r="C1869">
            <v>8.5172359831631184E-8</v>
          </cell>
          <cell r="D1869">
            <v>0</v>
          </cell>
        </row>
        <row r="1870">
          <cell r="A1870" t="str">
            <v>CWORR01</v>
          </cell>
          <cell r="B1870">
            <v>0</v>
          </cell>
          <cell r="D1870">
            <v>0</v>
          </cell>
        </row>
        <row r="1871">
          <cell r="A1871" t="str">
            <v>CWUTT01</v>
          </cell>
          <cell r="B1871">
            <v>0</v>
          </cell>
          <cell r="D1871">
            <v>0</v>
          </cell>
        </row>
        <row r="1872">
          <cell r="A1872" t="str">
            <v>CYANI01</v>
          </cell>
          <cell r="B1872">
            <v>0</v>
          </cell>
          <cell r="C1872">
            <v>-21200</v>
          </cell>
          <cell r="D1872">
            <v>-21200</v>
          </cell>
        </row>
        <row r="1873">
          <cell r="A1873" t="str">
            <v>CYAOV01</v>
          </cell>
          <cell r="B1873">
            <v>0</v>
          </cell>
          <cell r="C1873">
            <v>6.3962943386286497E-8</v>
          </cell>
          <cell r="D1873">
            <v>-3.2621501304674894E-6</v>
          </cell>
        </row>
        <row r="1874">
          <cell r="A1874" t="str">
            <v>CYAOV02</v>
          </cell>
          <cell r="B1874">
            <v>0</v>
          </cell>
          <cell r="D1874">
            <v>0</v>
          </cell>
        </row>
        <row r="1875">
          <cell r="A1875" t="str">
            <v>CYAWE01</v>
          </cell>
          <cell r="B1875">
            <v>0</v>
          </cell>
          <cell r="D1875">
            <v>0</v>
          </cell>
        </row>
        <row r="1876">
          <cell r="A1876" t="str">
            <v>CYENS01</v>
          </cell>
          <cell r="B1876">
            <v>0</v>
          </cell>
          <cell r="D1876">
            <v>0</v>
          </cell>
        </row>
        <row r="1877">
          <cell r="A1877" t="str">
            <v>CYHSI01</v>
          </cell>
          <cell r="B1877">
            <v>0</v>
          </cell>
          <cell r="D1877">
            <v>0</v>
          </cell>
        </row>
        <row r="1878">
          <cell r="A1878" t="str">
            <v>CYIPI01</v>
          </cell>
          <cell r="B1878">
            <v>0</v>
          </cell>
          <cell r="D1878">
            <v>0</v>
          </cell>
        </row>
        <row r="1879">
          <cell r="A1879" t="str">
            <v>CYOSA01</v>
          </cell>
          <cell r="B1879">
            <v>0</v>
          </cell>
          <cell r="D1879">
            <v>0</v>
          </cell>
        </row>
        <row r="1880">
          <cell r="A1880" t="str">
            <v>CYOTH01</v>
          </cell>
          <cell r="B1880">
            <v>0</v>
          </cell>
          <cell r="D1880">
            <v>0</v>
          </cell>
        </row>
        <row r="1881">
          <cell r="A1881" t="str">
            <v>CYUPA01</v>
          </cell>
          <cell r="B1881">
            <v>0</v>
          </cell>
          <cell r="D1881">
            <v>0</v>
          </cell>
        </row>
        <row r="1882">
          <cell r="A1882" t="str">
            <v>CZEMA01</v>
          </cell>
          <cell r="B1882">
            <v>0</v>
          </cell>
          <cell r="D1882">
            <v>0</v>
          </cell>
        </row>
        <row r="1883">
          <cell r="A1883" t="str">
            <v>CZILL01</v>
          </cell>
          <cell r="B1883">
            <v>0</v>
          </cell>
          <cell r="D1883">
            <v>0</v>
          </cell>
        </row>
        <row r="1884">
          <cell r="A1884" t="str">
            <v>CZZZZ01</v>
          </cell>
          <cell r="B1884">
            <v>0</v>
          </cell>
          <cell r="C1884">
            <v>0</v>
          </cell>
          <cell r="D1884">
            <v>0</v>
          </cell>
        </row>
        <row r="1885">
          <cell r="A1885" t="str">
            <v>Totals</v>
          </cell>
          <cell r="B1885">
            <v>-3.1376548577100039E-6</v>
          </cell>
          <cell r="C1885">
            <v>6.4741470851004124E-8</v>
          </cell>
          <cell r="D1885">
            <v>-2.7716450858861208E-6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0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0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0</v>
          </cell>
        </row>
        <row r="1901">
          <cell r="D1901">
            <v>0</v>
          </cell>
        </row>
        <row r="1902">
          <cell r="D1902">
            <v>0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-1017409</v>
          </cell>
        </row>
        <row r="1906">
          <cell r="C1906">
            <v>0</v>
          </cell>
          <cell r="D1906">
            <v>17513446.309998821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M_Maincomp"/>
      <sheetName val="B"/>
      <sheetName val="FS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H30">
            <v>1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H31">
            <v>2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BARREL"/>
      <sheetName val="BarWH-Sale,In,Out"/>
      <sheetName val="Total"/>
      <sheetName val="Report-BAR-Store"/>
      <sheetName val="BARStore-Sale,In,Out"/>
      <sheetName val="Count"/>
      <sheetName val="Stock in"/>
      <sheetName val="Count-2020"/>
      <sheetName val="scan"/>
      <sheetName val="Count-19-12"/>
      <sheetName val="Rep Count-19-12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>
        <row r="1"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B2" t="str">
            <v>Barcode</v>
          </cell>
          <cell r="C2" t="str">
            <v>Code+size</v>
          </cell>
          <cell r="D2" t="str">
            <v>Code</v>
          </cell>
          <cell r="E2" t="str">
            <v>Size</v>
          </cell>
          <cell r="F2" t="str">
            <v>Description</v>
          </cell>
          <cell r="G2" t="str">
            <v>item_brand_code</v>
          </cell>
          <cell r="H2" t="str">
            <v>item_category_code</v>
          </cell>
          <cell r="I2" t="str">
            <v>unit_price</v>
          </cell>
          <cell r="J2" t="str">
            <v>Cost</v>
          </cell>
        </row>
        <row r="3">
          <cell r="B3">
            <v>8853734769758</v>
          </cell>
          <cell r="C3" t="str">
            <v>3WTWA002AMA-MM</v>
          </cell>
          <cell r="D3" t="str">
            <v>3WTWA002AMA</v>
          </cell>
          <cell r="E3" t="str">
            <v>MM</v>
          </cell>
          <cell r="F3" t="str">
            <v>W_PIHA ODD ZIP UP RASHGUARD AMAZON</v>
          </cell>
          <cell r="G3" t="str">
            <v>BARREL</v>
          </cell>
          <cell r="H3" t="str">
            <v>Swimwear</v>
          </cell>
          <cell r="I3">
            <v>69</v>
          </cell>
          <cell r="J3">
            <v>24.492000000000001</v>
          </cell>
        </row>
        <row r="4">
          <cell r="B4">
            <v>8853734769765</v>
          </cell>
          <cell r="C4" t="str">
            <v>3WTWA002AMA-LG</v>
          </cell>
          <cell r="D4" t="str">
            <v>3WTWA002AMA</v>
          </cell>
          <cell r="E4" t="str">
            <v>LG</v>
          </cell>
          <cell r="F4" t="str">
            <v>W_PIHA ODD ZIP UP RASHGUARD AMAZON</v>
          </cell>
          <cell r="G4" t="str">
            <v>BARREL</v>
          </cell>
          <cell r="H4" t="str">
            <v>Swimwear</v>
          </cell>
          <cell r="I4">
            <v>69</v>
          </cell>
          <cell r="J4">
            <v>24.492000000000001</v>
          </cell>
        </row>
        <row r="5">
          <cell r="B5">
            <v>8853734769772</v>
          </cell>
          <cell r="C5" t="str">
            <v>3WTWA003FLA-MM</v>
          </cell>
          <cell r="D5" t="str">
            <v>3WTWA003FLA</v>
          </cell>
          <cell r="E5" t="str">
            <v>MM</v>
          </cell>
          <cell r="F5" t="str">
            <v>W_PIHA ODD ZIP UP RASHGUARD FLAMINGO</v>
          </cell>
          <cell r="G5" t="str">
            <v>BARREL</v>
          </cell>
          <cell r="H5" t="str">
            <v>Swimwear</v>
          </cell>
          <cell r="I5">
            <v>69</v>
          </cell>
          <cell r="J5">
            <v>24.492000000000001</v>
          </cell>
        </row>
        <row r="6">
          <cell r="B6">
            <v>8853734769789</v>
          </cell>
          <cell r="C6" t="str">
            <v>3WTWA003FLA-LG</v>
          </cell>
          <cell r="D6" t="str">
            <v>3WTWA003FLA</v>
          </cell>
          <cell r="E6" t="str">
            <v>LG</v>
          </cell>
          <cell r="F6" t="str">
            <v>W_PIHA ODD ZIP UP RASHGUARD FLAMINGO</v>
          </cell>
          <cell r="G6" t="str">
            <v>BARREL</v>
          </cell>
          <cell r="H6" t="str">
            <v>Swimwear</v>
          </cell>
          <cell r="I6">
            <v>69</v>
          </cell>
          <cell r="J6">
            <v>24.492000000000001</v>
          </cell>
        </row>
        <row r="7">
          <cell r="B7">
            <v>8853734769925</v>
          </cell>
          <cell r="C7" t="str">
            <v>3WTWA009BZN-XS</v>
          </cell>
          <cell r="D7" t="str">
            <v>3WTWA009BZN</v>
          </cell>
          <cell r="E7" t="str">
            <v>XS</v>
          </cell>
          <cell r="F7" t="str">
            <v>W_ODD RASHGUARD WOMEN BLACK/AMAZON/NAVY</v>
          </cell>
          <cell r="G7" t="str">
            <v>BARREL</v>
          </cell>
          <cell r="H7" t="str">
            <v>Swimwear</v>
          </cell>
          <cell r="I7">
            <v>59</v>
          </cell>
          <cell r="J7">
            <v>21.541</v>
          </cell>
        </row>
        <row r="8">
          <cell r="B8">
            <v>8853734769932</v>
          </cell>
          <cell r="C8" t="str">
            <v>3WTWA009BZN-SM</v>
          </cell>
          <cell r="D8" t="str">
            <v>3WTWA009BZN</v>
          </cell>
          <cell r="E8" t="str">
            <v>SM</v>
          </cell>
          <cell r="F8" t="str">
            <v>W_ODD RASHGUARD WOMEN BLACK/AMAZON/NAVY</v>
          </cell>
          <cell r="G8" t="str">
            <v>BARREL</v>
          </cell>
          <cell r="H8" t="str">
            <v>Swimwear</v>
          </cell>
          <cell r="I8">
            <v>59</v>
          </cell>
          <cell r="J8">
            <v>21.541</v>
          </cell>
        </row>
        <row r="9">
          <cell r="B9">
            <v>8853734769949</v>
          </cell>
          <cell r="C9" t="str">
            <v>3WTWA009BZN-MM</v>
          </cell>
          <cell r="D9" t="str">
            <v>3WTWA009BZN</v>
          </cell>
          <cell r="E9" t="str">
            <v>MM</v>
          </cell>
          <cell r="F9" t="str">
            <v>W_ODD RASHGUARD WOMEN BLACK/AMAZON/NAVY</v>
          </cell>
          <cell r="G9" t="str">
            <v>BARREL</v>
          </cell>
          <cell r="H9" t="str">
            <v>Swimwear</v>
          </cell>
          <cell r="I9">
            <v>59</v>
          </cell>
          <cell r="J9">
            <v>21.541</v>
          </cell>
        </row>
        <row r="10">
          <cell r="B10">
            <v>8853734769963</v>
          </cell>
          <cell r="C10" t="str">
            <v>3WTWA010WFB-XS</v>
          </cell>
          <cell r="D10" t="str">
            <v>3WTWA010WFB</v>
          </cell>
          <cell r="E10" t="str">
            <v>XS</v>
          </cell>
          <cell r="F10" t="str">
            <v>W_ODD RASHGUARD WOMEN WHITE/FLAMINGO/BRIGHTPINK</v>
          </cell>
          <cell r="G10" t="str">
            <v>BARREL</v>
          </cell>
          <cell r="H10" t="str">
            <v>Swimwear</v>
          </cell>
          <cell r="I10">
            <v>59</v>
          </cell>
          <cell r="J10">
            <v>21.541</v>
          </cell>
        </row>
        <row r="11">
          <cell r="B11">
            <v>8853734769970</v>
          </cell>
          <cell r="C11" t="str">
            <v>3WTWA010WFB-SM</v>
          </cell>
          <cell r="D11" t="str">
            <v>3WTWA010WFB</v>
          </cell>
          <cell r="E11" t="str">
            <v>SM</v>
          </cell>
          <cell r="F11" t="str">
            <v>W_ODD RASHGUARD WOMEN WHITE/FLAMINGO/BRIGHTPINK</v>
          </cell>
          <cell r="G11" t="str">
            <v>BARREL</v>
          </cell>
          <cell r="H11" t="str">
            <v>Swimwear</v>
          </cell>
          <cell r="I11">
            <v>59</v>
          </cell>
          <cell r="J11">
            <v>21.541</v>
          </cell>
        </row>
        <row r="12">
          <cell r="B12">
            <v>8853734769987</v>
          </cell>
          <cell r="C12" t="str">
            <v>3WTWA010WFB-MM</v>
          </cell>
          <cell r="D12" t="str">
            <v>3WTWA010WFB</v>
          </cell>
          <cell r="E12" t="str">
            <v>MM</v>
          </cell>
          <cell r="F12" t="str">
            <v>W_ODD RASHGUARD WOMEN WHITE/FLAMINGO/BRIGHTPINK</v>
          </cell>
          <cell r="G12" t="str">
            <v>BARREL</v>
          </cell>
          <cell r="H12" t="str">
            <v>Swimwear</v>
          </cell>
          <cell r="I12">
            <v>59</v>
          </cell>
          <cell r="J12">
            <v>21.541</v>
          </cell>
        </row>
        <row r="13">
          <cell r="B13">
            <v>8853734770044</v>
          </cell>
          <cell r="C13" t="str">
            <v>3WTWA012NLW-XS</v>
          </cell>
          <cell r="D13" t="str">
            <v>3WTWA012NLW</v>
          </cell>
          <cell r="E13" t="str">
            <v>XS</v>
          </cell>
          <cell r="F13" t="str">
            <v>W_ODD RASHGUARD WOMEN NAVY/WATERLEAF/WHITE</v>
          </cell>
          <cell r="G13" t="str">
            <v>BARREL</v>
          </cell>
          <cell r="H13" t="str">
            <v>Swimwear</v>
          </cell>
          <cell r="I13">
            <v>59</v>
          </cell>
          <cell r="J13">
            <v>21.541</v>
          </cell>
        </row>
        <row r="14">
          <cell r="B14">
            <v>8853734770051</v>
          </cell>
          <cell r="C14" t="str">
            <v>3WTWA012NLW-SM</v>
          </cell>
          <cell r="D14" t="str">
            <v>3WTWA012NLW</v>
          </cell>
          <cell r="E14" t="str">
            <v>SM</v>
          </cell>
          <cell r="F14" t="str">
            <v>W_ODD RASHGUARD WOMEN NAVY/WATERLEAF/WHITE</v>
          </cell>
          <cell r="G14" t="str">
            <v>BARREL</v>
          </cell>
          <cell r="H14" t="str">
            <v>Swimwear</v>
          </cell>
          <cell r="I14">
            <v>59</v>
          </cell>
          <cell r="J14">
            <v>21.541</v>
          </cell>
        </row>
        <row r="15">
          <cell r="B15">
            <v>8853734770068</v>
          </cell>
          <cell r="C15" t="str">
            <v>3WTWA012NLW-MM</v>
          </cell>
          <cell r="D15" t="str">
            <v>3WTWA012NLW</v>
          </cell>
          <cell r="E15" t="str">
            <v>MM</v>
          </cell>
          <cell r="F15" t="str">
            <v>W_ODD RASHGUARD WOMEN NAVY/WATERLEAF/WHITE</v>
          </cell>
          <cell r="G15" t="str">
            <v>BARREL</v>
          </cell>
          <cell r="H15" t="str">
            <v>Swimwear</v>
          </cell>
          <cell r="I15">
            <v>59</v>
          </cell>
          <cell r="J15">
            <v>21.541</v>
          </cell>
        </row>
        <row r="16">
          <cell r="B16">
            <v>8853734770082</v>
          </cell>
          <cell r="C16" t="str">
            <v>3WTWA013MRW-SM</v>
          </cell>
          <cell r="D16" t="str">
            <v>3WTWA013MRW</v>
          </cell>
          <cell r="E16" t="str">
            <v>SM</v>
          </cell>
          <cell r="F16" t="str">
            <v>W_ODD RASHGUARD WOMEN MINT/RAINBOWGARDEN/WHITE</v>
          </cell>
          <cell r="G16" t="str">
            <v>BARREL</v>
          </cell>
          <cell r="H16" t="str">
            <v>Swimwear</v>
          </cell>
          <cell r="I16">
            <v>59</v>
          </cell>
          <cell r="J16">
            <v>21.541</v>
          </cell>
        </row>
        <row r="17">
          <cell r="B17">
            <v>8853734770099</v>
          </cell>
          <cell r="C17" t="str">
            <v>3WTWA013MRW-MM</v>
          </cell>
          <cell r="D17" t="str">
            <v>3WTWA013MRW</v>
          </cell>
          <cell r="E17" t="str">
            <v>MM</v>
          </cell>
          <cell r="F17" t="str">
            <v>W_ODD RASHGUARD WOMEN MINT/RAINBOWGARDEN/WHITE</v>
          </cell>
          <cell r="G17" t="str">
            <v>BARREL</v>
          </cell>
          <cell r="H17" t="str">
            <v>Swimwear</v>
          </cell>
          <cell r="I17">
            <v>59</v>
          </cell>
          <cell r="J17">
            <v>21.541</v>
          </cell>
        </row>
        <row r="18">
          <cell r="B18">
            <v>8853734770105</v>
          </cell>
          <cell r="C18" t="str">
            <v>3WTWA013MRW-LG</v>
          </cell>
          <cell r="D18" t="str">
            <v>3WTWA013MRW</v>
          </cell>
          <cell r="E18" t="str">
            <v>LG</v>
          </cell>
          <cell r="F18" t="str">
            <v>W_ODD RASHGUARD WOMEN MINT/RAINBOWGARDEN/WHITE</v>
          </cell>
          <cell r="G18" t="str">
            <v>BARREL</v>
          </cell>
          <cell r="H18" t="str">
            <v>Swimwear</v>
          </cell>
          <cell r="I18">
            <v>59</v>
          </cell>
          <cell r="J18">
            <v>21.541</v>
          </cell>
        </row>
        <row r="19">
          <cell r="B19">
            <v>8853734770112</v>
          </cell>
          <cell r="C19" t="str">
            <v>3WTWA014BPN-XS</v>
          </cell>
          <cell r="D19" t="str">
            <v>3WTWA014BPN</v>
          </cell>
          <cell r="E19" t="str">
            <v>XS</v>
          </cell>
          <cell r="F19" t="str">
            <v>W_EVE RASHGUARD BRIGHTPINK/NAVY</v>
          </cell>
          <cell r="G19" t="str">
            <v>BARREL</v>
          </cell>
          <cell r="H19" t="str">
            <v>Swimwear</v>
          </cell>
          <cell r="I19">
            <v>59</v>
          </cell>
          <cell r="J19">
            <v>21.541</v>
          </cell>
        </row>
        <row r="20">
          <cell r="B20">
            <v>8853734770129</v>
          </cell>
          <cell r="C20" t="str">
            <v>3WTWA014BPN-SM</v>
          </cell>
          <cell r="D20" t="str">
            <v>3WTWA014BPN</v>
          </cell>
          <cell r="E20" t="str">
            <v>SM</v>
          </cell>
          <cell r="F20" t="str">
            <v>W_EVE RASHGUARD BRIGHTPINK/NAVY</v>
          </cell>
          <cell r="G20" t="str">
            <v>BARREL</v>
          </cell>
          <cell r="H20" t="str">
            <v>Swimwear</v>
          </cell>
          <cell r="I20">
            <v>59</v>
          </cell>
          <cell r="J20">
            <v>21.541</v>
          </cell>
        </row>
        <row r="21">
          <cell r="B21">
            <v>8853734770136</v>
          </cell>
          <cell r="C21" t="str">
            <v>3WTWA014BPN-MM</v>
          </cell>
          <cell r="D21" t="str">
            <v>3WTWA014BPN</v>
          </cell>
          <cell r="E21" t="str">
            <v>MM</v>
          </cell>
          <cell r="F21" t="str">
            <v>W_EVE RASHGUARD BRIGHTPINK/NAVY</v>
          </cell>
          <cell r="G21" t="str">
            <v>BARREL</v>
          </cell>
          <cell r="H21" t="str">
            <v>Swimwear</v>
          </cell>
          <cell r="I21">
            <v>59</v>
          </cell>
          <cell r="J21">
            <v>21.541</v>
          </cell>
        </row>
        <row r="22">
          <cell r="B22">
            <v>8853734770150</v>
          </cell>
          <cell r="C22" t="str">
            <v>3WTWA015BLK-XS</v>
          </cell>
          <cell r="D22" t="str">
            <v>3WTWA015BLK</v>
          </cell>
          <cell r="E22" t="str">
            <v>XS</v>
          </cell>
          <cell r="F22" t="str">
            <v>W_EVE RASHGUARD BLACK</v>
          </cell>
          <cell r="G22" t="str">
            <v>BARREL</v>
          </cell>
          <cell r="H22" t="str">
            <v>Swimwear</v>
          </cell>
          <cell r="I22">
            <v>59</v>
          </cell>
          <cell r="J22">
            <v>21.541</v>
          </cell>
        </row>
        <row r="23">
          <cell r="B23">
            <v>8853734770167</v>
          </cell>
          <cell r="C23" t="str">
            <v>3WTWA015BLK-SM</v>
          </cell>
          <cell r="D23" t="str">
            <v>3WTWA015BLK</v>
          </cell>
          <cell r="E23" t="str">
            <v>SM</v>
          </cell>
          <cell r="F23" t="str">
            <v>W_EVE RASHGUARD BLACK</v>
          </cell>
          <cell r="G23" t="str">
            <v>BARREL</v>
          </cell>
          <cell r="H23" t="str">
            <v>Swimwear</v>
          </cell>
          <cell r="I23">
            <v>59</v>
          </cell>
          <cell r="J23">
            <v>29.616666666666664</v>
          </cell>
        </row>
        <row r="24">
          <cell r="B24">
            <v>8853734770174</v>
          </cell>
          <cell r="C24" t="str">
            <v>3WTWA015BLK-MM</v>
          </cell>
          <cell r="D24" t="str">
            <v>3WTWA015BLK</v>
          </cell>
          <cell r="E24" t="str">
            <v>MM</v>
          </cell>
          <cell r="F24" t="str">
            <v>W_EVE RASHGUARD BLACK</v>
          </cell>
          <cell r="G24" t="str">
            <v>BARREL</v>
          </cell>
          <cell r="H24" t="str">
            <v>Swimwear</v>
          </cell>
          <cell r="I24">
            <v>59</v>
          </cell>
          <cell r="J24">
            <v>27.599999999999998</v>
          </cell>
        </row>
        <row r="25">
          <cell r="B25">
            <v>8853734770372</v>
          </cell>
          <cell r="C25" t="str">
            <v>3WTWA022BPN-SM</v>
          </cell>
          <cell r="D25" t="str">
            <v>3WTWA022BPN</v>
          </cell>
          <cell r="E25" t="str">
            <v>SM</v>
          </cell>
          <cell r="F25" t="str">
            <v>W_OG CROP RASHGUARD BRIGHTPINK/NAVY</v>
          </cell>
          <cell r="G25" t="str">
            <v>BARREL</v>
          </cell>
          <cell r="H25" t="str">
            <v>Swimwear</v>
          </cell>
          <cell r="I25">
            <v>59</v>
          </cell>
          <cell r="J25">
            <v>21.541</v>
          </cell>
        </row>
        <row r="26">
          <cell r="B26">
            <v>8853734770389</v>
          </cell>
          <cell r="C26" t="str">
            <v>3WTWA022BPN-MM</v>
          </cell>
          <cell r="D26" t="str">
            <v>3WTWA022BPN</v>
          </cell>
          <cell r="E26" t="str">
            <v>MM</v>
          </cell>
          <cell r="F26" t="str">
            <v>W_OG CROP RASHGUARD BRIGHTPINK/NAVY</v>
          </cell>
          <cell r="G26" t="str">
            <v>BARREL</v>
          </cell>
          <cell r="H26" t="str">
            <v>Swimwear</v>
          </cell>
          <cell r="I26">
            <v>59</v>
          </cell>
          <cell r="J26">
            <v>21.541</v>
          </cell>
        </row>
        <row r="27">
          <cell r="B27">
            <v>8853734770396</v>
          </cell>
          <cell r="C27" t="str">
            <v>3WTWA023WHB-SM</v>
          </cell>
          <cell r="D27" t="str">
            <v>3WTWA023WHB</v>
          </cell>
          <cell r="E27" t="str">
            <v>SM</v>
          </cell>
          <cell r="F27" t="str">
            <v>W_OG CROP RASHGUARD WHITE/BLACK</v>
          </cell>
          <cell r="G27" t="str">
            <v>BARREL</v>
          </cell>
          <cell r="H27" t="str">
            <v>Swimwear</v>
          </cell>
          <cell r="I27">
            <v>59</v>
          </cell>
          <cell r="J27">
            <v>21.541</v>
          </cell>
        </row>
        <row r="28">
          <cell r="B28">
            <v>8853734770402</v>
          </cell>
          <cell r="C28" t="str">
            <v>3WTWA023WHB-MM</v>
          </cell>
          <cell r="D28" t="str">
            <v>3WTWA023WHB</v>
          </cell>
          <cell r="E28" t="str">
            <v>MM</v>
          </cell>
          <cell r="F28" t="str">
            <v>W_OG CROP RASHGUARD WHITE/BLACK</v>
          </cell>
          <cell r="G28" t="str">
            <v>BARREL</v>
          </cell>
          <cell r="H28" t="str">
            <v>Swimwear</v>
          </cell>
          <cell r="I28">
            <v>59</v>
          </cell>
          <cell r="J28">
            <v>21.541</v>
          </cell>
        </row>
        <row r="29">
          <cell r="B29">
            <v>8853734770433</v>
          </cell>
          <cell r="C29" t="str">
            <v>3WTWA025BLK-SM</v>
          </cell>
          <cell r="D29" t="str">
            <v>3WTWA025BLK</v>
          </cell>
          <cell r="E29" t="str">
            <v>SM</v>
          </cell>
          <cell r="F29" t="str">
            <v>W_BRA TOP RASHGUARD BLACK</v>
          </cell>
          <cell r="G29" t="str">
            <v>BARREL</v>
          </cell>
          <cell r="H29" t="str">
            <v>Swimwear</v>
          </cell>
          <cell r="I29">
            <v>39</v>
          </cell>
          <cell r="J29">
            <v>15.639000000000001</v>
          </cell>
        </row>
        <row r="30">
          <cell r="B30">
            <v>8853734770440</v>
          </cell>
          <cell r="C30" t="str">
            <v>3WTWA025BLK-MM</v>
          </cell>
          <cell r="D30" t="str">
            <v>3WTWA025BLK</v>
          </cell>
          <cell r="E30" t="str">
            <v>MM</v>
          </cell>
          <cell r="F30" t="str">
            <v>W_BRA TOP RASHGUARD BLACK</v>
          </cell>
          <cell r="G30" t="str">
            <v>BARREL</v>
          </cell>
          <cell r="H30" t="str">
            <v>Swimwear</v>
          </cell>
          <cell r="I30">
            <v>39</v>
          </cell>
          <cell r="J30">
            <v>15.639000000000001</v>
          </cell>
        </row>
        <row r="31">
          <cell r="B31">
            <v>8853734770457</v>
          </cell>
          <cell r="C31" t="str">
            <v>3WTWA025BLK-LG</v>
          </cell>
          <cell r="D31" t="str">
            <v>3WTWA025BLK</v>
          </cell>
          <cell r="E31" t="str">
            <v>LG</v>
          </cell>
          <cell r="F31" t="str">
            <v>W_BRA TOP RASHGUARD BLACK</v>
          </cell>
          <cell r="G31" t="str">
            <v>BARREL</v>
          </cell>
          <cell r="H31" t="str">
            <v>Swimwear</v>
          </cell>
          <cell r="I31">
            <v>39</v>
          </cell>
          <cell r="J31">
            <v>15.638999999999999</v>
          </cell>
        </row>
        <row r="32">
          <cell r="B32">
            <v>8853734770464</v>
          </cell>
          <cell r="C32" t="str">
            <v>3WTWA026BPK-SM</v>
          </cell>
          <cell r="D32" t="str">
            <v>3WTWA026BPK</v>
          </cell>
          <cell r="E32" t="str">
            <v>SM</v>
          </cell>
          <cell r="F32" t="str">
            <v>W_BRA TOP RASHGUARD BRIGHTPINK</v>
          </cell>
          <cell r="G32" t="str">
            <v>BARREL</v>
          </cell>
          <cell r="H32" t="str">
            <v>Swimwear</v>
          </cell>
          <cell r="I32">
            <v>39</v>
          </cell>
          <cell r="J32">
            <v>15.638999999999999</v>
          </cell>
        </row>
        <row r="33">
          <cell r="B33">
            <v>8853734770471</v>
          </cell>
          <cell r="C33" t="str">
            <v>3WTWA026BPK-MM</v>
          </cell>
          <cell r="D33" t="str">
            <v>3WTWA026BPK</v>
          </cell>
          <cell r="E33" t="str">
            <v>MM</v>
          </cell>
          <cell r="F33" t="str">
            <v>W_BRA TOP RASHGUARD BRIGHTPINK</v>
          </cell>
          <cell r="G33" t="str">
            <v>BARREL</v>
          </cell>
          <cell r="H33" t="str">
            <v>Swimwear</v>
          </cell>
          <cell r="I33">
            <v>39</v>
          </cell>
          <cell r="J33">
            <v>15.639000000000001</v>
          </cell>
        </row>
        <row r="34">
          <cell r="B34">
            <v>8853734770488</v>
          </cell>
          <cell r="C34" t="str">
            <v>3WTWA026BPK-LG</v>
          </cell>
          <cell r="D34" t="str">
            <v>3WTWA026BPK</v>
          </cell>
          <cell r="E34" t="str">
            <v>LG</v>
          </cell>
          <cell r="F34" t="str">
            <v>W_BRA TOP RASHGUARD BRIGHTPINK</v>
          </cell>
          <cell r="G34" t="str">
            <v>BARREL</v>
          </cell>
          <cell r="H34" t="str">
            <v>Swimwear</v>
          </cell>
          <cell r="I34">
            <v>39</v>
          </cell>
          <cell r="J34">
            <v>15.638999999999999</v>
          </cell>
        </row>
        <row r="35">
          <cell r="B35">
            <v>8853734770556</v>
          </cell>
          <cell r="C35" t="str">
            <v>3WTWA029NAV-SM</v>
          </cell>
          <cell r="D35" t="str">
            <v>3WTWA029NAV</v>
          </cell>
          <cell r="E35" t="str">
            <v>SM</v>
          </cell>
          <cell r="F35" t="str">
            <v>W_BRA TOP RASHGUARD NAVY</v>
          </cell>
          <cell r="G35" t="str">
            <v>BARREL</v>
          </cell>
          <cell r="H35" t="str">
            <v>Swimwear</v>
          </cell>
          <cell r="I35">
            <v>39</v>
          </cell>
          <cell r="J35">
            <v>15.638999999999999</v>
          </cell>
        </row>
        <row r="36">
          <cell r="B36">
            <v>8853734770563</v>
          </cell>
          <cell r="C36" t="str">
            <v>3WTWA029NAV-MM</v>
          </cell>
          <cell r="D36" t="str">
            <v>3WTWA029NAV</v>
          </cell>
          <cell r="E36" t="str">
            <v>MM</v>
          </cell>
          <cell r="F36" t="str">
            <v>W_BRA TOP RASHGUARD NAVY</v>
          </cell>
          <cell r="G36" t="str">
            <v>BARREL</v>
          </cell>
          <cell r="H36" t="str">
            <v>Swimwear</v>
          </cell>
          <cell r="I36">
            <v>39</v>
          </cell>
          <cell r="J36">
            <v>15.639000000000001</v>
          </cell>
        </row>
        <row r="37">
          <cell r="B37">
            <v>8853734770600</v>
          </cell>
          <cell r="C37" t="str">
            <v>3WTWA031BLK-SM</v>
          </cell>
          <cell r="D37" t="str">
            <v>3WTWA031BLK</v>
          </cell>
          <cell r="E37" t="str">
            <v>SM</v>
          </cell>
          <cell r="F37" t="str">
            <v>W_WAVY KINI BRA TOP RASHGUARD BLACK</v>
          </cell>
          <cell r="G37" t="str">
            <v>BARREL</v>
          </cell>
          <cell r="H37" t="str">
            <v>Swimwear</v>
          </cell>
          <cell r="I37">
            <v>39</v>
          </cell>
          <cell r="J37">
            <v>15.638999999999999</v>
          </cell>
        </row>
        <row r="38">
          <cell r="B38">
            <v>8853734770617</v>
          </cell>
          <cell r="C38" t="str">
            <v>3WTWA031BLK-MM</v>
          </cell>
          <cell r="D38" t="str">
            <v>3WTWA031BLK</v>
          </cell>
          <cell r="E38" t="str">
            <v>MM</v>
          </cell>
          <cell r="F38" t="str">
            <v>W_WAVY KINI BRA TOP RASHGUARD BLACK</v>
          </cell>
          <cell r="G38" t="str">
            <v>BARREL</v>
          </cell>
          <cell r="H38" t="str">
            <v>Swimwear</v>
          </cell>
          <cell r="I38">
            <v>39</v>
          </cell>
          <cell r="J38">
            <v>15.639000000000001</v>
          </cell>
        </row>
        <row r="39">
          <cell r="B39">
            <v>8853734770624</v>
          </cell>
          <cell r="C39" t="str">
            <v>3WTWA032WHT-SM</v>
          </cell>
          <cell r="D39" t="str">
            <v>3WTWA032WHT</v>
          </cell>
          <cell r="E39" t="str">
            <v>SM</v>
          </cell>
          <cell r="F39" t="str">
            <v>W_WAVY KINI BRA TOP RASHGUARD WHITE</v>
          </cell>
          <cell r="G39" t="str">
            <v>BARREL</v>
          </cell>
          <cell r="H39" t="str">
            <v>Swimwear</v>
          </cell>
          <cell r="I39">
            <v>39</v>
          </cell>
          <cell r="J39">
            <v>15.639000000000001</v>
          </cell>
        </row>
        <row r="40">
          <cell r="B40">
            <v>8853734770631</v>
          </cell>
          <cell r="C40" t="str">
            <v>3WTWA032WHT-MM</v>
          </cell>
          <cell r="D40" t="str">
            <v>3WTWA032WHT</v>
          </cell>
          <cell r="E40" t="str">
            <v>MM</v>
          </cell>
          <cell r="F40" t="str">
            <v>W_WAVY KINI BRA TOP RASHGUARD WHITE</v>
          </cell>
          <cell r="G40" t="str">
            <v>BARREL</v>
          </cell>
          <cell r="H40" t="str">
            <v>Swimwear</v>
          </cell>
          <cell r="I40">
            <v>39</v>
          </cell>
          <cell r="J40">
            <v>15.639000000000001</v>
          </cell>
        </row>
        <row r="41">
          <cell r="B41">
            <v>8853734770662</v>
          </cell>
          <cell r="C41" t="str">
            <v>3WBWA001BLK-SM</v>
          </cell>
          <cell r="D41" t="str">
            <v>3WBWA001BLK</v>
          </cell>
          <cell r="E41" t="str">
            <v>SM</v>
          </cell>
          <cell r="F41" t="str">
            <v>W_HIGH WAIST BIKINI PANTIE BLACK</v>
          </cell>
          <cell r="G41" t="str">
            <v>BARREL</v>
          </cell>
          <cell r="H41" t="str">
            <v>Swimwear</v>
          </cell>
          <cell r="I41">
            <v>49</v>
          </cell>
          <cell r="J41">
            <v>18.59</v>
          </cell>
        </row>
        <row r="42">
          <cell r="B42">
            <v>8853734770679</v>
          </cell>
          <cell r="C42" t="str">
            <v>3WBWA001BLK-MM</v>
          </cell>
          <cell r="D42" t="str">
            <v>3WBWA001BLK</v>
          </cell>
          <cell r="E42" t="str">
            <v>MM</v>
          </cell>
          <cell r="F42" t="str">
            <v>W_HIGH WAIST BIKINI PANTIE BLACK</v>
          </cell>
          <cell r="G42" t="str">
            <v>BARREL</v>
          </cell>
          <cell r="H42" t="str">
            <v>Swimwear</v>
          </cell>
          <cell r="I42">
            <v>49</v>
          </cell>
          <cell r="J42">
            <v>18.59</v>
          </cell>
        </row>
        <row r="43">
          <cell r="B43">
            <v>8853734770686</v>
          </cell>
          <cell r="C43" t="str">
            <v>3WBWA002NAV-SM</v>
          </cell>
          <cell r="D43" t="str">
            <v>3WBWA002NAV</v>
          </cell>
          <cell r="E43" t="str">
            <v>SM</v>
          </cell>
          <cell r="F43" t="str">
            <v>W_HIGH WAIST BIKINI PANTIE NAVY</v>
          </cell>
          <cell r="G43" t="str">
            <v>BARREL</v>
          </cell>
          <cell r="H43" t="str">
            <v>Swimwear</v>
          </cell>
          <cell r="I43">
            <v>49</v>
          </cell>
          <cell r="J43">
            <v>18.59</v>
          </cell>
        </row>
        <row r="44">
          <cell r="B44">
            <v>8853734770693</v>
          </cell>
          <cell r="C44" t="str">
            <v>3WBWA002NAV-MM</v>
          </cell>
          <cell r="D44" t="str">
            <v>3WBWA002NAV</v>
          </cell>
          <cell r="E44" t="str">
            <v>MM</v>
          </cell>
          <cell r="F44" t="str">
            <v>W_HIGH WAIST BIKINI PANTIE NAVY</v>
          </cell>
          <cell r="G44" t="str">
            <v>BARREL</v>
          </cell>
          <cell r="H44" t="str">
            <v>Swimwear</v>
          </cell>
          <cell r="I44">
            <v>49</v>
          </cell>
          <cell r="J44">
            <v>18.59</v>
          </cell>
        </row>
        <row r="45">
          <cell r="B45">
            <v>8853734770723</v>
          </cell>
          <cell r="C45" t="str">
            <v>3WBWA004BLK-SM</v>
          </cell>
          <cell r="D45" t="str">
            <v>3WBWA004BLK</v>
          </cell>
          <cell r="E45" t="str">
            <v>SM</v>
          </cell>
          <cell r="F45" t="str">
            <v>W_MONACO BOARDSHORT BLACK</v>
          </cell>
          <cell r="G45" t="str">
            <v>BARREL</v>
          </cell>
          <cell r="H45" t="str">
            <v>Swimwear</v>
          </cell>
          <cell r="I45">
            <v>59</v>
          </cell>
          <cell r="J45">
            <v>19.574000000000002</v>
          </cell>
        </row>
        <row r="46">
          <cell r="B46">
            <v>8853734770730</v>
          </cell>
          <cell r="C46" t="str">
            <v>3WBWA004BLK-MM</v>
          </cell>
          <cell r="D46" t="str">
            <v>3WBWA004BLK</v>
          </cell>
          <cell r="E46" t="str">
            <v>MM</v>
          </cell>
          <cell r="F46" t="str">
            <v>W_MONACO BOARDSHORT BLACK</v>
          </cell>
          <cell r="G46" t="str">
            <v>BARREL</v>
          </cell>
          <cell r="H46" t="str">
            <v>Swimwear</v>
          </cell>
          <cell r="I46">
            <v>59</v>
          </cell>
          <cell r="J46">
            <v>19.574000000000002</v>
          </cell>
        </row>
        <row r="47">
          <cell r="B47">
            <v>8853734770747</v>
          </cell>
          <cell r="C47" t="str">
            <v>3WBWA004BLK-LG</v>
          </cell>
          <cell r="D47" t="str">
            <v>3WBWA004BLK</v>
          </cell>
          <cell r="E47" t="str">
            <v>LG</v>
          </cell>
          <cell r="F47" t="str">
            <v>W_MONACO BOARDSHORT BLACK</v>
          </cell>
          <cell r="G47" t="str">
            <v>BARREL</v>
          </cell>
          <cell r="H47" t="str">
            <v>Swimwear</v>
          </cell>
          <cell r="I47">
            <v>59</v>
          </cell>
          <cell r="J47">
            <v>19.574000000000002</v>
          </cell>
        </row>
        <row r="48">
          <cell r="B48">
            <v>8853734770785</v>
          </cell>
          <cell r="C48" t="str">
            <v>3WBWA006ICB-SM</v>
          </cell>
          <cell r="D48" t="str">
            <v>3WBWA006ICB</v>
          </cell>
          <cell r="E48" t="str">
            <v>SM</v>
          </cell>
          <cell r="F48" t="str">
            <v>W_MONACO BOARDSHORT ICE BLUE</v>
          </cell>
          <cell r="G48" t="str">
            <v>BARREL</v>
          </cell>
          <cell r="H48" t="str">
            <v>Swimwear</v>
          </cell>
          <cell r="I48">
            <v>59</v>
          </cell>
          <cell r="J48">
            <v>19.574000000000002</v>
          </cell>
        </row>
        <row r="49">
          <cell r="B49">
            <v>8853734770792</v>
          </cell>
          <cell r="C49" t="str">
            <v>3WBWA006ICB-MM</v>
          </cell>
          <cell r="D49" t="str">
            <v>3WBWA006ICB</v>
          </cell>
          <cell r="E49" t="str">
            <v>MM</v>
          </cell>
          <cell r="F49" t="str">
            <v>W_MONACO BOARDSHORT ICE BLUE</v>
          </cell>
          <cell r="G49" t="str">
            <v>BARREL</v>
          </cell>
          <cell r="H49" t="str">
            <v>Swimwear</v>
          </cell>
          <cell r="I49">
            <v>59</v>
          </cell>
          <cell r="J49">
            <v>19.574000000000002</v>
          </cell>
        </row>
        <row r="50">
          <cell r="B50">
            <v>8853734770808</v>
          </cell>
          <cell r="C50" t="str">
            <v>3WBWA006ICB-LG</v>
          </cell>
          <cell r="D50" t="str">
            <v>3WBWA006ICB</v>
          </cell>
          <cell r="E50" t="str">
            <v>LG</v>
          </cell>
          <cell r="F50" t="str">
            <v>W_MONACO BOARDSHORT ICE BLUE</v>
          </cell>
          <cell r="G50" t="str">
            <v>BARREL</v>
          </cell>
          <cell r="H50" t="str">
            <v>Swimwear</v>
          </cell>
          <cell r="I50">
            <v>59</v>
          </cell>
          <cell r="J50">
            <v>19.574000000000002</v>
          </cell>
        </row>
        <row r="51">
          <cell r="B51">
            <v>8853734770938</v>
          </cell>
          <cell r="C51" t="str">
            <v>3WBWA011BLK-SM</v>
          </cell>
          <cell r="D51" t="str">
            <v>3WBWA011BLK</v>
          </cell>
          <cell r="E51" t="str">
            <v>SM</v>
          </cell>
          <cell r="F51" t="str">
            <v>W_URBAN WATER SHORTS V2 BLACK</v>
          </cell>
          <cell r="G51" t="str">
            <v>BARREL</v>
          </cell>
          <cell r="H51" t="str">
            <v>Swimwear</v>
          </cell>
          <cell r="I51">
            <v>59</v>
          </cell>
          <cell r="J51">
            <v>21.541</v>
          </cell>
        </row>
        <row r="52">
          <cell r="B52">
            <v>8853734770945</v>
          </cell>
          <cell r="C52" t="str">
            <v>3WBWA011BLK-MM</v>
          </cell>
          <cell r="D52" t="str">
            <v>3WBWA011BLK</v>
          </cell>
          <cell r="E52" t="str">
            <v>MM</v>
          </cell>
          <cell r="F52" t="str">
            <v>W_URBAN WATER SHORTS V2 BLACK</v>
          </cell>
          <cell r="G52" t="str">
            <v>BARREL</v>
          </cell>
          <cell r="H52" t="str">
            <v>Swimwear</v>
          </cell>
          <cell r="I52">
            <v>59</v>
          </cell>
          <cell r="J52">
            <v>21.541</v>
          </cell>
        </row>
        <row r="53">
          <cell r="B53">
            <v>8853734770952</v>
          </cell>
          <cell r="C53" t="str">
            <v>3WBWA011BLK-LG</v>
          </cell>
          <cell r="D53" t="str">
            <v>3WBWA011BLK</v>
          </cell>
          <cell r="E53" t="str">
            <v>LG</v>
          </cell>
          <cell r="F53" t="str">
            <v>W_URBAN WATER SHORTS V2 BLACK</v>
          </cell>
          <cell r="G53" t="str">
            <v>BARREL</v>
          </cell>
          <cell r="H53" t="str">
            <v>Swimwear</v>
          </cell>
          <cell r="I53">
            <v>59</v>
          </cell>
          <cell r="J53">
            <v>21.541</v>
          </cell>
        </row>
        <row r="54">
          <cell r="B54">
            <v>8853734770969</v>
          </cell>
          <cell r="C54" t="str">
            <v>3WBWA012BPK-SM</v>
          </cell>
          <cell r="D54" t="str">
            <v>3WBWA012BPK</v>
          </cell>
          <cell r="E54" t="str">
            <v>SM</v>
          </cell>
          <cell r="F54" t="str">
            <v>W_URBAN WATER SHORTS V2 BRIGHTPINK</v>
          </cell>
          <cell r="G54" t="str">
            <v>BARREL</v>
          </cell>
          <cell r="H54" t="str">
            <v>Swimwear</v>
          </cell>
          <cell r="I54">
            <v>59</v>
          </cell>
          <cell r="J54">
            <v>21.541</v>
          </cell>
        </row>
        <row r="55">
          <cell r="B55">
            <v>8853734770976</v>
          </cell>
          <cell r="C55" t="str">
            <v>3WBWA012BPK-MM</v>
          </cell>
          <cell r="D55" t="str">
            <v>3WBWA012BPK</v>
          </cell>
          <cell r="E55" t="str">
            <v>MM</v>
          </cell>
          <cell r="F55" t="str">
            <v>W_URBAN WATER SHORTS V2 BRIGHTPINK</v>
          </cell>
          <cell r="G55" t="str">
            <v>BARREL</v>
          </cell>
          <cell r="H55" t="str">
            <v>Swimwear</v>
          </cell>
          <cell r="I55">
            <v>59</v>
          </cell>
          <cell r="J55">
            <v>21.541</v>
          </cell>
        </row>
        <row r="56">
          <cell r="B56">
            <v>8853734770983</v>
          </cell>
          <cell r="C56" t="str">
            <v>3WBWA012BPK-LG</v>
          </cell>
          <cell r="D56" t="str">
            <v>3WBWA012BPK</v>
          </cell>
          <cell r="E56" t="str">
            <v>LG</v>
          </cell>
          <cell r="F56" t="str">
            <v>W_URBAN WATER SHORTS V2 BRIGHTPINK</v>
          </cell>
          <cell r="G56" t="str">
            <v>BARREL</v>
          </cell>
          <cell r="H56" t="str">
            <v>Swimwear</v>
          </cell>
          <cell r="I56">
            <v>59</v>
          </cell>
          <cell r="J56">
            <v>21.541</v>
          </cell>
        </row>
        <row r="57">
          <cell r="B57">
            <v>8853734770990</v>
          </cell>
          <cell r="C57" t="str">
            <v>3WBWA013NAV-SM</v>
          </cell>
          <cell r="D57" t="str">
            <v>3WBWA013NAV</v>
          </cell>
          <cell r="E57" t="str">
            <v>SM</v>
          </cell>
          <cell r="F57" t="str">
            <v>W_URBAN WATER SHORTS V2 NAVY</v>
          </cell>
          <cell r="G57" t="str">
            <v>BARREL</v>
          </cell>
          <cell r="H57" t="str">
            <v>Swimwear</v>
          </cell>
          <cell r="I57">
            <v>59</v>
          </cell>
          <cell r="J57">
            <v>24.57</v>
          </cell>
        </row>
        <row r="58">
          <cell r="B58">
            <v>8853734771003</v>
          </cell>
          <cell r="C58" t="str">
            <v>3WBWA013NAV-MM</v>
          </cell>
          <cell r="D58" t="str">
            <v>3WBWA013NAV</v>
          </cell>
          <cell r="E58" t="str">
            <v>MM</v>
          </cell>
          <cell r="F58" t="str">
            <v>W_URBAN WATER SHORTS V2 NAVY</v>
          </cell>
          <cell r="G58" t="str">
            <v>BARREL</v>
          </cell>
          <cell r="H58" t="str">
            <v>Swimwear</v>
          </cell>
          <cell r="I58">
            <v>59</v>
          </cell>
          <cell r="J58">
            <v>30.627499999999998</v>
          </cell>
        </row>
        <row r="59">
          <cell r="B59">
            <v>8853734771010</v>
          </cell>
          <cell r="C59" t="str">
            <v>3WBWA013NAV-LG</v>
          </cell>
          <cell r="D59" t="str">
            <v>3WBWA013NAV</v>
          </cell>
          <cell r="E59" t="str">
            <v>LG</v>
          </cell>
          <cell r="F59" t="str">
            <v>W_URBAN WATER SHORTS V2 NAVY</v>
          </cell>
          <cell r="G59" t="str">
            <v>BARREL</v>
          </cell>
          <cell r="H59" t="str">
            <v>Swimwear</v>
          </cell>
          <cell r="I59">
            <v>59</v>
          </cell>
          <cell r="J59">
            <v>21.541</v>
          </cell>
        </row>
        <row r="60">
          <cell r="B60">
            <v>8853734771027</v>
          </cell>
          <cell r="C60" t="str">
            <v>3WBWA014BPK-F</v>
          </cell>
          <cell r="D60" t="str">
            <v>3WBWA014BPK</v>
          </cell>
          <cell r="E60" t="str">
            <v>F</v>
          </cell>
          <cell r="F60" t="str">
            <v>W_CINDY PANT BRIGHTPINK</v>
          </cell>
          <cell r="G60" t="str">
            <v>BARREL</v>
          </cell>
          <cell r="H60" t="str">
            <v>Swimwear</v>
          </cell>
          <cell r="I60">
            <v>59</v>
          </cell>
          <cell r="J60">
            <v>21.541</v>
          </cell>
        </row>
        <row r="61">
          <cell r="B61">
            <v>8853734771034</v>
          </cell>
          <cell r="C61" t="str">
            <v>3WBWA015NAV-F</v>
          </cell>
          <cell r="D61" t="str">
            <v>3WBWA015NAV</v>
          </cell>
          <cell r="E61" t="str">
            <v>F</v>
          </cell>
          <cell r="F61" t="str">
            <v>W_CINDY PANT NAVY</v>
          </cell>
          <cell r="G61" t="str">
            <v>BARREL</v>
          </cell>
          <cell r="H61" t="str">
            <v>Swimwear</v>
          </cell>
          <cell r="I61">
            <v>59</v>
          </cell>
          <cell r="J61">
            <v>21.541</v>
          </cell>
        </row>
        <row r="62">
          <cell r="B62">
            <v>8853734771041</v>
          </cell>
          <cell r="C62" t="str">
            <v>3WBWA016BLK-F</v>
          </cell>
          <cell r="D62" t="str">
            <v>3WBWA016BLK</v>
          </cell>
          <cell r="E62" t="str">
            <v>F</v>
          </cell>
          <cell r="F62" t="str">
            <v>W_CINDY PANT BLACK</v>
          </cell>
          <cell r="G62" t="str">
            <v>BARREL</v>
          </cell>
          <cell r="H62" t="str">
            <v>Swimwear</v>
          </cell>
          <cell r="I62">
            <v>59</v>
          </cell>
          <cell r="J62">
            <v>21.541</v>
          </cell>
        </row>
        <row r="63">
          <cell r="B63">
            <v>8853734771058</v>
          </cell>
          <cell r="C63" t="str">
            <v>3WLWA001BKP-F</v>
          </cell>
          <cell r="D63" t="str">
            <v>3WLWA001BKP</v>
          </cell>
          <cell r="E63" t="str">
            <v>F</v>
          </cell>
          <cell r="F63" t="str">
            <v>W_VENICE WATER LEGGINGS V2 BLACK/PINK</v>
          </cell>
          <cell r="G63" t="str">
            <v>BARREL</v>
          </cell>
          <cell r="H63" t="str">
            <v>Swimwear</v>
          </cell>
          <cell r="I63">
            <v>39</v>
          </cell>
          <cell r="J63">
            <v>15.82</v>
          </cell>
        </row>
        <row r="64">
          <cell r="B64">
            <v>8853734771065</v>
          </cell>
          <cell r="C64" t="str">
            <v>3WLWA002NVW-F</v>
          </cell>
          <cell r="D64" t="str">
            <v>3WLWA002NVW</v>
          </cell>
          <cell r="E64" t="str">
            <v>F</v>
          </cell>
          <cell r="F64" t="str">
            <v>W_VENICE WATER LEGGINGS V2 NAVY/WHITE</v>
          </cell>
          <cell r="G64" t="str">
            <v>BARREL</v>
          </cell>
          <cell r="H64" t="str">
            <v>Swimwear</v>
          </cell>
          <cell r="I64">
            <v>39</v>
          </cell>
          <cell r="J64">
            <v>15.362222222222222</v>
          </cell>
        </row>
        <row r="65">
          <cell r="B65">
            <v>8853734771119</v>
          </cell>
          <cell r="C65" t="str">
            <v>3WLWA005BKW-ON</v>
          </cell>
          <cell r="D65" t="str">
            <v>3WLWA005BKW</v>
          </cell>
          <cell r="E65" t="str">
            <v>ON</v>
          </cell>
          <cell r="F65" t="str">
            <v>W_SLOGAN WATER LEGGINGS BLACK/WHITE</v>
          </cell>
          <cell r="G65" t="str">
            <v>BARREL</v>
          </cell>
          <cell r="H65" t="str">
            <v>Swimwear</v>
          </cell>
          <cell r="I65">
            <v>39</v>
          </cell>
          <cell r="J65">
            <v>18.288</v>
          </cell>
        </row>
        <row r="66">
          <cell r="B66">
            <v>8853734771348</v>
          </cell>
          <cell r="C66" t="str">
            <v>3FTWA004DNA-SM</v>
          </cell>
          <cell r="D66" t="str">
            <v>3FTWA004DNA</v>
          </cell>
          <cell r="E66" t="str">
            <v>SM</v>
          </cell>
          <cell r="F66" t="str">
            <v>W_BACK KNOT SLEEVELESS DARK NAVY</v>
          </cell>
          <cell r="G66" t="str">
            <v>BARREL</v>
          </cell>
          <cell r="H66" t="str">
            <v>Swimwear</v>
          </cell>
          <cell r="I66">
            <v>39</v>
          </cell>
          <cell r="J66">
            <v>20.837499999999999</v>
          </cell>
        </row>
        <row r="67">
          <cell r="B67">
            <v>8853734771355</v>
          </cell>
          <cell r="C67" t="str">
            <v>3FTWA004DNA-MM</v>
          </cell>
          <cell r="D67" t="str">
            <v>3FTWA004DNA</v>
          </cell>
          <cell r="E67" t="str">
            <v>MM</v>
          </cell>
          <cell r="F67" t="str">
            <v>W_BACK KNOT SLEEVELESS DARK NAVY</v>
          </cell>
          <cell r="G67" t="str">
            <v>BARREL</v>
          </cell>
          <cell r="H67" t="str">
            <v>Swimwear</v>
          </cell>
          <cell r="I67">
            <v>39</v>
          </cell>
          <cell r="J67">
            <v>22.898</v>
          </cell>
        </row>
        <row r="68">
          <cell r="B68">
            <v>8853734771362</v>
          </cell>
          <cell r="C68" t="str">
            <v>3FTWA005DNA-SM</v>
          </cell>
          <cell r="D68" t="str">
            <v>3FTWA005DNA</v>
          </cell>
          <cell r="E68" t="str">
            <v>SM</v>
          </cell>
          <cell r="F68" t="str">
            <v>W_ BARREL SIGNATURE BRA TOP DARK NAVY</v>
          </cell>
          <cell r="G68" t="str">
            <v>BARREL</v>
          </cell>
          <cell r="H68" t="str">
            <v>Swimwear</v>
          </cell>
          <cell r="I68">
            <v>55</v>
          </cell>
          <cell r="J68">
            <v>19.574000000000002</v>
          </cell>
        </row>
        <row r="69">
          <cell r="B69">
            <v>8853734771379</v>
          </cell>
          <cell r="C69" t="str">
            <v>3FTWA005DNA-MM</v>
          </cell>
          <cell r="D69" t="str">
            <v>3FTWA005DNA</v>
          </cell>
          <cell r="E69" t="str">
            <v>MM</v>
          </cell>
          <cell r="F69" t="str">
            <v>W_ BARREL SIGNATURE BRA TOP DARK NAVY</v>
          </cell>
          <cell r="G69" t="str">
            <v>BARREL</v>
          </cell>
          <cell r="H69" t="str">
            <v>Swimwear</v>
          </cell>
          <cell r="I69">
            <v>55</v>
          </cell>
          <cell r="J69">
            <v>19.574000000000002</v>
          </cell>
        </row>
        <row r="70">
          <cell r="B70">
            <v>8853734771386</v>
          </cell>
          <cell r="C70" t="str">
            <v>3FTWA005DNA-LG</v>
          </cell>
          <cell r="D70" t="str">
            <v>3FTWA005DNA</v>
          </cell>
          <cell r="E70" t="str">
            <v>LG</v>
          </cell>
          <cell r="F70" t="str">
            <v>W_ BARREL SIGNATURE BRA TOP DARK NAVY</v>
          </cell>
          <cell r="G70" t="str">
            <v>BARREL</v>
          </cell>
          <cell r="H70" t="str">
            <v>Swimwear</v>
          </cell>
          <cell r="I70">
            <v>55</v>
          </cell>
          <cell r="J70">
            <v>19.574000000000002</v>
          </cell>
        </row>
        <row r="71">
          <cell r="B71">
            <v>8853734771492</v>
          </cell>
          <cell r="C71" t="str">
            <v>3WTMA002NAV-LG</v>
          </cell>
          <cell r="D71" t="str">
            <v>3WTMA002NAV</v>
          </cell>
          <cell r="E71" t="str">
            <v>LG</v>
          </cell>
          <cell r="F71" t="str">
            <v>M_OG SUN RASHGUARD NAVY</v>
          </cell>
          <cell r="G71" t="str">
            <v>BARREL</v>
          </cell>
          <cell r="H71" t="str">
            <v>Swimwear</v>
          </cell>
          <cell r="I71">
            <v>65</v>
          </cell>
          <cell r="J71">
            <v>28.86</v>
          </cell>
        </row>
        <row r="72">
          <cell r="B72">
            <v>8853734771508</v>
          </cell>
          <cell r="C72" t="str">
            <v>3WTMA002NAV-XL</v>
          </cell>
          <cell r="D72" t="str">
            <v>3WTMA002NAV</v>
          </cell>
          <cell r="E72" t="str">
            <v>XL</v>
          </cell>
          <cell r="F72" t="str">
            <v>M_OG SUN RASHGUARD NAVY</v>
          </cell>
          <cell r="G72" t="str">
            <v>BARREL</v>
          </cell>
          <cell r="H72" t="str">
            <v>Swimwear</v>
          </cell>
          <cell r="I72">
            <v>65</v>
          </cell>
          <cell r="J72">
            <v>35.192999999999998</v>
          </cell>
        </row>
        <row r="73">
          <cell r="B73">
            <v>8853734771669</v>
          </cell>
          <cell r="C73" t="str">
            <v>3WBMA001BLK-SM</v>
          </cell>
          <cell r="D73" t="str">
            <v>3WBMA001BLK</v>
          </cell>
          <cell r="E73" t="str">
            <v>SM</v>
          </cell>
          <cell r="F73" t="str">
            <v>M_BEACH BOARDSHORT BLACK</v>
          </cell>
          <cell r="G73" t="str">
            <v>BARREL</v>
          </cell>
          <cell r="H73" t="str">
            <v>Swimwear</v>
          </cell>
          <cell r="I73">
            <v>69</v>
          </cell>
          <cell r="J73">
            <v>24.492000000000001</v>
          </cell>
        </row>
        <row r="74">
          <cell r="B74">
            <v>8853734771676</v>
          </cell>
          <cell r="C74" t="str">
            <v>3WBMA001BLK-MM</v>
          </cell>
          <cell r="D74" t="str">
            <v>3WBMA001BLK</v>
          </cell>
          <cell r="E74" t="str">
            <v>MM</v>
          </cell>
          <cell r="F74" t="str">
            <v>M_BEACH BOARDSHORT BLACK</v>
          </cell>
          <cell r="G74" t="str">
            <v>BARREL</v>
          </cell>
          <cell r="H74" t="str">
            <v>Swimwear</v>
          </cell>
          <cell r="I74">
            <v>69</v>
          </cell>
          <cell r="J74">
            <v>24.492000000000001</v>
          </cell>
        </row>
        <row r="75">
          <cell r="B75">
            <v>8853734771683</v>
          </cell>
          <cell r="C75" t="str">
            <v>3WBMA001BLK-LG</v>
          </cell>
          <cell r="D75" t="str">
            <v>3WBMA001BLK</v>
          </cell>
          <cell r="E75" t="str">
            <v>LG</v>
          </cell>
          <cell r="F75" t="str">
            <v>M_BEACH BOARDSHORT BLACK</v>
          </cell>
          <cell r="G75" t="str">
            <v>BARREL</v>
          </cell>
          <cell r="H75" t="str">
            <v>Swimwear</v>
          </cell>
          <cell r="I75">
            <v>69</v>
          </cell>
          <cell r="J75">
            <v>24.492000000000001</v>
          </cell>
        </row>
        <row r="76">
          <cell r="B76">
            <v>8853734771690</v>
          </cell>
          <cell r="C76" t="str">
            <v>3WBMA001BLK-XL</v>
          </cell>
          <cell r="D76" t="str">
            <v>3WBMA001BLK</v>
          </cell>
          <cell r="E76" t="str">
            <v>XL</v>
          </cell>
          <cell r="F76" t="str">
            <v>M_BEACH BOARDSHORT BLACK</v>
          </cell>
          <cell r="G76" t="str">
            <v>BARREL</v>
          </cell>
          <cell r="H76" t="str">
            <v>Swimwear</v>
          </cell>
          <cell r="I76">
            <v>69</v>
          </cell>
          <cell r="J76">
            <v>24.492000000000001</v>
          </cell>
        </row>
        <row r="77">
          <cell r="B77">
            <v>8853734771706</v>
          </cell>
          <cell r="C77" t="str">
            <v>3WBMA002NAV-SM</v>
          </cell>
          <cell r="D77" t="str">
            <v>3WBMA002NAV</v>
          </cell>
          <cell r="E77" t="str">
            <v>SM</v>
          </cell>
          <cell r="F77" t="str">
            <v>M_BEACH BOARDSHORT NAVY</v>
          </cell>
          <cell r="G77" t="str">
            <v>BARREL</v>
          </cell>
          <cell r="H77" t="str">
            <v>Swimwear</v>
          </cell>
          <cell r="I77">
            <v>69</v>
          </cell>
          <cell r="J77">
            <v>24.492000000000001</v>
          </cell>
        </row>
        <row r="78">
          <cell r="B78">
            <v>8853734771713</v>
          </cell>
          <cell r="C78" t="str">
            <v>3WBMA002NAV-MM</v>
          </cell>
          <cell r="D78" t="str">
            <v>3WBMA002NAV</v>
          </cell>
          <cell r="E78" t="str">
            <v>MM</v>
          </cell>
          <cell r="F78" t="str">
            <v>M_BEACH BOARDSHORT NAVY</v>
          </cell>
          <cell r="G78" t="str">
            <v>BARREL</v>
          </cell>
          <cell r="H78" t="str">
            <v>Swimwear</v>
          </cell>
          <cell r="I78">
            <v>69</v>
          </cell>
          <cell r="J78">
            <v>24.492000000000001</v>
          </cell>
        </row>
        <row r="79">
          <cell r="B79">
            <v>8853734771720</v>
          </cell>
          <cell r="C79" t="str">
            <v>3WBMA002NAV-LG</v>
          </cell>
          <cell r="D79" t="str">
            <v>3WBMA002NAV</v>
          </cell>
          <cell r="E79" t="str">
            <v>LG</v>
          </cell>
          <cell r="F79" t="str">
            <v>M_BEACH BOARDSHORT NAVY</v>
          </cell>
          <cell r="G79" t="str">
            <v>BARREL</v>
          </cell>
          <cell r="H79" t="str">
            <v>Swimwear</v>
          </cell>
          <cell r="I79">
            <v>69</v>
          </cell>
          <cell r="J79">
            <v>24.492000000000001</v>
          </cell>
        </row>
        <row r="80">
          <cell r="B80">
            <v>8853734771737</v>
          </cell>
          <cell r="C80" t="str">
            <v>3WBMA002NAV-XL</v>
          </cell>
          <cell r="D80" t="str">
            <v>3WBMA002NAV</v>
          </cell>
          <cell r="E80" t="str">
            <v>XL</v>
          </cell>
          <cell r="F80" t="str">
            <v>M_BEACH BOARDSHORT NAVY</v>
          </cell>
          <cell r="G80" t="str">
            <v>BARREL</v>
          </cell>
          <cell r="H80" t="str">
            <v>Swimwear</v>
          </cell>
          <cell r="I80">
            <v>69</v>
          </cell>
          <cell r="J80">
            <v>24.492000000000001</v>
          </cell>
        </row>
        <row r="81">
          <cell r="B81">
            <v>8853734771744</v>
          </cell>
          <cell r="C81" t="str">
            <v>3WBMA003NEY-SM</v>
          </cell>
          <cell r="D81" t="str">
            <v>3WBMA003NEY</v>
          </cell>
          <cell r="E81" t="str">
            <v>SM</v>
          </cell>
          <cell r="F81" t="str">
            <v>M_BEACH BOARDSHORT NEON YELLOW</v>
          </cell>
          <cell r="G81" t="str">
            <v>BARREL</v>
          </cell>
          <cell r="H81" t="str">
            <v>Swimwear</v>
          </cell>
          <cell r="I81">
            <v>69</v>
          </cell>
          <cell r="J81">
            <v>24.492000000000001</v>
          </cell>
        </row>
        <row r="82">
          <cell r="B82">
            <v>8853734771751</v>
          </cell>
          <cell r="C82" t="str">
            <v>3WBMA003NEY-MM</v>
          </cell>
          <cell r="D82" t="str">
            <v>3WBMA003NEY</v>
          </cell>
          <cell r="E82" t="str">
            <v>MM</v>
          </cell>
          <cell r="F82" t="str">
            <v>M_BEACH BOARDSHORT NEON YELLOW</v>
          </cell>
          <cell r="G82" t="str">
            <v>BARREL</v>
          </cell>
          <cell r="H82" t="str">
            <v>Swimwear</v>
          </cell>
          <cell r="I82">
            <v>69</v>
          </cell>
          <cell r="J82">
            <v>24.492000000000001</v>
          </cell>
        </row>
        <row r="83">
          <cell r="B83">
            <v>8853734771768</v>
          </cell>
          <cell r="C83" t="str">
            <v>3WBMA003NEY-LG</v>
          </cell>
          <cell r="D83" t="str">
            <v>3WBMA003NEY</v>
          </cell>
          <cell r="E83" t="str">
            <v>LG</v>
          </cell>
          <cell r="F83" t="str">
            <v>M_BEACH BOARDSHORT NEON YELLOW</v>
          </cell>
          <cell r="G83" t="str">
            <v>BARREL</v>
          </cell>
          <cell r="H83" t="str">
            <v>Swimwear</v>
          </cell>
          <cell r="I83">
            <v>69</v>
          </cell>
          <cell r="J83">
            <v>24.492000000000001</v>
          </cell>
        </row>
        <row r="84">
          <cell r="B84">
            <v>8853734771775</v>
          </cell>
          <cell r="C84" t="str">
            <v>3WBMA003NEY-XL</v>
          </cell>
          <cell r="D84" t="str">
            <v>3WBMA003NEY</v>
          </cell>
          <cell r="E84" t="str">
            <v>XL</v>
          </cell>
          <cell r="F84" t="str">
            <v>M_BEACH BOARDSHORT NEON YELLOW</v>
          </cell>
          <cell r="G84" t="str">
            <v>BARREL</v>
          </cell>
          <cell r="H84" t="str">
            <v>Swimwear</v>
          </cell>
          <cell r="I84">
            <v>69</v>
          </cell>
          <cell r="J84">
            <v>24.492000000000001</v>
          </cell>
        </row>
        <row r="85">
          <cell r="B85">
            <v>8853734771782</v>
          </cell>
          <cell r="C85" t="str">
            <v>3WBMA004MRN-SM</v>
          </cell>
          <cell r="D85" t="str">
            <v>3WBMA004MRN</v>
          </cell>
          <cell r="E85" t="str">
            <v>SM</v>
          </cell>
          <cell r="F85" t="str">
            <v>M_BEACH BOARDSHORT MARINA</v>
          </cell>
          <cell r="G85" t="str">
            <v>BARREL</v>
          </cell>
          <cell r="H85" t="str">
            <v>Swimwear</v>
          </cell>
          <cell r="I85">
            <v>69</v>
          </cell>
          <cell r="J85">
            <v>24.492000000000001</v>
          </cell>
        </row>
        <row r="86">
          <cell r="B86">
            <v>8853734771799</v>
          </cell>
          <cell r="C86" t="str">
            <v>3WBMA004MRN-MM</v>
          </cell>
          <cell r="D86" t="str">
            <v>3WBMA004MRN</v>
          </cell>
          <cell r="E86" t="str">
            <v>MM</v>
          </cell>
          <cell r="F86" t="str">
            <v>M_BEACH BOARDSHORT MARINA</v>
          </cell>
          <cell r="G86" t="str">
            <v>BARREL</v>
          </cell>
          <cell r="H86" t="str">
            <v>Swimwear</v>
          </cell>
          <cell r="I86">
            <v>69</v>
          </cell>
          <cell r="J86">
            <v>24.492000000000001</v>
          </cell>
        </row>
        <row r="87">
          <cell r="B87">
            <v>8853734771805</v>
          </cell>
          <cell r="C87" t="str">
            <v>3WBMA004MRN-LG</v>
          </cell>
          <cell r="D87" t="str">
            <v>3WBMA004MRN</v>
          </cell>
          <cell r="E87" t="str">
            <v>LG</v>
          </cell>
          <cell r="F87" t="str">
            <v>M_BEACH BOARDSHORT MARINA</v>
          </cell>
          <cell r="G87" t="str">
            <v>BARREL</v>
          </cell>
          <cell r="H87" t="str">
            <v>Swimwear</v>
          </cell>
          <cell r="I87">
            <v>69</v>
          </cell>
          <cell r="J87">
            <v>24.492000000000001</v>
          </cell>
        </row>
        <row r="88">
          <cell r="B88">
            <v>8853734771812</v>
          </cell>
          <cell r="C88" t="str">
            <v>3WBMA004MRN-XL</v>
          </cell>
          <cell r="D88" t="str">
            <v>3WBMA004MRN</v>
          </cell>
          <cell r="E88" t="str">
            <v>XL</v>
          </cell>
          <cell r="F88" t="str">
            <v>M_BEACH BOARDSHORT MARINA</v>
          </cell>
          <cell r="G88" t="str">
            <v>BARREL</v>
          </cell>
          <cell r="H88" t="str">
            <v>Swimwear</v>
          </cell>
          <cell r="I88">
            <v>69</v>
          </cell>
          <cell r="J88">
            <v>24.492000000000001</v>
          </cell>
        </row>
        <row r="89">
          <cell r="B89">
            <v>8853734771867</v>
          </cell>
          <cell r="C89" t="str">
            <v>3WBMA006BLK-SM</v>
          </cell>
          <cell r="D89" t="str">
            <v>3WBMA006BLK</v>
          </cell>
          <cell r="E89" t="str">
            <v>SM</v>
          </cell>
          <cell r="F89" t="str">
            <v>M_BASICO BOARDSHORT V4 BLACK</v>
          </cell>
          <cell r="G89" t="str">
            <v>BARREL</v>
          </cell>
          <cell r="H89" t="str">
            <v>Swimwear</v>
          </cell>
          <cell r="I89">
            <v>69</v>
          </cell>
          <cell r="J89">
            <v>25.475000000000005</v>
          </cell>
        </row>
        <row r="90">
          <cell r="B90">
            <v>8853734771874</v>
          </cell>
          <cell r="C90" t="str">
            <v>3WBMA006BLK-MM</v>
          </cell>
          <cell r="D90" t="str">
            <v>3WBMA006BLK</v>
          </cell>
          <cell r="E90" t="str">
            <v>MM</v>
          </cell>
          <cell r="F90" t="str">
            <v>M_BASICO BOARDSHORT V4 BLACK</v>
          </cell>
          <cell r="G90" t="str">
            <v>BARREL</v>
          </cell>
          <cell r="H90" t="str">
            <v>Swimwear</v>
          </cell>
          <cell r="I90">
            <v>69</v>
          </cell>
          <cell r="J90">
            <v>25.475000000000001</v>
          </cell>
        </row>
        <row r="91">
          <cell r="B91">
            <v>8853734771881</v>
          </cell>
          <cell r="C91" t="str">
            <v>3WBMA006BLK-LG</v>
          </cell>
          <cell r="D91" t="str">
            <v>3WBMA006BLK</v>
          </cell>
          <cell r="E91" t="str">
            <v>LG</v>
          </cell>
          <cell r="F91" t="str">
            <v>M_BASICO BOARDSHORT V4 BLACK</v>
          </cell>
          <cell r="G91" t="str">
            <v>BARREL</v>
          </cell>
          <cell r="H91" t="str">
            <v>Swimwear</v>
          </cell>
          <cell r="I91">
            <v>69</v>
          </cell>
          <cell r="J91">
            <v>25.475000000000001</v>
          </cell>
        </row>
        <row r="92">
          <cell r="B92">
            <v>8853734771898</v>
          </cell>
          <cell r="C92" t="str">
            <v>3WBMA006BLK-XL</v>
          </cell>
          <cell r="D92" t="str">
            <v>3WBMA006BLK</v>
          </cell>
          <cell r="E92" t="str">
            <v>XL</v>
          </cell>
          <cell r="F92" t="str">
            <v>M_BASICO BOARDSHORT V4 BLACK</v>
          </cell>
          <cell r="G92" t="str">
            <v>BARREL</v>
          </cell>
          <cell r="H92" t="str">
            <v>Swimwear</v>
          </cell>
          <cell r="I92">
            <v>69</v>
          </cell>
          <cell r="J92">
            <v>25.475000000000001</v>
          </cell>
        </row>
        <row r="93">
          <cell r="B93">
            <v>8853734771904</v>
          </cell>
          <cell r="C93" t="str">
            <v>3WBMA007NAV-SM</v>
          </cell>
          <cell r="D93" t="str">
            <v>3WBMA007NAV</v>
          </cell>
          <cell r="E93" t="str">
            <v>SM</v>
          </cell>
          <cell r="F93" t="str">
            <v>M_BASICO BOARDSHORT V4 NAVY</v>
          </cell>
          <cell r="G93" t="str">
            <v>BARREL</v>
          </cell>
          <cell r="H93" t="str">
            <v>Swimwear</v>
          </cell>
          <cell r="I93">
            <v>69</v>
          </cell>
          <cell r="J93">
            <v>25.475000000000005</v>
          </cell>
        </row>
        <row r="94">
          <cell r="B94">
            <v>8853734771911</v>
          </cell>
          <cell r="C94" t="str">
            <v>3WBMA007NAV-MM</v>
          </cell>
          <cell r="D94" t="str">
            <v>3WBMA007NAV</v>
          </cell>
          <cell r="E94" t="str">
            <v>MM</v>
          </cell>
          <cell r="F94" t="str">
            <v>M_BASICO BOARDSHORT V4 NAVY</v>
          </cell>
          <cell r="G94" t="str">
            <v>BARREL</v>
          </cell>
          <cell r="H94" t="str">
            <v>Swimwear</v>
          </cell>
          <cell r="I94">
            <v>69</v>
          </cell>
          <cell r="J94">
            <v>25.475000000000001</v>
          </cell>
        </row>
        <row r="95">
          <cell r="B95">
            <v>8853734771928</v>
          </cell>
          <cell r="C95" t="str">
            <v>3WBMA007NAV-LG</v>
          </cell>
          <cell r="D95" t="str">
            <v>3WBMA007NAV</v>
          </cell>
          <cell r="E95" t="str">
            <v>LG</v>
          </cell>
          <cell r="F95" t="str">
            <v>M_BASICO BOARDSHORT V4 NAVY</v>
          </cell>
          <cell r="G95" t="str">
            <v>BARREL</v>
          </cell>
          <cell r="H95" t="str">
            <v>Swimwear</v>
          </cell>
          <cell r="I95">
            <v>69</v>
          </cell>
          <cell r="J95">
            <v>25.475000000000001</v>
          </cell>
        </row>
        <row r="96">
          <cell r="B96">
            <v>8853734771935</v>
          </cell>
          <cell r="C96" t="str">
            <v>3WBMA007NAV-XL</v>
          </cell>
          <cell r="D96" t="str">
            <v>3WBMA007NAV</v>
          </cell>
          <cell r="E96" t="str">
            <v>XL</v>
          </cell>
          <cell r="F96" t="str">
            <v>M_BASICO BOARDSHORT V4 NAVY</v>
          </cell>
          <cell r="G96" t="str">
            <v>BARREL</v>
          </cell>
          <cell r="H96" t="str">
            <v>Swimwear</v>
          </cell>
          <cell r="I96">
            <v>69</v>
          </cell>
          <cell r="J96">
            <v>25.475000000000005</v>
          </cell>
        </row>
        <row r="97">
          <cell r="B97">
            <v>8853734771942</v>
          </cell>
          <cell r="C97" t="str">
            <v>3WBMA008NEY-SM</v>
          </cell>
          <cell r="D97" t="str">
            <v>3WBMA008NEY</v>
          </cell>
          <cell r="E97" t="str">
            <v>SM</v>
          </cell>
          <cell r="F97" t="str">
            <v>M_BASICO BOARDSHORT V4 NEON YELLOW</v>
          </cell>
          <cell r="G97" t="str">
            <v>BARREL</v>
          </cell>
          <cell r="H97" t="str">
            <v>Swimwear</v>
          </cell>
          <cell r="I97">
            <v>69</v>
          </cell>
          <cell r="J97">
            <v>25.475000000000005</v>
          </cell>
        </row>
        <row r="98">
          <cell r="B98">
            <v>8853734771959</v>
          </cell>
          <cell r="C98" t="str">
            <v>3WBMA008NEY-MM</v>
          </cell>
          <cell r="D98" t="str">
            <v>3WBMA008NEY</v>
          </cell>
          <cell r="E98" t="str">
            <v>MM</v>
          </cell>
          <cell r="F98" t="str">
            <v>M_BASICO BOARDSHORT V4 NEON YELLOW</v>
          </cell>
          <cell r="G98" t="str">
            <v>BARREL</v>
          </cell>
          <cell r="H98" t="str">
            <v>Swimwear</v>
          </cell>
          <cell r="I98">
            <v>69</v>
          </cell>
          <cell r="J98">
            <v>25.475000000000005</v>
          </cell>
        </row>
        <row r="99">
          <cell r="B99">
            <v>8853734771966</v>
          </cell>
          <cell r="C99" t="str">
            <v>3WBMA008NEY-LG</v>
          </cell>
          <cell r="D99" t="str">
            <v>3WBMA008NEY</v>
          </cell>
          <cell r="E99" t="str">
            <v>LG</v>
          </cell>
          <cell r="F99" t="str">
            <v>M_BASICO BOARDSHORT V4 NEON YELLOW</v>
          </cell>
          <cell r="G99" t="str">
            <v>BARREL</v>
          </cell>
          <cell r="H99" t="str">
            <v>Swimwear</v>
          </cell>
          <cell r="I99">
            <v>69</v>
          </cell>
          <cell r="J99">
            <v>25.475000000000001</v>
          </cell>
        </row>
        <row r="100">
          <cell r="B100">
            <v>8853734771973</v>
          </cell>
          <cell r="C100" t="str">
            <v>3WBMA008NEY-XL</v>
          </cell>
          <cell r="D100" t="str">
            <v>3WBMA008NEY</v>
          </cell>
          <cell r="E100" t="str">
            <v>XL</v>
          </cell>
          <cell r="F100" t="str">
            <v>M_BASICO BOARDSHORT V4 NEON YELLOW</v>
          </cell>
          <cell r="G100" t="str">
            <v>BARREL</v>
          </cell>
          <cell r="H100" t="str">
            <v>Swimwear</v>
          </cell>
          <cell r="I100">
            <v>69</v>
          </cell>
          <cell r="J100">
            <v>25.475000000000001</v>
          </cell>
        </row>
        <row r="101">
          <cell r="B101">
            <v>8853734771980</v>
          </cell>
          <cell r="C101" t="str">
            <v>3WTKA001NDP-SM</v>
          </cell>
          <cell r="D101" t="str">
            <v>3WTKA001NDP</v>
          </cell>
          <cell r="E101" t="str">
            <v>SM</v>
          </cell>
          <cell r="F101" t="str">
            <v>K_ODD RASHGUARD NAVY/DINO/PEACH</v>
          </cell>
          <cell r="G101" t="str">
            <v>BARREL</v>
          </cell>
          <cell r="H101" t="str">
            <v>Swimwear</v>
          </cell>
          <cell r="I101">
            <v>35</v>
          </cell>
          <cell r="J101">
            <v>14.656000000000001</v>
          </cell>
        </row>
        <row r="102">
          <cell r="B102">
            <v>8853734771997</v>
          </cell>
          <cell r="C102" t="str">
            <v>3WTKA001NDP-MM</v>
          </cell>
          <cell r="D102" t="str">
            <v>3WTKA001NDP</v>
          </cell>
          <cell r="E102" t="str">
            <v>MM</v>
          </cell>
          <cell r="F102" t="str">
            <v>K_ODD RASHGUARD NAVY/DINO/PEACH</v>
          </cell>
          <cell r="G102" t="str">
            <v>BARREL</v>
          </cell>
          <cell r="H102" t="str">
            <v>Swimwear</v>
          </cell>
          <cell r="I102">
            <v>35</v>
          </cell>
          <cell r="J102">
            <v>14.656000000000001</v>
          </cell>
        </row>
        <row r="103">
          <cell r="B103">
            <v>8853734772000</v>
          </cell>
          <cell r="C103" t="str">
            <v>3WTKA001NDP-LG</v>
          </cell>
          <cell r="D103" t="str">
            <v>3WTKA001NDP</v>
          </cell>
          <cell r="E103" t="str">
            <v>LG</v>
          </cell>
          <cell r="F103" t="str">
            <v>K_ODD RASHGUARD NAVY/DINO/PEACH</v>
          </cell>
          <cell r="G103" t="str">
            <v>BARREL</v>
          </cell>
          <cell r="H103" t="str">
            <v>Swimwear</v>
          </cell>
          <cell r="I103">
            <v>35</v>
          </cell>
          <cell r="J103">
            <v>14.656000000000001</v>
          </cell>
        </row>
        <row r="104">
          <cell r="B104">
            <v>8853734772017</v>
          </cell>
          <cell r="C104" t="str">
            <v>3WTKA001NDP-XL</v>
          </cell>
          <cell r="D104" t="str">
            <v>3WTKA001NDP</v>
          </cell>
          <cell r="E104" t="str">
            <v>XL</v>
          </cell>
          <cell r="F104" t="str">
            <v>K_ODD RASHGUARD NAVY/DINO/PEACH</v>
          </cell>
          <cell r="G104" t="str">
            <v>BARREL</v>
          </cell>
          <cell r="H104" t="str">
            <v>Swimwear</v>
          </cell>
          <cell r="I104">
            <v>35</v>
          </cell>
          <cell r="J104">
            <v>14.656000000000001</v>
          </cell>
        </row>
        <row r="105">
          <cell r="B105">
            <v>8853734772062</v>
          </cell>
          <cell r="C105" t="str">
            <v>3WTKA003WHB-SM</v>
          </cell>
          <cell r="D105" t="str">
            <v>3WTKA003WHB</v>
          </cell>
          <cell r="E105" t="str">
            <v>SM</v>
          </cell>
          <cell r="F105" t="str">
            <v>K_CALI RASHGUARD V3 WHITE/BLACK</v>
          </cell>
          <cell r="G105" t="str">
            <v>BARREL</v>
          </cell>
          <cell r="H105" t="str">
            <v>Swimwear</v>
          </cell>
          <cell r="I105">
            <v>35</v>
          </cell>
          <cell r="J105">
            <v>14.656000000000001</v>
          </cell>
        </row>
        <row r="106">
          <cell r="B106">
            <v>8853734772079</v>
          </cell>
          <cell r="C106" t="str">
            <v>3WTKA003WHB-MM</v>
          </cell>
          <cell r="D106" t="str">
            <v>3WTKA003WHB</v>
          </cell>
          <cell r="E106" t="str">
            <v>MM</v>
          </cell>
          <cell r="F106" t="str">
            <v>K_CALI RASHGUARD V3 WHITE/BLACK</v>
          </cell>
          <cell r="G106" t="str">
            <v>BARREL</v>
          </cell>
          <cell r="H106" t="str">
            <v>Swimwear</v>
          </cell>
          <cell r="I106">
            <v>35</v>
          </cell>
          <cell r="J106">
            <v>14.656000000000001</v>
          </cell>
        </row>
        <row r="107">
          <cell r="B107">
            <v>8853734772086</v>
          </cell>
          <cell r="C107" t="str">
            <v>3WTKA003WHB-LG</v>
          </cell>
          <cell r="D107" t="str">
            <v>3WTKA003WHB</v>
          </cell>
          <cell r="E107" t="str">
            <v>LG</v>
          </cell>
          <cell r="F107" t="str">
            <v>K_CALI RASHGUARD V3 WHITE/BLACK</v>
          </cell>
          <cell r="G107" t="str">
            <v>BARREL</v>
          </cell>
          <cell r="H107" t="str">
            <v>Swimwear</v>
          </cell>
          <cell r="I107">
            <v>35</v>
          </cell>
          <cell r="J107">
            <v>14.656000000000001</v>
          </cell>
        </row>
        <row r="108">
          <cell r="B108">
            <v>8853734772093</v>
          </cell>
          <cell r="C108" t="str">
            <v>3WTKA003WHB-XL</v>
          </cell>
          <cell r="D108" t="str">
            <v>3WTKA003WHB</v>
          </cell>
          <cell r="E108" t="str">
            <v>XL</v>
          </cell>
          <cell r="F108" t="str">
            <v>K_CALI RASHGUARD V3 WHITE/BLACK</v>
          </cell>
          <cell r="G108" t="str">
            <v>BARREL</v>
          </cell>
          <cell r="H108" t="str">
            <v>Swimwear</v>
          </cell>
          <cell r="I108">
            <v>35</v>
          </cell>
          <cell r="J108">
            <v>14.656000000000001</v>
          </cell>
        </row>
        <row r="109">
          <cell r="B109">
            <v>8853734772147</v>
          </cell>
          <cell r="C109" t="str">
            <v>3WTKA005BPN-SM</v>
          </cell>
          <cell r="D109" t="str">
            <v>3WTKA005BPN</v>
          </cell>
          <cell r="E109" t="str">
            <v>SM</v>
          </cell>
          <cell r="F109" t="str">
            <v>K_CALI RASHGUARD V3 BRIGHTPINK/NAVY</v>
          </cell>
          <cell r="G109" t="str">
            <v>BARREL</v>
          </cell>
          <cell r="H109" t="str">
            <v>Swimwear</v>
          </cell>
          <cell r="I109">
            <v>35</v>
          </cell>
          <cell r="J109">
            <v>14.656000000000001</v>
          </cell>
        </row>
        <row r="110">
          <cell r="B110">
            <v>8853734772154</v>
          </cell>
          <cell r="C110" t="str">
            <v>3WTKA005BPN-MM</v>
          </cell>
          <cell r="D110" t="str">
            <v>3WTKA005BPN</v>
          </cell>
          <cell r="E110" t="str">
            <v>MM</v>
          </cell>
          <cell r="F110" t="str">
            <v>K_CALI RASHGUARD V3 BRIGHTPINK/NAVY</v>
          </cell>
          <cell r="G110" t="str">
            <v>BARREL</v>
          </cell>
          <cell r="H110" t="str">
            <v>Swimwear</v>
          </cell>
          <cell r="I110">
            <v>35</v>
          </cell>
          <cell r="J110">
            <v>14.656000000000001</v>
          </cell>
        </row>
        <row r="111">
          <cell r="B111">
            <v>8853734772161</v>
          </cell>
          <cell r="C111" t="str">
            <v>3WTKA005BPN-LG</v>
          </cell>
          <cell r="D111" t="str">
            <v>3WTKA005BPN</v>
          </cell>
          <cell r="E111" t="str">
            <v>LG</v>
          </cell>
          <cell r="F111" t="str">
            <v>K_CALI RASHGUARD V3 BRIGHTPINK/NAVY</v>
          </cell>
          <cell r="G111" t="str">
            <v>BARREL</v>
          </cell>
          <cell r="H111" t="str">
            <v>Swimwear</v>
          </cell>
          <cell r="I111">
            <v>35</v>
          </cell>
          <cell r="J111">
            <v>14.656000000000001</v>
          </cell>
        </row>
        <row r="112">
          <cell r="B112">
            <v>8853734772178</v>
          </cell>
          <cell r="C112" t="str">
            <v>3WTKA005BPN-XL</v>
          </cell>
          <cell r="D112" t="str">
            <v>3WTKA005BPN</v>
          </cell>
          <cell r="E112" t="str">
            <v>XL</v>
          </cell>
          <cell r="F112" t="str">
            <v>K_CALI RASHGUARD V3 BRIGHTPINK/NAVY</v>
          </cell>
          <cell r="G112" t="str">
            <v>BARREL</v>
          </cell>
          <cell r="H112" t="str">
            <v>Swimwear</v>
          </cell>
          <cell r="I112">
            <v>35</v>
          </cell>
          <cell r="J112">
            <v>14.656000000000001</v>
          </cell>
        </row>
        <row r="113">
          <cell r="B113">
            <v>8853734772185</v>
          </cell>
          <cell r="C113" t="str">
            <v>3WLKA001BLK-SM</v>
          </cell>
          <cell r="D113" t="str">
            <v>3WLKA001BLK</v>
          </cell>
          <cell r="E113" t="str">
            <v>SM</v>
          </cell>
          <cell r="F113" t="str">
            <v>K_BIG LOGO WATER LEGGINGS BLACK</v>
          </cell>
          <cell r="G113" t="str">
            <v>BARREL</v>
          </cell>
          <cell r="H113" t="str">
            <v>Swimwear</v>
          </cell>
          <cell r="I113">
            <v>29</v>
          </cell>
          <cell r="J113">
            <v>9.7379999999999995</v>
          </cell>
        </row>
        <row r="114">
          <cell r="B114">
            <v>8853734772192</v>
          </cell>
          <cell r="C114" t="str">
            <v>3WLKA001BLK-MM</v>
          </cell>
          <cell r="D114" t="str">
            <v>3WLKA001BLK</v>
          </cell>
          <cell r="E114" t="str">
            <v>MM</v>
          </cell>
          <cell r="F114" t="str">
            <v>K_BIG LOGO WATER LEGGINGS BLACK</v>
          </cell>
          <cell r="G114" t="str">
            <v>BARREL</v>
          </cell>
          <cell r="H114" t="str">
            <v>Swimwear</v>
          </cell>
          <cell r="I114">
            <v>29</v>
          </cell>
          <cell r="J114">
            <v>9.7379999999999995</v>
          </cell>
        </row>
        <row r="115">
          <cell r="B115">
            <v>8853734772208</v>
          </cell>
          <cell r="C115" t="str">
            <v>3WLKA001BLK-LG</v>
          </cell>
          <cell r="D115" t="str">
            <v>3WLKA001BLK</v>
          </cell>
          <cell r="E115" t="str">
            <v>LG</v>
          </cell>
          <cell r="F115" t="str">
            <v>K_BIG LOGO WATER LEGGINGS BLACK</v>
          </cell>
          <cell r="G115" t="str">
            <v>BARREL</v>
          </cell>
          <cell r="H115" t="str">
            <v>Swimwear</v>
          </cell>
          <cell r="I115">
            <v>29</v>
          </cell>
          <cell r="J115">
            <v>9.7379999999999995</v>
          </cell>
        </row>
        <row r="116">
          <cell r="B116">
            <v>8853734772215</v>
          </cell>
          <cell r="C116" t="str">
            <v>3WLKA001BLK-XL</v>
          </cell>
          <cell r="D116" t="str">
            <v>3WLKA001BLK</v>
          </cell>
          <cell r="E116" t="str">
            <v>XL</v>
          </cell>
          <cell r="F116" t="str">
            <v>K_BIG LOGO WATER LEGGINGS BLACK</v>
          </cell>
          <cell r="G116" t="str">
            <v>BARREL</v>
          </cell>
          <cell r="H116" t="str">
            <v>Swimwear</v>
          </cell>
          <cell r="I116">
            <v>29</v>
          </cell>
          <cell r="J116">
            <v>9.7379999999999995</v>
          </cell>
        </row>
        <row r="117">
          <cell r="B117">
            <v>8853734772222</v>
          </cell>
          <cell r="C117" t="str">
            <v>3WBKA001NVP-SM</v>
          </cell>
          <cell r="D117" t="str">
            <v>3WBKA001NVP</v>
          </cell>
          <cell r="E117" t="str">
            <v>SM</v>
          </cell>
          <cell r="F117" t="str">
            <v>K_WATER SHORTS NAVY/PEACH</v>
          </cell>
          <cell r="G117" t="str">
            <v>BARREL</v>
          </cell>
          <cell r="H117" t="str">
            <v>Swimwear</v>
          </cell>
          <cell r="I117">
            <v>35</v>
          </cell>
          <cell r="J117">
            <v>13.672000000000001</v>
          </cell>
        </row>
        <row r="118">
          <cell r="B118">
            <v>8853734772239</v>
          </cell>
          <cell r="C118" t="str">
            <v>3WBKA001NVP-MM</v>
          </cell>
          <cell r="D118" t="str">
            <v>3WBKA001NVP</v>
          </cell>
          <cell r="E118" t="str">
            <v>MM</v>
          </cell>
          <cell r="F118" t="str">
            <v>K_WATER SHORTS NAVY/PEACH</v>
          </cell>
          <cell r="G118" t="str">
            <v>BARREL</v>
          </cell>
          <cell r="H118" t="str">
            <v>Swimwear</v>
          </cell>
          <cell r="I118">
            <v>35</v>
          </cell>
          <cell r="J118">
            <v>13.672000000000001</v>
          </cell>
        </row>
        <row r="119">
          <cell r="B119">
            <v>8853734772246</v>
          </cell>
          <cell r="C119" t="str">
            <v>3WBKA001NVP-LG</v>
          </cell>
          <cell r="D119" t="str">
            <v>3WBKA001NVP</v>
          </cell>
          <cell r="E119" t="str">
            <v>LG</v>
          </cell>
          <cell r="F119" t="str">
            <v>K_WATER SHORTS NAVY/PEACH</v>
          </cell>
          <cell r="G119" t="str">
            <v>BARREL</v>
          </cell>
          <cell r="H119" t="str">
            <v>Swimwear</v>
          </cell>
          <cell r="I119">
            <v>35</v>
          </cell>
          <cell r="J119">
            <v>13.672000000000001</v>
          </cell>
        </row>
        <row r="120">
          <cell r="B120">
            <v>8853734772253</v>
          </cell>
          <cell r="C120" t="str">
            <v>3WBKA001NVP-XL</v>
          </cell>
          <cell r="D120" t="str">
            <v>3WBKA001NVP</v>
          </cell>
          <cell r="E120" t="str">
            <v>XL</v>
          </cell>
          <cell r="F120" t="str">
            <v>K_WATER SHORTS NAVY/PEACH</v>
          </cell>
          <cell r="G120" t="str">
            <v>BARREL</v>
          </cell>
          <cell r="H120" t="str">
            <v>Swimwear</v>
          </cell>
          <cell r="I120">
            <v>35</v>
          </cell>
          <cell r="J120">
            <v>13.672000000000001</v>
          </cell>
        </row>
        <row r="121">
          <cell r="B121">
            <v>8853734772345</v>
          </cell>
          <cell r="C121" t="str">
            <v>3AHUA001BLK-ON</v>
          </cell>
          <cell r="D121" t="str">
            <v>3AHUA001BLK</v>
          </cell>
          <cell r="E121" t="str">
            <v>ON</v>
          </cell>
          <cell r="F121" t="str">
            <v>BARREL SURF MESH CAP BLACK</v>
          </cell>
          <cell r="G121" t="str">
            <v>BARREL</v>
          </cell>
          <cell r="H121" t="str">
            <v>Accessories</v>
          </cell>
          <cell r="I121">
            <v>59</v>
          </cell>
          <cell r="J121">
            <v>22.835999999999999</v>
          </cell>
        </row>
        <row r="122">
          <cell r="B122">
            <v>8853734772352</v>
          </cell>
          <cell r="C122" t="str">
            <v>3AHUA002NAV-ON</v>
          </cell>
          <cell r="D122" t="str">
            <v>3AHUA002NAV</v>
          </cell>
          <cell r="E122" t="str">
            <v>ON</v>
          </cell>
          <cell r="F122" t="str">
            <v>BARREL SURF MESH CAP NAVY</v>
          </cell>
          <cell r="G122" t="str">
            <v>BARREL</v>
          </cell>
          <cell r="H122" t="str">
            <v>Accessories</v>
          </cell>
          <cell r="I122">
            <v>59</v>
          </cell>
          <cell r="J122">
            <v>22.835999999999999</v>
          </cell>
        </row>
        <row r="123">
          <cell r="B123">
            <v>8853734772413</v>
          </cell>
          <cell r="C123" t="str">
            <v>3AHUA006AMA-MM</v>
          </cell>
          <cell r="D123" t="str">
            <v>3AHUA006AMA</v>
          </cell>
          <cell r="E123" t="str">
            <v>MM</v>
          </cell>
          <cell r="F123" t="str">
            <v>BARREL SURF BUCKET HAT V3 AMAZON</v>
          </cell>
          <cell r="G123" t="str">
            <v>BARREL</v>
          </cell>
          <cell r="H123" t="str">
            <v>Accessories</v>
          </cell>
          <cell r="I123">
            <v>65</v>
          </cell>
          <cell r="J123">
            <v>25.131</v>
          </cell>
        </row>
        <row r="124">
          <cell r="B124">
            <v>8853734772437</v>
          </cell>
          <cell r="C124" t="str">
            <v>3AHKA007BLK-MM</v>
          </cell>
          <cell r="D124" t="str">
            <v>3AHKA007BLK</v>
          </cell>
          <cell r="E124" t="str">
            <v>MM</v>
          </cell>
          <cell r="F124" t="str">
            <v>MESH STRING CAMP CAP BLACK</v>
          </cell>
          <cell r="G124" t="str">
            <v>BARREL</v>
          </cell>
          <cell r="H124" t="str">
            <v>Accessories</v>
          </cell>
          <cell r="I124">
            <v>39</v>
          </cell>
          <cell r="J124">
            <v>26.715</v>
          </cell>
        </row>
        <row r="125">
          <cell r="B125">
            <v>8853734772482</v>
          </cell>
          <cell r="C125" t="str">
            <v>3APUA004SB1-ON</v>
          </cell>
          <cell r="D125" t="str">
            <v>3APUA004SB1</v>
          </cell>
          <cell r="E125" t="str">
            <v>ON</v>
          </cell>
          <cell r="F125" t="str">
            <v>DRYBAG 10L SKY BLUE</v>
          </cell>
          <cell r="G125" t="str">
            <v>BARREL</v>
          </cell>
          <cell r="H125" t="str">
            <v>Accessories</v>
          </cell>
          <cell r="I125">
            <v>35</v>
          </cell>
          <cell r="J125">
            <v>13.656000000000001</v>
          </cell>
        </row>
        <row r="126">
          <cell r="B126">
            <v>8853734772499</v>
          </cell>
          <cell r="C126" t="str">
            <v>3APUA005YEL-ON</v>
          </cell>
          <cell r="D126" t="str">
            <v>3APUA005YEL</v>
          </cell>
          <cell r="E126" t="str">
            <v>ON</v>
          </cell>
          <cell r="F126" t="str">
            <v>DRYBAG 10L YELLOW</v>
          </cell>
          <cell r="G126" t="str">
            <v>BARREL</v>
          </cell>
          <cell r="H126" t="str">
            <v>Accessories</v>
          </cell>
          <cell r="I126">
            <v>35</v>
          </cell>
          <cell r="J126">
            <v>13.656000000000001</v>
          </cell>
        </row>
        <row r="127">
          <cell r="B127">
            <v>8853734772505</v>
          </cell>
          <cell r="C127" t="str">
            <v>3APUA006BLK-ON</v>
          </cell>
          <cell r="D127" t="str">
            <v>3APUA006BLK</v>
          </cell>
          <cell r="E127" t="str">
            <v>ON</v>
          </cell>
          <cell r="F127" t="str">
            <v>DRYBAG 4L BLACK</v>
          </cell>
          <cell r="G127" t="str">
            <v>BARREL</v>
          </cell>
          <cell r="H127" t="str">
            <v>Accessories</v>
          </cell>
          <cell r="I127">
            <v>35</v>
          </cell>
          <cell r="J127">
            <v>11.360999999999999</v>
          </cell>
        </row>
        <row r="128">
          <cell r="B128">
            <v>8853734772536</v>
          </cell>
          <cell r="C128" t="str">
            <v>3APUA009BLK-ON</v>
          </cell>
          <cell r="D128" t="str">
            <v>3APUA009BLK</v>
          </cell>
          <cell r="E128" t="str">
            <v>ON</v>
          </cell>
          <cell r="F128" t="str">
            <v>WAISTBAG BLACK</v>
          </cell>
          <cell r="G128" t="str">
            <v>BARREL</v>
          </cell>
          <cell r="H128" t="str">
            <v>Accessories</v>
          </cell>
          <cell r="I128">
            <v>55</v>
          </cell>
          <cell r="J128">
            <v>22.835999999999999</v>
          </cell>
        </row>
        <row r="129">
          <cell r="B129">
            <v>8853734772543</v>
          </cell>
          <cell r="C129" t="str">
            <v>3APUA010AMA-ON</v>
          </cell>
          <cell r="D129" t="str">
            <v>3APUA010AMA</v>
          </cell>
          <cell r="E129" t="str">
            <v>ON</v>
          </cell>
          <cell r="F129" t="str">
            <v>WAISTBAG AMAZON</v>
          </cell>
          <cell r="G129" t="str">
            <v>BARREL</v>
          </cell>
          <cell r="H129" t="str">
            <v>Accessories</v>
          </cell>
          <cell r="I129">
            <v>55</v>
          </cell>
          <cell r="J129">
            <v>22.835999999999999</v>
          </cell>
        </row>
        <row r="130">
          <cell r="B130">
            <v>8853734772550</v>
          </cell>
          <cell r="C130" t="str">
            <v>3AAUA001GRS-ON</v>
          </cell>
          <cell r="D130" t="str">
            <v>3AAUA001GRS</v>
          </cell>
          <cell r="E130" t="str">
            <v>ON</v>
          </cell>
          <cell r="F130" t="str">
            <v>WATERPROOF CASE GREEN SPARKEL</v>
          </cell>
          <cell r="G130" t="str">
            <v>BARREL</v>
          </cell>
          <cell r="H130" t="str">
            <v>Accessories</v>
          </cell>
          <cell r="I130">
            <v>39</v>
          </cell>
          <cell r="J130">
            <v>17.097999999999999</v>
          </cell>
        </row>
        <row r="131">
          <cell r="B131">
            <v>8853734772567</v>
          </cell>
          <cell r="C131" t="str">
            <v>3AAUA002TOU-ON</v>
          </cell>
          <cell r="D131" t="str">
            <v>3AAUA002TOU</v>
          </cell>
          <cell r="E131" t="str">
            <v>ON</v>
          </cell>
          <cell r="F131" t="str">
            <v>WATERPROOF CASE TOUCAN</v>
          </cell>
          <cell r="G131" t="str">
            <v>BARREL</v>
          </cell>
          <cell r="H131" t="str">
            <v>Accessories</v>
          </cell>
          <cell r="I131">
            <v>39</v>
          </cell>
          <cell r="J131">
            <v>17.097999999999999</v>
          </cell>
        </row>
        <row r="132">
          <cell r="B132">
            <v>8853734772574</v>
          </cell>
          <cell r="C132" t="str">
            <v>3AAUA003WML-ON</v>
          </cell>
          <cell r="D132" t="str">
            <v>3AAUA003WML</v>
          </cell>
          <cell r="E132" t="str">
            <v>ON</v>
          </cell>
          <cell r="F132" t="str">
            <v>WATERPROOF CASE WATERMELON</v>
          </cell>
          <cell r="G132" t="str">
            <v>BARREL</v>
          </cell>
          <cell r="H132" t="str">
            <v>Accessories</v>
          </cell>
          <cell r="I132">
            <v>39</v>
          </cell>
          <cell r="J132">
            <v>17.097999999999999</v>
          </cell>
        </row>
        <row r="133">
          <cell r="B133">
            <v>8853734772581</v>
          </cell>
          <cell r="C133" t="str">
            <v>3AAUA004FLA-ON</v>
          </cell>
          <cell r="D133" t="str">
            <v>3AAUA004FLA</v>
          </cell>
          <cell r="E133" t="str">
            <v>ON</v>
          </cell>
          <cell r="F133" t="str">
            <v>WATERPROOF CASE FLAMINGO</v>
          </cell>
          <cell r="G133" t="str">
            <v>BARREL</v>
          </cell>
          <cell r="H133" t="str">
            <v>Accessories</v>
          </cell>
          <cell r="I133">
            <v>39</v>
          </cell>
          <cell r="J133">
            <v>17.097999999999999</v>
          </cell>
        </row>
        <row r="134">
          <cell r="B134">
            <v>8853734772598</v>
          </cell>
          <cell r="C134" t="str">
            <v>3AAUA005PAP-ON</v>
          </cell>
          <cell r="D134" t="str">
            <v>3AAUA005PAP</v>
          </cell>
          <cell r="E134" t="str">
            <v>ON</v>
          </cell>
          <cell r="F134" t="str">
            <v>WATERPROOF CASE PINK PINEAPPLE</v>
          </cell>
          <cell r="G134" t="str">
            <v>BARREL</v>
          </cell>
          <cell r="H134" t="str">
            <v>Accessories</v>
          </cell>
          <cell r="I134">
            <v>39</v>
          </cell>
          <cell r="J134">
            <v>17.097999999999999</v>
          </cell>
        </row>
        <row r="135">
          <cell r="B135">
            <v>8853734772604</v>
          </cell>
          <cell r="C135" t="str">
            <v>3AAUA006FRS-ON</v>
          </cell>
          <cell r="D135" t="str">
            <v>3AAUA006FRS</v>
          </cell>
          <cell r="E135" t="str">
            <v>ON</v>
          </cell>
          <cell r="F135" t="str">
            <v>WATERPROOF CASE FOREST</v>
          </cell>
          <cell r="G135" t="str">
            <v>BARREL</v>
          </cell>
          <cell r="H135" t="str">
            <v>Accessories</v>
          </cell>
          <cell r="I135">
            <v>39</v>
          </cell>
          <cell r="J135">
            <v>17.097999999999999</v>
          </cell>
        </row>
        <row r="136">
          <cell r="B136">
            <v>8853734772741</v>
          </cell>
          <cell r="C136" t="str">
            <v>3AAWA007BEI-ON</v>
          </cell>
          <cell r="D136" t="str">
            <v>3AAWA007BEI</v>
          </cell>
          <cell r="E136" t="str">
            <v>ON</v>
          </cell>
          <cell r="F136" t="str">
            <v>SIDE 40 BRA PAD BEIGE</v>
          </cell>
          <cell r="G136" t="str">
            <v>BARREL</v>
          </cell>
          <cell r="H136" t="str">
            <v>Accessories</v>
          </cell>
          <cell r="I136">
            <v>15</v>
          </cell>
          <cell r="J136">
            <v>6.77</v>
          </cell>
        </row>
        <row r="137">
          <cell r="B137">
            <v>8853734772758</v>
          </cell>
          <cell r="C137" t="str">
            <v>3AAWA008BEI-ON</v>
          </cell>
          <cell r="D137" t="str">
            <v>3AAWA008BEI</v>
          </cell>
          <cell r="E137" t="str">
            <v>ON</v>
          </cell>
          <cell r="F137" t="str">
            <v>UP 40 BRA PAD BEIGE</v>
          </cell>
          <cell r="G137" t="str">
            <v>BARREL</v>
          </cell>
          <cell r="H137" t="str">
            <v>Accessories</v>
          </cell>
          <cell r="I137">
            <v>15</v>
          </cell>
          <cell r="J137">
            <v>6.77</v>
          </cell>
        </row>
        <row r="138">
          <cell r="B138">
            <v>8853734772765</v>
          </cell>
          <cell r="C138" t="str">
            <v>3AAWA009BEI-ON</v>
          </cell>
          <cell r="D138" t="str">
            <v>3AAWA009BEI</v>
          </cell>
          <cell r="E138" t="str">
            <v>ON</v>
          </cell>
          <cell r="F138" t="str">
            <v>43 BRA PAD BEIGE</v>
          </cell>
          <cell r="G138" t="str">
            <v>BARREL</v>
          </cell>
          <cell r="H138" t="str">
            <v>Accessories</v>
          </cell>
          <cell r="I138">
            <v>15</v>
          </cell>
          <cell r="J138">
            <v>6.77</v>
          </cell>
        </row>
        <row r="139">
          <cell r="B139">
            <v>8853734772772</v>
          </cell>
          <cell r="C139" t="str">
            <v>3AAWA010BEI-ON</v>
          </cell>
          <cell r="D139" t="str">
            <v>3AAWA010BEI</v>
          </cell>
          <cell r="E139" t="str">
            <v>ON</v>
          </cell>
          <cell r="F139" t="str">
            <v>25 BRAPAD BEIGE</v>
          </cell>
          <cell r="G139" t="str">
            <v>BARREL</v>
          </cell>
          <cell r="H139" t="str">
            <v>Accessories</v>
          </cell>
          <cell r="I139">
            <v>15</v>
          </cell>
          <cell r="J139">
            <v>6.77</v>
          </cell>
        </row>
        <row r="140">
          <cell r="B140">
            <v>8853734769833</v>
          </cell>
          <cell r="C140" t="str">
            <v>3WTWA006BLK-SM</v>
          </cell>
          <cell r="D140" t="str">
            <v>3WTWA006BLK</v>
          </cell>
          <cell r="E140" t="str">
            <v>SM</v>
          </cell>
          <cell r="F140" t="str">
            <v>W_SHELLY RELAX FIT ZIP UP RASHGUARD BLACK</v>
          </cell>
          <cell r="G140" t="str">
            <v>Barrel</v>
          </cell>
          <cell r="H140" t="str">
            <v>SWIMWEAR</v>
          </cell>
          <cell r="I140">
            <v>85</v>
          </cell>
          <cell r="J140">
            <v>44.407477809208807</v>
          </cell>
        </row>
        <row r="141">
          <cell r="B141">
            <v>8853734769840</v>
          </cell>
          <cell r="C141" t="str">
            <v>3WTWA006BLK-MM</v>
          </cell>
          <cell r="D141" t="str">
            <v>3WTWA006BLK</v>
          </cell>
          <cell r="E141" t="str">
            <v>MM</v>
          </cell>
          <cell r="F141" t="str">
            <v>W_SHELLY RELAX FIT ZIP UP RASHGUARD BLACK</v>
          </cell>
          <cell r="G141" t="str">
            <v>Barrel</v>
          </cell>
          <cell r="H141" t="str">
            <v>SWIMWEAR</v>
          </cell>
          <cell r="I141">
            <v>85</v>
          </cell>
          <cell r="J141">
            <v>44.407477809208807</v>
          </cell>
        </row>
        <row r="142">
          <cell r="B142">
            <v>8853734769857</v>
          </cell>
          <cell r="C142" t="str">
            <v>3WTWA006BLK-LG</v>
          </cell>
          <cell r="D142" t="str">
            <v>3WTWA006BLK</v>
          </cell>
          <cell r="E142" t="str">
            <v>LG</v>
          </cell>
          <cell r="F142" t="str">
            <v>W_SHELLY RELAX FIT ZIP UP RASHGUARD BLACK</v>
          </cell>
          <cell r="G142" t="str">
            <v>Barrel</v>
          </cell>
          <cell r="H142" t="str">
            <v>SWIMWEAR</v>
          </cell>
          <cell r="I142">
            <v>85</v>
          </cell>
          <cell r="J142">
            <v>44.407477809208807</v>
          </cell>
        </row>
        <row r="143">
          <cell r="B143">
            <v>8853734769864</v>
          </cell>
          <cell r="C143" t="str">
            <v>3WTWA007NAV-SM</v>
          </cell>
          <cell r="D143" t="str">
            <v>3WTWA007NAV</v>
          </cell>
          <cell r="E143" t="str">
            <v>SM</v>
          </cell>
          <cell r="F143" t="str">
            <v>W_SHELLY RELAX FIT ZIP UP RASHGUARD NAVY</v>
          </cell>
          <cell r="G143" t="str">
            <v>Barrel</v>
          </cell>
          <cell r="H143" t="str">
            <v>SWIMWEAR</v>
          </cell>
          <cell r="I143">
            <v>85</v>
          </cell>
          <cell r="J143">
            <v>44.407477809208807</v>
          </cell>
        </row>
        <row r="144">
          <cell r="B144">
            <v>8853734769871</v>
          </cell>
          <cell r="C144" t="str">
            <v>3WTWA007NAV-MM</v>
          </cell>
          <cell r="D144" t="str">
            <v>3WTWA007NAV</v>
          </cell>
          <cell r="E144" t="str">
            <v>MM</v>
          </cell>
          <cell r="F144" t="str">
            <v>W_SHELLY RELAX FIT ZIP UP RASHGUARD NAVY</v>
          </cell>
          <cell r="G144" t="str">
            <v>Barrel</v>
          </cell>
          <cell r="H144" t="str">
            <v>SWIMWEAR</v>
          </cell>
          <cell r="I144">
            <v>85</v>
          </cell>
          <cell r="J144">
            <v>44.407477809208807</v>
          </cell>
        </row>
        <row r="145">
          <cell r="B145">
            <v>8853734769888</v>
          </cell>
          <cell r="C145" t="str">
            <v>3WTWA007NAV-LG</v>
          </cell>
          <cell r="D145" t="str">
            <v>3WTWA007NAV</v>
          </cell>
          <cell r="E145" t="str">
            <v>LG</v>
          </cell>
          <cell r="F145" t="str">
            <v>W_SHELLY RELAX FIT ZIP UP RASHGUARD NAVY</v>
          </cell>
          <cell r="G145" t="str">
            <v>Barrel</v>
          </cell>
          <cell r="H145" t="str">
            <v>SWIMWEAR</v>
          </cell>
          <cell r="I145">
            <v>85</v>
          </cell>
          <cell r="J145">
            <v>44.407477809208807</v>
          </cell>
        </row>
        <row r="146">
          <cell r="B146">
            <v>8853734770020</v>
          </cell>
          <cell r="C146" t="str">
            <v>3WTWA011BFB-MM</v>
          </cell>
          <cell r="D146" t="str">
            <v>3WTWA011BFB</v>
          </cell>
          <cell r="E146" t="str">
            <v>MM</v>
          </cell>
          <cell r="F146" t="str">
            <v>W_ODD RASHGUARD WOMEN BLACK/BLACKFLOWER V2/BLACK</v>
          </cell>
          <cell r="G146" t="str">
            <v>Barrel</v>
          </cell>
          <cell r="H146" t="str">
            <v>SWIMWEAR</v>
          </cell>
          <cell r="I146">
            <v>65</v>
          </cell>
          <cell r="J146">
            <v>33.651341315628805</v>
          </cell>
        </row>
        <row r="147">
          <cell r="B147">
            <v>8853734770037</v>
          </cell>
          <cell r="C147" t="str">
            <v>3WTWA011BFB-LG</v>
          </cell>
          <cell r="D147" t="str">
            <v>3WTWA011BFB</v>
          </cell>
          <cell r="E147" t="str">
            <v>LG</v>
          </cell>
          <cell r="F147" t="str">
            <v>W_ODD RASHGUARD WOMEN BLACK/BLACKFLOWER V2/BLACK</v>
          </cell>
          <cell r="G147" t="str">
            <v>Barrel</v>
          </cell>
          <cell r="H147" t="str">
            <v>SWIMWEAR</v>
          </cell>
          <cell r="I147">
            <v>65</v>
          </cell>
          <cell r="J147">
            <v>33.651341315628805</v>
          </cell>
        </row>
        <row r="148">
          <cell r="B148">
            <v>8853734770181</v>
          </cell>
          <cell r="C148" t="str">
            <v>3WTWA015BLK-LG</v>
          </cell>
          <cell r="D148" t="str">
            <v>3WTWA015BLK</v>
          </cell>
          <cell r="E148" t="str">
            <v>LG</v>
          </cell>
          <cell r="F148" t="str">
            <v>W_EVE RASHGUARD BLACK</v>
          </cell>
          <cell r="G148" t="str">
            <v>Barrel</v>
          </cell>
          <cell r="H148" t="str">
            <v>SWIMWEAR</v>
          </cell>
          <cell r="I148">
            <v>65</v>
          </cell>
          <cell r="J148">
            <v>33.651341315628805</v>
          </cell>
        </row>
        <row r="149">
          <cell r="B149">
            <v>8853734770242</v>
          </cell>
          <cell r="C149" t="str">
            <v>3WTWA017WHT-SM</v>
          </cell>
          <cell r="D149" t="str">
            <v>3WTWA017WHT</v>
          </cell>
          <cell r="E149" t="str">
            <v>SM</v>
          </cell>
          <cell r="F149" t="str">
            <v>W_EVE RASHGUARD WHITE</v>
          </cell>
          <cell r="G149" t="str">
            <v>Barrel</v>
          </cell>
          <cell r="H149" t="str">
            <v>SWIMWEAR</v>
          </cell>
          <cell r="I149">
            <v>65</v>
          </cell>
          <cell r="J149">
            <v>33.651341315628805</v>
          </cell>
        </row>
        <row r="150">
          <cell r="B150">
            <v>8853734770259</v>
          </cell>
          <cell r="C150" t="str">
            <v>3WTWA017WHT-MM</v>
          </cell>
          <cell r="D150" t="str">
            <v>3WTWA017WHT</v>
          </cell>
          <cell r="E150" t="str">
            <v>MM</v>
          </cell>
          <cell r="F150" t="str">
            <v>W_EVE RASHGUARD WHITE</v>
          </cell>
          <cell r="G150" t="str">
            <v>Barrel</v>
          </cell>
          <cell r="H150" t="str">
            <v>SWIMWEAR</v>
          </cell>
          <cell r="I150">
            <v>65</v>
          </cell>
          <cell r="J150">
            <v>33.651341315628805</v>
          </cell>
        </row>
        <row r="151">
          <cell r="B151">
            <v>8853734770266</v>
          </cell>
          <cell r="C151" t="str">
            <v>3WTWA017WHT-LG</v>
          </cell>
          <cell r="D151" t="str">
            <v>3WTWA017WHT</v>
          </cell>
          <cell r="E151" t="str">
            <v>LG</v>
          </cell>
          <cell r="F151" t="str">
            <v>W_EVE RASHGUARD WHITE</v>
          </cell>
          <cell r="G151" t="str">
            <v>Barrel</v>
          </cell>
          <cell r="H151" t="str">
            <v>SWIMWEAR</v>
          </cell>
          <cell r="I151">
            <v>65</v>
          </cell>
          <cell r="J151">
            <v>33.651341315628805</v>
          </cell>
        </row>
        <row r="152">
          <cell r="B152">
            <v>8853734770648</v>
          </cell>
          <cell r="C152" t="str">
            <v>3WTWA033BPK-SM</v>
          </cell>
          <cell r="D152" t="str">
            <v>3WTWA033BPK</v>
          </cell>
          <cell r="E152" t="str">
            <v>SM</v>
          </cell>
          <cell r="F152" t="str">
            <v>W_WAVY KINI BRA TOP RASHGUARD BRIGHTPINK</v>
          </cell>
          <cell r="G152" t="str">
            <v>Barrel</v>
          </cell>
          <cell r="H152" t="str">
            <v>SWIMWEAR</v>
          </cell>
          <cell r="I152">
            <v>49</v>
          </cell>
          <cell r="J152">
            <v>24.43179574970311</v>
          </cell>
        </row>
        <row r="153">
          <cell r="B153">
            <v>8853734770655</v>
          </cell>
          <cell r="C153" t="str">
            <v>3WTWA033BPK-MM</v>
          </cell>
          <cell r="D153" t="str">
            <v>3WTWA033BPK</v>
          </cell>
          <cell r="E153" t="str">
            <v>MM</v>
          </cell>
          <cell r="F153" t="str">
            <v>W_WAVY KINI BRA TOP RASHGUARD BRIGHTPINK</v>
          </cell>
          <cell r="G153" t="str">
            <v>Barrel</v>
          </cell>
          <cell r="H153" t="str">
            <v>SWIMWEAR</v>
          </cell>
          <cell r="I153">
            <v>49</v>
          </cell>
          <cell r="J153">
            <v>24.43179574970311</v>
          </cell>
        </row>
        <row r="154">
          <cell r="B154">
            <v>8853734770815</v>
          </cell>
          <cell r="C154" t="str">
            <v>3WBWA007BLK-SM</v>
          </cell>
          <cell r="D154" t="str">
            <v>3WBWA007BLK</v>
          </cell>
          <cell r="E154" t="str">
            <v>SM</v>
          </cell>
          <cell r="F154" t="str">
            <v>W_CALIFORNIA BOARDSHORTS V2 BLACK</v>
          </cell>
          <cell r="G154" t="str">
            <v>Barrel</v>
          </cell>
          <cell r="H154" t="str">
            <v>SWIMWEAR</v>
          </cell>
          <cell r="I154">
            <v>69</v>
          </cell>
          <cell r="J154">
            <v>35.187932243283093</v>
          </cell>
        </row>
        <row r="155">
          <cell r="B155">
            <v>8853734770822</v>
          </cell>
          <cell r="C155" t="str">
            <v>3WBWA007BLK-MM</v>
          </cell>
          <cell r="D155" t="str">
            <v>3WBWA007BLK</v>
          </cell>
          <cell r="E155" t="str">
            <v>MM</v>
          </cell>
          <cell r="F155" t="str">
            <v>W_CALIFORNIA BOARDSHORTS V2 BLACK</v>
          </cell>
          <cell r="G155" t="str">
            <v>Barrel</v>
          </cell>
          <cell r="H155" t="str">
            <v>SWIMWEAR</v>
          </cell>
          <cell r="I155">
            <v>69</v>
          </cell>
          <cell r="J155">
            <v>35.187932243283093</v>
          </cell>
        </row>
        <row r="156">
          <cell r="B156">
            <v>8853734770846</v>
          </cell>
          <cell r="C156" t="str">
            <v>3WBWA008NAV-SM</v>
          </cell>
          <cell r="D156" t="str">
            <v>3WBWA008NAV</v>
          </cell>
          <cell r="E156" t="str">
            <v>SM</v>
          </cell>
          <cell r="F156" t="str">
            <v>W_CALIFORNIA BOARDSHORTS V2 NAVY</v>
          </cell>
          <cell r="G156" t="str">
            <v>Barrel</v>
          </cell>
          <cell r="H156" t="str">
            <v>SWIMWEAR</v>
          </cell>
          <cell r="I156">
            <v>69</v>
          </cell>
          <cell r="J156">
            <v>35.187932243283093</v>
          </cell>
        </row>
        <row r="157">
          <cell r="B157">
            <v>8853734770853</v>
          </cell>
          <cell r="C157" t="str">
            <v>3WBWA008NAV-MM</v>
          </cell>
          <cell r="D157" t="str">
            <v>3WBWA008NAV</v>
          </cell>
          <cell r="E157" t="str">
            <v>MM</v>
          </cell>
          <cell r="F157" t="str">
            <v>W_CALIFORNIA BOARDSHORTS V2 NAVY</v>
          </cell>
          <cell r="G157" t="str">
            <v>Barrel</v>
          </cell>
          <cell r="H157" t="str">
            <v>SWIMWEAR</v>
          </cell>
          <cell r="I157">
            <v>69</v>
          </cell>
          <cell r="J157">
            <v>35.187932243283093</v>
          </cell>
        </row>
        <row r="158">
          <cell r="B158">
            <v>8853734771072</v>
          </cell>
          <cell r="C158" t="str">
            <v>3WLWA003BKW-SM</v>
          </cell>
          <cell r="D158" t="str">
            <v>3WLWA003BKW</v>
          </cell>
          <cell r="E158" t="str">
            <v>SM</v>
          </cell>
          <cell r="F158" t="str">
            <v>W_HIGH-WAIST BAND WATER LEGGINGS V2 BLACK/WHITE</v>
          </cell>
          <cell r="G158" t="str">
            <v>Barrel</v>
          </cell>
          <cell r="H158" t="str">
            <v>SWIMWEAR</v>
          </cell>
          <cell r="I158">
            <v>45</v>
          </cell>
          <cell r="J158">
            <v>22.895204822048825</v>
          </cell>
        </row>
        <row r="159">
          <cell r="B159">
            <v>8853734771089</v>
          </cell>
          <cell r="C159" t="str">
            <v>3WLWA003BKW-MM</v>
          </cell>
          <cell r="D159" t="str">
            <v>3WLWA003BKW</v>
          </cell>
          <cell r="E159" t="str">
            <v>MM</v>
          </cell>
          <cell r="F159" t="str">
            <v>W_HIGH-WAIST BAND WATER LEGGINGS V2 BLACK/WHITE</v>
          </cell>
          <cell r="G159" t="str">
            <v>Barrel</v>
          </cell>
          <cell r="H159" t="str">
            <v>SWIMWEAR</v>
          </cell>
          <cell r="I159">
            <v>45</v>
          </cell>
          <cell r="J159">
            <v>22.895204822048825</v>
          </cell>
        </row>
        <row r="160">
          <cell r="B160">
            <v>8853734771096</v>
          </cell>
          <cell r="C160" t="str">
            <v>3WLWA004BKW-SM</v>
          </cell>
          <cell r="D160" t="str">
            <v>3WLWA004BKW</v>
          </cell>
          <cell r="E160" t="str">
            <v>SM</v>
          </cell>
          <cell r="F160" t="str">
            <v>W_HIGH-WAIST SWELL BAND WATER LEGGINGS BLACK/WHITE</v>
          </cell>
          <cell r="G160" t="str">
            <v>Barrel</v>
          </cell>
          <cell r="H160" t="str">
            <v>SWIMWEAR</v>
          </cell>
          <cell r="I160">
            <v>45</v>
          </cell>
          <cell r="J160">
            <v>22.895204822048825</v>
          </cell>
        </row>
        <row r="161">
          <cell r="B161">
            <v>8853734771102</v>
          </cell>
          <cell r="C161" t="str">
            <v>3WLWA004BKW-MM</v>
          </cell>
          <cell r="D161" t="str">
            <v>3WLWA004BKW</v>
          </cell>
          <cell r="E161" t="str">
            <v>MM</v>
          </cell>
          <cell r="F161" t="str">
            <v>W_HIGH-WAIST SWELL BAND WATER LEGGINGS BLACK/WHITE</v>
          </cell>
          <cell r="G161" t="str">
            <v>Barrel</v>
          </cell>
          <cell r="H161" t="str">
            <v>SWIMWEAR</v>
          </cell>
          <cell r="I161">
            <v>45</v>
          </cell>
          <cell r="J161">
            <v>22.895204822048825</v>
          </cell>
        </row>
        <row r="162">
          <cell r="B162">
            <v>8853734771133</v>
          </cell>
          <cell r="C162" t="str">
            <v>3FTWA001DNA-SM</v>
          </cell>
          <cell r="D162" t="str">
            <v>3FTWA001DNA</v>
          </cell>
          <cell r="E162" t="str">
            <v>SM</v>
          </cell>
          <cell r="F162" t="str">
            <v>W_SLIT TAIL SLEEVELESS DARK NAVY</v>
          </cell>
          <cell r="G162" t="str">
            <v>Barrel</v>
          </cell>
          <cell r="H162" t="str">
            <v>SWIMWEAR</v>
          </cell>
          <cell r="I162">
            <v>49</v>
          </cell>
          <cell r="J162">
            <v>25.968386677357394</v>
          </cell>
        </row>
        <row r="163">
          <cell r="B163">
            <v>8853734771140</v>
          </cell>
          <cell r="C163" t="str">
            <v>3FTWA001DNA-MM</v>
          </cell>
          <cell r="D163" t="str">
            <v>3FTWA001DNA</v>
          </cell>
          <cell r="E163" t="str">
            <v>MM</v>
          </cell>
          <cell r="F163" t="str">
            <v>W_SLIT TAIL SLEEVELESS DARK NAVY</v>
          </cell>
          <cell r="G163" t="str">
            <v>Barrel</v>
          </cell>
          <cell r="H163" t="str">
            <v>SWIMWEAR</v>
          </cell>
          <cell r="I163">
            <v>49</v>
          </cell>
          <cell r="J163">
            <v>25.968386677357394</v>
          </cell>
        </row>
        <row r="164">
          <cell r="B164">
            <v>8853734771157</v>
          </cell>
          <cell r="C164" t="str">
            <v>3FTWA002WHT-SM</v>
          </cell>
          <cell r="D164" t="str">
            <v>3FTWA002WHT</v>
          </cell>
          <cell r="E164" t="str">
            <v>SM</v>
          </cell>
          <cell r="F164" t="str">
            <v>W_SLIT TAIL SLEEVELESS WHITE</v>
          </cell>
          <cell r="G164" t="str">
            <v>Barrel</v>
          </cell>
          <cell r="H164" t="str">
            <v>SWIMWEAR</v>
          </cell>
          <cell r="I164">
            <v>49</v>
          </cell>
          <cell r="J164">
            <v>25.968386677357394</v>
          </cell>
        </row>
        <row r="165">
          <cell r="B165">
            <v>8853734771164</v>
          </cell>
          <cell r="C165" t="str">
            <v>3FTWA002WHT-MM</v>
          </cell>
          <cell r="D165" t="str">
            <v>3FTWA002WHT</v>
          </cell>
          <cell r="E165" t="str">
            <v>MM</v>
          </cell>
          <cell r="F165" t="str">
            <v>W_SLIT TAIL SLEEVELESS WHITE</v>
          </cell>
          <cell r="G165" t="str">
            <v>Barrel</v>
          </cell>
          <cell r="H165" t="str">
            <v>SWIMWEAR</v>
          </cell>
          <cell r="I165">
            <v>49</v>
          </cell>
          <cell r="J165">
            <v>25.968386677357394</v>
          </cell>
        </row>
        <row r="166">
          <cell r="B166">
            <v>8853734771171</v>
          </cell>
          <cell r="C166" t="str">
            <v>3FLWA001MGY-SM</v>
          </cell>
          <cell r="D166" t="str">
            <v>3FLWA001MGY</v>
          </cell>
          <cell r="E166" t="str">
            <v>SM</v>
          </cell>
          <cell r="F166" t="str">
            <v>W_CIRCLE BAND LEGGINGS MELANGE GREY</v>
          </cell>
          <cell r="G166" t="str">
            <v>Barrel</v>
          </cell>
          <cell r="H166" t="str">
            <v>SWIMWEAR</v>
          </cell>
          <cell r="I166">
            <v>69</v>
          </cell>
          <cell r="J166">
            <v>35.187932243283093</v>
          </cell>
        </row>
        <row r="167">
          <cell r="B167">
            <v>8853734771188</v>
          </cell>
          <cell r="C167" t="str">
            <v>3FLWA001MGY-MM</v>
          </cell>
          <cell r="D167" t="str">
            <v>3FLWA001MGY</v>
          </cell>
          <cell r="E167" t="str">
            <v>MM</v>
          </cell>
          <cell r="F167" t="str">
            <v>W_CIRCLE BAND LEGGINGS MELANGE GREY</v>
          </cell>
          <cell r="G167" t="str">
            <v>Barrel</v>
          </cell>
          <cell r="H167" t="str">
            <v>SWIMWEAR</v>
          </cell>
          <cell r="I167">
            <v>69</v>
          </cell>
          <cell r="J167">
            <v>35.187932243283093</v>
          </cell>
        </row>
        <row r="168">
          <cell r="B168">
            <v>8853734771195</v>
          </cell>
          <cell r="C168" t="str">
            <v>3FLWA001MGY-LG</v>
          </cell>
          <cell r="D168" t="str">
            <v>3FLWA001MGY</v>
          </cell>
          <cell r="E168" t="str">
            <v>LG</v>
          </cell>
          <cell r="F168" t="str">
            <v>W_CIRCLE BAND LEGGINGS MELANGE GREY</v>
          </cell>
          <cell r="G168" t="str">
            <v>Barrel</v>
          </cell>
          <cell r="H168" t="str">
            <v>SWIMWEAR</v>
          </cell>
          <cell r="I168">
            <v>69</v>
          </cell>
          <cell r="J168">
            <v>35.187932243283093</v>
          </cell>
        </row>
        <row r="169">
          <cell r="B169">
            <v>8853734771201</v>
          </cell>
          <cell r="C169" t="str">
            <v>3FLWA002DNA-SM</v>
          </cell>
          <cell r="D169" t="str">
            <v>3FLWA002DNA</v>
          </cell>
          <cell r="E169" t="str">
            <v>SM</v>
          </cell>
          <cell r="F169" t="str">
            <v>W_CIRCLE BAND LEGGINGS DARK NAVY</v>
          </cell>
          <cell r="G169" t="str">
            <v>Barrel</v>
          </cell>
          <cell r="H169" t="str">
            <v>SWIMWEAR</v>
          </cell>
          <cell r="I169">
            <v>69</v>
          </cell>
          <cell r="J169">
            <v>35.187932243283093</v>
          </cell>
        </row>
        <row r="170">
          <cell r="B170">
            <v>8853734771218</v>
          </cell>
          <cell r="C170" t="str">
            <v>3FLWA002DNA-MM</v>
          </cell>
          <cell r="D170" t="str">
            <v>3FLWA002DNA</v>
          </cell>
          <cell r="E170" t="str">
            <v>MM</v>
          </cell>
          <cell r="F170" t="str">
            <v>W_CIRCLE BAND LEGGINGS DARK NAVY</v>
          </cell>
          <cell r="G170" t="str">
            <v>Barrel</v>
          </cell>
          <cell r="H170" t="str">
            <v>SWIMWEAR</v>
          </cell>
          <cell r="I170">
            <v>69</v>
          </cell>
          <cell r="J170">
            <v>35.187932243283093</v>
          </cell>
        </row>
        <row r="171">
          <cell r="B171">
            <v>8853734771225</v>
          </cell>
          <cell r="C171" t="str">
            <v>3FLWA002DNA-LG</v>
          </cell>
          <cell r="D171" t="str">
            <v>3FLWA002DNA</v>
          </cell>
          <cell r="E171" t="str">
            <v>LG</v>
          </cell>
          <cell r="F171" t="str">
            <v>W_CIRCLE BAND LEGGINGS DARK NAVY</v>
          </cell>
          <cell r="G171" t="str">
            <v>Barrel</v>
          </cell>
          <cell r="H171" t="str">
            <v>SWIMWEAR</v>
          </cell>
          <cell r="I171">
            <v>69</v>
          </cell>
          <cell r="J171">
            <v>35.187932243283093</v>
          </cell>
        </row>
        <row r="172">
          <cell r="B172">
            <v>8853734771232</v>
          </cell>
          <cell r="C172" t="str">
            <v>3FLWA003BLK-SM</v>
          </cell>
          <cell r="D172" t="str">
            <v>3FLWA003BLK</v>
          </cell>
          <cell r="E172" t="str">
            <v>SM</v>
          </cell>
          <cell r="F172" t="str">
            <v>W_CIRCLE BAND LEGGINGS BLACK</v>
          </cell>
          <cell r="G172" t="str">
            <v>Barrel</v>
          </cell>
          <cell r="H172" t="str">
            <v>SWIMWEAR</v>
          </cell>
          <cell r="I172">
            <v>69</v>
          </cell>
          <cell r="J172">
            <v>35.187932243283093</v>
          </cell>
        </row>
        <row r="173">
          <cell r="B173">
            <v>8853734771249</v>
          </cell>
          <cell r="C173" t="str">
            <v>3FLWA003BLK-MM</v>
          </cell>
          <cell r="D173" t="str">
            <v>3FLWA003BLK</v>
          </cell>
          <cell r="E173" t="str">
            <v>MM</v>
          </cell>
          <cell r="F173" t="str">
            <v>W_CIRCLE BAND LEGGINGS BLACK</v>
          </cell>
          <cell r="G173" t="str">
            <v>Barrel</v>
          </cell>
          <cell r="H173" t="str">
            <v>SWIMWEAR</v>
          </cell>
          <cell r="I173">
            <v>69</v>
          </cell>
          <cell r="J173">
            <v>35.187932243283093</v>
          </cell>
        </row>
        <row r="174">
          <cell r="B174">
            <v>8853734771256</v>
          </cell>
          <cell r="C174" t="str">
            <v>3FLWA003BLK-LG</v>
          </cell>
          <cell r="D174" t="str">
            <v>3FLWA003BLK</v>
          </cell>
          <cell r="E174" t="str">
            <v>LG</v>
          </cell>
          <cell r="F174" t="str">
            <v>W_CIRCLE BAND LEGGINGS BLACK</v>
          </cell>
          <cell r="G174" t="str">
            <v>Barrel</v>
          </cell>
          <cell r="H174" t="str">
            <v>SWIMWEAR</v>
          </cell>
          <cell r="I174">
            <v>69</v>
          </cell>
          <cell r="J174">
            <v>35.187932243283093</v>
          </cell>
        </row>
        <row r="175">
          <cell r="B175">
            <v>8853734771294</v>
          </cell>
          <cell r="C175" t="str">
            <v>3FLWA005BGY-SM</v>
          </cell>
          <cell r="D175" t="str">
            <v>3FLWA005BGY</v>
          </cell>
          <cell r="E175" t="str">
            <v>SM</v>
          </cell>
          <cell r="F175" t="str">
            <v>W_HIGH WAIST BASIC LEGGINGS BLUE GREY</v>
          </cell>
          <cell r="G175" t="str">
            <v>Barrel</v>
          </cell>
          <cell r="H175" t="str">
            <v>SWIMWEAR</v>
          </cell>
          <cell r="I175">
            <v>69</v>
          </cell>
          <cell r="J175">
            <v>35.187932243283093</v>
          </cell>
        </row>
        <row r="176">
          <cell r="B176">
            <v>8853734771300</v>
          </cell>
          <cell r="C176" t="str">
            <v>3FLWA005BGY-MM</v>
          </cell>
          <cell r="D176" t="str">
            <v>3FLWA005BGY</v>
          </cell>
          <cell r="E176" t="str">
            <v>MM</v>
          </cell>
          <cell r="F176" t="str">
            <v>W_HIGH WAIST BASIC LEGGINGS BLUE GREY</v>
          </cell>
          <cell r="G176" t="str">
            <v>Barrel</v>
          </cell>
          <cell r="H176" t="str">
            <v>SWIMWEAR</v>
          </cell>
          <cell r="I176">
            <v>69</v>
          </cell>
          <cell r="J176">
            <v>35.187932243283093</v>
          </cell>
        </row>
        <row r="177">
          <cell r="B177">
            <v>8853734771317</v>
          </cell>
          <cell r="C177" t="str">
            <v>3FLWA005BGY-LG</v>
          </cell>
          <cell r="D177" t="str">
            <v>3FLWA005BGY</v>
          </cell>
          <cell r="E177" t="str">
            <v>LG</v>
          </cell>
          <cell r="F177" t="str">
            <v>W_HIGH WAIST BASIC LEGGINGS BLUE GREY</v>
          </cell>
          <cell r="G177" t="str">
            <v>Barrel</v>
          </cell>
          <cell r="H177" t="str">
            <v>SWIMWEAR</v>
          </cell>
          <cell r="I177">
            <v>69</v>
          </cell>
          <cell r="J177">
            <v>35.187932243283093</v>
          </cell>
        </row>
        <row r="178">
          <cell r="B178">
            <v>8853734771409</v>
          </cell>
          <cell r="C178" t="str">
            <v>3FTWA006MGY-MM</v>
          </cell>
          <cell r="D178" t="str">
            <v>3FTWA006MGY</v>
          </cell>
          <cell r="E178" t="str">
            <v>MM</v>
          </cell>
          <cell r="F178" t="str">
            <v>W_ BARREL SIGNATURE BRA TOP MELANGE GREY</v>
          </cell>
          <cell r="G178" t="str">
            <v>Barrel</v>
          </cell>
          <cell r="H178" t="str">
            <v>SWIMWEAR</v>
          </cell>
          <cell r="I178">
            <v>59</v>
          </cell>
          <cell r="J178">
            <v>30.57815946032024</v>
          </cell>
        </row>
        <row r="179">
          <cell r="B179">
            <v>8853734771416</v>
          </cell>
          <cell r="C179" t="str">
            <v>3FTWA006MGY-LG</v>
          </cell>
          <cell r="D179" t="str">
            <v>3FTWA006MGY</v>
          </cell>
          <cell r="E179" t="str">
            <v>LG</v>
          </cell>
          <cell r="F179" t="str">
            <v>W_ BARREL SIGNATURE BRA TOP MELANGE GREY</v>
          </cell>
          <cell r="G179" t="str">
            <v>Barrel</v>
          </cell>
          <cell r="H179" t="str">
            <v>SWIMWEAR</v>
          </cell>
          <cell r="I179">
            <v>59</v>
          </cell>
          <cell r="J179">
            <v>30.57815946032024</v>
          </cell>
        </row>
        <row r="180">
          <cell r="B180">
            <v>8853734771423</v>
          </cell>
          <cell r="C180" t="str">
            <v>3FTWA007BLK-SM</v>
          </cell>
          <cell r="D180" t="str">
            <v>3FTWA007BLK</v>
          </cell>
          <cell r="E180" t="str">
            <v>SM</v>
          </cell>
          <cell r="F180" t="str">
            <v>W_ BARREL SIGNATURE BRA TOP BLACK</v>
          </cell>
          <cell r="G180" t="str">
            <v>Barrel</v>
          </cell>
          <cell r="H180" t="str">
            <v>SWIMWEAR</v>
          </cell>
          <cell r="I180">
            <v>59</v>
          </cell>
          <cell r="J180">
            <v>30.57815946032024</v>
          </cell>
        </row>
        <row r="181">
          <cell r="B181">
            <v>8853734771430</v>
          </cell>
          <cell r="C181" t="str">
            <v>3FTWA007BLK-MM</v>
          </cell>
          <cell r="D181" t="str">
            <v>3FTWA007BLK</v>
          </cell>
          <cell r="E181" t="str">
            <v>MM</v>
          </cell>
          <cell r="F181" t="str">
            <v>W_ BARREL SIGNATURE BRA TOP BLACK</v>
          </cell>
          <cell r="G181" t="str">
            <v>Barrel</v>
          </cell>
          <cell r="H181" t="str">
            <v>SWIMWEAR</v>
          </cell>
          <cell r="I181">
            <v>59</v>
          </cell>
          <cell r="J181">
            <v>30.57815946032024</v>
          </cell>
        </row>
        <row r="182">
          <cell r="B182">
            <v>8853734771447</v>
          </cell>
          <cell r="C182" t="str">
            <v>3FTWA007BLK-LG</v>
          </cell>
          <cell r="D182" t="str">
            <v>3FTWA007BLK</v>
          </cell>
          <cell r="E182" t="str">
            <v>LG</v>
          </cell>
          <cell r="F182" t="str">
            <v>W_ BARREL SIGNATURE BRA TOP BLACK</v>
          </cell>
          <cell r="G182" t="str">
            <v>Barrel</v>
          </cell>
          <cell r="H182" t="str">
            <v>SWIMWEAR</v>
          </cell>
          <cell r="I182">
            <v>59</v>
          </cell>
          <cell r="J182">
            <v>30.57815946032024</v>
          </cell>
        </row>
        <row r="183">
          <cell r="B183">
            <v>8853734771461</v>
          </cell>
          <cell r="C183" t="str">
            <v>3WTMA001BLK-LG</v>
          </cell>
          <cell r="D183" t="str">
            <v>3WTMA001BLK</v>
          </cell>
          <cell r="E183" t="str">
            <v>LG</v>
          </cell>
          <cell r="F183" t="str">
            <v>M_OG SUN RASHGUARD BLACK</v>
          </cell>
          <cell r="G183" t="str">
            <v>Barrel</v>
          </cell>
          <cell r="H183" t="str">
            <v>SWIMWEAR</v>
          </cell>
          <cell r="I183">
            <v>69</v>
          </cell>
          <cell r="J183">
            <v>35.187932243283093</v>
          </cell>
        </row>
        <row r="184">
          <cell r="B184">
            <v>8853734771478</v>
          </cell>
          <cell r="C184" t="str">
            <v>3WTMA001BLK-XL</v>
          </cell>
          <cell r="D184" t="str">
            <v>3WTMA001BLK</v>
          </cell>
          <cell r="E184" t="str">
            <v>XL</v>
          </cell>
          <cell r="F184" t="str">
            <v>M_OG SUN RASHGUARD BLACK</v>
          </cell>
          <cell r="G184" t="str">
            <v>Barrel</v>
          </cell>
          <cell r="H184" t="str">
            <v>SWIMWEAR</v>
          </cell>
          <cell r="I184">
            <v>69</v>
          </cell>
          <cell r="J184">
            <v>35.187932243283093</v>
          </cell>
        </row>
        <row r="185">
          <cell r="B185">
            <v>8853734775711</v>
          </cell>
          <cell r="C185" t="str">
            <v>3WTMA001BLK-XXL</v>
          </cell>
          <cell r="D185" t="str">
            <v>3WTMA001BLK</v>
          </cell>
          <cell r="E185" t="str">
            <v>XL</v>
          </cell>
          <cell r="F185" t="str">
            <v>M_OG SUN RASHGUARD BLACK</v>
          </cell>
          <cell r="G185" t="str">
            <v>Barrel</v>
          </cell>
          <cell r="H185" t="str">
            <v>SWIMWEAR</v>
          </cell>
          <cell r="I185">
            <v>69</v>
          </cell>
          <cell r="J185">
            <v>35.187932243283093</v>
          </cell>
        </row>
        <row r="186">
          <cell r="B186">
            <v>8853734775681</v>
          </cell>
          <cell r="C186" t="str">
            <v>3WTMA002NAV-XXL</v>
          </cell>
          <cell r="D186" t="str">
            <v>3WTMA002NAV</v>
          </cell>
          <cell r="E186" t="str">
            <v>XL</v>
          </cell>
          <cell r="F186" t="str">
            <v>M_OG SUN RASHGUARD NAVY</v>
          </cell>
          <cell r="G186" t="str">
            <v>Barrel</v>
          </cell>
          <cell r="H186" t="str">
            <v>SWIMWEAR</v>
          </cell>
          <cell r="I186">
            <v>69</v>
          </cell>
          <cell r="J186">
            <v>35.187932243283093</v>
          </cell>
        </row>
        <row r="187">
          <cell r="B187">
            <v>8853734771522</v>
          </cell>
          <cell r="C187" t="str">
            <v>3WTMA003DNA-LG</v>
          </cell>
          <cell r="D187" t="str">
            <v>3WTMA003DNA</v>
          </cell>
          <cell r="E187" t="str">
            <v>LG</v>
          </cell>
          <cell r="F187" t="str">
            <v>M_OG SUN RASHGUARD DARK NAVY</v>
          </cell>
          <cell r="G187" t="str">
            <v>Barrel</v>
          </cell>
          <cell r="H187" t="str">
            <v>SWIMWEAR</v>
          </cell>
          <cell r="I187">
            <v>69</v>
          </cell>
          <cell r="J187">
            <v>35.187932243283093</v>
          </cell>
        </row>
        <row r="188">
          <cell r="B188">
            <v>8853734771539</v>
          </cell>
          <cell r="C188" t="str">
            <v>3WTMA003DNA-XL</v>
          </cell>
          <cell r="D188" t="str">
            <v>3WTMA003DNA</v>
          </cell>
          <cell r="E188" t="str">
            <v>XL</v>
          </cell>
          <cell r="F188" t="str">
            <v>M_OG SUN RASHGUARD DARK NAVY</v>
          </cell>
          <cell r="G188" t="str">
            <v>Barrel</v>
          </cell>
          <cell r="H188" t="str">
            <v>SWIMWEAR</v>
          </cell>
          <cell r="I188">
            <v>69</v>
          </cell>
          <cell r="J188">
            <v>35.187932243283093</v>
          </cell>
        </row>
        <row r="189">
          <cell r="B189">
            <v>8853734775698</v>
          </cell>
          <cell r="C189" t="str">
            <v>3WTMA003DNA-XXL</v>
          </cell>
          <cell r="D189" t="str">
            <v>3WTMA003DNA</v>
          </cell>
          <cell r="E189" t="str">
            <v>XL</v>
          </cell>
          <cell r="F189" t="str">
            <v>M_OG SUN RASHGUARD DARK NAVY</v>
          </cell>
          <cell r="G189" t="str">
            <v>Barrel</v>
          </cell>
          <cell r="H189" t="str">
            <v>SWIMWEAR</v>
          </cell>
          <cell r="I189">
            <v>69</v>
          </cell>
          <cell r="J189">
            <v>35.187932243283093</v>
          </cell>
        </row>
        <row r="190">
          <cell r="B190">
            <v>8853734771607</v>
          </cell>
          <cell r="C190" t="str">
            <v>3WTMA006BLK-SM</v>
          </cell>
          <cell r="D190" t="str">
            <v>3WTMA006BLK</v>
          </cell>
          <cell r="E190" t="str">
            <v>SM</v>
          </cell>
          <cell r="F190" t="str">
            <v>M_SHORT SLEEVE RASHGUARD BLACK</v>
          </cell>
          <cell r="G190" t="str">
            <v>Barrel</v>
          </cell>
          <cell r="H190" t="str">
            <v>SWIMWEAR</v>
          </cell>
          <cell r="I190">
            <v>49</v>
          </cell>
          <cell r="J190">
            <v>25.968386677357397</v>
          </cell>
        </row>
        <row r="191">
          <cell r="B191">
            <v>8853734771638</v>
          </cell>
          <cell r="C191" t="str">
            <v>3WTMA007WHT-SM</v>
          </cell>
          <cell r="D191" t="str">
            <v>3WTMA007WHT</v>
          </cell>
          <cell r="E191" t="str">
            <v>SM</v>
          </cell>
          <cell r="F191" t="str">
            <v>M_SHORT SLEEVE RASHGUARD WHITE</v>
          </cell>
          <cell r="G191" t="str">
            <v>Barrel</v>
          </cell>
          <cell r="H191" t="str">
            <v>SWIMWEAR</v>
          </cell>
          <cell r="I191">
            <v>49</v>
          </cell>
          <cell r="J191">
            <v>25.968386677357397</v>
          </cell>
        </row>
        <row r="192">
          <cell r="B192">
            <v>8853734771126</v>
          </cell>
          <cell r="C192" t="str">
            <v>3WLWA006BLK-ON</v>
          </cell>
          <cell r="D192" t="str">
            <v>3WLWA006BLK</v>
          </cell>
          <cell r="E192" t="str">
            <v>ON</v>
          </cell>
          <cell r="F192" t="str">
            <v>W_VENICE BIG LOGO WATER LEGGINGS BLACK</v>
          </cell>
          <cell r="G192" t="str">
            <v>Barrel</v>
          </cell>
          <cell r="H192" t="str">
            <v>SWIMWEAR</v>
          </cell>
          <cell r="I192">
            <v>39</v>
          </cell>
          <cell r="J192">
            <v>18.285432039085975</v>
          </cell>
        </row>
        <row r="193">
          <cell r="B193">
            <v>8853734788551</v>
          </cell>
          <cell r="C193" t="str">
            <v>3WTWA035PDG-SM</v>
          </cell>
          <cell r="D193" t="str">
            <v>3WTWA035PDG</v>
          </cell>
          <cell r="E193" t="str">
            <v>SM</v>
          </cell>
          <cell r="F193" t="str">
            <v>W_CROP PATTERN RASHGUARD PARADISE GOLD</v>
          </cell>
          <cell r="G193" t="str">
            <v>Barrel</v>
          </cell>
          <cell r="H193" t="str">
            <v>SWIMWEAR</v>
          </cell>
          <cell r="I193">
            <v>65</v>
          </cell>
          <cell r="J193">
            <v>33.651341315628805</v>
          </cell>
        </row>
        <row r="194">
          <cell r="B194">
            <v>8853734788568</v>
          </cell>
          <cell r="C194" t="str">
            <v>3WTWA035PDG-MM</v>
          </cell>
          <cell r="D194" t="str">
            <v>3WTWA035PDG</v>
          </cell>
          <cell r="E194" t="str">
            <v>MM</v>
          </cell>
          <cell r="F194" t="str">
            <v>W_CROP PATTERN RASHGUARD PARADISE GOLD</v>
          </cell>
          <cell r="G194" t="str">
            <v>Barrel</v>
          </cell>
          <cell r="H194" t="str">
            <v>SWIMWEAR</v>
          </cell>
          <cell r="I194">
            <v>65</v>
          </cell>
          <cell r="J194">
            <v>33.651341315628805</v>
          </cell>
        </row>
        <row r="195">
          <cell r="B195">
            <v>8853734788537</v>
          </cell>
          <cell r="C195" t="str">
            <v>3WTWA034PDC-SM</v>
          </cell>
          <cell r="D195" t="str">
            <v>3WTWA034PDC</v>
          </cell>
          <cell r="E195" t="str">
            <v>SM</v>
          </cell>
          <cell r="F195" t="str">
            <v>W_CROP PATTERN RASHGUARD PARADISE CORAL</v>
          </cell>
          <cell r="G195" t="str">
            <v>Barrel</v>
          </cell>
          <cell r="H195" t="str">
            <v>SWIMWEAR</v>
          </cell>
          <cell r="I195">
            <v>65</v>
          </cell>
          <cell r="J195">
            <v>33.651341315628805</v>
          </cell>
        </row>
        <row r="196">
          <cell r="B196">
            <v>8853734788544</v>
          </cell>
          <cell r="C196" t="str">
            <v>3WTWA034PDC-MM</v>
          </cell>
          <cell r="D196" t="str">
            <v>3WTWA034PDC</v>
          </cell>
          <cell r="E196" t="str">
            <v>MM</v>
          </cell>
          <cell r="F196" t="str">
            <v>W_CROP PATTERN RASHGUARD PARADISE CORAL</v>
          </cell>
          <cell r="G196" t="str">
            <v>Barrel</v>
          </cell>
          <cell r="H196" t="str">
            <v>SWIMWEAR</v>
          </cell>
          <cell r="I196">
            <v>65</v>
          </cell>
          <cell r="J196">
            <v>33.651341315628805</v>
          </cell>
        </row>
        <row r="197">
          <cell r="B197">
            <v>8853734788575</v>
          </cell>
          <cell r="C197" t="str">
            <v>3WTWA036WAL-SM</v>
          </cell>
          <cell r="D197" t="str">
            <v>3WTWA036WAL</v>
          </cell>
          <cell r="E197" t="str">
            <v>SM</v>
          </cell>
          <cell r="F197" t="str">
            <v>W_CROP PATTERN RASHGUARD WAVE LEAF</v>
          </cell>
          <cell r="G197" t="str">
            <v>Barrel</v>
          </cell>
          <cell r="H197" t="str">
            <v>SWIMWEAR</v>
          </cell>
          <cell r="I197">
            <v>65</v>
          </cell>
          <cell r="J197">
            <v>33.641341315628807</v>
          </cell>
        </row>
        <row r="198">
          <cell r="B198">
            <v>8853734788582</v>
          </cell>
          <cell r="C198" t="str">
            <v>3WTWA036WAL-MM</v>
          </cell>
          <cell r="D198" t="str">
            <v>3WTWA036WAL</v>
          </cell>
          <cell r="E198" t="str">
            <v>MM</v>
          </cell>
          <cell r="F198" t="str">
            <v>W_CROP PATTERN RASHGUARD WAVE LEAF</v>
          </cell>
          <cell r="G198" t="str">
            <v>Barrel</v>
          </cell>
          <cell r="H198" t="str">
            <v>SWIMWEAR</v>
          </cell>
          <cell r="I198">
            <v>65</v>
          </cell>
          <cell r="J198">
            <v>33.621341315628804</v>
          </cell>
        </row>
        <row r="199">
          <cell r="B199">
            <v>8853734788940</v>
          </cell>
          <cell r="C199" t="str">
            <v>3WBWA019WAL-SM</v>
          </cell>
          <cell r="D199" t="str">
            <v>3WBWA019WAL</v>
          </cell>
          <cell r="E199" t="str">
            <v>SM</v>
          </cell>
          <cell r="F199" t="str">
            <v>W_HIGH WAIST BIKINI PANTIE WAVE LEAF</v>
          </cell>
          <cell r="G199" t="str">
            <v>Barrel</v>
          </cell>
          <cell r="H199" t="str">
            <v>SWIMWEAR</v>
          </cell>
          <cell r="I199">
            <v>59</v>
          </cell>
          <cell r="J199">
            <v>29.041568532665956</v>
          </cell>
        </row>
        <row r="200">
          <cell r="B200">
            <v>8853734788957</v>
          </cell>
          <cell r="C200" t="str">
            <v>3WBWA019WAL-MM</v>
          </cell>
          <cell r="D200" t="str">
            <v>3WBWA019WAL</v>
          </cell>
          <cell r="E200" t="str">
            <v>MM</v>
          </cell>
          <cell r="F200" t="str">
            <v>W_HIGH WAIST BIKINI PANTIE WAVE LEAF</v>
          </cell>
          <cell r="G200" t="str">
            <v>Barrel</v>
          </cell>
          <cell r="H200" t="str">
            <v>SWIMWEAR</v>
          </cell>
          <cell r="I200">
            <v>59</v>
          </cell>
          <cell r="J200">
            <v>29.041568532665956</v>
          </cell>
        </row>
        <row r="201">
          <cell r="B201">
            <v>8853734788766</v>
          </cell>
          <cell r="C201" t="str">
            <v>3WTWA044RAG-SM</v>
          </cell>
          <cell r="D201" t="str">
            <v>3WTWA044RAG</v>
          </cell>
          <cell r="E201" t="str">
            <v>SM</v>
          </cell>
          <cell r="F201" t="str">
            <v>W_BIG LOGO PATTERN BRA TOP RASHGUARD RAINBOW GARDEN</v>
          </cell>
          <cell r="G201" t="str">
            <v>Barrel</v>
          </cell>
          <cell r="H201" t="str">
            <v>SWIMWEAR</v>
          </cell>
          <cell r="I201">
            <v>49</v>
          </cell>
          <cell r="J201">
            <v>24.43179574970311</v>
          </cell>
        </row>
        <row r="202">
          <cell r="B202">
            <v>8853734788773</v>
          </cell>
          <cell r="C202" t="str">
            <v>3WTWA044RAG-MM</v>
          </cell>
          <cell r="D202" t="str">
            <v>3WTWA044RAG</v>
          </cell>
          <cell r="E202" t="str">
            <v>MM</v>
          </cell>
          <cell r="F202" t="str">
            <v>W_BIG LOGO PATTERN BRA TOP RASHGUARD RAINBOW GARDEN</v>
          </cell>
          <cell r="G202" t="str">
            <v>Barrel</v>
          </cell>
          <cell r="H202" t="str">
            <v>SWIMWEAR</v>
          </cell>
          <cell r="I202">
            <v>49</v>
          </cell>
          <cell r="J202">
            <v>24.43179574970311</v>
          </cell>
        </row>
        <row r="203">
          <cell r="B203">
            <v>8853734788742</v>
          </cell>
          <cell r="C203" t="str">
            <v>3WTWA043FM4-SM</v>
          </cell>
          <cell r="D203" t="str">
            <v>3WTWA043FM3</v>
          </cell>
          <cell r="E203" t="str">
            <v>SM</v>
          </cell>
          <cell r="F203" t="str">
            <v>W_Y KINI BRA TOP RASHGUARD FLAMINGO V3</v>
          </cell>
          <cell r="G203" t="str">
            <v>Barrel</v>
          </cell>
          <cell r="H203" t="str">
            <v>SWIMWEAR</v>
          </cell>
          <cell r="I203">
            <v>49</v>
          </cell>
          <cell r="J203">
            <v>24.43179574970311</v>
          </cell>
        </row>
        <row r="204">
          <cell r="B204">
            <v>8853734788759</v>
          </cell>
          <cell r="C204" t="str">
            <v>3WTWA043FM4-MM</v>
          </cell>
          <cell r="D204" t="str">
            <v>3WTWA043FM3</v>
          </cell>
          <cell r="E204" t="str">
            <v>MM</v>
          </cell>
          <cell r="F204" t="str">
            <v>W_Y KINI BRA TOP RASHGUARD FLAMINGO V4</v>
          </cell>
          <cell r="G204" t="str">
            <v>Barrel</v>
          </cell>
          <cell r="H204" t="str">
            <v>SWIMWEAR</v>
          </cell>
          <cell r="I204">
            <v>49</v>
          </cell>
          <cell r="J204">
            <v>24.43179574970311</v>
          </cell>
        </row>
        <row r="205">
          <cell r="B205">
            <v>8853734788797</v>
          </cell>
          <cell r="C205" t="str">
            <v>3WTWA045RAG-SM</v>
          </cell>
          <cell r="D205" t="str">
            <v>3WTWA045RAG</v>
          </cell>
          <cell r="E205" t="str">
            <v>SM</v>
          </cell>
          <cell r="F205" t="str">
            <v>W_MESH HALTER ACTIVI KINI V2 RAINBOW GARDEN</v>
          </cell>
          <cell r="G205" t="str">
            <v>Barrel</v>
          </cell>
          <cell r="H205" t="str">
            <v>SWIMWEAR</v>
          </cell>
          <cell r="I205">
            <v>49</v>
          </cell>
          <cell r="J205">
            <v>25.968386677357394</v>
          </cell>
        </row>
        <row r="206">
          <cell r="B206">
            <v>8853734788780</v>
          </cell>
          <cell r="C206" t="str">
            <v>3WTWA045RAG-MM</v>
          </cell>
          <cell r="D206" t="str">
            <v>3WTWA045RAG</v>
          </cell>
          <cell r="E206" t="str">
            <v>MM</v>
          </cell>
          <cell r="F206" t="str">
            <v>W_MESH HALTER ACTIVI KINI V2 RAINBOW GARDEN</v>
          </cell>
          <cell r="G206" t="str">
            <v>Barrel</v>
          </cell>
          <cell r="H206" t="str">
            <v>SWIMWEAR</v>
          </cell>
          <cell r="I206">
            <v>49</v>
          </cell>
          <cell r="J206">
            <v>25.968386677357394</v>
          </cell>
        </row>
        <row r="207">
          <cell r="B207">
            <v>8853734788643</v>
          </cell>
          <cell r="C207" t="str">
            <v>3WTWA039PPY-MM</v>
          </cell>
          <cell r="D207" t="str">
            <v>3WTWA039PPY</v>
          </cell>
          <cell r="E207" t="str">
            <v>MM</v>
          </cell>
          <cell r="F207" t="str">
            <v>W_PIHA ZIP UP RASHGUARD PAPAYA</v>
          </cell>
          <cell r="G207" t="str">
            <v>Barrel</v>
          </cell>
          <cell r="H207" t="str">
            <v>SWIMWEAR</v>
          </cell>
          <cell r="I207">
            <v>75</v>
          </cell>
          <cell r="J207">
            <v>38.261114098591662</v>
          </cell>
        </row>
        <row r="208">
          <cell r="B208">
            <v>8853734788650</v>
          </cell>
          <cell r="C208" t="str">
            <v>3WTWA039PPY-LG</v>
          </cell>
          <cell r="D208" t="str">
            <v>3WTWA039PPY</v>
          </cell>
          <cell r="E208" t="str">
            <v>LG</v>
          </cell>
          <cell r="F208" t="str">
            <v>W_PIHA ZIP UP RASHGUARD PAPAYA</v>
          </cell>
          <cell r="G208" t="str">
            <v>Barrel</v>
          </cell>
          <cell r="H208" t="str">
            <v>SWIMWEAR</v>
          </cell>
          <cell r="I208">
            <v>75</v>
          </cell>
          <cell r="J208">
            <v>38.261114098591662</v>
          </cell>
        </row>
        <row r="209">
          <cell r="B209">
            <v>8853734788667</v>
          </cell>
          <cell r="C209" t="str">
            <v>3WTWA040WHT-MM</v>
          </cell>
          <cell r="D209" t="str">
            <v>3WTWA040WHT</v>
          </cell>
          <cell r="E209" t="str">
            <v>MM</v>
          </cell>
          <cell r="F209" t="str">
            <v>W_PIHA ZIP UP RASHGUARD WHITE</v>
          </cell>
          <cell r="G209" t="str">
            <v>Barrel</v>
          </cell>
          <cell r="H209" t="str">
            <v>SWIMWEAR</v>
          </cell>
          <cell r="I209">
            <v>75</v>
          </cell>
          <cell r="J209">
            <v>38.261114098591655</v>
          </cell>
        </row>
        <row r="210">
          <cell r="B210">
            <v>8853734788674</v>
          </cell>
          <cell r="C210" t="str">
            <v>3WTWA040WHT-LG</v>
          </cell>
          <cell r="D210" t="str">
            <v>3WTWA040WHT</v>
          </cell>
          <cell r="E210" t="str">
            <v>LG</v>
          </cell>
          <cell r="F210" t="str">
            <v>W_PIHA ZIP UP RASHGUARD WHITE</v>
          </cell>
          <cell r="G210" t="str">
            <v>Barrel</v>
          </cell>
          <cell r="H210" t="str">
            <v>SWIMWEAR</v>
          </cell>
          <cell r="I210">
            <v>75</v>
          </cell>
          <cell r="J210">
            <v>38.261114098591662</v>
          </cell>
        </row>
        <row r="211">
          <cell r="B211">
            <v>8853734788902</v>
          </cell>
          <cell r="C211" t="str">
            <v>3WBWA017PDC-SM</v>
          </cell>
          <cell r="D211" t="str">
            <v>3WBWA017PDC</v>
          </cell>
          <cell r="E211" t="str">
            <v>SM</v>
          </cell>
          <cell r="F211" t="str">
            <v>W_HIGH WAIST BIKINI PANTIE PARADISE CORAL</v>
          </cell>
          <cell r="G211" t="str">
            <v>Barrel</v>
          </cell>
          <cell r="H211" t="str">
            <v>SWIMWEAR</v>
          </cell>
          <cell r="I211">
            <v>55</v>
          </cell>
          <cell r="J211">
            <v>29.041568532665956</v>
          </cell>
        </row>
        <row r="212">
          <cell r="B212">
            <v>8853734788919</v>
          </cell>
          <cell r="C212" t="str">
            <v>3WBWA017PDC-MM</v>
          </cell>
          <cell r="D212" t="str">
            <v>3WBWA017PDC</v>
          </cell>
          <cell r="E212" t="str">
            <v>MM</v>
          </cell>
          <cell r="F212" t="str">
            <v>W_HIGH WAIST BIKINI PANTIE PARADISE CORAL</v>
          </cell>
          <cell r="G212" t="str">
            <v>Barrel</v>
          </cell>
          <cell r="H212" t="str">
            <v>SWIMWEAR</v>
          </cell>
          <cell r="I212">
            <v>55</v>
          </cell>
          <cell r="J212">
            <v>29.041568532665956</v>
          </cell>
        </row>
        <row r="213">
          <cell r="B213">
            <v>8853734788926</v>
          </cell>
          <cell r="C213" t="str">
            <v>3WBWA018PDG-SM</v>
          </cell>
          <cell r="D213" t="str">
            <v>3WBWA018PDG</v>
          </cell>
          <cell r="E213" t="str">
            <v>SM</v>
          </cell>
          <cell r="F213" t="str">
            <v>W_HIGH WAIST BIKINI PANTIE PARADISE GOLD</v>
          </cell>
          <cell r="G213" t="str">
            <v>Barrel</v>
          </cell>
          <cell r="H213" t="str">
            <v>SWIMWEAR</v>
          </cell>
          <cell r="I213">
            <v>55</v>
          </cell>
          <cell r="J213">
            <v>29.041568532665956</v>
          </cell>
        </row>
        <row r="214">
          <cell r="B214">
            <v>8853734788933</v>
          </cell>
          <cell r="C214" t="str">
            <v>3WBWA018PDG-MM</v>
          </cell>
          <cell r="D214" t="str">
            <v>3WBWA018PDG</v>
          </cell>
          <cell r="E214" t="str">
            <v>MM</v>
          </cell>
          <cell r="F214" t="str">
            <v>W_HIGH WAIST BIKINI PANTIE PARADISE GOLD</v>
          </cell>
          <cell r="G214" t="str">
            <v>Barrel</v>
          </cell>
          <cell r="H214" t="str">
            <v>SWIMWEAR</v>
          </cell>
          <cell r="I214">
            <v>55</v>
          </cell>
          <cell r="J214">
            <v>29.041568532665956</v>
          </cell>
        </row>
        <row r="215">
          <cell r="B215">
            <v>8853734789022</v>
          </cell>
          <cell r="C215" t="str">
            <v>3WTWA051BLK-MM</v>
          </cell>
          <cell r="D215" t="str">
            <v>3WTWA051BLK</v>
          </cell>
          <cell r="E215" t="str">
            <v>MM</v>
          </cell>
          <cell r="F215" t="str">
            <v>W_PIHA ZIP UP RASHGUARD BLACK</v>
          </cell>
          <cell r="G215" t="str">
            <v>Barrel</v>
          </cell>
          <cell r="H215" t="str">
            <v>SWIMWEAR</v>
          </cell>
          <cell r="I215">
            <v>75</v>
          </cell>
          <cell r="J215">
            <v>38.261114098591655</v>
          </cell>
        </row>
        <row r="216">
          <cell r="B216">
            <v>8853734789039</v>
          </cell>
          <cell r="C216" t="str">
            <v>3WTWA051BLK-LG</v>
          </cell>
          <cell r="D216" t="str">
            <v>3WTWA051BLK</v>
          </cell>
          <cell r="E216" t="str">
            <v>LG</v>
          </cell>
          <cell r="F216" t="str">
            <v>W_PIHA ZIP UP RASHGUARD BLACK</v>
          </cell>
          <cell r="G216" t="str">
            <v>Barrel</v>
          </cell>
          <cell r="H216" t="str">
            <v>SWIMWEAR</v>
          </cell>
          <cell r="I216">
            <v>75</v>
          </cell>
          <cell r="J216">
            <v>38.261114098591662</v>
          </cell>
        </row>
        <row r="217">
          <cell r="B217">
            <v>8853734788803</v>
          </cell>
          <cell r="C217" t="str">
            <v>3WTWA046BF3-SM</v>
          </cell>
          <cell r="D217" t="str">
            <v>3WTWA046BF2</v>
          </cell>
          <cell r="E217" t="str">
            <v>SM</v>
          </cell>
          <cell r="F217" t="str">
            <v>W_MESH HALTER ACTIVI KINI V2 BLACKFLOWER V2</v>
          </cell>
          <cell r="G217" t="str">
            <v>Barrel</v>
          </cell>
          <cell r="H217" t="str">
            <v>SWIMWEAR</v>
          </cell>
          <cell r="I217">
            <v>49</v>
          </cell>
          <cell r="J217">
            <v>25.968386677357394</v>
          </cell>
        </row>
        <row r="218">
          <cell r="B218">
            <v>8853734788810</v>
          </cell>
          <cell r="C218" t="str">
            <v>3WTWA046BF3-MM</v>
          </cell>
          <cell r="D218" t="str">
            <v>3WTWA046BF2</v>
          </cell>
          <cell r="E218" t="str">
            <v>MM</v>
          </cell>
          <cell r="F218" t="str">
            <v>W_MESH HALTER ACTIVI KINI V2 BLACKFLOWER V3</v>
          </cell>
          <cell r="G218" t="str">
            <v>Barrel</v>
          </cell>
          <cell r="H218" t="str">
            <v>SWIMWEAR</v>
          </cell>
          <cell r="I218">
            <v>49</v>
          </cell>
          <cell r="J218">
            <v>25.968386677357394</v>
          </cell>
        </row>
        <row r="219">
          <cell r="B219">
            <v>8853734789053</v>
          </cell>
          <cell r="C219" t="str">
            <v>3AHKA012NVP-MM</v>
          </cell>
          <cell r="D219" t="str">
            <v>3AHKA012NVP</v>
          </cell>
          <cell r="E219" t="str">
            <v>MM</v>
          </cell>
          <cell r="F219" t="str">
            <v>K_KIDS BARREL AQUA CAP V3 NAVY/PEACH</v>
          </cell>
          <cell r="G219" t="str">
            <v>Barrel</v>
          </cell>
          <cell r="H219" t="str">
            <v>Accessories</v>
          </cell>
          <cell r="I219">
            <v>49</v>
          </cell>
          <cell r="J219">
            <v>26.711072292390298</v>
          </cell>
        </row>
        <row r="220">
          <cell r="B220">
            <v>8853734789084</v>
          </cell>
          <cell r="C220" t="str">
            <v>3AHKA013MNY-MM</v>
          </cell>
          <cell r="D220" t="str">
            <v>3AHKA013MNY</v>
          </cell>
          <cell r="E220" t="str">
            <v>MM</v>
          </cell>
          <cell r="F220" t="str">
            <v>K_KIDS BARREL AQUA CAP V3 MINT/NEONYELLOW</v>
          </cell>
          <cell r="G220" t="str">
            <v>Barrel</v>
          </cell>
          <cell r="H220" t="str">
            <v>Accessories</v>
          </cell>
          <cell r="I220">
            <v>49</v>
          </cell>
          <cell r="J220">
            <v>26.711072292390298</v>
          </cell>
        </row>
        <row r="221">
          <cell r="B221">
            <v>8853734813529</v>
          </cell>
          <cell r="C221" t="str">
            <v>3APUA017PKB-ON</v>
          </cell>
          <cell r="D221" t="str">
            <v>3APUA017PKB</v>
          </cell>
          <cell r="E221" t="str">
            <v>ON</v>
          </cell>
          <cell r="F221" t="str">
            <v>TWO TONE DRY BAG 10L PINK BLACK</v>
          </cell>
          <cell r="G221" t="str">
            <v>BARREL</v>
          </cell>
          <cell r="H221" t="str">
            <v>ACCESSORIES</v>
          </cell>
        </row>
        <row r="222">
          <cell r="B222">
            <v>8853734808532</v>
          </cell>
          <cell r="C222" t="str">
            <v>3WBMA009BLK-SM</v>
          </cell>
          <cell r="D222" t="str">
            <v>3WBMA009BLK</v>
          </cell>
          <cell r="E222" t="str">
            <v>SM</v>
          </cell>
          <cell r="F222" t="str">
            <v>Total</v>
          </cell>
          <cell r="G222" t="str">
            <v>BARREL</v>
          </cell>
          <cell r="H222" t="str">
            <v>SWIMWEAR</v>
          </cell>
        </row>
        <row r="223">
          <cell r="B223">
            <v>8853734808549</v>
          </cell>
          <cell r="C223" t="str">
            <v>3WBMA009BLK-MM</v>
          </cell>
          <cell r="D223" t="str">
            <v>3WBMA009BLK</v>
          </cell>
          <cell r="E223" t="str">
            <v>MM</v>
          </cell>
          <cell r="F223" t="str">
            <v>M_URBAN WATER SHORTS 5 BLACK</v>
          </cell>
          <cell r="G223" t="str">
            <v>BARREL</v>
          </cell>
          <cell r="H223" t="str">
            <v>SWIMWEAR</v>
          </cell>
        </row>
        <row r="224">
          <cell r="B224">
            <v>8853734808556</v>
          </cell>
          <cell r="C224" t="str">
            <v>3WBMA009BLK-LG</v>
          </cell>
          <cell r="D224" t="str">
            <v>3WBMA009BLK</v>
          </cell>
          <cell r="E224" t="str">
            <v>LG</v>
          </cell>
          <cell r="F224" t="str">
            <v>M_URBAN WATER SHORTS 5 BLACK</v>
          </cell>
          <cell r="G224" t="str">
            <v>BARREL</v>
          </cell>
          <cell r="H224" t="str">
            <v>SWIMWEAR</v>
          </cell>
        </row>
        <row r="225">
          <cell r="B225">
            <v>8853734808563</v>
          </cell>
          <cell r="C225" t="str">
            <v>3WBMA010NAV-SM</v>
          </cell>
          <cell r="D225" t="str">
            <v>3WBMA010NAV</v>
          </cell>
          <cell r="E225" t="str">
            <v>SM</v>
          </cell>
          <cell r="F225" t="str">
            <v>M_URBAN WATER SHORTS 5 NAVY</v>
          </cell>
          <cell r="G225" t="str">
            <v>BARREL</v>
          </cell>
          <cell r="H225" t="str">
            <v>SWIMWEAR</v>
          </cell>
        </row>
        <row r="226">
          <cell r="B226">
            <v>8853734808587</v>
          </cell>
          <cell r="C226" t="str">
            <v>3WBMA010NAV-LG</v>
          </cell>
          <cell r="D226" t="str">
            <v>3WBMA010NAV</v>
          </cell>
          <cell r="E226" t="str">
            <v>LG</v>
          </cell>
          <cell r="F226" t="str">
            <v>M_URBAN WATER SHORTS 5 NAVY</v>
          </cell>
          <cell r="G226" t="str">
            <v>BARREL</v>
          </cell>
          <cell r="H226" t="str">
            <v>SWIMWEAR</v>
          </cell>
        </row>
        <row r="227">
          <cell r="B227">
            <v>8853734772024</v>
          </cell>
          <cell r="C227" t="str">
            <v>3WTKA002MPB-SM</v>
          </cell>
          <cell r="D227" t="str">
            <v>3WTKA002MPB</v>
          </cell>
          <cell r="E227" t="str">
            <v>SM</v>
          </cell>
          <cell r="F227" t="str">
            <v>K_ODD RASHGUARD MINT/PINKTOUKAN/BRIGHTPINK</v>
          </cell>
          <cell r="G227" t="str">
            <v>BARREL</v>
          </cell>
          <cell r="H227" t="str">
            <v>SWIMWEAR</v>
          </cell>
        </row>
        <row r="228">
          <cell r="B228">
            <v>8853734772031</v>
          </cell>
          <cell r="C228" t="str">
            <v>3WTKA002MPB-MM</v>
          </cell>
          <cell r="D228" t="str">
            <v>3WTKA002MPB</v>
          </cell>
          <cell r="E228" t="str">
            <v>MM</v>
          </cell>
          <cell r="F228" t="str">
            <v>K_ODD RASHGUARD MINT/PINKTOUKAN/BRIGHTPINK</v>
          </cell>
          <cell r="G228" t="str">
            <v>BARREL</v>
          </cell>
          <cell r="H228" t="str">
            <v>SWIMWEAR</v>
          </cell>
        </row>
        <row r="229">
          <cell r="B229">
            <v>8853734772055</v>
          </cell>
          <cell r="C229" t="str">
            <v>3WTKA002MPB-XL</v>
          </cell>
          <cell r="D229" t="str">
            <v>3WTKA002MPB</v>
          </cell>
          <cell r="E229" t="str">
            <v>XL</v>
          </cell>
          <cell r="F229" t="str">
            <v>K_ODD RASHGUARD MINT/PINKTOUKAN/BRIGHTPINK</v>
          </cell>
          <cell r="G229" t="str">
            <v>BARREL</v>
          </cell>
          <cell r="H229" t="str">
            <v>SWIMWEAR</v>
          </cell>
        </row>
        <row r="230">
          <cell r="B230">
            <v>8853734770143</v>
          </cell>
          <cell r="C230" t="str">
            <v>3WTWA014BPN-LG</v>
          </cell>
          <cell r="D230" t="str">
            <v>3WTWA014BPN</v>
          </cell>
          <cell r="E230" t="str">
            <v>LG</v>
          </cell>
          <cell r="F230" t="str">
            <v>W_EVE RASHGUARD BRIGHTPINK/NAVY</v>
          </cell>
          <cell r="G230" t="str">
            <v>BARREL</v>
          </cell>
          <cell r="H230" t="str">
            <v>SWIMWEAR</v>
          </cell>
        </row>
        <row r="231">
          <cell r="B231">
            <v>8853734770198</v>
          </cell>
          <cell r="C231" t="str">
            <v>3WTWA016NVW-XS</v>
          </cell>
          <cell r="D231" t="str">
            <v>3WTWA016NVW</v>
          </cell>
          <cell r="E231" t="str">
            <v>XS</v>
          </cell>
          <cell r="F231" t="str">
            <v>W_EVE RASHGUARD NAVY/WHITE</v>
          </cell>
          <cell r="G231" t="str">
            <v>BARREL</v>
          </cell>
          <cell r="H231" t="str">
            <v>SWIMWEAR</v>
          </cell>
        </row>
        <row r="232">
          <cell r="B232">
            <v>8853734770204</v>
          </cell>
          <cell r="C232" t="str">
            <v>3WTWA016NVW-SM</v>
          </cell>
          <cell r="D232" t="str">
            <v>3WTWA016NVW</v>
          </cell>
          <cell r="E232" t="str">
            <v>SM</v>
          </cell>
          <cell r="F232" t="str">
            <v>W_EVE RASHGUARD NAVY/WHITE</v>
          </cell>
          <cell r="G232" t="str">
            <v>BARREL</v>
          </cell>
          <cell r="H232" t="str">
            <v>SWIMWEAR</v>
          </cell>
        </row>
        <row r="233">
          <cell r="B233">
            <v>8853734770211</v>
          </cell>
          <cell r="C233" t="str">
            <v>3WTWA016NVW-MM</v>
          </cell>
          <cell r="D233" t="str">
            <v>3WTWA016NVW</v>
          </cell>
          <cell r="E233" t="str">
            <v>MM</v>
          </cell>
          <cell r="F233" t="str">
            <v>W_EVE RASHGUARD NAVY/WHITE</v>
          </cell>
          <cell r="G233" t="str">
            <v>BARREL</v>
          </cell>
          <cell r="H233" t="str">
            <v>SWIMWEAR</v>
          </cell>
        </row>
        <row r="234">
          <cell r="B234">
            <v>8853734770228</v>
          </cell>
          <cell r="C234" t="str">
            <v>3WTWA016NVW-LG</v>
          </cell>
          <cell r="D234" t="str">
            <v>3WTWA016NVW</v>
          </cell>
          <cell r="E234" t="str">
            <v>LG</v>
          </cell>
          <cell r="F234" t="str">
            <v>W_EVE RASHGUARD NAVY/WHITE</v>
          </cell>
          <cell r="G234" t="str">
            <v>BARREL</v>
          </cell>
          <cell r="H234" t="str">
            <v>SWIMWEAR</v>
          </cell>
        </row>
        <row r="235">
          <cell r="B235">
            <v>8853734770495</v>
          </cell>
          <cell r="C235" t="str">
            <v>3WTWA027WHT-SM</v>
          </cell>
          <cell r="D235" t="str">
            <v>3WTWA027WHT</v>
          </cell>
          <cell r="E235" t="str">
            <v>SM</v>
          </cell>
          <cell r="F235" t="str">
            <v>W_BRA TOP RASHGUARD WHITE</v>
          </cell>
          <cell r="G235" t="str">
            <v>BARREL</v>
          </cell>
          <cell r="H235" t="str">
            <v>SWIMWEAR</v>
          </cell>
        </row>
        <row r="236">
          <cell r="B236">
            <v>8853734770501</v>
          </cell>
          <cell r="C236" t="str">
            <v>3WTWA027WHT-MM</v>
          </cell>
          <cell r="D236" t="str">
            <v>3WTWA027WHT</v>
          </cell>
          <cell r="E236" t="str">
            <v>MM</v>
          </cell>
          <cell r="F236" t="str">
            <v>W_BRA TOP RASHGUARD WHITE</v>
          </cell>
          <cell r="G236" t="str">
            <v>BARREL</v>
          </cell>
          <cell r="H236" t="str">
            <v>SWIMWEAR</v>
          </cell>
        </row>
        <row r="237">
          <cell r="B237">
            <v>8853734770525</v>
          </cell>
          <cell r="C237" t="str">
            <v>3WTWA028BLK-SM</v>
          </cell>
          <cell r="D237" t="str">
            <v>3WTWA028BLK</v>
          </cell>
          <cell r="E237" t="str">
            <v>SM</v>
          </cell>
          <cell r="F237" t="str">
            <v>W_BRA TOP RASHGUARD BLACK</v>
          </cell>
          <cell r="G237" t="str">
            <v>BARREL</v>
          </cell>
          <cell r="H237" t="str">
            <v>SWIMWEAR</v>
          </cell>
        </row>
        <row r="238">
          <cell r="B238">
            <v>8853734770532</v>
          </cell>
          <cell r="C238" t="str">
            <v>3WTWA028BLK-MM</v>
          </cell>
          <cell r="D238" t="str">
            <v>3WTWA028BLK</v>
          </cell>
          <cell r="E238" t="str">
            <v>MM</v>
          </cell>
          <cell r="F238" t="str">
            <v>W_BRA TOP RASHGUARD BLACK</v>
          </cell>
          <cell r="G238" t="str">
            <v>BARREL</v>
          </cell>
          <cell r="H238" t="str">
            <v>SWIMWEAR</v>
          </cell>
        </row>
        <row r="239">
          <cell r="B239">
            <v>8853734788827</v>
          </cell>
          <cell r="C239" t="str">
            <v>3WTWA047OCR-SM</v>
          </cell>
          <cell r="D239" t="str">
            <v>3WTWA047OCR</v>
          </cell>
          <cell r="E239" t="str">
            <v>SM</v>
          </cell>
          <cell r="F239" t="str">
            <v>W_GLOW BLOCK ACTIVIKINI OCEAN RED</v>
          </cell>
          <cell r="G239" t="str">
            <v>BARREL</v>
          </cell>
          <cell r="H239" t="str">
            <v>SWIMWEAR</v>
          </cell>
        </row>
        <row r="240">
          <cell r="B240">
            <v>8853734788834</v>
          </cell>
          <cell r="C240" t="str">
            <v>3WTWA047OCR-MM</v>
          </cell>
          <cell r="D240" t="str">
            <v>3WTWA047OCR</v>
          </cell>
          <cell r="E240" t="str">
            <v>MM</v>
          </cell>
          <cell r="F240" t="str">
            <v>W_GLOW BLOCK ACTIVIKINI OCEAN RED</v>
          </cell>
          <cell r="G240" t="str">
            <v>BARREL</v>
          </cell>
          <cell r="H240" t="str">
            <v>SWIMWEAR</v>
          </cell>
        </row>
        <row r="241">
          <cell r="B241">
            <v>8853734840365</v>
          </cell>
          <cell r="C241" t="str">
            <v>3WTWB059WHT-SM</v>
          </cell>
          <cell r="D241" t="str">
            <v>3WTWB059WHT</v>
          </cell>
          <cell r="E241" t="str">
            <v>SM</v>
          </cell>
          <cell r="F241" t="str">
            <v>W_ODD RASHGUARD WHITE</v>
          </cell>
          <cell r="G241" t="str">
            <v>BARREL</v>
          </cell>
          <cell r="H241" t="str">
            <v>SWIMWEAR</v>
          </cell>
        </row>
        <row r="242">
          <cell r="B242">
            <v>8853734840372</v>
          </cell>
          <cell r="C242" t="str">
            <v>3WTWB059WHT-MM</v>
          </cell>
          <cell r="D242" t="str">
            <v>3WTWB059WHT</v>
          </cell>
          <cell r="E242" t="str">
            <v>MM</v>
          </cell>
          <cell r="F242" t="str">
            <v>W_ODD RASHGUARD WHITE</v>
          </cell>
          <cell r="G242" t="str">
            <v>BARREL</v>
          </cell>
          <cell r="H242" t="str">
            <v>SWIMWEAR</v>
          </cell>
        </row>
        <row r="243">
          <cell r="B243">
            <v>8853734840389</v>
          </cell>
          <cell r="C243" t="str">
            <v>3WTWB059WHT-LG</v>
          </cell>
          <cell r="D243" t="str">
            <v>3WTWB059WHT</v>
          </cell>
          <cell r="E243" t="str">
            <v>LG</v>
          </cell>
          <cell r="F243" t="str">
            <v>W_ODD RASHGUARD WHITE</v>
          </cell>
          <cell r="G243" t="str">
            <v>BARREL</v>
          </cell>
          <cell r="H243" t="str">
            <v>SWIMWEAR</v>
          </cell>
        </row>
        <row r="244">
          <cell r="B244">
            <v>8853734840419</v>
          </cell>
          <cell r="C244" t="str">
            <v>3WTWB060BLK-MM</v>
          </cell>
          <cell r="D244" t="str">
            <v>3WTWB060BLK</v>
          </cell>
          <cell r="E244" t="str">
            <v>MM</v>
          </cell>
          <cell r="F244" t="str">
            <v>W_ODD RASHGUARD BLACK</v>
          </cell>
          <cell r="G244" t="str">
            <v>BARREL</v>
          </cell>
          <cell r="H244" t="str">
            <v>SWIMWEAR</v>
          </cell>
        </row>
        <row r="245">
          <cell r="B245">
            <v>8853734840426</v>
          </cell>
          <cell r="C245" t="str">
            <v>3WTWB060BLK-LG</v>
          </cell>
          <cell r="D245" t="str">
            <v>3WTWB060BLK</v>
          </cell>
          <cell r="E245" t="str">
            <v>LG</v>
          </cell>
          <cell r="F245" t="str">
            <v>W_ODD RASHGUARD BLACK</v>
          </cell>
          <cell r="G245" t="str">
            <v>BARREL</v>
          </cell>
          <cell r="H245" t="str">
            <v>SWIMWEAR</v>
          </cell>
        </row>
        <row r="246">
          <cell r="B246">
            <v>8853734840440</v>
          </cell>
          <cell r="C246" t="str">
            <v>3WTWB061PPY-SM</v>
          </cell>
          <cell r="D246" t="str">
            <v>3WTWB061PPY</v>
          </cell>
          <cell r="E246" t="str">
            <v>SM</v>
          </cell>
          <cell r="F246" t="str">
            <v>W_ODD RASHGUARD PAPAYA</v>
          </cell>
          <cell r="G246" t="str">
            <v>BARREL</v>
          </cell>
          <cell r="H246" t="str">
            <v>SWIMWEAR</v>
          </cell>
        </row>
        <row r="247">
          <cell r="B247">
            <v>8853734840457</v>
          </cell>
          <cell r="C247" t="str">
            <v>3WTWB061PPY-MM</v>
          </cell>
          <cell r="D247" t="str">
            <v>3WTWB061PPY</v>
          </cell>
          <cell r="E247" t="str">
            <v>MM</v>
          </cell>
          <cell r="F247" t="str">
            <v>W_ODD RASHGUARD PAPAYA</v>
          </cell>
          <cell r="G247" t="str">
            <v>BARREL</v>
          </cell>
          <cell r="H247" t="str">
            <v>SWIMWEAR</v>
          </cell>
        </row>
        <row r="248">
          <cell r="B248">
            <v>8853734840464</v>
          </cell>
          <cell r="C248" t="str">
            <v>3WTWB061PPY-LG</v>
          </cell>
          <cell r="D248" t="str">
            <v>3WTWB061PPY</v>
          </cell>
          <cell r="E248" t="str">
            <v>LG</v>
          </cell>
          <cell r="F248" t="str">
            <v>W_ODD RASHGUARD PAPAYA</v>
          </cell>
          <cell r="G248" t="str">
            <v>BARREL</v>
          </cell>
          <cell r="H248" t="str">
            <v>SWIMWEAR</v>
          </cell>
        </row>
        <row r="249">
          <cell r="B249">
            <v>8853734840839</v>
          </cell>
          <cell r="C249" t="str">
            <v>3WBWB075PAP-SM</v>
          </cell>
          <cell r="D249" t="str">
            <v>3WBWB075PAP</v>
          </cell>
          <cell r="E249" t="str">
            <v>SM</v>
          </cell>
          <cell r="F249" t="str">
            <v>W_BASIC 2" URBANWATER SHORTS PINK PINEAPPLE</v>
          </cell>
          <cell r="G249" t="str">
            <v>BARREL</v>
          </cell>
          <cell r="H249" t="str">
            <v>SWIMWEAR</v>
          </cell>
        </row>
        <row r="250">
          <cell r="B250">
            <v>8853734840853</v>
          </cell>
          <cell r="C250" t="str">
            <v>3WBWB075PAP-LG</v>
          </cell>
          <cell r="D250" t="str">
            <v>3WBWB075PAP</v>
          </cell>
          <cell r="E250" t="str">
            <v>LG</v>
          </cell>
          <cell r="F250" t="str">
            <v>W_BASIC 2" URBANWATER SHORTS PINK PINEAPPLE</v>
          </cell>
          <cell r="G250" t="str">
            <v>BARREL</v>
          </cell>
          <cell r="H250" t="str">
            <v>SWIMWEAR</v>
          </cell>
        </row>
        <row r="251">
          <cell r="B251">
            <v>8853734840860</v>
          </cell>
          <cell r="C251" t="str">
            <v>3WBWB076WHT-SM</v>
          </cell>
          <cell r="D251" t="str">
            <v>3WBWB076WHT</v>
          </cell>
          <cell r="E251" t="str">
            <v>SM</v>
          </cell>
          <cell r="F251" t="str">
            <v>W_BASIC 2" URBANWATER SHORTS WHITE</v>
          </cell>
          <cell r="G251" t="str">
            <v>BARREL</v>
          </cell>
          <cell r="H251" t="str">
            <v>SWIMWEAR</v>
          </cell>
        </row>
        <row r="252">
          <cell r="B252">
            <v>8853734840877</v>
          </cell>
          <cell r="C252" t="str">
            <v>3WBWB076WHT-MM</v>
          </cell>
          <cell r="D252" t="str">
            <v>3WBWB076WHT</v>
          </cell>
          <cell r="E252" t="str">
            <v>MM</v>
          </cell>
          <cell r="F252" t="str">
            <v>W_BASIC 2" URBANWATER SHORTS WHITE</v>
          </cell>
          <cell r="G252" t="str">
            <v>BARREL</v>
          </cell>
          <cell r="H252" t="str">
            <v>SWIMWEAR</v>
          </cell>
        </row>
        <row r="253">
          <cell r="B253">
            <v>8853734840884</v>
          </cell>
          <cell r="C253" t="str">
            <v>3WBWB076WHT-LG</v>
          </cell>
          <cell r="D253" t="str">
            <v>3WBWB076WHT</v>
          </cell>
          <cell r="E253" t="str">
            <v>LG</v>
          </cell>
          <cell r="F253" t="str">
            <v>W_BASIC 2" URBANWATER SHORTS WHITE</v>
          </cell>
          <cell r="G253" t="str">
            <v>BARREL</v>
          </cell>
          <cell r="H253" t="str">
            <v>SWIMWEAR</v>
          </cell>
        </row>
        <row r="254">
          <cell r="B254">
            <v>8853734840891</v>
          </cell>
          <cell r="C254" t="str">
            <v>3WBWB077BLK-SM</v>
          </cell>
          <cell r="D254" t="str">
            <v>3WBWB077BLK</v>
          </cell>
          <cell r="E254" t="str">
            <v>SM</v>
          </cell>
          <cell r="F254" t="str">
            <v>W_MOSS 3" URBANWATER SHORTS BLACK</v>
          </cell>
          <cell r="G254" t="str">
            <v>BARREL</v>
          </cell>
          <cell r="H254" t="str">
            <v>SWIMWEAR</v>
          </cell>
        </row>
        <row r="255">
          <cell r="B255">
            <v>8853734840907</v>
          </cell>
          <cell r="C255" t="str">
            <v>3WBWB077BLK-MM</v>
          </cell>
          <cell r="D255" t="str">
            <v>3WBWB077BLK</v>
          </cell>
          <cell r="E255" t="str">
            <v>MM</v>
          </cell>
          <cell r="F255" t="str">
            <v>W_MOSS 3" URBANWATER SHORTS BLACK</v>
          </cell>
          <cell r="G255" t="str">
            <v>BARREL</v>
          </cell>
          <cell r="H255" t="str">
            <v>SWIMWEAR</v>
          </cell>
        </row>
        <row r="256">
          <cell r="B256">
            <v>8853734840914</v>
          </cell>
          <cell r="C256" t="str">
            <v>3WBWB077BLK-LG</v>
          </cell>
          <cell r="D256" t="str">
            <v>3WBWB077BLK</v>
          </cell>
          <cell r="E256" t="str">
            <v>LG</v>
          </cell>
          <cell r="F256" t="str">
            <v>W_MOSS 3" URBANWATER SHORTS BLACK</v>
          </cell>
          <cell r="G256" t="str">
            <v>BARREL</v>
          </cell>
          <cell r="H256" t="str">
            <v>SWIMWEAR</v>
          </cell>
        </row>
        <row r="257">
          <cell r="B257">
            <v>8853734840921</v>
          </cell>
          <cell r="C257" t="str">
            <v>3WBWB078DNA-SM</v>
          </cell>
          <cell r="D257" t="str">
            <v>3WBWB078DNA</v>
          </cell>
          <cell r="E257" t="str">
            <v>SM</v>
          </cell>
          <cell r="F257" t="str">
            <v>W_MOSS 3" URBANWATER SHORTS DARK NAVY</v>
          </cell>
          <cell r="G257" t="str">
            <v>BARREL</v>
          </cell>
          <cell r="H257" t="str">
            <v>SWIMWEAR</v>
          </cell>
        </row>
        <row r="258">
          <cell r="B258">
            <v>8853734840938</v>
          </cell>
          <cell r="C258" t="str">
            <v>3WBWB078DNA-MM</v>
          </cell>
          <cell r="D258" t="str">
            <v>3WBWB078DNA</v>
          </cell>
          <cell r="E258" t="str">
            <v>MM</v>
          </cell>
          <cell r="F258" t="str">
            <v>W_MOSS 3" URBANWATER SHORTS DARK NAVY</v>
          </cell>
          <cell r="G258" t="str">
            <v>BARREL</v>
          </cell>
          <cell r="H258" t="str">
            <v>SWIMWEAR</v>
          </cell>
        </row>
        <row r="259">
          <cell r="B259">
            <v>8853734840945</v>
          </cell>
          <cell r="C259" t="str">
            <v>3WBWB078DNA-LG</v>
          </cell>
          <cell r="D259" t="str">
            <v>3WBWB078DNA</v>
          </cell>
          <cell r="E259" t="str">
            <v>LG</v>
          </cell>
          <cell r="F259" t="str">
            <v>W_MOSS 3" URBANWATER SHORTS DARK NAVY</v>
          </cell>
          <cell r="G259" t="str">
            <v>BARREL</v>
          </cell>
          <cell r="H259" t="str">
            <v>SWIMWEAR</v>
          </cell>
        </row>
        <row r="260">
          <cell r="B260">
            <v>8853734840952</v>
          </cell>
          <cell r="C260" t="str">
            <v>3WBWB079PPY-SM</v>
          </cell>
          <cell r="D260" t="str">
            <v>3WBWB079PPY</v>
          </cell>
          <cell r="E260" t="str">
            <v>SM</v>
          </cell>
          <cell r="F260" t="str">
            <v>W_MOSS 3" URBANWATER SHORTS PAPAYA</v>
          </cell>
          <cell r="G260" t="str">
            <v>BARREL</v>
          </cell>
          <cell r="H260" t="str">
            <v>SWIMWEAR</v>
          </cell>
        </row>
        <row r="261">
          <cell r="B261">
            <v>8853704840975</v>
          </cell>
          <cell r="C261" t="str">
            <v>3WBWB079PPY-LG</v>
          </cell>
          <cell r="D261" t="str">
            <v>3WBWB079PPY</v>
          </cell>
          <cell r="E261" t="str">
            <v>LG</v>
          </cell>
          <cell r="F261" t="str">
            <v>W_MOSS 3" URBANWATER SHORTS PAPAYA</v>
          </cell>
          <cell r="G261" t="str">
            <v>BARREL</v>
          </cell>
          <cell r="H261" t="str">
            <v>SWIMWEAR</v>
          </cell>
        </row>
        <row r="262">
          <cell r="B262">
            <v>8853734841102</v>
          </cell>
          <cell r="C262" t="str">
            <v>3WLWB084PPY-SM</v>
          </cell>
          <cell r="D262" t="str">
            <v>3WLWB084PPY</v>
          </cell>
          <cell r="E262" t="str">
            <v>SM</v>
          </cell>
          <cell r="F262" t="str">
            <v>W_LUNA WATER LEGGINGS PAPAYA</v>
          </cell>
          <cell r="G262" t="str">
            <v>BARREL</v>
          </cell>
          <cell r="H262" t="str">
            <v>SWIMWEAR</v>
          </cell>
        </row>
        <row r="263">
          <cell r="B263">
            <v>8853734841119</v>
          </cell>
          <cell r="C263" t="str">
            <v>3WLWB084PPY-MM</v>
          </cell>
          <cell r="D263" t="str">
            <v>3WLWB084PPY</v>
          </cell>
          <cell r="E263" t="str">
            <v>MM</v>
          </cell>
          <cell r="F263" t="str">
            <v>W_LUNA WATER LEGGINGS PAPAYA</v>
          </cell>
          <cell r="G263" t="str">
            <v>BARREL</v>
          </cell>
          <cell r="H263" t="str">
            <v>SWIMWEAR</v>
          </cell>
        </row>
        <row r="264">
          <cell r="B264">
            <v>8853734841126</v>
          </cell>
          <cell r="C264" t="str">
            <v>3WLWB084PPY-LG</v>
          </cell>
          <cell r="D264" t="str">
            <v>3WLWB084PPY</v>
          </cell>
          <cell r="E264" t="str">
            <v>LG</v>
          </cell>
          <cell r="F264" t="str">
            <v>W_LUNA WATER LEGGINGS PAPAYA</v>
          </cell>
          <cell r="G264" t="str">
            <v>BARREL</v>
          </cell>
          <cell r="H264" t="str">
            <v>SWIMWEAR</v>
          </cell>
        </row>
        <row r="265">
          <cell r="B265">
            <v>8853734841133</v>
          </cell>
          <cell r="C265" t="str">
            <v>3WLWB085PAP-SM</v>
          </cell>
          <cell r="D265" t="str">
            <v>3WLWB085PAP</v>
          </cell>
          <cell r="E265" t="str">
            <v>SM</v>
          </cell>
          <cell r="F265" t="str">
            <v>W_LUNA WATER LEGGINGS PINK PINEAPPLE</v>
          </cell>
          <cell r="G265" t="str">
            <v>BARREL</v>
          </cell>
          <cell r="H265" t="str">
            <v>SWIMWEAR</v>
          </cell>
        </row>
        <row r="266">
          <cell r="B266">
            <v>8853734841140</v>
          </cell>
          <cell r="C266" t="str">
            <v>3WLWB085PAP-MM</v>
          </cell>
          <cell r="D266" t="str">
            <v>3WLWB085PAP</v>
          </cell>
          <cell r="E266" t="str">
            <v>MM</v>
          </cell>
          <cell r="F266" t="str">
            <v>W_LUNA WATER LEGGINGS PINK PINEAPPLE</v>
          </cell>
          <cell r="G266" t="str">
            <v>BARREL</v>
          </cell>
          <cell r="H266" t="str">
            <v>SWIMWEAR</v>
          </cell>
        </row>
        <row r="267">
          <cell r="B267">
            <v>8853734841157</v>
          </cell>
          <cell r="C267" t="str">
            <v>3WLWB085PAP-LG</v>
          </cell>
          <cell r="D267" t="str">
            <v>3WLWB085PAP</v>
          </cell>
          <cell r="E267" t="str">
            <v>LG</v>
          </cell>
          <cell r="F267" t="str">
            <v>W_LUNA WATER LEGGINGS PINK PINEAPPLE</v>
          </cell>
          <cell r="G267" t="str">
            <v>BARREL</v>
          </cell>
          <cell r="H267" t="str">
            <v>SWIMWEAR</v>
          </cell>
        </row>
        <row r="268">
          <cell r="B268">
            <v>8853734841164</v>
          </cell>
          <cell r="C268" t="str">
            <v>3WLWB086WHT-SM</v>
          </cell>
          <cell r="D268" t="str">
            <v>3WLWB086WHT</v>
          </cell>
          <cell r="E268" t="str">
            <v>SM</v>
          </cell>
          <cell r="F268" t="str">
            <v>W_LUNA WATER LEGGINGS WHITE</v>
          </cell>
          <cell r="G268" t="str">
            <v>BARREL</v>
          </cell>
          <cell r="H268" t="str">
            <v>SWIMWEAR</v>
          </cell>
        </row>
        <row r="269">
          <cell r="B269">
            <v>8853734841171</v>
          </cell>
          <cell r="C269" t="str">
            <v>3WLWB086WHT-MM</v>
          </cell>
          <cell r="D269" t="str">
            <v>3WLWB086WHT</v>
          </cell>
          <cell r="E269" t="str">
            <v>MM</v>
          </cell>
          <cell r="F269" t="str">
            <v>W_LUNA WATER LEGGINGS WHITE</v>
          </cell>
          <cell r="G269" t="str">
            <v>BARREL</v>
          </cell>
          <cell r="H269" t="str">
            <v>SWIMWEAR</v>
          </cell>
        </row>
        <row r="270">
          <cell r="B270">
            <v>8853734841188</v>
          </cell>
          <cell r="C270" t="str">
            <v>3WLWB086WHT-LG</v>
          </cell>
          <cell r="D270" t="str">
            <v>3WLWB086WHT</v>
          </cell>
          <cell r="E270" t="str">
            <v>LG</v>
          </cell>
          <cell r="F270" t="str">
            <v>W_LUNA WATER LEGGINGS WHITE</v>
          </cell>
          <cell r="G270" t="str">
            <v>BARREL</v>
          </cell>
          <cell r="H270" t="str">
            <v>SWIMWEAR</v>
          </cell>
        </row>
        <row r="271">
          <cell r="B271">
            <v>8853734841201</v>
          </cell>
          <cell r="C271" t="str">
            <v>3WTMB087TMT-LG</v>
          </cell>
          <cell r="D271" t="str">
            <v>3WTMB087TMT</v>
          </cell>
          <cell r="E271" t="str">
            <v>LG</v>
          </cell>
          <cell r="F271" t="str">
            <v>M_ODD RASHGUARD TMT</v>
          </cell>
          <cell r="G271" t="str">
            <v>BARREL</v>
          </cell>
          <cell r="H271" t="str">
            <v>SWIMWEAR</v>
          </cell>
        </row>
        <row r="272">
          <cell r="B272">
            <v>8853734841218</v>
          </cell>
          <cell r="C272" t="str">
            <v>3WTMB087TMT-XL</v>
          </cell>
          <cell r="D272" t="str">
            <v>3WTMB087TMT</v>
          </cell>
          <cell r="E272" t="str">
            <v>XL</v>
          </cell>
          <cell r="F272" t="str">
            <v>M_ODD RASHGUARD TMT</v>
          </cell>
          <cell r="G272" t="str">
            <v>BARREL</v>
          </cell>
          <cell r="H272" t="str">
            <v>SWIMWEAR</v>
          </cell>
        </row>
        <row r="273">
          <cell r="B273">
            <v>8853734841225</v>
          </cell>
          <cell r="C273" t="str">
            <v>3WTMB087TMT-2XL</v>
          </cell>
          <cell r="D273" t="str">
            <v>3WTMB087TMT</v>
          </cell>
          <cell r="E273" t="str">
            <v>2XL</v>
          </cell>
          <cell r="F273" t="str">
            <v>M_ODD RASHGUARD TMT</v>
          </cell>
          <cell r="G273" t="str">
            <v>BARREL</v>
          </cell>
          <cell r="H273" t="str">
            <v>SWIMWEAR</v>
          </cell>
        </row>
        <row r="274">
          <cell r="B274">
            <v>8853734841249</v>
          </cell>
          <cell r="C274" t="str">
            <v>3WTMB088KAK-LG</v>
          </cell>
          <cell r="D274" t="str">
            <v>3WTMB088KAK</v>
          </cell>
          <cell r="E274" t="str">
            <v>LG</v>
          </cell>
          <cell r="F274" t="str">
            <v>M_ODD RASHGUARD KAK</v>
          </cell>
          <cell r="G274" t="str">
            <v>BARREL</v>
          </cell>
          <cell r="H274" t="str">
            <v>SWIMWEAR</v>
          </cell>
        </row>
        <row r="275">
          <cell r="B275">
            <v>8853734841256</v>
          </cell>
          <cell r="C275" t="str">
            <v>3WTMB088KAK-XL</v>
          </cell>
          <cell r="D275" t="str">
            <v>3WTMB088KAK</v>
          </cell>
          <cell r="E275" t="str">
            <v>XL</v>
          </cell>
          <cell r="F275" t="str">
            <v>M_ODD RASHGUARD KAK</v>
          </cell>
          <cell r="G275" t="str">
            <v>BARREL</v>
          </cell>
          <cell r="H275" t="str">
            <v>SWIMWEAR</v>
          </cell>
        </row>
        <row r="276">
          <cell r="B276">
            <v>8853734841263</v>
          </cell>
          <cell r="C276" t="str">
            <v>3WTMB088KAK-2XL</v>
          </cell>
          <cell r="D276" t="str">
            <v>3WTMB088KAK</v>
          </cell>
          <cell r="E276" t="str">
            <v>2XL</v>
          </cell>
          <cell r="F276" t="str">
            <v>M_ODD RASHGUARD KAK</v>
          </cell>
          <cell r="G276" t="str">
            <v>BARREL</v>
          </cell>
          <cell r="H276" t="str">
            <v>SWIMWEAR</v>
          </cell>
        </row>
        <row r="277">
          <cell r="B277">
            <v>8853734841317</v>
          </cell>
          <cell r="C277" t="str">
            <v>3WBMB090BLK-SM</v>
          </cell>
          <cell r="D277" t="str">
            <v>3WBMB090BLK</v>
          </cell>
          <cell r="E277" t="str">
            <v>SM</v>
          </cell>
          <cell r="F277" t="str">
            <v>M_BASIC 5" URBANWATER SHORTS BLACK</v>
          </cell>
          <cell r="G277" t="str">
            <v>BARREL</v>
          </cell>
          <cell r="H277" t="str">
            <v>SWIMWEAR</v>
          </cell>
        </row>
        <row r="278">
          <cell r="B278">
            <v>8853734841324</v>
          </cell>
          <cell r="C278" t="str">
            <v>3WBMB090BLK-MM</v>
          </cell>
          <cell r="D278" t="str">
            <v>3WBMB090BLK</v>
          </cell>
          <cell r="E278" t="str">
            <v>MM</v>
          </cell>
          <cell r="F278" t="str">
            <v>M_BASIC 5" URBANWATER SHORTS BLACK</v>
          </cell>
          <cell r="G278" t="str">
            <v>BARREL</v>
          </cell>
          <cell r="H278" t="str">
            <v>SWIMWEAR</v>
          </cell>
        </row>
        <row r="279">
          <cell r="B279">
            <v>8853734841331</v>
          </cell>
          <cell r="C279" t="str">
            <v>3WBMB090BLK-LG</v>
          </cell>
          <cell r="D279" t="str">
            <v>3WBMB090BLK</v>
          </cell>
          <cell r="E279" t="str">
            <v>LG</v>
          </cell>
          <cell r="F279" t="str">
            <v>M_BASIC 5" URBANWATER SHORTS BLACK</v>
          </cell>
          <cell r="G279" t="str">
            <v>BARREL</v>
          </cell>
          <cell r="H279" t="str">
            <v>SWIMWEAR</v>
          </cell>
        </row>
        <row r="280">
          <cell r="B280">
            <v>8853734841355</v>
          </cell>
          <cell r="C280" t="str">
            <v>3WBMB091NEY-SM</v>
          </cell>
          <cell r="D280" t="str">
            <v>3WBMB091NEY</v>
          </cell>
          <cell r="E280" t="str">
            <v>SM</v>
          </cell>
          <cell r="F280" t="str">
            <v>M_BASIC 5" URBANWATER SHORTS NEON YELLOW</v>
          </cell>
          <cell r="G280" t="str">
            <v>BARREL</v>
          </cell>
          <cell r="H280" t="str">
            <v>SWIMWEAR</v>
          </cell>
        </row>
        <row r="281">
          <cell r="B281">
            <v>8853734841362</v>
          </cell>
          <cell r="C281" t="str">
            <v>3WBMB091NEY-MM</v>
          </cell>
          <cell r="D281" t="str">
            <v>3WBMB091NEY</v>
          </cell>
          <cell r="E281" t="str">
            <v>MM</v>
          </cell>
          <cell r="F281" t="str">
            <v>M_BASIC 5" URBANWATER SHORTS NEON YELLOW</v>
          </cell>
          <cell r="G281" t="str">
            <v>BARREL</v>
          </cell>
          <cell r="H281" t="str">
            <v>SWIMWEAR</v>
          </cell>
        </row>
        <row r="282">
          <cell r="B282">
            <v>8853734841379</v>
          </cell>
          <cell r="C282" t="str">
            <v>3WBMB091NEY-LG</v>
          </cell>
          <cell r="D282" t="str">
            <v>3WBMB091NEY</v>
          </cell>
          <cell r="E282" t="str">
            <v>LG</v>
          </cell>
          <cell r="F282" t="str">
            <v>M_BASIC 5" URBANWATER SHORTS NEON YELLOW</v>
          </cell>
          <cell r="G282" t="str">
            <v>BARREL</v>
          </cell>
          <cell r="H282" t="str">
            <v>SWIMWEAR</v>
          </cell>
        </row>
        <row r="283">
          <cell r="B283">
            <v>8853734841386</v>
          </cell>
          <cell r="C283" t="str">
            <v>3WBMB091NEY-XL</v>
          </cell>
          <cell r="D283" t="str">
            <v>3WBMB091NEY</v>
          </cell>
          <cell r="E283" t="str">
            <v>XL</v>
          </cell>
          <cell r="F283" t="str">
            <v>M_BASIC 5" URBANWATER SHORTS NEON YELLOW</v>
          </cell>
          <cell r="G283" t="str">
            <v>BARREL</v>
          </cell>
          <cell r="H283" t="str">
            <v>SWIMWEAR</v>
          </cell>
        </row>
        <row r="284">
          <cell r="B284">
            <v>8853734841393</v>
          </cell>
          <cell r="C284" t="str">
            <v>3WLKB092PLM-SM</v>
          </cell>
          <cell r="D284" t="str">
            <v>3WLKB092PLM</v>
          </cell>
          <cell r="E284" t="str">
            <v>SM</v>
          </cell>
          <cell r="F284" t="str">
            <v>K_BUDDY WATER LEGGINGS PLM</v>
          </cell>
          <cell r="G284" t="str">
            <v>BARREL</v>
          </cell>
          <cell r="H284" t="str">
            <v>SWIMWEAR</v>
          </cell>
        </row>
        <row r="285">
          <cell r="B285">
            <v>8853734841409</v>
          </cell>
          <cell r="C285" t="str">
            <v>3WLKB092PLM-MM</v>
          </cell>
          <cell r="D285" t="str">
            <v>3WLKB092PLM</v>
          </cell>
          <cell r="E285" t="str">
            <v>MM</v>
          </cell>
          <cell r="F285" t="str">
            <v>K_BUDDY WATER LEGGINGS PLM</v>
          </cell>
          <cell r="G285" t="str">
            <v>BARREL</v>
          </cell>
          <cell r="H285" t="str">
            <v>SWIMWEAR</v>
          </cell>
        </row>
        <row r="286">
          <cell r="B286">
            <v>8853734841416</v>
          </cell>
          <cell r="C286" t="str">
            <v>3WLKB092PLM-LG</v>
          </cell>
          <cell r="D286" t="str">
            <v>3WLKB092PLM</v>
          </cell>
          <cell r="E286" t="str">
            <v>LG</v>
          </cell>
          <cell r="F286" t="str">
            <v>K_BUDDY WATER LEGGINGS PLM</v>
          </cell>
          <cell r="G286" t="str">
            <v>BARREL</v>
          </cell>
          <cell r="H286" t="str">
            <v>SWIMWEAR</v>
          </cell>
        </row>
        <row r="287">
          <cell r="B287">
            <v>8853734841423</v>
          </cell>
          <cell r="C287" t="str">
            <v>3WLKB092PLM-XL</v>
          </cell>
          <cell r="D287" t="str">
            <v>3WLKB092PLM</v>
          </cell>
          <cell r="E287" t="str">
            <v>XL</v>
          </cell>
          <cell r="F287" t="str">
            <v>K_BUDDY WATER LEGGINGS PLM</v>
          </cell>
          <cell r="G287" t="str">
            <v>BARREL</v>
          </cell>
          <cell r="H287" t="str">
            <v>SWIMWEAR</v>
          </cell>
        </row>
        <row r="288">
          <cell r="B288">
            <v>8853734841430</v>
          </cell>
          <cell r="C288" t="str">
            <v>3WLKB093RPK-SM</v>
          </cell>
          <cell r="D288" t="str">
            <v>3WLKB093RPK</v>
          </cell>
          <cell r="E288" t="str">
            <v>SM</v>
          </cell>
          <cell r="F288" t="str">
            <v>K_BUDDY WATER LEGGINGS ROSE PINK</v>
          </cell>
          <cell r="G288" t="str">
            <v>BARREL</v>
          </cell>
          <cell r="H288" t="str">
            <v>SWIMWEAR</v>
          </cell>
        </row>
        <row r="289">
          <cell r="B289">
            <v>8853734841447</v>
          </cell>
          <cell r="C289" t="str">
            <v>3WLKB093RPK-MM</v>
          </cell>
          <cell r="D289" t="str">
            <v>3WLKB093RPK</v>
          </cell>
          <cell r="E289" t="str">
            <v>MM</v>
          </cell>
          <cell r="F289" t="str">
            <v>K_BUDDY WATER LEGGINGS ROSE PINK</v>
          </cell>
          <cell r="G289" t="str">
            <v>BARREL</v>
          </cell>
          <cell r="H289" t="str">
            <v>SWIMWEAR</v>
          </cell>
        </row>
        <row r="290">
          <cell r="B290">
            <v>8853734841454</v>
          </cell>
          <cell r="C290" t="str">
            <v>3WLKB093RPK-LG</v>
          </cell>
          <cell r="D290" t="str">
            <v>3WLKB093RPK</v>
          </cell>
          <cell r="E290" t="str">
            <v>LG</v>
          </cell>
          <cell r="F290" t="str">
            <v>K_BUDDY WATER LEGGINGS ROSE PINK</v>
          </cell>
          <cell r="G290" t="str">
            <v>BARREL</v>
          </cell>
          <cell r="H290" t="str">
            <v>SWIMWEAR</v>
          </cell>
        </row>
        <row r="291">
          <cell r="B291">
            <v>8853734841461</v>
          </cell>
          <cell r="C291" t="str">
            <v>3WLKB093RPK-XL</v>
          </cell>
          <cell r="D291" t="str">
            <v>3WLKB093RPK</v>
          </cell>
          <cell r="E291" t="str">
            <v>XL</v>
          </cell>
          <cell r="F291" t="str">
            <v>K_BUDDY WATER LEGGINGS ROSE PINK</v>
          </cell>
          <cell r="G291" t="str">
            <v>BARREL</v>
          </cell>
          <cell r="H291" t="str">
            <v>SWIMWEAR</v>
          </cell>
        </row>
        <row r="292">
          <cell r="B292">
            <v>8853734841515</v>
          </cell>
          <cell r="C292" t="str">
            <v>3WTKB095PNW-SM</v>
          </cell>
          <cell r="D292" t="str">
            <v>3WTKB095PNW</v>
          </cell>
          <cell r="E292" t="str">
            <v>SM</v>
          </cell>
          <cell r="F292" t="str">
            <v>K_SUMMER RASHGUARD PNW</v>
          </cell>
          <cell r="G292" t="str">
            <v>BARREL</v>
          </cell>
          <cell r="H292" t="str">
            <v>SWIMWEAR</v>
          </cell>
        </row>
        <row r="293">
          <cell r="B293">
            <v>8853734841522</v>
          </cell>
          <cell r="C293" t="str">
            <v>3WTKB095PNW-MM</v>
          </cell>
          <cell r="D293" t="str">
            <v>3WTKB095PNW</v>
          </cell>
          <cell r="E293" t="str">
            <v>MM</v>
          </cell>
          <cell r="F293" t="str">
            <v>K_SUMMER RASHGUARD PNW</v>
          </cell>
          <cell r="G293" t="str">
            <v>BARREL</v>
          </cell>
          <cell r="H293" t="str">
            <v>SWIMWEAR</v>
          </cell>
        </row>
        <row r="294">
          <cell r="B294">
            <v>8853734841539</v>
          </cell>
          <cell r="C294" t="str">
            <v>3WTKB095PNW-LG</v>
          </cell>
          <cell r="D294" t="str">
            <v>3WTKB095PNW</v>
          </cell>
          <cell r="E294" t="str">
            <v>LG</v>
          </cell>
          <cell r="F294" t="str">
            <v>K_SUMMER RASHGUARD PNW</v>
          </cell>
          <cell r="G294" t="str">
            <v>BARREL</v>
          </cell>
          <cell r="H294" t="str">
            <v>SWIMWEAR</v>
          </cell>
        </row>
        <row r="295">
          <cell r="B295">
            <v>8853734841546</v>
          </cell>
          <cell r="C295" t="str">
            <v>3WTKB095PNW-XL</v>
          </cell>
          <cell r="D295" t="str">
            <v>3WTKB095PNW</v>
          </cell>
          <cell r="E295" t="str">
            <v>XL</v>
          </cell>
          <cell r="F295" t="str">
            <v>K_SUMMER RASHGUARD PNW</v>
          </cell>
          <cell r="G295" t="str">
            <v>BARREL</v>
          </cell>
          <cell r="H295" t="str">
            <v>SWIMWEAR</v>
          </cell>
        </row>
        <row r="296">
          <cell r="B296">
            <v>8853734841553</v>
          </cell>
          <cell r="C296" t="str">
            <v>3WTKB096DNV-SM</v>
          </cell>
          <cell r="D296" t="str">
            <v>3WTKB096DNV</v>
          </cell>
          <cell r="E296" t="str">
            <v>SM</v>
          </cell>
          <cell r="F296" t="str">
            <v>K_SUMMER RASHGUARD DNV</v>
          </cell>
          <cell r="G296" t="str">
            <v>BARREL</v>
          </cell>
          <cell r="H296" t="str">
            <v>SWIMWEAR</v>
          </cell>
        </row>
        <row r="297">
          <cell r="B297">
            <v>8853734841577</v>
          </cell>
          <cell r="C297" t="str">
            <v>3WTKB096DNV-LG</v>
          </cell>
          <cell r="D297" t="str">
            <v>3WTKB096DNV</v>
          </cell>
          <cell r="E297" t="str">
            <v>LG</v>
          </cell>
          <cell r="F297" t="str">
            <v>K_SUMMER RASHGUARD DNV</v>
          </cell>
          <cell r="G297" t="str">
            <v>BARREL</v>
          </cell>
          <cell r="H297" t="str">
            <v>SWIMWEAR</v>
          </cell>
        </row>
        <row r="298">
          <cell r="B298">
            <v>8853734841584</v>
          </cell>
          <cell r="C298" t="str">
            <v>3WTKB096DNV-XL</v>
          </cell>
          <cell r="D298" t="str">
            <v>3WTKB096DNV</v>
          </cell>
          <cell r="E298" t="str">
            <v>XL</v>
          </cell>
          <cell r="F298" t="str">
            <v>K_SUMMER RASHGUARD DNV</v>
          </cell>
          <cell r="G298" t="str">
            <v>BARREL</v>
          </cell>
          <cell r="H298" t="str">
            <v>SWIMWEAR</v>
          </cell>
        </row>
        <row r="299">
          <cell r="B299">
            <v>8853734841591</v>
          </cell>
          <cell r="C299" t="str">
            <v>3WTKB097PAP-SM</v>
          </cell>
          <cell r="D299" t="str">
            <v>3WTKB097PAP</v>
          </cell>
          <cell r="E299" t="str">
            <v>SM</v>
          </cell>
          <cell r="F299" t="str">
            <v>K_SUMMER RASHGUARD PINK PINEAPPLE</v>
          </cell>
          <cell r="G299" t="str">
            <v>BARREL</v>
          </cell>
          <cell r="H299" t="str">
            <v>SWIMWEAR</v>
          </cell>
        </row>
        <row r="300">
          <cell r="B300">
            <v>8853734841607</v>
          </cell>
          <cell r="C300" t="str">
            <v>3WTKB097PAP-MM</v>
          </cell>
          <cell r="D300" t="str">
            <v>3WTKB097PAP</v>
          </cell>
          <cell r="E300" t="str">
            <v>MM</v>
          </cell>
          <cell r="F300" t="str">
            <v>K_SUMMER RASHGUARD PINK PINEAPPLE</v>
          </cell>
          <cell r="G300" t="str">
            <v>BARREL</v>
          </cell>
          <cell r="H300" t="str">
            <v>SWIMWEAR</v>
          </cell>
        </row>
        <row r="301">
          <cell r="B301">
            <v>8853734841614</v>
          </cell>
          <cell r="C301" t="str">
            <v>3WTKB097PAP-LG</v>
          </cell>
          <cell r="D301" t="str">
            <v>3WTKB097PAP</v>
          </cell>
          <cell r="E301" t="str">
            <v>LG</v>
          </cell>
          <cell r="F301" t="str">
            <v>K_SUMMER RASHGUARD PINK PINEAPPLE</v>
          </cell>
          <cell r="G301" t="str">
            <v>BARREL</v>
          </cell>
          <cell r="H301" t="str">
            <v>SWIMWEAR</v>
          </cell>
        </row>
        <row r="302">
          <cell r="B302">
            <v>8853734841621</v>
          </cell>
          <cell r="C302" t="str">
            <v>3WTKB097PAP-XL</v>
          </cell>
          <cell r="D302" t="str">
            <v>3WTKB097PAP</v>
          </cell>
          <cell r="E302" t="str">
            <v>XL</v>
          </cell>
          <cell r="F302" t="str">
            <v>K_SUMMER RASHGUARD PINK PINEAPPLE</v>
          </cell>
          <cell r="G302" t="str">
            <v>BARREL</v>
          </cell>
          <cell r="H302" t="str">
            <v>SWIMWEAR</v>
          </cell>
        </row>
        <row r="303">
          <cell r="B303">
            <v>8853734847654</v>
          </cell>
          <cell r="C303" t="str">
            <v>3WBWB080PPY-SM</v>
          </cell>
          <cell r="D303" t="str">
            <v>3WBWB080PPY</v>
          </cell>
          <cell r="E303" t="str">
            <v>SM</v>
          </cell>
          <cell r="F303" t="str">
            <v>W_JOY URBAN WATER SHORTS</v>
          </cell>
          <cell r="G303" t="str">
            <v>BARREL</v>
          </cell>
          <cell r="H303" t="str">
            <v>SWIMWEAR</v>
          </cell>
        </row>
        <row r="304">
          <cell r="B304">
            <v>8853734848460</v>
          </cell>
          <cell r="C304" t="str">
            <v>3WLKB097YEL-SM</v>
          </cell>
          <cell r="D304" t="str">
            <v>3WLKB097YEL</v>
          </cell>
          <cell r="E304" t="str">
            <v>SM</v>
          </cell>
          <cell r="F304" t="str">
            <v>K_BUDDY WATER LEGGINGS YELLOW</v>
          </cell>
          <cell r="G304" t="str">
            <v>BARREL</v>
          </cell>
          <cell r="H304" t="str">
            <v>SWIMWEAR</v>
          </cell>
        </row>
        <row r="305">
          <cell r="B305">
            <v>8853734848477</v>
          </cell>
          <cell r="C305" t="str">
            <v>3WLKB097YEL-MM</v>
          </cell>
          <cell r="D305" t="str">
            <v>3WLKB097YEL</v>
          </cell>
          <cell r="E305" t="str">
            <v>MM</v>
          </cell>
          <cell r="F305" t="str">
            <v>K_BUDDY WATER LEGGINGS YELLOW</v>
          </cell>
          <cell r="G305" t="str">
            <v>BARREL</v>
          </cell>
          <cell r="H305" t="str">
            <v>SWIMWEAR</v>
          </cell>
        </row>
        <row r="306">
          <cell r="B306">
            <v>8853734848491</v>
          </cell>
          <cell r="C306" t="str">
            <v>3WLKB097YEL-LG</v>
          </cell>
          <cell r="D306" t="str">
            <v>3WLKB097YEL</v>
          </cell>
          <cell r="E306" t="str">
            <v>LG</v>
          </cell>
          <cell r="F306" t="str">
            <v>K_BUDDY WATER LEGGINGS YELLOW</v>
          </cell>
          <cell r="G306" t="str">
            <v>BARREL</v>
          </cell>
          <cell r="H306" t="str">
            <v>SWIMWEAR</v>
          </cell>
        </row>
        <row r="307">
          <cell r="B307">
            <v>8853734848484</v>
          </cell>
          <cell r="C307" t="str">
            <v>3WLKB097YEL-XL</v>
          </cell>
          <cell r="D307" t="str">
            <v>3WLKB097YEL</v>
          </cell>
          <cell r="E307" t="str">
            <v>XL</v>
          </cell>
          <cell r="F307" t="str">
            <v>K_BUDDY WATER LEGGINGS YELLOW</v>
          </cell>
          <cell r="G307" t="str">
            <v>BARREL</v>
          </cell>
          <cell r="H307" t="str">
            <v>SWIMWEAR</v>
          </cell>
        </row>
        <row r="308">
          <cell r="B308">
            <v>8853734841638</v>
          </cell>
          <cell r="C308" t="str">
            <v>3WLKB098BLK-SM</v>
          </cell>
          <cell r="D308" t="str">
            <v>3WLKB098BLK</v>
          </cell>
          <cell r="E308" t="str">
            <v>SM</v>
          </cell>
          <cell r="F308" t="str">
            <v>K_BIG LOGO WATER LEGGINGS BLACK</v>
          </cell>
          <cell r="G308" t="str">
            <v>BARREL</v>
          </cell>
          <cell r="H308" t="str">
            <v>SWIMWEAR</v>
          </cell>
        </row>
        <row r="309">
          <cell r="B309">
            <v>8853734841645</v>
          </cell>
          <cell r="C309" t="str">
            <v>3WLKB098BLK-MM</v>
          </cell>
          <cell r="D309" t="str">
            <v>3WLKB098BLK</v>
          </cell>
          <cell r="E309" t="str">
            <v>MM</v>
          </cell>
          <cell r="F309" t="str">
            <v>K_BIG LOGO WATER LEGGINGS BLACK</v>
          </cell>
          <cell r="G309" t="str">
            <v>BARREL</v>
          </cell>
          <cell r="H309" t="str">
            <v>SWIMWEAR</v>
          </cell>
        </row>
        <row r="310">
          <cell r="B310">
            <v>8853734841652</v>
          </cell>
          <cell r="C310" t="str">
            <v>3WLKB098BLK-LG</v>
          </cell>
          <cell r="D310" t="str">
            <v>3WLKB098BLK</v>
          </cell>
          <cell r="E310" t="str">
            <v>LG</v>
          </cell>
          <cell r="F310" t="str">
            <v>K_BIG LOGO WATER LEGGINGS BLACK</v>
          </cell>
          <cell r="G310" t="str">
            <v>BARREL</v>
          </cell>
          <cell r="H310" t="str">
            <v>SWIMWEAR</v>
          </cell>
        </row>
        <row r="311">
          <cell r="B311">
            <v>8853734841669</v>
          </cell>
          <cell r="C311" t="str">
            <v>3WLKB098BLK-XL</v>
          </cell>
          <cell r="D311" t="str">
            <v>3WLKB098BLK</v>
          </cell>
          <cell r="E311" t="str">
            <v>XL</v>
          </cell>
          <cell r="F311" t="str">
            <v>K_BIG LOGO WATER LEGGINGS BLACK</v>
          </cell>
          <cell r="G311" t="str">
            <v>BARREL</v>
          </cell>
          <cell r="H311" t="str">
            <v>SWIMWEAR</v>
          </cell>
        </row>
        <row r="312">
          <cell r="B312">
            <v>8853734848057</v>
          </cell>
          <cell r="C312" t="str">
            <v>3WTWB086WHT-SM</v>
          </cell>
          <cell r="D312" t="str">
            <v>3WTWB086WHT</v>
          </cell>
          <cell r="E312" t="str">
            <v>SM</v>
          </cell>
          <cell r="F312" t="str">
            <v>W_SHELLY ZIP UP RASHGUARD</v>
          </cell>
          <cell r="G312" t="str">
            <v>BARREL</v>
          </cell>
          <cell r="H312" t="str">
            <v>SWIMWEAR</v>
          </cell>
        </row>
        <row r="313">
          <cell r="B313">
            <v>8853734848064</v>
          </cell>
          <cell r="C313" t="str">
            <v>3WTWB086WHT-MM</v>
          </cell>
          <cell r="D313" t="str">
            <v>3WTWB086WHT</v>
          </cell>
          <cell r="E313" t="str">
            <v>MM</v>
          </cell>
          <cell r="F313" t="str">
            <v>W_SHELLY ZIP UP RASHGUARD</v>
          </cell>
          <cell r="G313" t="str">
            <v>BARREL</v>
          </cell>
          <cell r="H313" t="str">
            <v>SWIMWEAR</v>
          </cell>
        </row>
        <row r="314">
          <cell r="B314">
            <v>8853734848071</v>
          </cell>
          <cell r="C314" t="str">
            <v>3WTWB086WHT-LG</v>
          </cell>
          <cell r="D314" t="str">
            <v>3WTWB086WHT</v>
          </cell>
          <cell r="E314" t="str">
            <v>LG</v>
          </cell>
          <cell r="F314" t="str">
            <v>W_SHELLY ZIP UP RASHGUARD</v>
          </cell>
          <cell r="G314" t="str">
            <v>BARREL</v>
          </cell>
          <cell r="H314" t="str">
            <v>SWIMWEAR</v>
          </cell>
        </row>
        <row r="315">
          <cell r="B315">
            <v>8853734848149</v>
          </cell>
          <cell r="C315" t="str">
            <v>3WTWB088BLK-SM</v>
          </cell>
          <cell r="D315" t="str">
            <v>3WTWB088BLK</v>
          </cell>
          <cell r="E315" t="str">
            <v>SM</v>
          </cell>
          <cell r="F315" t="str">
            <v>W_SHELLY ZIP UP RASHGUARD</v>
          </cell>
          <cell r="G315" t="str">
            <v>BARREL</v>
          </cell>
          <cell r="H315" t="str">
            <v>SWIMWEAR</v>
          </cell>
        </row>
        <row r="316">
          <cell r="B316">
            <v>8853734848163</v>
          </cell>
          <cell r="C316" t="str">
            <v>3WTWB088BLK-MM</v>
          </cell>
          <cell r="D316" t="str">
            <v>3WTWB088BLK</v>
          </cell>
          <cell r="E316" t="str">
            <v>MM</v>
          </cell>
          <cell r="F316" t="str">
            <v>W_SHELLY ZIP UP RASHGUARD</v>
          </cell>
          <cell r="G316" t="str">
            <v>BARREL</v>
          </cell>
          <cell r="H316" t="str">
            <v>SWIMWEAR</v>
          </cell>
        </row>
        <row r="317">
          <cell r="B317">
            <v>8853734848156</v>
          </cell>
          <cell r="C317" t="str">
            <v>3WTWB088BLK-LG</v>
          </cell>
          <cell r="D317" t="str">
            <v>3WTWB088BLK</v>
          </cell>
          <cell r="E317" t="str">
            <v>LG</v>
          </cell>
          <cell r="F317" t="str">
            <v>W_SHELLY ZIP UP RASHGUARD</v>
          </cell>
          <cell r="G317" t="str">
            <v>BARREL</v>
          </cell>
          <cell r="H317" t="str">
            <v>SWIMWEAR</v>
          </cell>
        </row>
        <row r="318">
          <cell r="B318">
            <v>8853734848132</v>
          </cell>
          <cell r="C318" t="str">
            <v>3WTWB088BLK-XL</v>
          </cell>
          <cell r="D318" t="str">
            <v>3WTWB088BLK</v>
          </cell>
          <cell r="E318" t="str">
            <v>XL</v>
          </cell>
          <cell r="F318" t="str">
            <v>W_SHELLY ZIP UP RASHGUARD</v>
          </cell>
          <cell r="G318" t="str">
            <v>BARREL</v>
          </cell>
          <cell r="H318" t="str">
            <v>SWIMWEAR</v>
          </cell>
        </row>
        <row r="319">
          <cell r="B319">
            <v>8853734841485</v>
          </cell>
          <cell r="C319" t="str">
            <v>3WTKB094ORG-MM</v>
          </cell>
          <cell r="D319" t="str">
            <v>3WTKB094ORG</v>
          </cell>
          <cell r="E319" t="str">
            <v>MM</v>
          </cell>
          <cell r="F319" t="str">
            <v>K_SUMMER RASHGUARD ORANGE</v>
          </cell>
          <cell r="G319" t="str">
            <v>BARREL</v>
          </cell>
          <cell r="H319" t="str">
            <v>SWIMWEAR</v>
          </cell>
        </row>
        <row r="320">
          <cell r="B320">
            <v>8853734841492</v>
          </cell>
          <cell r="C320" t="str">
            <v>3WTKB094ORG-LG</v>
          </cell>
          <cell r="D320" t="str">
            <v>3WTKB094ORG</v>
          </cell>
          <cell r="E320" t="str">
            <v>LG</v>
          </cell>
          <cell r="F320" t="str">
            <v>K_SUMMER RASHGUARD ORANGE</v>
          </cell>
          <cell r="G320" t="str">
            <v>BARREL</v>
          </cell>
          <cell r="H320" t="str">
            <v>SWIMWEAR</v>
          </cell>
        </row>
        <row r="321">
          <cell r="B321">
            <v>8853734841508</v>
          </cell>
          <cell r="C321" t="str">
            <v>3WTKB094ORG-XL</v>
          </cell>
          <cell r="D321" t="str">
            <v>3WTKB094ORG</v>
          </cell>
          <cell r="E321" t="str">
            <v>XL</v>
          </cell>
          <cell r="F321" t="str">
            <v>K_SUMMER RASHGUARD ORANGE</v>
          </cell>
          <cell r="G321" t="str">
            <v>BARREL</v>
          </cell>
          <cell r="H321" t="str">
            <v>SWIMWEAR</v>
          </cell>
        </row>
        <row r="322">
          <cell r="B322">
            <v>8853734840983</v>
          </cell>
          <cell r="C322" t="str">
            <v>3WLWB080BLK-SM</v>
          </cell>
          <cell r="D322" t="str">
            <v>3WLWB080BLK</v>
          </cell>
          <cell r="E322" t="str">
            <v>SM</v>
          </cell>
          <cell r="F322" t="str">
            <v>W_BELLA WATER LEGGINGS BLACK</v>
          </cell>
          <cell r="G322" t="str">
            <v>BARREL</v>
          </cell>
          <cell r="H322" t="str">
            <v>SWIMWEAR</v>
          </cell>
        </row>
        <row r="323">
          <cell r="B323">
            <v>8853734840990</v>
          </cell>
          <cell r="C323" t="str">
            <v>3WLWB080BLK-MM</v>
          </cell>
          <cell r="D323" t="str">
            <v>3WLWB080BLK</v>
          </cell>
          <cell r="E323" t="str">
            <v>MM</v>
          </cell>
          <cell r="F323" t="str">
            <v>W_BELLA WATER LEGGINGS BLACK</v>
          </cell>
          <cell r="G323" t="str">
            <v>BARREL</v>
          </cell>
          <cell r="H323" t="str">
            <v>SWIMWEAR</v>
          </cell>
        </row>
        <row r="324">
          <cell r="B324">
            <v>8853734841003</v>
          </cell>
          <cell r="C324" t="str">
            <v>3WLWB080BLK-LG</v>
          </cell>
          <cell r="D324" t="str">
            <v>3WLWB080BLK</v>
          </cell>
          <cell r="E324" t="str">
            <v>LG</v>
          </cell>
          <cell r="F324" t="str">
            <v>W_BELLA WATER LEGGINGS BLACK</v>
          </cell>
          <cell r="G324" t="str">
            <v>BARREL</v>
          </cell>
          <cell r="H324" t="str">
            <v>SWIMWEAR</v>
          </cell>
        </row>
        <row r="325">
          <cell r="B325">
            <v>8853734841195</v>
          </cell>
          <cell r="C325" t="str">
            <v>3WTMB087TMT-MM</v>
          </cell>
          <cell r="D325" t="str">
            <v>3WTMB087TMT</v>
          </cell>
          <cell r="E325" t="str">
            <v>MM</v>
          </cell>
          <cell r="F325" t="str">
            <v>M_ODD RASHGUARD TOMATO</v>
          </cell>
          <cell r="G325" t="str">
            <v>BARREL</v>
          </cell>
          <cell r="H325" t="str">
            <v>SWIMWEAR</v>
          </cell>
        </row>
        <row r="326">
          <cell r="B326">
            <v>8853734841294</v>
          </cell>
          <cell r="C326" t="str">
            <v>3WTMB089DNV-XL</v>
          </cell>
          <cell r="D326" t="str">
            <v>3WTMB089DNV</v>
          </cell>
          <cell r="E326" t="str">
            <v>XL</v>
          </cell>
          <cell r="F326" t="str">
            <v>M_BASIC SUN RASHGUARD DEEP NAVY</v>
          </cell>
          <cell r="G326" t="str">
            <v>BARREL</v>
          </cell>
          <cell r="H326" t="str">
            <v>SWIMWEAR</v>
          </cell>
        </row>
        <row r="327">
          <cell r="B327">
            <v>8853734841300</v>
          </cell>
          <cell r="C327" t="str">
            <v>3WTMB089DNV-2XL</v>
          </cell>
          <cell r="D327" t="str">
            <v>3WTMB089DNV</v>
          </cell>
          <cell r="E327" t="str">
            <v>2XL</v>
          </cell>
          <cell r="F327" t="str">
            <v>M_BASIC SUN RASHGUARD DEEP NAVY</v>
          </cell>
          <cell r="G327" t="str">
            <v>BARREL</v>
          </cell>
          <cell r="H327" t="str">
            <v>SWIMWEAR</v>
          </cell>
        </row>
        <row r="328">
          <cell r="B328">
            <v>8853734841348</v>
          </cell>
          <cell r="C328" t="str">
            <v>3WBMB090BLK-XL</v>
          </cell>
          <cell r="D328" t="str">
            <v>3WBMB090BLK</v>
          </cell>
          <cell r="E328" t="str">
            <v>XL</v>
          </cell>
          <cell r="F328" t="str">
            <v>M_BASIC 5" URBANWATER SHORTS BLACK</v>
          </cell>
          <cell r="G328" t="str">
            <v>BARREL</v>
          </cell>
          <cell r="H328" t="str">
            <v>SWIMWEAR</v>
          </cell>
        </row>
        <row r="329">
          <cell r="B329">
            <v>8853734840655</v>
          </cell>
          <cell r="C329" t="str">
            <v>3WTWB069DNA-SM</v>
          </cell>
          <cell r="D329" t="str">
            <v>3WTWB069DNA</v>
          </cell>
          <cell r="E329" t="str">
            <v>SM</v>
          </cell>
          <cell r="F329" t="str">
            <v>W_BIG LOGO BRA RASHGUARD DARK NAVY</v>
          </cell>
          <cell r="G329" t="str">
            <v>BARREL</v>
          </cell>
          <cell r="H329" t="str">
            <v>SWIMWEAR</v>
          </cell>
        </row>
        <row r="330">
          <cell r="B330">
            <v>8853734840662</v>
          </cell>
          <cell r="C330" t="str">
            <v>3WTWB069DNA-MM</v>
          </cell>
          <cell r="D330" t="str">
            <v>3WTWB069DNA</v>
          </cell>
          <cell r="E330" t="str">
            <v>MM</v>
          </cell>
          <cell r="F330" t="str">
            <v>W_BIG LOGO BRA RASHGUARD DARK NAVY</v>
          </cell>
          <cell r="G330" t="str">
            <v>BARREL</v>
          </cell>
          <cell r="H330" t="str">
            <v>SWIMWEAR</v>
          </cell>
        </row>
        <row r="331">
          <cell r="B331">
            <v>8853734840679</v>
          </cell>
          <cell r="C331" t="str">
            <v>3WTWB069DNA-LG</v>
          </cell>
          <cell r="D331" t="str">
            <v>3WTWB069DNA</v>
          </cell>
          <cell r="E331" t="str">
            <v>LG</v>
          </cell>
          <cell r="F331" t="str">
            <v>W_BIG LOGO BRA RASHGUARD DARK NAVY</v>
          </cell>
          <cell r="G331" t="str">
            <v>BARREL</v>
          </cell>
          <cell r="H331" t="str">
            <v>SWIMWEAR</v>
          </cell>
        </row>
        <row r="332">
          <cell r="B332">
            <v>8853734840686</v>
          </cell>
          <cell r="C332" t="str">
            <v>3WTWB070ORE-SM</v>
          </cell>
          <cell r="D332" t="str">
            <v>3WTWB070ORE</v>
          </cell>
          <cell r="E332" t="str">
            <v>SM</v>
          </cell>
          <cell r="F332" t="str">
            <v>W_BIG LOGO BRA RASHGUARD ORE</v>
          </cell>
          <cell r="G332" t="str">
            <v>BARREL</v>
          </cell>
          <cell r="H332" t="str">
            <v>SWIMWEAR</v>
          </cell>
        </row>
        <row r="333">
          <cell r="B333">
            <v>8853734840693</v>
          </cell>
          <cell r="C333" t="str">
            <v>3WTWB070ORE-MM</v>
          </cell>
          <cell r="D333" t="str">
            <v>3WTWB070ORE</v>
          </cell>
          <cell r="E333" t="str">
            <v>MM</v>
          </cell>
          <cell r="F333" t="str">
            <v>W_BIG LOGO BRA RASHGUARD ORE</v>
          </cell>
          <cell r="G333" t="str">
            <v>BARREL</v>
          </cell>
          <cell r="H333" t="str">
            <v>SWIMWEAR</v>
          </cell>
        </row>
        <row r="334">
          <cell r="B334">
            <v>8853734840709</v>
          </cell>
          <cell r="C334" t="str">
            <v>3WTWB070ORE-LG</v>
          </cell>
          <cell r="D334" t="str">
            <v>3WTWB070ORE</v>
          </cell>
          <cell r="E334" t="str">
            <v>LG</v>
          </cell>
          <cell r="F334" t="str">
            <v>W_BIG LOGO BRA RASHGUARD ORE</v>
          </cell>
          <cell r="G334" t="str">
            <v>BARREL</v>
          </cell>
          <cell r="H334" t="str">
            <v>SWIMWEAR</v>
          </cell>
        </row>
        <row r="335">
          <cell r="B335">
            <v>8853734840846</v>
          </cell>
          <cell r="C335" t="str">
            <v>3WBWB075PAP-MM</v>
          </cell>
          <cell r="D335" t="str">
            <v>3WBWB075PAP</v>
          </cell>
          <cell r="E335" t="str">
            <v>MM</v>
          </cell>
          <cell r="F335" t="str">
            <v>W_BASIC 2" URBANWATER SHORTS PINK PINEAPPLE</v>
          </cell>
          <cell r="G335" t="str">
            <v>BARREL</v>
          </cell>
          <cell r="H335" t="str">
            <v>SWIMWEAR</v>
          </cell>
        </row>
        <row r="336">
          <cell r="B336">
            <v>8853734848583</v>
          </cell>
          <cell r="C336" t="str">
            <v>3AHKB016DRI-MM</v>
          </cell>
          <cell r="D336" t="str">
            <v>3AHKB016DRI</v>
          </cell>
          <cell r="E336" t="str">
            <v>MM</v>
          </cell>
          <cell r="F336" t="str">
            <v>K_BARREL BUCKET HAT</v>
          </cell>
          <cell r="G336" t="str">
            <v>BARREL</v>
          </cell>
          <cell r="H336" t="str">
            <v>ACCESSORIES</v>
          </cell>
        </row>
        <row r="337">
          <cell r="B337">
            <v>8853734848606</v>
          </cell>
          <cell r="C337" t="str">
            <v>3AHKB017MNG-LG</v>
          </cell>
          <cell r="D337" t="str">
            <v>3AHKB017MNG</v>
          </cell>
          <cell r="E337" t="str">
            <v>LG</v>
          </cell>
          <cell r="F337" t="str">
            <v>K_BARREL BUCKET HAT MINGO</v>
          </cell>
          <cell r="G337" t="str">
            <v>BARREL</v>
          </cell>
          <cell r="H337" t="str">
            <v>ACCESSORIES</v>
          </cell>
        </row>
        <row r="338">
          <cell r="B338">
            <v>8853734848613</v>
          </cell>
          <cell r="C338" t="str">
            <v>3AHKB017MNG-MM</v>
          </cell>
          <cell r="D338" t="str">
            <v>3AHKB017MNG</v>
          </cell>
          <cell r="E338" t="str">
            <v>MM</v>
          </cell>
          <cell r="F338" t="str">
            <v>K_BARREL BUCKET HAT MINGO</v>
          </cell>
          <cell r="G338" t="str">
            <v>BARREL</v>
          </cell>
          <cell r="H338" t="str">
            <v>ACCESSORIES</v>
          </cell>
        </row>
        <row r="339">
          <cell r="B339">
            <v>8853734848637</v>
          </cell>
          <cell r="C339" t="str">
            <v>3AHKB018PAL-LG</v>
          </cell>
          <cell r="D339" t="str">
            <v>3AHKB018PAL</v>
          </cell>
          <cell r="E339" t="str">
            <v>LG</v>
          </cell>
          <cell r="F339" t="str">
            <v>K_BARREL BUCKET HAT PALLY</v>
          </cell>
          <cell r="G339" t="str">
            <v>BARREL</v>
          </cell>
          <cell r="H339" t="str">
            <v>ACCESSORIES</v>
          </cell>
        </row>
        <row r="340">
          <cell r="B340">
            <v>8853734848620</v>
          </cell>
          <cell r="C340" t="str">
            <v>3AHKB018PAL-MM</v>
          </cell>
          <cell r="D340" t="str">
            <v>3AHKB018PAL</v>
          </cell>
          <cell r="E340" t="str">
            <v>MM</v>
          </cell>
          <cell r="F340" t="str">
            <v>K_BARREL BUCKET HAT PALLY</v>
          </cell>
          <cell r="G340" t="str">
            <v>BARREL</v>
          </cell>
          <cell r="H340" t="str">
            <v>ACCESSORIES</v>
          </cell>
        </row>
        <row r="341">
          <cell r="B341">
            <v>8853734772383</v>
          </cell>
          <cell r="C341" t="str">
            <v>3AHUA004BLK-LG</v>
          </cell>
          <cell r="D341" t="str">
            <v>3AHUA004BLK</v>
          </cell>
          <cell r="E341" t="str">
            <v>LG</v>
          </cell>
          <cell r="F341" t="str">
            <v>BARREL SURF BUCKET HAT V3 BLACK</v>
          </cell>
          <cell r="G341" t="str">
            <v>BARREL</v>
          </cell>
          <cell r="H341" t="str">
            <v>ACCESSORIES</v>
          </cell>
        </row>
        <row r="342">
          <cell r="B342">
            <v>8853734847326</v>
          </cell>
          <cell r="C342" t="str">
            <v>3FTWB009YEC-LG</v>
          </cell>
          <cell r="D342" t="str">
            <v>3FTWB009YEC</v>
          </cell>
          <cell r="E342" t="str">
            <v>LG</v>
          </cell>
          <cell r="F342" t="str">
            <v>BARREL FIT CHECK SQUARE CROP TOP YELLOW CHECK</v>
          </cell>
          <cell r="G342" t="str">
            <v>BARREL</v>
          </cell>
          <cell r="H342" t="str">
            <v>ACTIVEWEAR</v>
          </cell>
        </row>
        <row r="343">
          <cell r="B343">
            <v>8853734847333</v>
          </cell>
          <cell r="C343" t="str">
            <v>3FTWB009YEC-SM</v>
          </cell>
          <cell r="D343" t="str">
            <v>3FTWB009YEC</v>
          </cell>
          <cell r="E343" t="str">
            <v>SM</v>
          </cell>
          <cell r="F343" t="str">
            <v>BARREL FIT CHECK SQUARE CROP TOP YELLOW CHECK</v>
          </cell>
          <cell r="G343" t="str">
            <v>BARREL</v>
          </cell>
          <cell r="H343" t="str">
            <v>ACTIVEWEAR</v>
          </cell>
        </row>
        <row r="344">
          <cell r="B344">
            <v>8853734847340</v>
          </cell>
          <cell r="C344" t="str">
            <v>3FTWB009YEC-MM</v>
          </cell>
          <cell r="D344" t="str">
            <v>3FTWB009YEC</v>
          </cell>
          <cell r="E344" t="str">
            <v>MM</v>
          </cell>
          <cell r="F344" t="str">
            <v>BARREL FIT CHECK SQUARE CROP TOP YELLOW CHECK</v>
          </cell>
          <cell r="G344" t="str">
            <v>BARREL</v>
          </cell>
          <cell r="H344" t="str">
            <v>ACTIVEWEAR</v>
          </cell>
        </row>
        <row r="345">
          <cell r="B345">
            <v>8853734847357</v>
          </cell>
          <cell r="C345" t="str">
            <v>3FTWB010BLK-SM</v>
          </cell>
          <cell r="D345" t="str">
            <v>3FTWB010BLK</v>
          </cell>
          <cell r="E345" t="str">
            <v>SM</v>
          </cell>
          <cell r="F345" t="str">
            <v>BARREL FIT EASY SHORT SLEEVE BLACK</v>
          </cell>
          <cell r="G345" t="str">
            <v>BARREL</v>
          </cell>
          <cell r="H345" t="str">
            <v>ACTIVEWEAR</v>
          </cell>
        </row>
        <row r="346">
          <cell r="B346">
            <v>8853734847364</v>
          </cell>
          <cell r="C346" t="str">
            <v>3FTWB010BLK-MM</v>
          </cell>
          <cell r="D346" t="str">
            <v>3FTWB010BLK</v>
          </cell>
          <cell r="E346" t="str">
            <v>MM</v>
          </cell>
          <cell r="F346" t="str">
            <v>BARREL FIT EASY SHORT SLEEVE BLACK</v>
          </cell>
          <cell r="G346" t="str">
            <v>BARREL</v>
          </cell>
          <cell r="H346" t="str">
            <v>ACTIVEWEAR</v>
          </cell>
        </row>
        <row r="347">
          <cell r="B347">
            <v>8853734847371</v>
          </cell>
          <cell r="C347" t="str">
            <v>3FTWB010BLK-LG</v>
          </cell>
          <cell r="D347" t="str">
            <v>3FTWB010BLK</v>
          </cell>
          <cell r="E347" t="str">
            <v>LG</v>
          </cell>
          <cell r="F347" t="str">
            <v>BARREL FIT EASY SHORT SLEEVE BLACK</v>
          </cell>
          <cell r="G347" t="str">
            <v>BARREL</v>
          </cell>
          <cell r="H347" t="str">
            <v>ACTIVEWEAR</v>
          </cell>
        </row>
        <row r="348">
          <cell r="B348">
            <v>8853734847388</v>
          </cell>
          <cell r="C348" t="str">
            <v>3FTWB011NTP-SM</v>
          </cell>
          <cell r="D348" t="str">
            <v>3FTWB011NTP</v>
          </cell>
          <cell r="E348" t="str">
            <v>SM</v>
          </cell>
          <cell r="F348" t="str">
            <v>BARREL FIT EASY SHORT SLEEVE NEUTRAL PURPLE</v>
          </cell>
          <cell r="G348" t="str">
            <v>BARREL</v>
          </cell>
          <cell r="H348" t="str">
            <v>ACTIVEWEAR</v>
          </cell>
        </row>
        <row r="349">
          <cell r="B349">
            <v>8853734847395</v>
          </cell>
          <cell r="C349" t="str">
            <v>3FTWB011NTP-LG</v>
          </cell>
          <cell r="D349" t="str">
            <v>3FTWB011NTP</v>
          </cell>
          <cell r="E349" t="str">
            <v>LG</v>
          </cell>
          <cell r="F349" t="str">
            <v>BARREL FIT EASY SHORT SLEEVE NEUTRAL PURPLE</v>
          </cell>
          <cell r="G349" t="str">
            <v>BARREL</v>
          </cell>
          <cell r="H349" t="str">
            <v>ACTIVEWEAR</v>
          </cell>
        </row>
        <row r="350">
          <cell r="B350">
            <v>8853734847401</v>
          </cell>
          <cell r="C350" t="str">
            <v>3FTWB011NTP-MM</v>
          </cell>
          <cell r="D350" t="str">
            <v>3FTWB011NTP</v>
          </cell>
          <cell r="E350" t="str">
            <v>MM</v>
          </cell>
          <cell r="F350" t="str">
            <v>BARREL FIT EASY SHORT SLEEVE NEUTRAL PURPLE</v>
          </cell>
          <cell r="G350" t="str">
            <v>BARREL</v>
          </cell>
          <cell r="H350" t="str">
            <v>ACTIVEWEAR</v>
          </cell>
        </row>
        <row r="351">
          <cell r="B351">
            <v>8853734847418</v>
          </cell>
          <cell r="C351" t="str">
            <v>3FTWB012PPY-LG</v>
          </cell>
          <cell r="D351" t="str">
            <v>3FTWB012PPY</v>
          </cell>
          <cell r="E351" t="str">
            <v>LG</v>
          </cell>
          <cell r="F351" t="str">
            <v>BARREL FIT EASY SHORT SLEEVE PAPAYA</v>
          </cell>
          <cell r="G351" t="str">
            <v>BARREL</v>
          </cell>
          <cell r="H351" t="str">
            <v>ACTIVEWEAR</v>
          </cell>
        </row>
        <row r="352">
          <cell r="B352">
            <v>8853734847425</v>
          </cell>
          <cell r="C352" t="str">
            <v>3FTWB012PPY-SM</v>
          </cell>
          <cell r="D352" t="str">
            <v>3FTWB012PPY</v>
          </cell>
          <cell r="E352" t="str">
            <v>SM</v>
          </cell>
          <cell r="F352" t="str">
            <v>BARREL FIT EASY SHORT SLEEVE PAPAYA</v>
          </cell>
          <cell r="G352" t="str">
            <v>BARREL</v>
          </cell>
          <cell r="H352" t="str">
            <v>ACTIVEWEAR</v>
          </cell>
        </row>
        <row r="353">
          <cell r="B353">
            <v>8853734847432</v>
          </cell>
          <cell r="C353" t="str">
            <v>3FTWB012PPY-MM</v>
          </cell>
          <cell r="D353" t="str">
            <v>3FTWB012PPY</v>
          </cell>
          <cell r="E353" t="str">
            <v>MM</v>
          </cell>
          <cell r="F353" t="str">
            <v>BARREL FIT EASY SHORT SLEEVE PAPAYA</v>
          </cell>
          <cell r="G353" t="str">
            <v>BARREL</v>
          </cell>
          <cell r="H353" t="str">
            <v>ACTIVEWEAR</v>
          </cell>
        </row>
        <row r="354">
          <cell r="B354">
            <v>8853734847449</v>
          </cell>
          <cell r="C354" t="str">
            <v>3FTWB013NTP-SM</v>
          </cell>
          <cell r="D354" t="str">
            <v>3FTWB013NTP</v>
          </cell>
          <cell r="E354" t="str">
            <v>SM</v>
          </cell>
          <cell r="F354" t="str">
            <v>BARREL FIT LAYERED BRA TOP NEUTRAL PURPLE</v>
          </cell>
          <cell r="G354" t="str">
            <v>BARREL</v>
          </cell>
          <cell r="H354" t="str">
            <v>ACTIVEWEAR</v>
          </cell>
        </row>
        <row r="355">
          <cell r="B355">
            <v>8853734847456</v>
          </cell>
          <cell r="C355" t="str">
            <v>3FTWB013NTP-LG</v>
          </cell>
          <cell r="D355" t="str">
            <v>3FTWB013NTP</v>
          </cell>
          <cell r="E355" t="str">
            <v>LG</v>
          </cell>
          <cell r="F355" t="str">
            <v>BARREL FIT LAYERED BRA TOP NEUTRAL PURPLE</v>
          </cell>
          <cell r="G355" t="str">
            <v>BARREL</v>
          </cell>
          <cell r="H355" t="str">
            <v>ACTIVEWEAR</v>
          </cell>
        </row>
        <row r="356">
          <cell r="B356">
            <v>8853734847463</v>
          </cell>
          <cell r="C356" t="str">
            <v>3FTWB013NTP-MM</v>
          </cell>
          <cell r="D356" t="str">
            <v>3FTWB013NTP</v>
          </cell>
          <cell r="E356" t="str">
            <v>MM</v>
          </cell>
          <cell r="F356" t="str">
            <v>BARREL FIT LAYERED BRA TOP NEUTRAL PURPLE</v>
          </cell>
          <cell r="G356" t="str">
            <v>BARREL</v>
          </cell>
          <cell r="H356" t="str">
            <v>ACTIVEWEAR</v>
          </cell>
        </row>
        <row r="357">
          <cell r="B357">
            <v>8853734847470</v>
          </cell>
          <cell r="C357" t="str">
            <v>3FTWB014BLK-SM</v>
          </cell>
          <cell r="D357" t="str">
            <v>3FTWB014BLK</v>
          </cell>
          <cell r="E357" t="str">
            <v>SM</v>
          </cell>
          <cell r="F357" t="str">
            <v>BARREL FIT LINE BRA TOP BLACK</v>
          </cell>
          <cell r="G357" t="str">
            <v>BARREL</v>
          </cell>
          <cell r="H357" t="str">
            <v>ACTIVEWEAR</v>
          </cell>
        </row>
        <row r="358">
          <cell r="B358">
            <v>8853734847487</v>
          </cell>
          <cell r="C358" t="str">
            <v>3FTWB014BLK-MM</v>
          </cell>
          <cell r="D358" t="str">
            <v>3FTWB014BLK</v>
          </cell>
          <cell r="E358" t="str">
            <v>MM</v>
          </cell>
          <cell r="F358" t="str">
            <v>BARREL FIT LINE BRA TOP BLACK</v>
          </cell>
          <cell r="G358" t="str">
            <v>BARREL</v>
          </cell>
          <cell r="H358" t="str">
            <v>ACTIVEWEAR</v>
          </cell>
        </row>
        <row r="359">
          <cell r="B359">
            <v>8853734847494</v>
          </cell>
          <cell r="C359" t="str">
            <v>3FLWB007BLK-SM</v>
          </cell>
          <cell r="D359" t="str">
            <v>3FLWB007BLK</v>
          </cell>
          <cell r="E359" t="str">
            <v>SM</v>
          </cell>
          <cell r="F359" t="str">
            <v>BARREL FIT LINE LEGGINGS BLACK</v>
          </cell>
          <cell r="G359" t="str">
            <v>BARREL</v>
          </cell>
          <cell r="H359" t="str">
            <v>ACTIVEWEAR</v>
          </cell>
        </row>
        <row r="360">
          <cell r="B360">
            <v>8853734847500</v>
          </cell>
          <cell r="C360" t="str">
            <v>3FLWB007BLK-LG</v>
          </cell>
          <cell r="D360" t="str">
            <v>3FLWB007BLK</v>
          </cell>
          <cell r="E360" t="str">
            <v>LG</v>
          </cell>
          <cell r="F360" t="str">
            <v>BARREL FIT LINE LEGGINGS BLACK</v>
          </cell>
          <cell r="G360" t="str">
            <v>BARREL</v>
          </cell>
          <cell r="H360" t="str">
            <v>ACTIVEWEAR</v>
          </cell>
        </row>
        <row r="361">
          <cell r="B361">
            <v>8853734847517</v>
          </cell>
          <cell r="C361" t="str">
            <v>3FLWB007BLK-MM</v>
          </cell>
          <cell r="D361" t="str">
            <v>3FLWB007BLK</v>
          </cell>
          <cell r="E361" t="str">
            <v>MM</v>
          </cell>
          <cell r="F361" t="str">
            <v>BARREL FIT LINE LEGGINGS BLACK</v>
          </cell>
          <cell r="G361" t="str">
            <v>BARREL</v>
          </cell>
          <cell r="H361" t="str">
            <v>ACTIVEWEAR</v>
          </cell>
        </row>
        <row r="362">
          <cell r="B362">
            <v>8853734847524</v>
          </cell>
          <cell r="C362" t="str">
            <v>3FTWB015BLK-SM</v>
          </cell>
          <cell r="D362" t="str">
            <v>3FTWB015BLK</v>
          </cell>
          <cell r="E362" t="str">
            <v>SM</v>
          </cell>
          <cell r="F362" t="str">
            <v>BARREL FIT SLIM ZIP-UP JACKET BLACK</v>
          </cell>
          <cell r="G362" t="str">
            <v>BARREL</v>
          </cell>
          <cell r="H362" t="str">
            <v>ACTIVEWEAR</v>
          </cell>
        </row>
        <row r="363">
          <cell r="B363">
            <v>8853734847531</v>
          </cell>
          <cell r="C363" t="str">
            <v>3FTWB015BLK-MM</v>
          </cell>
          <cell r="D363" t="str">
            <v>3FTWB015BLK</v>
          </cell>
          <cell r="E363" t="str">
            <v>MM</v>
          </cell>
          <cell r="F363" t="str">
            <v>BARREL FIT SLIM ZIP-UP JACKET BLACK</v>
          </cell>
          <cell r="G363" t="str">
            <v>BARREL</v>
          </cell>
          <cell r="H363" t="str">
            <v>ACTIVEWEAR</v>
          </cell>
        </row>
        <row r="364">
          <cell r="B364">
            <v>8853734847548</v>
          </cell>
          <cell r="C364" t="str">
            <v>3FTWB015BLK-LG</v>
          </cell>
          <cell r="D364" t="str">
            <v>3FTWB015BLK</v>
          </cell>
          <cell r="E364" t="str">
            <v>LG</v>
          </cell>
          <cell r="F364" t="str">
            <v>BARREL FIT SLIM ZIP-UP JACKET BLACK</v>
          </cell>
          <cell r="G364" t="str">
            <v>BARREL</v>
          </cell>
          <cell r="H364" t="str">
            <v>ACTIVEWEAR</v>
          </cell>
        </row>
        <row r="365">
          <cell r="B365">
            <v>8853734847555</v>
          </cell>
          <cell r="C365" t="str">
            <v>3FTWB017PPY-SM</v>
          </cell>
          <cell r="D365" t="str">
            <v>3FTWB017PPY</v>
          </cell>
          <cell r="E365" t="str">
            <v>SM</v>
          </cell>
          <cell r="F365" t="str">
            <v>BARREL FIT SLIM ZIP-UP JACKET PAPAYA</v>
          </cell>
          <cell r="G365" t="str">
            <v>BARREL</v>
          </cell>
          <cell r="H365" t="str">
            <v>ACTIVEWEAR</v>
          </cell>
        </row>
        <row r="366">
          <cell r="B366">
            <v>8853734847562</v>
          </cell>
          <cell r="C366" t="str">
            <v>3FTWB017PPY-LG</v>
          </cell>
          <cell r="D366" t="str">
            <v>3FTWB017PPY</v>
          </cell>
          <cell r="E366" t="str">
            <v>LG</v>
          </cell>
          <cell r="F366" t="str">
            <v>BARREL FIT SLIM ZIP-UP JACKET PAPAYA</v>
          </cell>
          <cell r="G366" t="str">
            <v>BARREL</v>
          </cell>
          <cell r="H366" t="str">
            <v>ACTIVEWEAR</v>
          </cell>
        </row>
        <row r="367">
          <cell r="B367">
            <v>8853734847579</v>
          </cell>
          <cell r="C367" t="str">
            <v>3FTWB017PPY-MM</v>
          </cell>
          <cell r="D367" t="str">
            <v>3FTWB017PPY</v>
          </cell>
          <cell r="E367" t="str">
            <v>MM</v>
          </cell>
          <cell r="F367" t="str">
            <v>BARREL FIT SLIM ZIP-UP JACKET PAPAYA</v>
          </cell>
          <cell r="G367" t="str">
            <v>BARREL</v>
          </cell>
          <cell r="H367" t="str">
            <v>ACTIVEWEAR</v>
          </cell>
        </row>
        <row r="368">
          <cell r="B368">
            <v>8853734847586</v>
          </cell>
          <cell r="C368" t="str">
            <v>3FTWB018NVC-SM</v>
          </cell>
          <cell r="D368" t="str">
            <v>3FTWB018NVC</v>
          </cell>
          <cell r="E368" t="str">
            <v>SM</v>
          </cell>
          <cell r="F368" t="str">
            <v>BARREL FIT STRAP CHECK BRA TOP NAVY CHECK</v>
          </cell>
          <cell r="G368" t="str">
            <v>BARREL</v>
          </cell>
          <cell r="H368" t="str">
            <v>ACTIVEWEAR</v>
          </cell>
        </row>
        <row r="369">
          <cell r="B369">
            <v>8853734847593</v>
          </cell>
          <cell r="C369" t="str">
            <v>3FTWB018NVC-LG</v>
          </cell>
          <cell r="D369" t="str">
            <v>3FTWB018NVC</v>
          </cell>
          <cell r="E369" t="str">
            <v>LG</v>
          </cell>
          <cell r="F369" t="str">
            <v>BARREL FIT STRAP CHECK BRA TOP NAVY CHECK</v>
          </cell>
          <cell r="G369" t="str">
            <v>BARREL</v>
          </cell>
          <cell r="H369" t="str">
            <v>ACTIVEWEAR</v>
          </cell>
        </row>
        <row r="370">
          <cell r="B370">
            <v>8853734847609</v>
          </cell>
          <cell r="C370" t="str">
            <v>3FTWB018NVC-MM</v>
          </cell>
          <cell r="D370" t="str">
            <v>3FTWB018NVC</v>
          </cell>
          <cell r="E370" t="str">
            <v>MM</v>
          </cell>
          <cell r="F370" t="str">
            <v>BARREL FIT STRAP CHECK BRA TOP NAVY CHECK</v>
          </cell>
          <cell r="G370" t="str">
            <v>BARREL</v>
          </cell>
          <cell r="H370" t="str">
            <v>ACTIVEWEAR</v>
          </cell>
        </row>
        <row r="371">
          <cell r="B371">
            <v>8853734847616</v>
          </cell>
          <cell r="C371" t="str">
            <v>3FTWB019YEC-SM</v>
          </cell>
          <cell r="D371" t="str">
            <v>3FTWB019YEC</v>
          </cell>
          <cell r="E371" t="str">
            <v>SM</v>
          </cell>
          <cell r="F371" t="str">
            <v>BARREL FIT STRAP CHECK BRA TOP YELLOW CHECK</v>
          </cell>
          <cell r="G371" t="str">
            <v>BARREL</v>
          </cell>
          <cell r="H371" t="str">
            <v>ACTIVEWEAR</v>
          </cell>
        </row>
        <row r="372">
          <cell r="B372">
            <v>8853734847623</v>
          </cell>
          <cell r="C372" t="str">
            <v>3FTWB019YEC-LG</v>
          </cell>
          <cell r="D372" t="str">
            <v>3FTWB019YEC</v>
          </cell>
          <cell r="E372" t="str">
            <v>LG</v>
          </cell>
          <cell r="F372" t="str">
            <v>BARREL FIT STRAP CHECK BRA TOP YELLOW CHECK</v>
          </cell>
          <cell r="G372" t="str">
            <v>BARREL</v>
          </cell>
          <cell r="H372" t="str">
            <v>ACTIVEWEAR</v>
          </cell>
        </row>
        <row r="373">
          <cell r="B373">
            <v>8853734847630</v>
          </cell>
          <cell r="C373" t="str">
            <v>3FTWB019YEC-MM</v>
          </cell>
          <cell r="D373" t="str">
            <v>3FTWB019YEC</v>
          </cell>
          <cell r="E373" t="str">
            <v>MM</v>
          </cell>
          <cell r="F373" t="str">
            <v>BARREL FIT STRAP CHECK BRA TOP YELLOW CHECK</v>
          </cell>
          <cell r="G373" t="str">
            <v>BARREL</v>
          </cell>
          <cell r="H373" t="str">
            <v>ACTIVEWEAR</v>
          </cell>
        </row>
        <row r="374">
          <cell r="B374">
            <v>8853734847647</v>
          </cell>
          <cell r="C374" t="str">
            <v>3WBWB080PPY-XS</v>
          </cell>
          <cell r="D374" t="str">
            <v>3WBWB080PPY</v>
          </cell>
          <cell r="E374" t="str">
            <v>XS</v>
          </cell>
          <cell r="F374" t="str">
            <v>W_JOY URBAN WATER SHORTS</v>
          </cell>
          <cell r="G374" t="str">
            <v>BARREL</v>
          </cell>
          <cell r="H374" t="str">
            <v>SWIMWEAR</v>
          </cell>
        </row>
        <row r="375">
          <cell r="B375">
            <v>8853734847661</v>
          </cell>
          <cell r="C375" t="str">
            <v>3WBWB080PPY-MM</v>
          </cell>
          <cell r="D375" t="str">
            <v>3WBWB080PPY</v>
          </cell>
          <cell r="E375" t="str">
            <v>MM</v>
          </cell>
          <cell r="F375" t="str">
            <v>W_JOY URBAN WATER SHORTS</v>
          </cell>
          <cell r="G375" t="str">
            <v>BARREL</v>
          </cell>
          <cell r="H375" t="str">
            <v>SWIMWEAR</v>
          </cell>
        </row>
        <row r="376">
          <cell r="B376">
            <v>8853734847678</v>
          </cell>
          <cell r="C376" t="str">
            <v>3WTWB075PAP-MM</v>
          </cell>
          <cell r="D376" t="str">
            <v>3WTWB075PAP</v>
          </cell>
          <cell r="E376" t="str">
            <v>MM</v>
          </cell>
          <cell r="F376" t="str">
            <v>W_LINA ZIP UP RASHGUARD PINK PINEAPPLE</v>
          </cell>
          <cell r="G376" t="str">
            <v>BARREL</v>
          </cell>
          <cell r="H376" t="str">
            <v>SWIMWEAR</v>
          </cell>
        </row>
        <row r="377">
          <cell r="B377">
            <v>8853734847685</v>
          </cell>
          <cell r="C377" t="str">
            <v>3WTWB075PAP-LG</v>
          </cell>
          <cell r="D377" t="str">
            <v>3WTWB075PAP</v>
          </cell>
          <cell r="E377" t="str">
            <v>LG</v>
          </cell>
          <cell r="F377" t="str">
            <v>W_LINA ZIP UP RASHGUARD PINK PINEAPPLE</v>
          </cell>
          <cell r="G377" t="str">
            <v>BARREL</v>
          </cell>
          <cell r="H377" t="str">
            <v>SWIMWEAR</v>
          </cell>
        </row>
        <row r="378">
          <cell r="B378">
            <v>8853734847692</v>
          </cell>
          <cell r="C378" t="str">
            <v>3WTWB076TMT-LG</v>
          </cell>
          <cell r="D378" t="str">
            <v>3WTWB076TMT</v>
          </cell>
          <cell r="E378" t="str">
            <v>LG</v>
          </cell>
          <cell r="F378" t="str">
            <v>W_LINA ZIP UP RASHGUARD TOMATO</v>
          </cell>
          <cell r="G378" t="str">
            <v>BARREL</v>
          </cell>
          <cell r="H378" t="str">
            <v>SWIMWEAR</v>
          </cell>
        </row>
        <row r="379">
          <cell r="B379">
            <v>8853734847708</v>
          </cell>
          <cell r="C379" t="str">
            <v>3WTWB076TMT-SM</v>
          </cell>
          <cell r="D379" t="str">
            <v>3WTWB076TMT</v>
          </cell>
          <cell r="E379" t="str">
            <v>SM</v>
          </cell>
          <cell r="F379" t="str">
            <v>W_LINA ZIP UP RASHGUARD TOMATO</v>
          </cell>
          <cell r="G379" t="str">
            <v>BARREL</v>
          </cell>
          <cell r="H379" t="str">
            <v>SWIMWEAR</v>
          </cell>
        </row>
        <row r="380">
          <cell r="B380">
            <v>8853734847715</v>
          </cell>
          <cell r="C380" t="str">
            <v>3WTWB076TMT-MM</v>
          </cell>
          <cell r="D380" t="str">
            <v>3WTWB076TMT</v>
          </cell>
          <cell r="E380" t="str">
            <v>MM</v>
          </cell>
          <cell r="F380" t="str">
            <v>W_LINA ZIP UP RASHGUARD TOMATO</v>
          </cell>
          <cell r="G380" t="str">
            <v>BARREL</v>
          </cell>
          <cell r="H380" t="str">
            <v>SWIMWEAR</v>
          </cell>
        </row>
        <row r="381">
          <cell r="B381">
            <v>8853734847722</v>
          </cell>
          <cell r="C381" t="str">
            <v>3WTWB077NFW-LG</v>
          </cell>
          <cell r="D381" t="str">
            <v>3WTWB077NFW</v>
          </cell>
          <cell r="E381" t="str">
            <v>LG</v>
          </cell>
          <cell r="F381" t="str">
            <v>W_LINA ZIP UP RASHGUARD NIGHT FLOWER</v>
          </cell>
          <cell r="G381" t="str">
            <v>BARREL</v>
          </cell>
          <cell r="H381" t="str">
            <v>SWIMWEAR</v>
          </cell>
        </row>
        <row r="382">
          <cell r="B382">
            <v>8853734847739</v>
          </cell>
          <cell r="C382" t="str">
            <v>3WTWB077NFW-MM</v>
          </cell>
          <cell r="D382" t="str">
            <v>3WTWB077NFW</v>
          </cell>
          <cell r="E382" t="str">
            <v>MM</v>
          </cell>
          <cell r="F382" t="str">
            <v>W_LINA ZIP UP RASHGUARD NIGHT FLOWER</v>
          </cell>
          <cell r="G382" t="str">
            <v>BARREL</v>
          </cell>
          <cell r="H382" t="str">
            <v>SWIMWEAR</v>
          </cell>
        </row>
        <row r="383">
          <cell r="B383">
            <v>8853734847746</v>
          </cell>
          <cell r="C383" t="str">
            <v>3WTWB078WHT-SM</v>
          </cell>
          <cell r="D383" t="str">
            <v>3WTWB078WHT</v>
          </cell>
          <cell r="E383" t="str">
            <v>SM</v>
          </cell>
          <cell r="F383" t="str">
            <v>W_KELLY ZIP UP RASHGUARD WHITE</v>
          </cell>
          <cell r="G383" t="str">
            <v>BARREL</v>
          </cell>
          <cell r="H383" t="str">
            <v>SWIMWEAR</v>
          </cell>
        </row>
        <row r="384">
          <cell r="B384">
            <v>8853734847753</v>
          </cell>
          <cell r="C384" t="str">
            <v>3WTWB078WHT-MM</v>
          </cell>
          <cell r="D384" t="str">
            <v>3WTWB078WHT</v>
          </cell>
          <cell r="E384" t="str">
            <v>MM</v>
          </cell>
          <cell r="F384" t="str">
            <v>W_KELLY ZIP UP RASHGUARD WHITE</v>
          </cell>
          <cell r="G384" t="str">
            <v>BARREL</v>
          </cell>
          <cell r="H384" t="str">
            <v>SWIMWEAR</v>
          </cell>
        </row>
        <row r="385">
          <cell r="B385">
            <v>8853734847760</v>
          </cell>
          <cell r="C385" t="str">
            <v>3WTWB078WHT-XL</v>
          </cell>
          <cell r="D385" t="str">
            <v>3WTWB078WHT</v>
          </cell>
          <cell r="E385" t="str">
            <v>XL</v>
          </cell>
          <cell r="F385" t="str">
            <v>W_KELLY ZIP UP RASHGUARD WHITE</v>
          </cell>
          <cell r="G385" t="str">
            <v>BARREL</v>
          </cell>
          <cell r="H385" t="str">
            <v>SWIMWEAR</v>
          </cell>
        </row>
        <row r="386">
          <cell r="B386">
            <v>8853734847777</v>
          </cell>
          <cell r="C386" t="str">
            <v>3WTWB078WHT-LG</v>
          </cell>
          <cell r="D386" t="str">
            <v>3WTWB078WHT</v>
          </cell>
          <cell r="E386" t="str">
            <v>LG</v>
          </cell>
          <cell r="F386" t="str">
            <v>W_KELLY ZIP UP RASHGUARD WHITE</v>
          </cell>
          <cell r="G386" t="str">
            <v>BARREL</v>
          </cell>
          <cell r="H386" t="str">
            <v>SWIMWEAR</v>
          </cell>
        </row>
        <row r="387">
          <cell r="B387">
            <v>8853734847791</v>
          </cell>
          <cell r="C387" t="str">
            <v>3WTWB079BLK-MM</v>
          </cell>
          <cell r="D387" t="str">
            <v>3WTWB079BLK</v>
          </cell>
          <cell r="E387" t="str">
            <v>MM</v>
          </cell>
          <cell r="F387" t="str">
            <v>W_KELLY ZIP UP RASHGUARD BLACK</v>
          </cell>
          <cell r="G387" t="str">
            <v>BARREL</v>
          </cell>
          <cell r="H387" t="str">
            <v>SWIMWEAR</v>
          </cell>
        </row>
        <row r="388">
          <cell r="B388">
            <v>8853734847807</v>
          </cell>
          <cell r="C388" t="str">
            <v>3WTWB079BLK-LG</v>
          </cell>
          <cell r="D388" t="str">
            <v>3WTWB079BLK</v>
          </cell>
          <cell r="E388" t="str">
            <v>LG</v>
          </cell>
          <cell r="F388" t="str">
            <v>W_KELLY ZIP UP RASHGUARD BLACK</v>
          </cell>
          <cell r="G388" t="str">
            <v>BARREL</v>
          </cell>
          <cell r="H388" t="str">
            <v>SWIMWEAR</v>
          </cell>
        </row>
        <row r="389">
          <cell r="B389">
            <v>8853734847821</v>
          </cell>
          <cell r="C389" t="str">
            <v>3WTWB080PPY-LG</v>
          </cell>
          <cell r="D389" t="str">
            <v>3WTWB080PPY</v>
          </cell>
          <cell r="E389" t="str">
            <v>LG</v>
          </cell>
          <cell r="F389" t="str">
            <v>W_KELLY ZIP UP RASHGUARD PAPAYA</v>
          </cell>
          <cell r="G389" t="str">
            <v>BARREL</v>
          </cell>
          <cell r="H389" t="str">
            <v>SWIMWEAR</v>
          </cell>
        </row>
        <row r="390">
          <cell r="B390">
            <v>8853734847838</v>
          </cell>
          <cell r="C390" t="str">
            <v>3WTWB080PPY-SM</v>
          </cell>
          <cell r="D390" t="str">
            <v>3WTWB080PPY</v>
          </cell>
          <cell r="E390" t="str">
            <v>SM</v>
          </cell>
          <cell r="F390" t="str">
            <v>W_KELLY ZIP UP RASHGUARD PAPAYA</v>
          </cell>
          <cell r="G390" t="str">
            <v>BARREL</v>
          </cell>
          <cell r="H390" t="str">
            <v>SWIMWEAR</v>
          </cell>
        </row>
        <row r="391">
          <cell r="B391">
            <v>8853734847845</v>
          </cell>
          <cell r="C391" t="str">
            <v>3WTWB080PPY-MM</v>
          </cell>
          <cell r="D391" t="str">
            <v>3WTWB080PPY</v>
          </cell>
          <cell r="E391" t="str">
            <v>MM</v>
          </cell>
          <cell r="F391" t="str">
            <v>W_KELLY ZIP UP RASHGUARD PAPAYA</v>
          </cell>
          <cell r="G391" t="str">
            <v>BARREL</v>
          </cell>
          <cell r="H391" t="str">
            <v>SWIMWEAR</v>
          </cell>
        </row>
        <row r="392">
          <cell r="B392">
            <v>8853734847852</v>
          </cell>
          <cell r="C392" t="str">
            <v>3WTWB080PPY-XL</v>
          </cell>
          <cell r="D392" t="str">
            <v>3WTWB080PPY</v>
          </cell>
          <cell r="E392" t="str">
            <v>XL</v>
          </cell>
          <cell r="F392" t="str">
            <v>W_KELLY ZIP UP RASHGUARD PAPAYA</v>
          </cell>
          <cell r="G392" t="str">
            <v>BARREL</v>
          </cell>
          <cell r="H392" t="str">
            <v>SWIMWEAR</v>
          </cell>
        </row>
        <row r="393">
          <cell r="B393">
            <v>8853734848170</v>
          </cell>
          <cell r="C393" t="str">
            <v>3WBWB081BLK-XS</v>
          </cell>
          <cell r="D393" t="str">
            <v>3WBWB081BLK</v>
          </cell>
          <cell r="E393" t="str">
            <v>XS</v>
          </cell>
          <cell r="F393" t="str">
            <v>W_BASIC URBAN WATER SHORTS</v>
          </cell>
          <cell r="G393" t="str">
            <v>BARREL</v>
          </cell>
          <cell r="H393" t="str">
            <v>SWIMWEAR</v>
          </cell>
        </row>
        <row r="394">
          <cell r="B394">
            <v>8853734848187</v>
          </cell>
          <cell r="C394" t="str">
            <v>3WBWB081BLK-SM</v>
          </cell>
          <cell r="D394" t="str">
            <v>3WBWB081BLK</v>
          </cell>
          <cell r="E394" t="str">
            <v>SM</v>
          </cell>
          <cell r="F394" t="str">
            <v>W_BASIC URBAN WATER SHORTS</v>
          </cell>
          <cell r="G394" t="str">
            <v>BARREL</v>
          </cell>
          <cell r="H394" t="str">
            <v>SWIMWEAR</v>
          </cell>
        </row>
        <row r="395">
          <cell r="B395">
            <v>8853734848194</v>
          </cell>
          <cell r="C395" t="str">
            <v>3WBWB081BLK-MM</v>
          </cell>
          <cell r="D395" t="str">
            <v>3WBWB081BLK</v>
          </cell>
          <cell r="E395" t="str">
            <v>MM</v>
          </cell>
          <cell r="F395" t="str">
            <v>W_BASIC URBAN WATER SHORTS</v>
          </cell>
          <cell r="G395" t="str">
            <v>BARREL</v>
          </cell>
          <cell r="H395" t="str">
            <v>SWIMWEAR</v>
          </cell>
        </row>
        <row r="396">
          <cell r="B396">
            <v>8853734848200</v>
          </cell>
          <cell r="C396" t="str">
            <v>3WBWB081BLK-LG</v>
          </cell>
          <cell r="D396" t="str">
            <v>3WBWB081BLK</v>
          </cell>
          <cell r="E396" t="str">
            <v>LG</v>
          </cell>
          <cell r="F396" t="str">
            <v>W_BASIC URBAN WATER SHORTS</v>
          </cell>
          <cell r="G396" t="str">
            <v>BARREL</v>
          </cell>
          <cell r="H396" t="str">
            <v>SWIMWEAR</v>
          </cell>
        </row>
        <row r="397">
          <cell r="B397">
            <v>8853734848217</v>
          </cell>
          <cell r="C397" t="str">
            <v>3WBWB081BLK-XL</v>
          </cell>
          <cell r="D397" t="str">
            <v>3WBWB081BLK</v>
          </cell>
          <cell r="E397" t="str">
            <v>XL</v>
          </cell>
          <cell r="F397" t="str">
            <v>W_BASIC URBAN WATER SHORTS</v>
          </cell>
          <cell r="G397" t="str">
            <v>BARREL</v>
          </cell>
          <cell r="H397" t="str">
            <v>SWIMWEAR</v>
          </cell>
        </row>
        <row r="398">
          <cell r="B398">
            <v>8853734848224</v>
          </cell>
          <cell r="C398" t="str">
            <v>3WTMB086DGY-2XL</v>
          </cell>
          <cell r="D398" t="str">
            <v>3WTMB086DGY</v>
          </cell>
          <cell r="E398" t="str">
            <v>XL</v>
          </cell>
          <cell r="F398" t="str">
            <v>M_BASIC SUN RASHGUARD DARK GREY</v>
          </cell>
          <cell r="G398" t="str">
            <v>BARREL</v>
          </cell>
          <cell r="H398" t="str">
            <v>SWIMWEAR</v>
          </cell>
        </row>
        <row r="399">
          <cell r="B399">
            <v>8853734848231</v>
          </cell>
          <cell r="C399" t="str">
            <v>3WTMB086DGY-XL</v>
          </cell>
          <cell r="D399" t="str">
            <v>3WTMB086DGY</v>
          </cell>
          <cell r="E399" t="str">
            <v>XL</v>
          </cell>
          <cell r="F399" t="str">
            <v>M_BASIC SUN RASHGUARD DARK GREY</v>
          </cell>
          <cell r="G399" t="str">
            <v>BARREL</v>
          </cell>
          <cell r="H399" t="str">
            <v>SWIMWEAR</v>
          </cell>
        </row>
        <row r="400">
          <cell r="B400">
            <v>8853734848248</v>
          </cell>
          <cell r="C400" t="str">
            <v>3WTMB086DGY-MM</v>
          </cell>
          <cell r="D400" t="str">
            <v>3WTMB086DGY</v>
          </cell>
          <cell r="E400" t="str">
            <v>MM</v>
          </cell>
          <cell r="F400" t="str">
            <v>M_BASIC SUN RASHGUARD DARK GREY</v>
          </cell>
          <cell r="G400" t="str">
            <v>BARREL</v>
          </cell>
          <cell r="H400" t="str">
            <v>SWIMWEAR</v>
          </cell>
        </row>
        <row r="401">
          <cell r="B401">
            <v>8853734848255</v>
          </cell>
          <cell r="C401" t="str">
            <v>3WTMB086DGY-LG</v>
          </cell>
          <cell r="D401" t="str">
            <v>3WTMB086DGY</v>
          </cell>
          <cell r="E401" t="str">
            <v>LG</v>
          </cell>
          <cell r="F401" t="str">
            <v>M_BASIC SUN RASHGUARD DARK GREY</v>
          </cell>
          <cell r="G401" t="str">
            <v>BARREL</v>
          </cell>
          <cell r="H401" t="str">
            <v>SWIMWEAR</v>
          </cell>
        </row>
        <row r="402">
          <cell r="B402">
            <v>8853734848262</v>
          </cell>
          <cell r="C402" t="str">
            <v>3WTMB090BLK-MM</v>
          </cell>
          <cell r="D402" t="str">
            <v>3WTMB090BLK</v>
          </cell>
          <cell r="E402" t="str">
            <v>MM</v>
          </cell>
          <cell r="F402" t="str">
            <v>M_BASIC SUN RASHGUARD</v>
          </cell>
          <cell r="G402" t="str">
            <v>BARREL</v>
          </cell>
          <cell r="H402" t="str">
            <v>SWIMWEAR</v>
          </cell>
        </row>
        <row r="403">
          <cell r="B403">
            <v>8853734848279</v>
          </cell>
          <cell r="C403" t="str">
            <v>3WTMB090BLK-XL</v>
          </cell>
          <cell r="D403" t="str">
            <v>3WTMB090BLK</v>
          </cell>
          <cell r="E403" t="str">
            <v>XL</v>
          </cell>
          <cell r="F403" t="str">
            <v>M_BASIC SUN RASHGUARD</v>
          </cell>
          <cell r="G403" t="str">
            <v>BARREL</v>
          </cell>
          <cell r="H403" t="str">
            <v>SWIMWEAR</v>
          </cell>
        </row>
        <row r="404">
          <cell r="B404">
            <v>8853734848286</v>
          </cell>
          <cell r="C404" t="str">
            <v>3WTMB090BLK-LG</v>
          </cell>
          <cell r="D404" t="str">
            <v>3WTMB090BLK</v>
          </cell>
          <cell r="E404" t="str">
            <v>LG</v>
          </cell>
          <cell r="F404" t="str">
            <v>M_BASIC SUN RASHGUARD</v>
          </cell>
          <cell r="G404" t="str">
            <v>BARREL</v>
          </cell>
          <cell r="H404" t="str">
            <v>SWIMWEAR</v>
          </cell>
        </row>
        <row r="405">
          <cell r="B405">
            <v>8853734848293</v>
          </cell>
          <cell r="C405" t="str">
            <v>3WTMB090BLK-2XL</v>
          </cell>
          <cell r="D405" t="str">
            <v>3WTMB090BLK</v>
          </cell>
          <cell r="E405" t="str">
            <v>XL</v>
          </cell>
          <cell r="F405" t="str">
            <v>M_BASIC SUN RASHGUARD</v>
          </cell>
          <cell r="G405" t="str">
            <v>BARREL</v>
          </cell>
          <cell r="H405" t="str">
            <v>SWIMWEAR</v>
          </cell>
        </row>
        <row r="406">
          <cell r="B406">
            <v>8853734848309</v>
          </cell>
          <cell r="C406" t="str">
            <v>3WTKB091DNV-SM</v>
          </cell>
          <cell r="D406" t="str">
            <v>3WTKB091DNV</v>
          </cell>
          <cell r="E406" t="str">
            <v>SM</v>
          </cell>
          <cell r="F406" t="str">
            <v>K_BUDDY RASHGUARD DEEP NAVY</v>
          </cell>
          <cell r="G406" t="str">
            <v>BARREL</v>
          </cell>
          <cell r="H406" t="str">
            <v>SWIMWEAR</v>
          </cell>
        </row>
        <row r="407">
          <cell r="B407">
            <v>8853734848316</v>
          </cell>
          <cell r="C407" t="str">
            <v>3WTKB091DNV-MM</v>
          </cell>
          <cell r="D407" t="str">
            <v>3WTKB091DNV</v>
          </cell>
          <cell r="E407" t="str">
            <v>MM</v>
          </cell>
          <cell r="F407" t="str">
            <v>K_BUDDY RASHGUARD DEEP NAVY</v>
          </cell>
          <cell r="G407" t="str">
            <v>BARREL</v>
          </cell>
          <cell r="H407" t="str">
            <v>SWIMWEAR</v>
          </cell>
        </row>
        <row r="408">
          <cell r="B408">
            <v>8853734848323</v>
          </cell>
          <cell r="C408" t="str">
            <v>3WTKB091DNV-LG</v>
          </cell>
          <cell r="D408" t="str">
            <v>3WTKB091DNV</v>
          </cell>
          <cell r="E408" t="str">
            <v>LG</v>
          </cell>
          <cell r="F408" t="str">
            <v>K_BUDDY RASHGUARD DEEP NAVY</v>
          </cell>
          <cell r="G408" t="str">
            <v>BARREL</v>
          </cell>
          <cell r="H408" t="str">
            <v>SWIMWEAR</v>
          </cell>
        </row>
        <row r="409">
          <cell r="B409">
            <v>8853734848330</v>
          </cell>
          <cell r="C409" t="str">
            <v>3WTKB091DNV-XL</v>
          </cell>
          <cell r="D409" t="str">
            <v>3WTKB091DNV</v>
          </cell>
          <cell r="E409" t="str">
            <v>XL</v>
          </cell>
          <cell r="F409" t="str">
            <v>K_BUDDY RASHGUARD DEEP NAVY</v>
          </cell>
          <cell r="G409" t="str">
            <v>BARREL</v>
          </cell>
          <cell r="H409" t="str">
            <v>SWIMWEAR</v>
          </cell>
        </row>
        <row r="410">
          <cell r="B410">
            <v>8853734848347</v>
          </cell>
          <cell r="C410" t="str">
            <v>3WTWB092BLK-SM</v>
          </cell>
          <cell r="D410" t="str">
            <v>3WTWB092BLK</v>
          </cell>
          <cell r="E410" t="str">
            <v>SM</v>
          </cell>
          <cell r="F410" t="str">
            <v>K_BUDDY RASHGUARD BLACK</v>
          </cell>
          <cell r="G410" t="str">
            <v>BARREL</v>
          </cell>
          <cell r="H410" t="str">
            <v>SWIMWEAR</v>
          </cell>
        </row>
        <row r="411">
          <cell r="B411">
            <v>8853734848354</v>
          </cell>
          <cell r="C411" t="str">
            <v>3WTWB092BLK-MM</v>
          </cell>
          <cell r="D411" t="str">
            <v>3WTWB092BLK</v>
          </cell>
          <cell r="E411" t="str">
            <v>MM</v>
          </cell>
          <cell r="F411" t="str">
            <v>K_BUDDY RASHGUARD BLACK</v>
          </cell>
          <cell r="G411" t="str">
            <v>BARREL</v>
          </cell>
          <cell r="H411" t="str">
            <v>SWIMWEAR</v>
          </cell>
        </row>
        <row r="412">
          <cell r="B412">
            <v>8853734848361</v>
          </cell>
          <cell r="C412" t="str">
            <v>3WTWB092BLK-LG</v>
          </cell>
          <cell r="D412" t="str">
            <v>3WTWB092BLK</v>
          </cell>
          <cell r="E412" t="str">
            <v>LG</v>
          </cell>
          <cell r="F412" t="str">
            <v>K_BUDDY RASHGUARD BLACK</v>
          </cell>
          <cell r="G412" t="str">
            <v>BARREL</v>
          </cell>
          <cell r="H412" t="str">
            <v>SWIMWEAR</v>
          </cell>
        </row>
        <row r="413">
          <cell r="B413">
            <v>8853734848378</v>
          </cell>
          <cell r="C413" t="str">
            <v>3WTWB092BLK-XL</v>
          </cell>
          <cell r="D413" t="str">
            <v>3WTWB092BLK</v>
          </cell>
          <cell r="E413" t="str">
            <v>XL</v>
          </cell>
          <cell r="F413" t="str">
            <v>K_BUDDY RASHGUARD BLACK</v>
          </cell>
          <cell r="G413" t="str">
            <v>BARREL</v>
          </cell>
          <cell r="H413" t="str">
            <v>SWIMWEAR</v>
          </cell>
        </row>
        <row r="414">
          <cell r="B414">
            <v>8853734848385</v>
          </cell>
          <cell r="C414" t="str">
            <v>3WTWB093YEL-SM</v>
          </cell>
          <cell r="D414" t="str">
            <v>3WTWB093YEL</v>
          </cell>
          <cell r="E414" t="str">
            <v>SM</v>
          </cell>
          <cell r="F414" t="str">
            <v>K_BUDDY RASHGUARD YELLOW</v>
          </cell>
          <cell r="G414" t="str">
            <v>BARREL</v>
          </cell>
          <cell r="H414" t="str">
            <v>SWIMWEAR</v>
          </cell>
        </row>
        <row r="415">
          <cell r="B415">
            <v>8853734848392</v>
          </cell>
          <cell r="C415" t="str">
            <v>3WTWB093YEL-MM</v>
          </cell>
          <cell r="D415" t="str">
            <v>3WTWB093YEL</v>
          </cell>
          <cell r="E415" t="str">
            <v>MM</v>
          </cell>
          <cell r="F415" t="str">
            <v>K_BUDDY RASHGUARD YELLOW</v>
          </cell>
          <cell r="G415" t="str">
            <v>BARREL</v>
          </cell>
          <cell r="H415" t="str">
            <v>SWIMWEAR</v>
          </cell>
        </row>
        <row r="416">
          <cell r="B416">
            <v>8853734848408</v>
          </cell>
          <cell r="C416" t="str">
            <v>3WTWB093YEL-LG</v>
          </cell>
          <cell r="D416" t="str">
            <v>3WTWB093YEL</v>
          </cell>
          <cell r="E416" t="str">
            <v>LG</v>
          </cell>
          <cell r="F416" t="str">
            <v>K_BUDDY RASHGUARD YELLOW</v>
          </cell>
          <cell r="G416" t="str">
            <v>BARREL</v>
          </cell>
          <cell r="H416" t="str">
            <v>SWIMWEAR</v>
          </cell>
        </row>
        <row r="417">
          <cell r="B417">
            <v>8853734848415</v>
          </cell>
          <cell r="C417" t="str">
            <v>3WTWB093YEL-XL</v>
          </cell>
          <cell r="D417" t="str">
            <v>3WTWB093YEL</v>
          </cell>
          <cell r="E417" t="str">
            <v>XL</v>
          </cell>
          <cell r="F417" t="str">
            <v>K_BUDDY RASHGUARD YELLOW</v>
          </cell>
          <cell r="G417" t="str">
            <v>BARREL</v>
          </cell>
          <cell r="H417" t="str">
            <v>SWIMWEAR</v>
          </cell>
        </row>
        <row r="418">
          <cell r="B418">
            <v>8853734848422</v>
          </cell>
          <cell r="C418" t="str">
            <v>3WTWB094RPK-SM</v>
          </cell>
          <cell r="D418" t="str">
            <v>3WTWB094RPK</v>
          </cell>
          <cell r="E418" t="str">
            <v>SM</v>
          </cell>
          <cell r="F418" t="str">
            <v>K_BUDDY RASHGUARD ROSE PINK</v>
          </cell>
          <cell r="G418" t="str">
            <v>BARREL</v>
          </cell>
          <cell r="H418" t="str">
            <v>SWIMWEAR</v>
          </cell>
        </row>
        <row r="419">
          <cell r="B419">
            <v>8853734848439</v>
          </cell>
          <cell r="C419" t="str">
            <v>3WTWB094RPK-LG</v>
          </cell>
          <cell r="D419" t="str">
            <v>3WTWB094RPK</v>
          </cell>
          <cell r="E419" t="str">
            <v>LG</v>
          </cell>
          <cell r="F419" t="str">
            <v>K_BUDDY RASHGUARD ROSE PINK</v>
          </cell>
          <cell r="G419" t="str">
            <v>BARREL</v>
          </cell>
          <cell r="H419" t="str">
            <v>SWIMWEAR</v>
          </cell>
        </row>
        <row r="420">
          <cell r="B420">
            <v>8853734848446</v>
          </cell>
          <cell r="C420" t="str">
            <v>3WTWB094RPK-XL</v>
          </cell>
          <cell r="D420" t="str">
            <v>3WTWB094RPK</v>
          </cell>
          <cell r="E420" t="str">
            <v>XL</v>
          </cell>
          <cell r="F420" t="str">
            <v>K_BUDDY RASHGUARD ROSE PINK</v>
          </cell>
          <cell r="G420" t="str">
            <v>BARREL</v>
          </cell>
          <cell r="H420" t="str">
            <v>SWIMWEAR</v>
          </cell>
        </row>
        <row r="421">
          <cell r="B421">
            <v>8853734848453</v>
          </cell>
          <cell r="C421" t="str">
            <v>3WTWB094RPK-MM</v>
          </cell>
          <cell r="D421" t="str">
            <v>3WTWB094RPK</v>
          </cell>
          <cell r="E421" t="str">
            <v>MM</v>
          </cell>
          <cell r="F421" t="str">
            <v>K_BUDDY RASHGUARD ROSE PINK</v>
          </cell>
          <cell r="G421" t="str">
            <v>BARREL</v>
          </cell>
          <cell r="H421" t="str">
            <v>SWIMWEAR</v>
          </cell>
        </row>
        <row r="422">
          <cell r="B422"/>
        </row>
        <row r="423">
          <cell r="B423" t="str">
            <v>-</v>
          </cell>
          <cell r="C423" t="str">
            <v>-</v>
          </cell>
          <cell r="D423" t="str">
            <v>-</v>
          </cell>
          <cell r="E423" t="str">
            <v>-</v>
          </cell>
          <cell r="F423" t="str">
            <v>-</v>
          </cell>
          <cell r="G423" t="str">
            <v>-</v>
          </cell>
          <cell r="H423" t="str">
            <v>-</v>
          </cell>
          <cell r="I423" t="str">
            <v>-</v>
          </cell>
          <cell r="J423" t="str">
            <v>-</v>
          </cell>
        </row>
      </sheetData>
      <sheetData sheetId="4">
        <row r="1">
          <cell r="A1" t="str">
            <v>BARREL Store-Sale,In,out</v>
          </cell>
          <cell r="D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Dec-19</v>
          </cell>
          <cell r="D3" t="str">
            <v>In</v>
          </cell>
          <cell r="K3">
            <v>8853734769758</v>
          </cell>
          <cell r="O3">
            <v>1</v>
          </cell>
        </row>
        <row r="4">
          <cell r="A4" t="str">
            <v>Dec-19</v>
          </cell>
          <cell r="D4" t="str">
            <v>In</v>
          </cell>
          <cell r="K4">
            <v>8853734769765</v>
          </cell>
          <cell r="O4">
            <v>1</v>
          </cell>
        </row>
        <row r="5">
          <cell r="A5" t="str">
            <v>Dec-19</v>
          </cell>
          <cell r="D5" t="str">
            <v>In</v>
          </cell>
          <cell r="K5">
            <v>8853734769772</v>
          </cell>
          <cell r="O5">
            <v>2</v>
          </cell>
        </row>
        <row r="6">
          <cell r="A6" t="str">
            <v>Dec-19</v>
          </cell>
          <cell r="D6" t="str">
            <v>In</v>
          </cell>
          <cell r="K6">
            <v>8853734769789</v>
          </cell>
          <cell r="O6">
            <v>2</v>
          </cell>
        </row>
        <row r="7">
          <cell r="A7" t="str">
            <v>Dec-19</v>
          </cell>
          <cell r="D7" t="str">
            <v>In</v>
          </cell>
          <cell r="K7">
            <v>8853734769925</v>
          </cell>
          <cell r="O7">
            <v>1</v>
          </cell>
        </row>
        <row r="8">
          <cell r="A8" t="str">
            <v>Dec-19</v>
          </cell>
          <cell r="D8" t="str">
            <v>In</v>
          </cell>
          <cell r="K8">
            <v>8853734769949</v>
          </cell>
          <cell r="O8">
            <v>2</v>
          </cell>
        </row>
        <row r="9">
          <cell r="A9" t="str">
            <v>Dec-19</v>
          </cell>
          <cell r="D9" t="str">
            <v>In</v>
          </cell>
          <cell r="K9">
            <v>8853734769963</v>
          </cell>
          <cell r="O9">
            <v>1</v>
          </cell>
        </row>
        <row r="10">
          <cell r="A10" t="str">
            <v>Dec-19</v>
          </cell>
          <cell r="D10" t="str">
            <v>In</v>
          </cell>
          <cell r="K10">
            <v>8853734769970</v>
          </cell>
          <cell r="O10">
            <v>1</v>
          </cell>
        </row>
        <row r="11">
          <cell r="A11" t="str">
            <v>Dec-19</v>
          </cell>
          <cell r="D11" t="str">
            <v>In</v>
          </cell>
          <cell r="K11">
            <v>8853734769987</v>
          </cell>
          <cell r="O11">
            <v>2</v>
          </cell>
        </row>
        <row r="12">
          <cell r="A12" t="str">
            <v>Dec-19</v>
          </cell>
          <cell r="D12" t="str">
            <v>In</v>
          </cell>
          <cell r="K12">
            <v>8853734770044</v>
          </cell>
          <cell r="O12">
            <v>2</v>
          </cell>
        </row>
        <row r="13">
          <cell r="A13" t="str">
            <v>Dec-19</v>
          </cell>
          <cell r="D13" t="str">
            <v>In</v>
          </cell>
          <cell r="K13">
            <v>8853734770068</v>
          </cell>
          <cell r="O13">
            <v>2</v>
          </cell>
        </row>
        <row r="14">
          <cell r="A14" t="str">
            <v>Dec-19</v>
          </cell>
          <cell r="D14" t="str">
            <v>In</v>
          </cell>
          <cell r="K14">
            <v>8853734770099</v>
          </cell>
          <cell r="O14">
            <v>2</v>
          </cell>
        </row>
        <row r="15">
          <cell r="A15" t="str">
            <v>Dec-19</v>
          </cell>
          <cell r="D15" t="str">
            <v>In</v>
          </cell>
          <cell r="K15">
            <v>8853734770112</v>
          </cell>
          <cell r="O15">
            <v>2</v>
          </cell>
        </row>
        <row r="16">
          <cell r="A16" t="str">
            <v>Dec-19</v>
          </cell>
          <cell r="D16" t="str">
            <v>In</v>
          </cell>
          <cell r="K16">
            <v>8853734770129</v>
          </cell>
          <cell r="O16">
            <v>2</v>
          </cell>
        </row>
        <row r="17">
          <cell r="A17" t="str">
            <v>Dec-19</v>
          </cell>
          <cell r="D17" t="str">
            <v>In</v>
          </cell>
          <cell r="K17">
            <v>8853734770136</v>
          </cell>
          <cell r="O17">
            <v>1</v>
          </cell>
        </row>
        <row r="18">
          <cell r="A18" t="str">
            <v>Dec-19</v>
          </cell>
          <cell r="D18" t="str">
            <v>In</v>
          </cell>
          <cell r="K18">
            <v>8853734770167</v>
          </cell>
          <cell r="O18">
            <v>2</v>
          </cell>
        </row>
        <row r="19">
          <cell r="A19" t="str">
            <v>Dec-19</v>
          </cell>
          <cell r="D19" t="str">
            <v>In</v>
          </cell>
          <cell r="K19">
            <v>8853734770174</v>
          </cell>
          <cell r="O19">
            <v>2</v>
          </cell>
        </row>
        <row r="20">
          <cell r="A20" t="str">
            <v>Dec-19</v>
          </cell>
          <cell r="D20" t="str">
            <v>In</v>
          </cell>
          <cell r="K20">
            <v>8853734770372</v>
          </cell>
          <cell r="O20">
            <v>2</v>
          </cell>
        </row>
        <row r="21">
          <cell r="A21" t="str">
            <v>Dec-19</v>
          </cell>
          <cell r="D21" t="str">
            <v>In</v>
          </cell>
          <cell r="K21">
            <v>8853734770389</v>
          </cell>
          <cell r="O21">
            <v>1</v>
          </cell>
        </row>
        <row r="22">
          <cell r="A22" t="str">
            <v>Dec-19</v>
          </cell>
          <cell r="D22" t="str">
            <v>In</v>
          </cell>
          <cell r="K22">
            <v>8853734770396</v>
          </cell>
          <cell r="O22">
            <v>2</v>
          </cell>
        </row>
        <row r="23">
          <cell r="A23" t="str">
            <v>Dec-19</v>
          </cell>
          <cell r="D23" t="str">
            <v>In</v>
          </cell>
          <cell r="K23">
            <v>8853734770402</v>
          </cell>
          <cell r="O23">
            <v>2</v>
          </cell>
        </row>
        <row r="24">
          <cell r="A24" t="str">
            <v>Dec-19</v>
          </cell>
          <cell r="D24" t="str">
            <v>In</v>
          </cell>
          <cell r="K24">
            <v>8853734770433</v>
          </cell>
          <cell r="O24">
            <v>3</v>
          </cell>
        </row>
        <row r="25">
          <cell r="A25" t="str">
            <v>Dec-19</v>
          </cell>
          <cell r="D25" t="str">
            <v>In</v>
          </cell>
          <cell r="K25">
            <v>8853734770440</v>
          </cell>
          <cell r="O25">
            <v>2</v>
          </cell>
        </row>
        <row r="26">
          <cell r="A26" t="str">
            <v>Dec-19</v>
          </cell>
          <cell r="D26" t="str">
            <v>In</v>
          </cell>
          <cell r="K26">
            <v>8853734770464</v>
          </cell>
          <cell r="O26">
            <v>2</v>
          </cell>
        </row>
        <row r="27">
          <cell r="A27" t="str">
            <v>Dec-19</v>
          </cell>
          <cell r="D27" t="str">
            <v>In</v>
          </cell>
          <cell r="K27">
            <v>8853734770471</v>
          </cell>
          <cell r="O27">
            <v>3</v>
          </cell>
        </row>
        <row r="28">
          <cell r="A28" t="str">
            <v>Dec-19</v>
          </cell>
          <cell r="D28" t="str">
            <v>In</v>
          </cell>
          <cell r="K28">
            <v>8853734770488</v>
          </cell>
          <cell r="O28">
            <v>2</v>
          </cell>
        </row>
        <row r="29">
          <cell r="A29" t="str">
            <v>Dec-19</v>
          </cell>
          <cell r="D29" t="str">
            <v>In</v>
          </cell>
          <cell r="K29">
            <v>8853734770556</v>
          </cell>
          <cell r="O29">
            <v>2</v>
          </cell>
        </row>
        <row r="30">
          <cell r="A30" t="str">
            <v>Dec-19</v>
          </cell>
          <cell r="D30" t="str">
            <v>In</v>
          </cell>
          <cell r="K30">
            <v>8853734770563</v>
          </cell>
          <cell r="O30">
            <v>3</v>
          </cell>
        </row>
        <row r="31">
          <cell r="A31" t="str">
            <v>Dec-19</v>
          </cell>
          <cell r="D31" t="str">
            <v>In</v>
          </cell>
          <cell r="K31">
            <v>8853734770617</v>
          </cell>
          <cell r="O31">
            <v>3</v>
          </cell>
        </row>
        <row r="32">
          <cell r="A32" t="str">
            <v>Dec-19</v>
          </cell>
          <cell r="D32" t="str">
            <v>In</v>
          </cell>
          <cell r="K32">
            <v>8853734770624</v>
          </cell>
          <cell r="O32">
            <v>3</v>
          </cell>
        </row>
        <row r="33">
          <cell r="A33" t="str">
            <v>Dec-19</v>
          </cell>
          <cell r="D33" t="str">
            <v>In</v>
          </cell>
          <cell r="K33">
            <v>8853734770631</v>
          </cell>
          <cell r="O33">
            <v>3</v>
          </cell>
        </row>
        <row r="34">
          <cell r="A34" t="str">
            <v>Dec-19</v>
          </cell>
          <cell r="D34" t="str">
            <v>In</v>
          </cell>
          <cell r="K34">
            <v>8853734770662</v>
          </cell>
          <cell r="O34">
            <v>2</v>
          </cell>
        </row>
        <row r="35">
          <cell r="A35" t="str">
            <v>Dec-19</v>
          </cell>
          <cell r="D35" t="str">
            <v>In</v>
          </cell>
          <cell r="K35">
            <v>8853734770679</v>
          </cell>
          <cell r="O35">
            <v>3</v>
          </cell>
        </row>
        <row r="36">
          <cell r="A36" t="str">
            <v>Dec-19</v>
          </cell>
          <cell r="D36" t="str">
            <v>In</v>
          </cell>
          <cell r="K36">
            <v>8853734770686</v>
          </cell>
          <cell r="O36">
            <v>3</v>
          </cell>
        </row>
        <row r="37">
          <cell r="A37" t="str">
            <v>Dec-19</v>
          </cell>
          <cell r="D37" t="str">
            <v>In</v>
          </cell>
          <cell r="K37">
            <v>8853734770693</v>
          </cell>
          <cell r="O37">
            <v>3</v>
          </cell>
        </row>
        <row r="38">
          <cell r="A38" t="str">
            <v>Dec-19</v>
          </cell>
          <cell r="D38" t="str">
            <v>In</v>
          </cell>
          <cell r="K38">
            <v>8853734770723</v>
          </cell>
          <cell r="O38">
            <v>4</v>
          </cell>
        </row>
        <row r="39">
          <cell r="A39" t="str">
            <v>Dec-19</v>
          </cell>
          <cell r="D39" t="str">
            <v>In</v>
          </cell>
          <cell r="K39">
            <v>8853734770730</v>
          </cell>
          <cell r="O39">
            <v>4</v>
          </cell>
        </row>
        <row r="40">
          <cell r="A40" t="str">
            <v>Dec-19</v>
          </cell>
          <cell r="D40" t="str">
            <v>In</v>
          </cell>
          <cell r="K40">
            <v>8853734770747</v>
          </cell>
          <cell r="O40">
            <v>2</v>
          </cell>
        </row>
        <row r="41">
          <cell r="A41" t="str">
            <v>Dec-19</v>
          </cell>
          <cell r="D41" t="str">
            <v>In</v>
          </cell>
          <cell r="K41">
            <v>8853734770785</v>
          </cell>
          <cell r="O41">
            <v>3</v>
          </cell>
        </row>
        <row r="42">
          <cell r="A42" t="str">
            <v>Dec-19</v>
          </cell>
          <cell r="D42" t="str">
            <v>In</v>
          </cell>
          <cell r="K42">
            <v>8853734770792</v>
          </cell>
          <cell r="O42">
            <v>4</v>
          </cell>
        </row>
        <row r="43">
          <cell r="A43" t="str">
            <v>Dec-19</v>
          </cell>
          <cell r="D43" t="str">
            <v>In</v>
          </cell>
          <cell r="K43">
            <v>8853734770808</v>
          </cell>
          <cell r="O43">
            <v>3</v>
          </cell>
        </row>
        <row r="44">
          <cell r="A44" t="str">
            <v>Dec-19</v>
          </cell>
          <cell r="D44" t="str">
            <v>In</v>
          </cell>
          <cell r="K44">
            <v>8853734770938</v>
          </cell>
          <cell r="O44">
            <v>1</v>
          </cell>
        </row>
        <row r="45">
          <cell r="A45" t="str">
            <v>Dec-19</v>
          </cell>
          <cell r="D45" t="str">
            <v>In</v>
          </cell>
          <cell r="K45">
            <v>8853734770952</v>
          </cell>
          <cell r="O45">
            <v>2</v>
          </cell>
        </row>
        <row r="46">
          <cell r="A46" t="str">
            <v>Dec-19</v>
          </cell>
          <cell r="D46" t="str">
            <v>In</v>
          </cell>
          <cell r="K46">
            <v>8853734770976</v>
          </cell>
          <cell r="O46">
            <v>4</v>
          </cell>
        </row>
        <row r="47">
          <cell r="A47" t="str">
            <v>Dec-19</v>
          </cell>
          <cell r="D47" t="str">
            <v>In</v>
          </cell>
          <cell r="K47">
            <v>8853734770983</v>
          </cell>
          <cell r="O47">
            <v>1</v>
          </cell>
        </row>
        <row r="48">
          <cell r="A48" t="str">
            <v>Dec-19</v>
          </cell>
          <cell r="D48" t="str">
            <v>In</v>
          </cell>
          <cell r="K48">
            <v>8853734770990</v>
          </cell>
          <cell r="O48">
            <v>4</v>
          </cell>
        </row>
        <row r="49">
          <cell r="A49" t="str">
            <v>Dec-19</v>
          </cell>
          <cell r="D49" t="str">
            <v>In</v>
          </cell>
          <cell r="K49">
            <v>8853734771003</v>
          </cell>
          <cell r="O49">
            <v>4</v>
          </cell>
        </row>
        <row r="50">
          <cell r="A50" t="str">
            <v>Dec-19</v>
          </cell>
          <cell r="D50" t="str">
            <v>In</v>
          </cell>
          <cell r="K50">
            <v>8853734771010</v>
          </cell>
          <cell r="O50">
            <v>3</v>
          </cell>
        </row>
        <row r="51">
          <cell r="A51" t="str">
            <v>Dec-19</v>
          </cell>
          <cell r="D51" t="str">
            <v>In</v>
          </cell>
          <cell r="K51">
            <v>8853734771027</v>
          </cell>
          <cell r="O51">
            <v>10</v>
          </cell>
        </row>
        <row r="52">
          <cell r="A52" t="str">
            <v>Dec-19</v>
          </cell>
          <cell r="D52" t="str">
            <v>In</v>
          </cell>
          <cell r="K52">
            <v>8853734771034</v>
          </cell>
          <cell r="O52">
            <v>10</v>
          </cell>
        </row>
        <row r="53">
          <cell r="A53" t="str">
            <v>Dec-19</v>
          </cell>
          <cell r="D53" t="str">
            <v>In</v>
          </cell>
          <cell r="K53">
            <v>8853734771041</v>
          </cell>
          <cell r="O53">
            <v>10</v>
          </cell>
        </row>
        <row r="54">
          <cell r="A54" t="str">
            <v>Dec-19</v>
          </cell>
          <cell r="D54" t="str">
            <v>In</v>
          </cell>
          <cell r="K54">
            <v>8853734771058</v>
          </cell>
          <cell r="O54">
            <v>8</v>
          </cell>
        </row>
        <row r="55">
          <cell r="A55" t="str">
            <v>Dec-19</v>
          </cell>
          <cell r="D55" t="str">
            <v>In</v>
          </cell>
          <cell r="K55">
            <v>8853734771065</v>
          </cell>
          <cell r="O55">
            <v>9</v>
          </cell>
        </row>
        <row r="56">
          <cell r="A56" t="str">
            <v>Dec-19</v>
          </cell>
          <cell r="D56" t="str">
            <v>In</v>
          </cell>
          <cell r="K56">
            <v>8853734771119</v>
          </cell>
          <cell r="O56">
            <v>5</v>
          </cell>
        </row>
        <row r="57">
          <cell r="A57" t="str">
            <v>Dec-19</v>
          </cell>
          <cell r="D57" t="str">
            <v>In</v>
          </cell>
          <cell r="K57">
            <v>8853734771348</v>
          </cell>
          <cell r="O57">
            <v>4</v>
          </cell>
        </row>
        <row r="58">
          <cell r="A58" t="str">
            <v>Dec-19</v>
          </cell>
          <cell r="D58" t="str">
            <v>In</v>
          </cell>
          <cell r="K58">
            <v>8853734771355</v>
          </cell>
          <cell r="O58">
            <v>3</v>
          </cell>
        </row>
        <row r="59">
          <cell r="A59" t="str">
            <v>Dec-19</v>
          </cell>
          <cell r="D59" t="str">
            <v>In</v>
          </cell>
          <cell r="K59">
            <v>8853734771362</v>
          </cell>
          <cell r="O59">
            <v>2</v>
          </cell>
        </row>
        <row r="60">
          <cell r="A60" t="str">
            <v>Dec-19</v>
          </cell>
          <cell r="D60" t="str">
            <v>In</v>
          </cell>
          <cell r="K60">
            <v>8853734771379</v>
          </cell>
          <cell r="O60">
            <v>2</v>
          </cell>
        </row>
        <row r="61">
          <cell r="A61" t="str">
            <v>Dec-19</v>
          </cell>
          <cell r="D61" t="str">
            <v>In</v>
          </cell>
          <cell r="K61">
            <v>8853734771386</v>
          </cell>
          <cell r="O61">
            <v>2</v>
          </cell>
        </row>
        <row r="62">
          <cell r="A62" t="str">
            <v>Dec-19</v>
          </cell>
          <cell r="D62" t="str">
            <v>In</v>
          </cell>
          <cell r="K62">
            <v>8853734771492</v>
          </cell>
          <cell r="O62">
            <v>2</v>
          </cell>
        </row>
        <row r="63">
          <cell r="A63" t="str">
            <v>Dec-19</v>
          </cell>
          <cell r="D63" t="str">
            <v>In</v>
          </cell>
          <cell r="K63">
            <v>8853734771508</v>
          </cell>
          <cell r="O63">
            <v>2</v>
          </cell>
        </row>
        <row r="64">
          <cell r="A64" t="str">
            <v>Dec-19</v>
          </cell>
          <cell r="D64" t="str">
            <v>In</v>
          </cell>
          <cell r="K64">
            <v>8853734771669</v>
          </cell>
          <cell r="O64">
            <v>3</v>
          </cell>
        </row>
        <row r="65">
          <cell r="A65" t="str">
            <v>Dec-19</v>
          </cell>
          <cell r="D65" t="str">
            <v>In</v>
          </cell>
          <cell r="K65">
            <v>8853734771676</v>
          </cell>
          <cell r="O65">
            <v>2</v>
          </cell>
        </row>
        <row r="66">
          <cell r="A66" t="str">
            <v>Dec-19</v>
          </cell>
          <cell r="D66" t="str">
            <v>In</v>
          </cell>
          <cell r="K66">
            <v>8853734771683</v>
          </cell>
          <cell r="O66">
            <v>2</v>
          </cell>
        </row>
        <row r="67">
          <cell r="A67" t="str">
            <v>Dec-19</v>
          </cell>
          <cell r="D67" t="str">
            <v>In</v>
          </cell>
          <cell r="K67">
            <v>8853734771690</v>
          </cell>
          <cell r="O67">
            <v>1</v>
          </cell>
        </row>
        <row r="68">
          <cell r="A68" t="str">
            <v>Dec-19</v>
          </cell>
          <cell r="D68" t="str">
            <v>In</v>
          </cell>
          <cell r="K68">
            <v>8853734771706</v>
          </cell>
          <cell r="O68">
            <v>2</v>
          </cell>
        </row>
        <row r="69">
          <cell r="A69" t="str">
            <v>Dec-19</v>
          </cell>
          <cell r="D69" t="str">
            <v>In</v>
          </cell>
          <cell r="K69">
            <v>8853734771713</v>
          </cell>
          <cell r="O69">
            <v>3</v>
          </cell>
        </row>
        <row r="70">
          <cell r="A70" t="str">
            <v>Dec-19</v>
          </cell>
          <cell r="D70" t="str">
            <v>In</v>
          </cell>
          <cell r="K70">
            <v>8853734771720</v>
          </cell>
          <cell r="O70">
            <v>2</v>
          </cell>
        </row>
        <row r="71">
          <cell r="A71" t="str">
            <v>Dec-19</v>
          </cell>
          <cell r="D71" t="str">
            <v>In</v>
          </cell>
          <cell r="K71">
            <v>8853734771737</v>
          </cell>
          <cell r="O71">
            <v>2</v>
          </cell>
        </row>
        <row r="72">
          <cell r="A72" t="str">
            <v>Dec-19</v>
          </cell>
          <cell r="D72" t="str">
            <v>In</v>
          </cell>
          <cell r="K72">
            <v>8853734771744</v>
          </cell>
          <cell r="O72">
            <v>2</v>
          </cell>
        </row>
        <row r="73">
          <cell r="A73" t="str">
            <v>Dec-19</v>
          </cell>
          <cell r="D73" t="str">
            <v>In</v>
          </cell>
          <cell r="K73">
            <v>8853734771751</v>
          </cell>
          <cell r="O73">
            <v>3</v>
          </cell>
        </row>
        <row r="74">
          <cell r="A74" t="str">
            <v>Dec-19</v>
          </cell>
          <cell r="D74" t="str">
            <v>In</v>
          </cell>
          <cell r="K74">
            <v>8853734771768</v>
          </cell>
          <cell r="O74">
            <v>2</v>
          </cell>
        </row>
        <row r="75">
          <cell r="A75" t="str">
            <v>Dec-19</v>
          </cell>
          <cell r="D75" t="str">
            <v>In</v>
          </cell>
          <cell r="K75">
            <v>8853734771775</v>
          </cell>
          <cell r="O75">
            <v>1</v>
          </cell>
        </row>
        <row r="76">
          <cell r="A76" t="str">
            <v>Dec-19</v>
          </cell>
          <cell r="D76" t="str">
            <v>In</v>
          </cell>
          <cell r="K76">
            <v>8853734771782</v>
          </cell>
          <cell r="O76">
            <v>3</v>
          </cell>
        </row>
        <row r="77">
          <cell r="A77" t="str">
            <v>Dec-19</v>
          </cell>
          <cell r="D77" t="str">
            <v>In</v>
          </cell>
          <cell r="K77">
            <v>8853734771799</v>
          </cell>
          <cell r="O77">
            <v>3</v>
          </cell>
        </row>
        <row r="78">
          <cell r="A78" t="str">
            <v>Dec-19</v>
          </cell>
          <cell r="D78" t="str">
            <v>In</v>
          </cell>
          <cell r="K78">
            <v>8853734771805</v>
          </cell>
          <cell r="O78">
            <v>2</v>
          </cell>
        </row>
        <row r="79">
          <cell r="A79" t="str">
            <v>Dec-19</v>
          </cell>
          <cell r="D79" t="str">
            <v>In</v>
          </cell>
          <cell r="K79">
            <v>8853734771812</v>
          </cell>
          <cell r="O79">
            <v>1</v>
          </cell>
        </row>
        <row r="80">
          <cell r="A80" t="str">
            <v>Dec-19</v>
          </cell>
          <cell r="D80" t="str">
            <v>In</v>
          </cell>
          <cell r="K80">
            <v>8853734771867</v>
          </cell>
          <cell r="O80">
            <v>3</v>
          </cell>
        </row>
        <row r="81">
          <cell r="A81" t="str">
            <v>Dec-19</v>
          </cell>
          <cell r="D81" t="str">
            <v>In</v>
          </cell>
          <cell r="K81">
            <v>8853734771874</v>
          </cell>
          <cell r="O81">
            <v>1</v>
          </cell>
        </row>
        <row r="82">
          <cell r="A82" t="str">
            <v>Dec-19</v>
          </cell>
          <cell r="D82" t="str">
            <v>In</v>
          </cell>
          <cell r="K82">
            <v>8853734771881</v>
          </cell>
          <cell r="O82">
            <v>2</v>
          </cell>
        </row>
        <row r="83">
          <cell r="A83" t="str">
            <v>Dec-19</v>
          </cell>
          <cell r="D83" t="str">
            <v>In</v>
          </cell>
          <cell r="K83">
            <v>8853734771898</v>
          </cell>
          <cell r="O83">
            <v>1</v>
          </cell>
        </row>
        <row r="84">
          <cell r="A84" t="str">
            <v>Dec-19</v>
          </cell>
          <cell r="D84" t="str">
            <v>In</v>
          </cell>
          <cell r="K84">
            <v>8853734771904</v>
          </cell>
          <cell r="O84">
            <v>3</v>
          </cell>
        </row>
        <row r="85">
          <cell r="A85" t="str">
            <v>Dec-19</v>
          </cell>
          <cell r="D85" t="str">
            <v>In</v>
          </cell>
          <cell r="K85">
            <v>8853734771911</v>
          </cell>
          <cell r="O85">
            <v>2</v>
          </cell>
        </row>
        <row r="86">
          <cell r="A86" t="str">
            <v>Dec-19</v>
          </cell>
          <cell r="D86" t="str">
            <v>In</v>
          </cell>
          <cell r="K86">
            <v>8853734771928</v>
          </cell>
          <cell r="O86">
            <v>1</v>
          </cell>
        </row>
        <row r="87">
          <cell r="A87" t="str">
            <v>Dec-19</v>
          </cell>
          <cell r="D87" t="str">
            <v>In</v>
          </cell>
          <cell r="K87">
            <v>8853734771935</v>
          </cell>
          <cell r="O87">
            <v>3</v>
          </cell>
        </row>
        <row r="88">
          <cell r="A88" t="str">
            <v>Dec-19</v>
          </cell>
          <cell r="D88" t="str">
            <v>In</v>
          </cell>
          <cell r="K88">
            <v>8853734771942</v>
          </cell>
          <cell r="O88">
            <v>3</v>
          </cell>
        </row>
        <row r="89">
          <cell r="A89" t="str">
            <v>Dec-19</v>
          </cell>
          <cell r="D89" t="str">
            <v>In</v>
          </cell>
          <cell r="K89">
            <v>8853734771959</v>
          </cell>
          <cell r="O89">
            <v>3</v>
          </cell>
        </row>
        <row r="90">
          <cell r="A90" t="str">
            <v>Dec-19</v>
          </cell>
          <cell r="D90" t="str">
            <v>In</v>
          </cell>
          <cell r="K90">
            <v>8853734771966</v>
          </cell>
          <cell r="O90">
            <v>2</v>
          </cell>
        </row>
        <row r="91">
          <cell r="A91" t="str">
            <v>Dec-19</v>
          </cell>
          <cell r="D91" t="str">
            <v>In</v>
          </cell>
          <cell r="K91">
            <v>8853734771973</v>
          </cell>
          <cell r="O91">
            <v>2</v>
          </cell>
        </row>
        <row r="92">
          <cell r="A92" t="str">
            <v>Dec-19</v>
          </cell>
          <cell r="D92" t="str">
            <v>In</v>
          </cell>
          <cell r="K92">
            <v>8853734771980</v>
          </cell>
          <cell r="O92">
            <v>1</v>
          </cell>
        </row>
        <row r="93">
          <cell r="A93" t="str">
            <v>Dec-19</v>
          </cell>
          <cell r="D93" t="str">
            <v>In</v>
          </cell>
          <cell r="K93">
            <v>8853734771997</v>
          </cell>
          <cell r="O93">
            <v>1</v>
          </cell>
        </row>
        <row r="94">
          <cell r="A94" t="str">
            <v>Dec-19</v>
          </cell>
          <cell r="D94" t="str">
            <v>In</v>
          </cell>
          <cell r="K94">
            <v>8853734772000</v>
          </cell>
          <cell r="O94">
            <v>2</v>
          </cell>
        </row>
        <row r="95">
          <cell r="A95" t="str">
            <v>Dec-19</v>
          </cell>
          <cell r="D95" t="str">
            <v>In</v>
          </cell>
          <cell r="K95">
            <v>8853734772062</v>
          </cell>
          <cell r="O95">
            <v>3</v>
          </cell>
        </row>
        <row r="96">
          <cell r="A96" t="str">
            <v>Dec-19</v>
          </cell>
          <cell r="D96" t="str">
            <v>In</v>
          </cell>
          <cell r="K96">
            <v>8853734772079</v>
          </cell>
          <cell r="O96">
            <v>2</v>
          </cell>
        </row>
        <row r="97">
          <cell r="A97" t="str">
            <v>Dec-19</v>
          </cell>
          <cell r="D97" t="str">
            <v>In</v>
          </cell>
          <cell r="K97">
            <v>8853734772086</v>
          </cell>
          <cell r="O97">
            <v>1</v>
          </cell>
        </row>
        <row r="98">
          <cell r="A98" t="str">
            <v>Dec-19</v>
          </cell>
          <cell r="D98" t="str">
            <v>In</v>
          </cell>
          <cell r="K98">
            <v>8853734772093</v>
          </cell>
          <cell r="O98">
            <v>1</v>
          </cell>
        </row>
        <row r="99">
          <cell r="A99" t="str">
            <v>Dec-19</v>
          </cell>
          <cell r="D99" t="str">
            <v>In</v>
          </cell>
          <cell r="K99">
            <v>8853734772147</v>
          </cell>
          <cell r="O99">
            <v>1</v>
          </cell>
        </row>
        <row r="100">
          <cell r="A100" t="str">
            <v>Dec-19</v>
          </cell>
          <cell r="D100" t="str">
            <v>In</v>
          </cell>
          <cell r="K100">
            <v>8853734772161</v>
          </cell>
          <cell r="O100">
            <v>2</v>
          </cell>
        </row>
        <row r="101">
          <cell r="A101" t="str">
            <v>Dec-19</v>
          </cell>
          <cell r="D101" t="str">
            <v>In</v>
          </cell>
          <cell r="K101">
            <v>8853734772178</v>
          </cell>
          <cell r="O101">
            <v>1</v>
          </cell>
        </row>
        <row r="102">
          <cell r="A102" t="str">
            <v>Dec-19</v>
          </cell>
          <cell r="D102" t="str">
            <v>In</v>
          </cell>
          <cell r="K102">
            <v>8853734772185</v>
          </cell>
          <cell r="O102">
            <v>2</v>
          </cell>
        </row>
        <row r="103">
          <cell r="A103" t="str">
            <v>Dec-19</v>
          </cell>
          <cell r="D103" t="str">
            <v>In</v>
          </cell>
          <cell r="K103">
            <v>8853734772192</v>
          </cell>
          <cell r="O103">
            <v>1</v>
          </cell>
        </row>
        <row r="104">
          <cell r="A104" t="str">
            <v>Dec-19</v>
          </cell>
          <cell r="D104" t="str">
            <v>In</v>
          </cell>
          <cell r="K104">
            <v>8853734772215</v>
          </cell>
          <cell r="O104">
            <v>1</v>
          </cell>
        </row>
        <row r="105">
          <cell r="A105" t="str">
            <v>Dec-19</v>
          </cell>
          <cell r="D105" t="str">
            <v>In</v>
          </cell>
          <cell r="K105">
            <v>8853734772222</v>
          </cell>
          <cell r="O105">
            <v>2</v>
          </cell>
        </row>
        <row r="106">
          <cell r="A106" t="str">
            <v>Dec-19</v>
          </cell>
          <cell r="D106" t="str">
            <v>In</v>
          </cell>
          <cell r="K106">
            <v>8853734772239</v>
          </cell>
          <cell r="O106">
            <v>1</v>
          </cell>
        </row>
        <row r="107">
          <cell r="A107" t="str">
            <v>Dec-19</v>
          </cell>
          <cell r="D107" t="str">
            <v>In</v>
          </cell>
          <cell r="K107">
            <v>8853734772253</v>
          </cell>
          <cell r="O107">
            <v>1</v>
          </cell>
        </row>
        <row r="108">
          <cell r="A108" t="str">
            <v>Dec-19</v>
          </cell>
          <cell r="D108" t="str">
            <v>In</v>
          </cell>
          <cell r="K108">
            <v>8853734772345</v>
          </cell>
          <cell r="O108">
            <v>2</v>
          </cell>
        </row>
        <row r="109">
          <cell r="A109" t="str">
            <v>Dec-19</v>
          </cell>
          <cell r="D109" t="str">
            <v>In</v>
          </cell>
          <cell r="K109">
            <v>8853734772352</v>
          </cell>
          <cell r="O109">
            <v>2</v>
          </cell>
        </row>
        <row r="110">
          <cell r="A110" t="str">
            <v>Dec-19</v>
          </cell>
          <cell r="D110" t="str">
            <v>In</v>
          </cell>
          <cell r="K110">
            <v>8853734772413</v>
          </cell>
          <cell r="O110">
            <v>1</v>
          </cell>
        </row>
        <row r="111">
          <cell r="A111" t="str">
            <v>Dec-19</v>
          </cell>
          <cell r="D111" t="str">
            <v>In</v>
          </cell>
          <cell r="K111">
            <v>8853734772437</v>
          </cell>
          <cell r="O111">
            <v>3</v>
          </cell>
        </row>
        <row r="112">
          <cell r="A112" t="str">
            <v>Dec-19</v>
          </cell>
          <cell r="D112" t="str">
            <v>In</v>
          </cell>
          <cell r="K112">
            <v>8853734772482</v>
          </cell>
          <cell r="O112">
            <v>1</v>
          </cell>
        </row>
        <row r="113">
          <cell r="A113" t="str">
            <v>Dec-19</v>
          </cell>
          <cell r="D113" t="str">
            <v>In</v>
          </cell>
          <cell r="K113">
            <v>8853734772505</v>
          </cell>
          <cell r="O113">
            <v>3</v>
          </cell>
        </row>
        <row r="114">
          <cell r="A114" t="str">
            <v>Dec-19</v>
          </cell>
          <cell r="D114" t="str">
            <v>In</v>
          </cell>
          <cell r="K114">
            <v>8853734772536</v>
          </cell>
          <cell r="O114">
            <v>2</v>
          </cell>
        </row>
        <row r="115">
          <cell r="A115" t="str">
            <v>Dec-19</v>
          </cell>
          <cell r="D115" t="str">
            <v>In</v>
          </cell>
          <cell r="K115">
            <v>8853734772543</v>
          </cell>
          <cell r="O115">
            <v>3</v>
          </cell>
        </row>
        <row r="116">
          <cell r="A116" t="str">
            <v>Dec-19</v>
          </cell>
          <cell r="D116" t="str">
            <v>In</v>
          </cell>
          <cell r="K116">
            <v>8853734772550</v>
          </cell>
          <cell r="O116">
            <v>2</v>
          </cell>
        </row>
        <row r="117">
          <cell r="A117" t="str">
            <v>Dec-19</v>
          </cell>
          <cell r="D117" t="str">
            <v>In</v>
          </cell>
          <cell r="K117">
            <v>8853734772567</v>
          </cell>
          <cell r="O117">
            <v>2</v>
          </cell>
        </row>
        <row r="118">
          <cell r="A118" t="str">
            <v>Dec-19</v>
          </cell>
          <cell r="D118" t="str">
            <v>In</v>
          </cell>
          <cell r="K118">
            <v>8853734772574</v>
          </cell>
          <cell r="O118">
            <v>1</v>
          </cell>
        </row>
        <row r="119">
          <cell r="A119" t="str">
            <v>Dec-19</v>
          </cell>
          <cell r="D119" t="str">
            <v>In</v>
          </cell>
          <cell r="K119">
            <v>8853734772581</v>
          </cell>
          <cell r="O119">
            <v>1</v>
          </cell>
        </row>
        <row r="120">
          <cell r="A120" t="str">
            <v>Dec-19</v>
          </cell>
          <cell r="D120" t="str">
            <v>In</v>
          </cell>
          <cell r="K120">
            <v>8853734772598</v>
          </cell>
          <cell r="O120">
            <v>2</v>
          </cell>
        </row>
        <row r="121">
          <cell r="A121" t="str">
            <v>Dec-19</v>
          </cell>
          <cell r="D121" t="str">
            <v>In</v>
          </cell>
          <cell r="K121">
            <v>8853734772604</v>
          </cell>
          <cell r="O121">
            <v>2</v>
          </cell>
        </row>
        <row r="122">
          <cell r="A122" t="str">
            <v>Dec-19</v>
          </cell>
          <cell r="D122" t="str">
            <v>In</v>
          </cell>
          <cell r="K122">
            <v>8853734772741</v>
          </cell>
          <cell r="O122">
            <v>2</v>
          </cell>
        </row>
        <row r="123">
          <cell r="A123" t="str">
            <v>Dec-19</v>
          </cell>
          <cell r="D123" t="str">
            <v>In</v>
          </cell>
          <cell r="K123">
            <v>8853734772758</v>
          </cell>
          <cell r="O123">
            <v>3</v>
          </cell>
        </row>
        <row r="124">
          <cell r="A124" t="str">
            <v>Dec-19</v>
          </cell>
          <cell r="D124" t="str">
            <v>In</v>
          </cell>
          <cell r="K124">
            <v>8853734772765</v>
          </cell>
          <cell r="O124">
            <v>3</v>
          </cell>
        </row>
        <row r="125">
          <cell r="A125" t="str">
            <v>Dec-19</v>
          </cell>
          <cell r="D125" t="str">
            <v>In</v>
          </cell>
          <cell r="K125">
            <v>8853734772772</v>
          </cell>
          <cell r="O125">
            <v>3</v>
          </cell>
        </row>
        <row r="126">
          <cell r="A126" t="str">
            <v>Dec-19</v>
          </cell>
          <cell r="D126" t="str">
            <v>In</v>
          </cell>
          <cell r="K126">
            <v>8853734769833</v>
          </cell>
          <cell r="O126">
            <v>2</v>
          </cell>
        </row>
        <row r="127">
          <cell r="A127" t="str">
            <v>Dec-19</v>
          </cell>
          <cell r="D127" t="str">
            <v>In</v>
          </cell>
          <cell r="K127">
            <v>8853734769840</v>
          </cell>
          <cell r="O127">
            <v>2</v>
          </cell>
        </row>
        <row r="128">
          <cell r="A128" t="str">
            <v>Dec-19</v>
          </cell>
          <cell r="D128" t="str">
            <v>In</v>
          </cell>
          <cell r="K128">
            <v>8853734769857</v>
          </cell>
          <cell r="O128">
            <v>2</v>
          </cell>
        </row>
        <row r="129">
          <cell r="A129" t="str">
            <v>Dec-19</v>
          </cell>
          <cell r="D129" t="str">
            <v>In</v>
          </cell>
          <cell r="K129">
            <v>8853734769864</v>
          </cell>
          <cell r="O129">
            <v>2</v>
          </cell>
        </row>
        <row r="130">
          <cell r="A130" t="str">
            <v>Dec-19</v>
          </cell>
          <cell r="D130" t="str">
            <v>In</v>
          </cell>
          <cell r="K130">
            <v>8853734769871</v>
          </cell>
          <cell r="O130">
            <v>2</v>
          </cell>
        </row>
        <row r="131">
          <cell r="A131" t="str">
            <v>Dec-19</v>
          </cell>
          <cell r="D131" t="str">
            <v>In</v>
          </cell>
          <cell r="K131">
            <v>8853734769888</v>
          </cell>
          <cell r="O131">
            <v>2</v>
          </cell>
        </row>
        <row r="132">
          <cell r="A132" t="str">
            <v>Dec-19</v>
          </cell>
          <cell r="D132" t="str">
            <v>In</v>
          </cell>
          <cell r="K132">
            <v>8853734770020</v>
          </cell>
          <cell r="O132">
            <v>2</v>
          </cell>
        </row>
        <row r="133">
          <cell r="A133" t="str">
            <v>Dec-19</v>
          </cell>
          <cell r="D133" t="str">
            <v>In</v>
          </cell>
          <cell r="K133">
            <v>8853734770037</v>
          </cell>
          <cell r="O133">
            <v>2</v>
          </cell>
        </row>
        <row r="134">
          <cell r="A134" t="str">
            <v>Dec-19</v>
          </cell>
          <cell r="D134" t="str">
            <v>In</v>
          </cell>
          <cell r="K134">
            <v>8853734770181</v>
          </cell>
          <cell r="O134">
            <v>1</v>
          </cell>
        </row>
        <row r="135">
          <cell r="A135" t="str">
            <v>Dec-19</v>
          </cell>
          <cell r="D135" t="str">
            <v>In</v>
          </cell>
          <cell r="K135">
            <v>8853734770242</v>
          </cell>
          <cell r="O135">
            <v>2</v>
          </cell>
        </row>
        <row r="136">
          <cell r="A136" t="str">
            <v>Dec-19</v>
          </cell>
          <cell r="D136" t="str">
            <v>In</v>
          </cell>
          <cell r="K136">
            <v>8853734770259</v>
          </cell>
          <cell r="O136">
            <v>2</v>
          </cell>
        </row>
        <row r="137">
          <cell r="A137" t="str">
            <v>Dec-19</v>
          </cell>
          <cell r="D137" t="str">
            <v>In</v>
          </cell>
          <cell r="K137">
            <v>8853734770266</v>
          </cell>
          <cell r="O137">
            <v>2</v>
          </cell>
        </row>
        <row r="138">
          <cell r="A138" t="str">
            <v>Dec-19</v>
          </cell>
          <cell r="D138" t="str">
            <v>In</v>
          </cell>
          <cell r="K138">
            <v>8853734770648</v>
          </cell>
          <cell r="O138">
            <v>2</v>
          </cell>
        </row>
        <row r="139">
          <cell r="A139" t="str">
            <v>Dec-19</v>
          </cell>
          <cell r="D139" t="str">
            <v>In</v>
          </cell>
          <cell r="K139">
            <v>8853734770655</v>
          </cell>
          <cell r="O139">
            <v>2</v>
          </cell>
        </row>
        <row r="140">
          <cell r="A140" t="str">
            <v>Dec-19</v>
          </cell>
          <cell r="D140" t="str">
            <v>In</v>
          </cell>
          <cell r="K140">
            <v>8853734770815</v>
          </cell>
          <cell r="O140">
            <v>2</v>
          </cell>
        </row>
        <row r="141">
          <cell r="A141" t="str">
            <v>Dec-19</v>
          </cell>
          <cell r="D141" t="str">
            <v>In</v>
          </cell>
          <cell r="K141">
            <v>8853734770822</v>
          </cell>
          <cell r="O141">
            <v>2</v>
          </cell>
        </row>
        <row r="142">
          <cell r="A142" t="str">
            <v>Dec-19</v>
          </cell>
          <cell r="D142" t="str">
            <v>In</v>
          </cell>
          <cell r="K142">
            <v>8853734770846</v>
          </cell>
          <cell r="O142">
            <v>2</v>
          </cell>
        </row>
        <row r="143">
          <cell r="A143" t="str">
            <v>Dec-19</v>
          </cell>
          <cell r="D143" t="str">
            <v>In</v>
          </cell>
          <cell r="K143">
            <v>8853734770853</v>
          </cell>
          <cell r="O143">
            <v>2</v>
          </cell>
        </row>
        <row r="144">
          <cell r="A144" t="str">
            <v>Dec-19</v>
          </cell>
          <cell r="D144" t="str">
            <v>In</v>
          </cell>
          <cell r="K144">
            <v>8853734771072</v>
          </cell>
          <cell r="O144">
            <v>2</v>
          </cell>
        </row>
        <row r="145">
          <cell r="A145" t="str">
            <v>Dec-19</v>
          </cell>
          <cell r="D145" t="str">
            <v>In</v>
          </cell>
          <cell r="K145">
            <v>8853734771089</v>
          </cell>
          <cell r="O145">
            <v>2</v>
          </cell>
        </row>
        <row r="146">
          <cell r="A146" t="str">
            <v>Dec-19</v>
          </cell>
          <cell r="D146" t="str">
            <v>In</v>
          </cell>
          <cell r="K146">
            <v>8853734771096</v>
          </cell>
          <cell r="O146">
            <v>2</v>
          </cell>
        </row>
        <row r="147">
          <cell r="A147" t="str">
            <v>Dec-19</v>
          </cell>
          <cell r="D147" t="str">
            <v>In</v>
          </cell>
          <cell r="K147">
            <v>8853734771102</v>
          </cell>
          <cell r="O147">
            <v>2</v>
          </cell>
        </row>
        <row r="148">
          <cell r="A148" t="str">
            <v>Dec-19</v>
          </cell>
          <cell r="D148" t="str">
            <v>In</v>
          </cell>
          <cell r="K148">
            <v>8853734771133</v>
          </cell>
          <cell r="O148">
            <v>2</v>
          </cell>
        </row>
        <row r="149">
          <cell r="A149" t="str">
            <v>Dec-19</v>
          </cell>
          <cell r="D149" t="str">
            <v>In</v>
          </cell>
          <cell r="K149">
            <v>8853734771140</v>
          </cell>
          <cell r="O149">
            <v>2</v>
          </cell>
        </row>
        <row r="150">
          <cell r="A150" t="str">
            <v>Dec-19</v>
          </cell>
          <cell r="D150" t="str">
            <v>In</v>
          </cell>
          <cell r="K150">
            <v>8853734771157</v>
          </cell>
          <cell r="O150">
            <v>2</v>
          </cell>
        </row>
        <row r="151">
          <cell r="A151" t="str">
            <v>Dec-19</v>
          </cell>
          <cell r="D151" t="str">
            <v>In</v>
          </cell>
          <cell r="K151">
            <v>8853734771164</v>
          </cell>
          <cell r="O151">
            <v>2</v>
          </cell>
        </row>
        <row r="152">
          <cell r="A152" t="str">
            <v>Dec-19</v>
          </cell>
          <cell r="D152" t="str">
            <v>In</v>
          </cell>
          <cell r="K152">
            <v>8853734771171</v>
          </cell>
          <cell r="O152">
            <v>2</v>
          </cell>
        </row>
        <row r="153">
          <cell r="A153" t="str">
            <v>Dec-19</v>
          </cell>
          <cell r="D153" t="str">
            <v>In</v>
          </cell>
          <cell r="K153">
            <v>8853734771188</v>
          </cell>
          <cell r="O153">
            <v>2</v>
          </cell>
        </row>
        <row r="154">
          <cell r="A154" t="str">
            <v>Dec-19</v>
          </cell>
          <cell r="D154" t="str">
            <v>In</v>
          </cell>
          <cell r="K154">
            <v>8853734771195</v>
          </cell>
          <cell r="O154">
            <v>1</v>
          </cell>
        </row>
        <row r="155">
          <cell r="A155" t="str">
            <v>Dec-19</v>
          </cell>
          <cell r="D155" t="str">
            <v>In</v>
          </cell>
          <cell r="K155">
            <v>8853734771201</v>
          </cell>
          <cell r="O155">
            <v>2</v>
          </cell>
        </row>
        <row r="156">
          <cell r="A156" t="str">
            <v>Dec-19</v>
          </cell>
          <cell r="D156" t="str">
            <v>In</v>
          </cell>
          <cell r="K156">
            <v>8853734771218</v>
          </cell>
          <cell r="O156">
            <v>2</v>
          </cell>
        </row>
        <row r="157">
          <cell r="A157" t="str">
            <v>Dec-19</v>
          </cell>
          <cell r="D157" t="str">
            <v>In</v>
          </cell>
          <cell r="K157">
            <v>8853734771225</v>
          </cell>
          <cell r="O157">
            <v>1</v>
          </cell>
        </row>
        <row r="158">
          <cell r="A158" t="str">
            <v>Dec-19</v>
          </cell>
          <cell r="D158" t="str">
            <v>In</v>
          </cell>
          <cell r="K158">
            <v>8853734771232</v>
          </cell>
          <cell r="O158">
            <v>2</v>
          </cell>
        </row>
        <row r="159">
          <cell r="A159" t="str">
            <v>Dec-19</v>
          </cell>
          <cell r="D159" t="str">
            <v>In</v>
          </cell>
          <cell r="K159">
            <v>8853734771249</v>
          </cell>
          <cell r="O159">
            <v>2</v>
          </cell>
        </row>
        <row r="160">
          <cell r="A160" t="str">
            <v>Dec-19</v>
          </cell>
          <cell r="D160" t="str">
            <v>In</v>
          </cell>
          <cell r="K160">
            <v>8853734771256</v>
          </cell>
          <cell r="O160">
            <v>1</v>
          </cell>
        </row>
        <row r="161">
          <cell r="A161" t="str">
            <v>Dec-19</v>
          </cell>
          <cell r="D161" t="str">
            <v>In</v>
          </cell>
          <cell r="K161">
            <v>8853734771294</v>
          </cell>
          <cell r="O161">
            <v>2</v>
          </cell>
        </row>
        <row r="162">
          <cell r="A162" t="str">
            <v>Dec-19</v>
          </cell>
          <cell r="D162" t="str">
            <v>In</v>
          </cell>
          <cell r="K162">
            <v>8853734771300</v>
          </cell>
          <cell r="O162">
            <v>2</v>
          </cell>
        </row>
        <row r="163">
          <cell r="A163" t="str">
            <v>Dec-19</v>
          </cell>
          <cell r="D163" t="str">
            <v>In</v>
          </cell>
          <cell r="K163">
            <v>8853734771317</v>
          </cell>
          <cell r="O163">
            <v>1</v>
          </cell>
        </row>
        <row r="164">
          <cell r="A164" t="str">
            <v>Dec-19</v>
          </cell>
          <cell r="D164" t="str">
            <v>In</v>
          </cell>
          <cell r="K164">
            <v>8853734771409</v>
          </cell>
          <cell r="O164">
            <v>2</v>
          </cell>
        </row>
        <row r="165">
          <cell r="A165" t="str">
            <v>Dec-19</v>
          </cell>
          <cell r="D165" t="str">
            <v>In</v>
          </cell>
          <cell r="K165">
            <v>8853734771416</v>
          </cell>
          <cell r="O165">
            <v>1</v>
          </cell>
        </row>
        <row r="166">
          <cell r="A166" t="str">
            <v>Dec-19</v>
          </cell>
          <cell r="D166" t="str">
            <v>In</v>
          </cell>
          <cell r="K166">
            <v>8853734771423</v>
          </cell>
          <cell r="O166">
            <v>2</v>
          </cell>
        </row>
        <row r="167">
          <cell r="A167" t="str">
            <v>Dec-19</v>
          </cell>
          <cell r="D167" t="str">
            <v>In</v>
          </cell>
          <cell r="K167">
            <v>8853734771430</v>
          </cell>
          <cell r="O167">
            <v>2</v>
          </cell>
        </row>
        <row r="168">
          <cell r="A168" t="str">
            <v>Dec-19</v>
          </cell>
          <cell r="D168" t="str">
            <v>In</v>
          </cell>
          <cell r="K168">
            <v>8853734771447</v>
          </cell>
          <cell r="O168">
            <v>1</v>
          </cell>
        </row>
        <row r="169">
          <cell r="A169" t="str">
            <v>Dec-19</v>
          </cell>
          <cell r="D169" t="str">
            <v>In</v>
          </cell>
          <cell r="K169">
            <v>8853734771461</v>
          </cell>
          <cell r="O169">
            <v>1</v>
          </cell>
        </row>
        <row r="170">
          <cell r="A170" t="str">
            <v>Dec-19</v>
          </cell>
          <cell r="D170" t="str">
            <v>In</v>
          </cell>
          <cell r="K170">
            <v>8853734771478</v>
          </cell>
          <cell r="O170">
            <v>2</v>
          </cell>
        </row>
        <row r="171">
          <cell r="A171" t="str">
            <v>Dec-19</v>
          </cell>
          <cell r="D171" t="str">
            <v>In</v>
          </cell>
          <cell r="K171">
            <v>8853734775711</v>
          </cell>
          <cell r="O171">
            <v>2</v>
          </cell>
        </row>
        <row r="172">
          <cell r="A172" t="str">
            <v>Dec-19</v>
          </cell>
          <cell r="D172" t="str">
            <v>In</v>
          </cell>
          <cell r="K172">
            <v>8853734775681</v>
          </cell>
          <cell r="O172">
            <v>2</v>
          </cell>
        </row>
        <row r="173">
          <cell r="A173" t="str">
            <v>Dec-19</v>
          </cell>
          <cell r="D173" t="str">
            <v>In</v>
          </cell>
          <cell r="K173">
            <v>8853734771522</v>
          </cell>
          <cell r="O173">
            <v>1</v>
          </cell>
        </row>
        <row r="174">
          <cell r="A174" t="str">
            <v>Dec-19</v>
          </cell>
          <cell r="D174" t="str">
            <v>In</v>
          </cell>
          <cell r="K174">
            <v>8853734771539</v>
          </cell>
          <cell r="O174">
            <v>1</v>
          </cell>
        </row>
        <row r="175">
          <cell r="A175" t="str">
            <v>Dec-19</v>
          </cell>
          <cell r="D175" t="str">
            <v>In</v>
          </cell>
          <cell r="K175">
            <v>8853734775698</v>
          </cell>
          <cell r="O175">
            <v>1</v>
          </cell>
        </row>
        <row r="176">
          <cell r="A176" t="str">
            <v>Dec-19</v>
          </cell>
          <cell r="D176" t="str">
            <v>In</v>
          </cell>
          <cell r="K176">
            <v>8853734771607</v>
          </cell>
          <cell r="O176">
            <v>3</v>
          </cell>
        </row>
        <row r="177">
          <cell r="A177" t="str">
            <v>Dec-19</v>
          </cell>
          <cell r="D177" t="str">
            <v>In</v>
          </cell>
          <cell r="K177">
            <v>8853734771638</v>
          </cell>
          <cell r="O177">
            <v>3</v>
          </cell>
        </row>
        <row r="178">
          <cell r="A178" t="str">
            <v>Dec-19</v>
          </cell>
          <cell r="D178" t="str">
            <v>In</v>
          </cell>
          <cell r="K178">
            <v>8853734771126</v>
          </cell>
          <cell r="O178">
            <v>5</v>
          </cell>
        </row>
        <row r="179">
          <cell r="A179" t="str">
            <v>Dec-19</v>
          </cell>
          <cell r="D179" t="str">
            <v>In</v>
          </cell>
          <cell r="K179">
            <v>8853734788551</v>
          </cell>
          <cell r="O179">
            <v>2</v>
          </cell>
        </row>
        <row r="180">
          <cell r="A180" t="str">
            <v>Dec-19</v>
          </cell>
          <cell r="D180" t="str">
            <v>In</v>
          </cell>
          <cell r="K180">
            <v>8853734788568</v>
          </cell>
          <cell r="O180">
            <v>2</v>
          </cell>
        </row>
        <row r="181">
          <cell r="A181" t="str">
            <v>Dec-19</v>
          </cell>
          <cell r="D181" t="str">
            <v>In</v>
          </cell>
          <cell r="K181">
            <v>8853734788537</v>
          </cell>
          <cell r="O181">
            <v>2</v>
          </cell>
        </row>
        <row r="182">
          <cell r="A182" t="str">
            <v>Dec-19</v>
          </cell>
          <cell r="D182" t="str">
            <v>In</v>
          </cell>
          <cell r="K182">
            <v>8853734788544</v>
          </cell>
          <cell r="O182">
            <v>2</v>
          </cell>
        </row>
        <row r="183">
          <cell r="A183" t="str">
            <v>Dec-19</v>
          </cell>
          <cell r="D183" t="str">
            <v>In</v>
          </cell>
          <cell r="K183">
            <v>8853734788575</v>
          </cell>
          <cell r="O183">
            <v>1</v>
          </cell>
        </row>
        <row r="184">
          <cell r="A184" t="str">
            <v>Dec-19</v>
          </cell>
          <cell r="D184" t="str">
            <v>In</v>
          </cell>
          <cell r="K184">
            <v>8853734788582</v>
          </cell>
          <cell r="O184">
            <v>2</v>
          </cell>
        </row>
        <row r="185">
          <cell r="A185" t="str">
            <v>Dec-19</v>
          </cell>
          <cell r="D185" t="str">
            <v>In</v>
          </cell>
          <cell r="K185">
            <v>8853734788940</v>
          </cell>
          <cell r="O185">
            <v>2</v>
          </cell>
        </row>
        <row r="186">
          <cell r="A186" t="str">
            <v>Dec-19</v>
          </cell>
          <cell r="D186" t="str">
            <v>In</v>
          </cell>
          <cell r="K186">
            <v>8853734788957</v>
          </cell>
          <cell r="O186">
            <v>2</v>
          </cell>
        </row>
        <row r="187">
          <cell r="A187" t="str">
            <v>Dec-19</v>
          </cell>
          <cell r="D187" t="str">
            <v>In</v>
          </cell>
          <cell r="K187">
            <v>8853734788766</v>
          </cell>
          <cell r="O187">
            <v>2</v>
          </cell>
        </row>
        <row r="188">
          <cell r="A188" t="str">
            <v>Dec-19</v>
          </cell>
          <cell r="D188" t="str">
            <v>In</v>
          </cell>
          <cell r="K188">
            <v>8853734788773</v>
          </cell>
          <cell r="O188">
            <v>2</v>
          </cell>
        </row>
        <row r="189">
          <cell r="A189" t="str">
            <v>Dec-19</v>
          </cell>
          <cell r="D189" t="str">
            <v>In</v>
          </cell>
          <cell r="K189">
            <v>8853734788742</v>
          </cell>
          <cell r="O189">
            <v>2</v>
          </cell>
        </row>
        <row r="190">
          <cell r="A190" t="str">
            <v>Dec-19</v>
          </cell>
          <cell r="D190" t="str">
            <v>In</v>
          </cell>
          <cell r="K190">
            <v>8853734788759</v>
          </cell>
          <cell r="O190">
            <v>2</v>
          </cell>
        </row>
        <row r="191">
          <cell r="A191" t="str">
            <v>Dec-19</v>
          </cell>
          <cell r="D191" t="str">
            <v>In</v>
          </cell>
          <cell r="K191">
            <v>8853734788797</v>
          </cell>
          <cell r="O191">
            <v>2</v>
          </cell>
        </row>
        <row r="192">
          <cell r="A192" t="str">
            <v>Dec-19</v>
          </cell>
          <cell r="D192" t="str">
            <v>In</v>
          </cell>
          <cell r="K192">
            <v>8853734788780</v>
          </cell>
          <cell r="O192">
            <v>2</v>
          </cell>
        </row>
        <row r="193">
          <cell r="A193" t="str">
            <v>Dec-19</v>
          </cell>
          <cell r="D193" t="str">
            <v>In</v>
          </cell>
          <cell r="K193">
            <v>8853734788643</v>
          </cell>
          <cell r="O193">
            <v>2</v>
          </cell>
        </row>
        <row r="194">
          <cell r="A194" t="str">
            <v>Dec-19</v>
          </cell>
          <cell r="D194" t="str">
            <v>In</v>
          </cell>
          <cell r="K194">
            <v>8853734788650</v>
          </cell>
          <cell r="O194">
            <v>2</v>
          </cell>
        </row>
        <row r="195">
          <cell r="A195" t="str">
            <v>Dec-19</v>
          </cell>
          <cell r="D195" t="str">
            <v>In</v>
          </cell>
          <cell r="K195">
            <v>8853734788667</v>
          </cell>
          <cell r="O195">
            <v>3</v>
          </cell>
        </row>
        <row r="196">
          <cell r="A196" t="str">
            <v>Dec-19</v>
          </cell>
          <cell r="D196" t="str">
            <v>In</v>
          </cell>
          <cell r="K196">
            <v>8853734788674</v>
          </cell>
          <cell r="O196">
            <v>2</v>
          </cell>
        </row>
        <row r="197">
          <cell r="A197" t="str">
            <v>Dec-19</v>
          </cell>
          <cell r="D197" t="str">
            <v>In</v>
          </cell>
          <cell r="K197">
            <v>8853734788902</v>
          </cell>
          <cell r="O197">
            <v>2</v>
          </cell>
        </row>
        <row r="198">
          <cell r="A198" t="str">
            <v>Dec-19</v>
          </cell>
          <cell r="D198" t="str">
            <v>In</v>
          </cell>
          <cell r="K198">
            <v>8853734788919</v>
          </cell>
          <cell r="O198">
            <v>2</v>
          </cell>
        </row>
        <row r="199">
          <cell r="A199" t="str">
            <v>Dec-19</v>
          </cell>
          <cell r="D199" t="str">
            <v>In</v>
          </cell>
          <cell r="K199">
            <v>8853734788926</v>
          </cell>
          <cell r="O199">
            <v>2</v>
          </cell>
        </row>
        <row r="200">
          <cell r="A200" t="str">
            <v>Dec-19</v>
          </cell>
          <cell r="D200" t="str">
            <v>In</v>
          </cell>
          <cell r="K200">
            <v>8853734788933</v>
          </cell>
          <cell r="O200">
            <v>2</v>
          </cell>
        </row>
        <row r="201">
          <cell r="A201" t="str">
            <v>Dec-19</v>
          </cell>
          <cell r="D201" t="str">
            <v>In</v>
          </cell>
          <cell r="K201">
            <v>8853734789022</v>
          </cell>
          <cell r="O201">
            <v>3</v>
          </cell>
        </row>
        <row r="202">
          <cell r="A202" t="str">
            <v>Dec-19</v>
          </cell>
          <cell r="D202" t="str">
            <v>In</v>
          </cell>
          <cell r="K202">
            <v>8853734789039</v>
          </cell>
          <cell r="O202">
            <v>2</v>
          </cell>
        </row>
        <row r="203">
          <cell r="A203" t="str">
            <v>Dec-19</v>
          </cell>
          <cell r="D203" t="str">
            <v>In</v>
          </cell>
          <cell r="K203">
            <v>8853734788803</v>
          </cell>
          <cell r="O203">
            <v>2</v>
          </cell>
        </row>
        <row r="204">
          <cell r="A204" t="str">
            <v>Dec-19</v>
          </cell>
          <cell r="D204" t="str">
            <v>In</v>
          </cell>
          <cell r="K204">
            <v>8853734788810</v>
          </cell>
          <cell r="O204">
            <v>2</v>
          </cell>
        </row>
        <row r="205">
          <cell r="A205" t="str">
            <v>Dec-19</v>
          </cell>
          <cell r="D205" t="str">
            <v>In</v>
          </cell>
          <cell r="K205">
            <v>8853734789053</v>
          </cell>
          <cell r="O205">
            <v>2</v>
          </cell>
        </row>
        <row r="206">
          <cell r="A206" t="str">
            <v>Dec-19</v>
          </cell>
          <cell r="D206" t="str">
            <v>In</v>
          </cell>
          <cell r="K206">
            <v>8853734789084</v>
          </cell>
          <cell r="O206">
            <v>2</v>
          </cell>
        </row>
        <row r="207">
          <cell r="A207" t="str">
            <v>Dec-19</v>
          </cell>
          <cell r="D207" t="str">
            <v>Sale</v>
          </cell>
          <cell r="K207">
            <v>8853734770020</v>
          </cell>
          <cell r="O207">
            <v>1</v>
          </cell>
        </row>
        <row r="208">
          <cell r="A208" t="str">
            <v>Dec-19</v>
          </cell>
          <cell r="D208" t="str">
            <v>Sale</v>
          </cell>
          <cell r="K208">
            <v>8853734771638</v>
          </cell>
          <cell r="O208">
            <v>1</v>
          </cell>
        </row>
        <row r="209">
          <cell r="A209" t="str">
            <v>Dec-19</v>
          </cell>
          <cell r="D209" t="str">
            <v>Sale</v>
          </cell>
          <cell r="K209">
            <v>8853734771942</v>
          </cell>
          <cell r="O209">
            <v>1</v>
          </cell>
        </row>
        <row r="210">
          <cell r="A210" t="str">
            <v>Dec-19</v>
          </cell>
          <cell r="D210" t="str">
            <v>Sale</v>
          </cell>
          <cell r="K210">
            <v>8853734771294</v>
          </cell>
          <cell r="O210">
            <v>1</v>
          </cell>
        </row>
        <row r="211">
          <cell r="A211" t="str">
            <v>Dec-19</v>
          </cell>
          <cell r="D211" t="str">
            <v>Sale</v>
          </cell>
          <cell r="K211">
            <v>8853734770976</v>
          </cell>
          <cell r="O211">
            <v>1</v>
          </cell>
        </row>
        <row r="212">
          <cell r="A212" t="str">
            <v>Dec-19</v>
          </cell>
          <cell r="D212" t="str">
            <v>Sale</v>
          </cell>
          <cell r="K212">
            <v>8853734788643</v>
          </cell>
          <cell r="O212">
            <v>1</v>
          </cell>
        </row>
        <row r="213">
          <cell r="A213" t="str">
            <v>Dec-19</v>
          </cell>
          <cell r="D213" t="str">
            <v>Sale</v>
          </cell>
          <cell r="K213">
            <v>8853734788674</v>
          </cell>
          <cell r="O213">
            <v>1</v>
          </cell>
        </row>
        <row r="214">
          <cell r="A214" t="str">
            <v>Dec-19</v>
          </cell>
          <cell r="D214" t="str">
            <v>Sale</v>
          </cell>
          <cell r="K214">
            <v>8853734770938</v>
          </cell>
          <cell r="O214">
            <v>1</v>
          </cell>
        </row>
        <row r="215">
          <cell r="A215" t="str">
            <v>Dec-19</v>
          </cell>
          <cell r="D215" t="str">
            <v>Sale</v>
          </cell>
          <cell r="K215">
            <v>8853734771973</v>
          </cell>
          <cell r="O215">
            <v>1</v>
          </cell>
        </row>
        <row r="216">
          <cell r="A216" t="str">
            <v>Dec-19</v>
          </cell>
          <cell r="D216" t="str">
            <v>Sale</v>
          </cell>
          <cell r="K216">
            <v>8853734772192</v>
          </cell>
          <cell r="O216">
            <v>1</v>
          </cell>
        </row>
        <row r="217">
          <cell r="A217" t="str">
            <v>Dec-19</v>
          </cell>
          <cell r="D217" t="str">
            <v>Sale</v>
          </cell>
          <cell r="K217">
            <v>8853734769963</v>
          </cell>
          <cell r="O217">
            <v>1</v>
          </cell>
        </row>
        <row r="218">
          <cell r="A218" t="str">
            <v>Dec-19</v>
          </cell>
          <cell r="D218" t="str">
            <v>Sale</v>
          </cell>
          <cell r="K218">
            <v>8853734771690</v>
          </cell>
          <cell r="O218">
            <v>1</v>
          </cell>
        </row>
        <row r="219">
          <cell r="A219" t="str">
            <v>Dec-19</v>
          </cell>
          <cell r="D219" t="str">
            <v>Sale</v>
          </cell>
          <cell r="K219">
            <v>8853734772215</v>
          </cell>
          <cell r="O219">
            <v>1</v>
          </cell>
        </row>
        <row r="220">
          <cell r="A220" t="str">
            <v>Dec-19</v>
          </cell>
          <cell r="D220" t="str">
            <v>Sale</v>
          </cell>
          <cell r="K220">
            <v>8853734771690</v>
          </cell>
          <cell r="O220">
            <v>-1</v>
          </cell>
        </row>
        <row r="221">
          <cell r="A221" t="str">
            <v>Dec-19</v>
          </cell>
          <cell r="D221" t="str">
            <v>Sale</v>
          </cell>
          <cell r="K221">
            <v>8853734769949</v>
          </cell>
          <cell r="O221">
            <v>1</v>
          </cell>
        </row>
        <row r="222">
          <cell r="A222" t="str">
            <v>Dec-19</v>
          </cell>
          <cell r="D222" t="str">
            <v>Sale</v>
          </cell>
          <cell r="K222">
            <v>8853734770952</v>
          </cell>
          <cell r="O222">
            <v>1</v>
          </cell>
        </row>
        <row r="223">
          <cell r="A223" t="str">
            <v>Dec-19</v>
          </cell>
          <cell r="D223" t="str">
            <v>Sale</v>
          </cell>
          <cell r="K223">
            <v>8853734772772</v>
          </cell>
          <cell r="O223">
            <v>1</v>
          </cell>
        </row>
        <row r="224">
          <cell r="A224" t="str">
            <v>Dec-19</v>
          </cell>
          <cell r="D224" t="str">
            <v>Sale</v>
          </cell>
          <cell r="K224">
            <v>8853734772505</v>
          </cell>
          <cell r="O224">
            <v>2</v>
          </cell>
        </row>
        <row r="225">
          <cell r="A225" t="str">
            <v>Dec-19</v>
          </cell>
          <cell r="D225" t="str">
            <v>Sale</v>
          </cell>
          <cell r="K225">
            <v>8853734770976</v>
          </cell>
          <cell r="O225">
            <v>1</v>
          </cell>
        </row>
        <row r="226">
          <cell r="A226" t="str">
            <v>Dec-19</v>
          </cell>
          <cell r="D226" t="str">
            <v>Sale</v>
          </cell>
          <cell r="K226">
            <v>8853734771010</v>
          </cell>
          <cell r="O226">
            <v>1</v>
          </cell>
        </row>
        <row r="227">
          <cell r="A227" t="str">
            <v>Dec-19</v>
          </cell>
          <cell r="D227" t="str">
            <v>Sale</v>
          </cell>
          <cell r="K227">
            <v>8853734769871</v>
          </cell>
          <cell r="O227">
            <v>1</v>
          </cell>
        </row>
        <row r="228">
          <cell r="A228" t="str">
            <v>Dec-19</v>
          </cell>
          <cell r="D228" t="str">
            <v>Sale</v>
          </cell>
          <cell r="K228">
            <v>8853734771249</v>
          </cell>
          <cell r="O228">
            <v>1</v>
          </cell>
        </row>
        <row r="229">
          <cell r="A229" t="str">
            <v>Dec-19</v>
          </cell>
          <cell r="D229" t="str">
            <v>Sale</v>
          </cell>
          <cell r="K229">
            <v>8853734770136</v>
          </cell>
          <cell r="O229">
            <v>1</v>
          </cell>
        </row>
        <row r="230">
          <cell r="A230" t="str">
            <v>Dec-19</v>
          </cell>
          <cell r="D230" t="str">
            <v>Sale</v>
          </cell>
          <cell r="K230">
            <v>8853734770624</v>
          </cell>
          <cell r="O230">
            <v>1</v>
          </cell>
        </row>
        <row r="231">
          <cell r="A231" t="str">
            <v>Dec-19</v>
          </cell>
          <cell r="D231" t="str">
            <v>Sale</v>
          </cell>
          <cell r="K231">
            <v>8853734770990</v>
          </cell>
          <cell r="O231">
            <v>1</v>
          </cell>
        </row>
        <row r="232">
          <cell r="A232" t="str">
            <v>Dec-19</v>
          </cell>
          <cell r="D232" t="str">
            <v>Sale</v>
          </cell>
          <cell r="K232">
            <v>8853734770389</v>
          </cell>
          <cell r="O232">
            <v>1</v>
          </cell>
        </row>
        <row r="233">
          <cell r="A233" t="str">
            <v>Dec-19</v>
          </cell>
          <cell r="D233" t="str">
            <v>Sale</v>
          </cell>
          <cell r="K233">
            <v>8853734788582</v>
          </cell>
          <cell r="O233">
            <v>1</v>
          </cell>
        </row>
        <row r="234">
          <cell r="A234" t="str">
            <v>Dec-19</v>
          </cell>
          <cell r="D234" t="str">
            <v>Sale</v>
          </cell>
          <cell r="K234">
            <v>8853734770990</v>
          </cell>
          <cell r="O234">
            <v>1</v>
          </cell>
        </row>
        <row r="235">
          <cell r="A235" t="str">
            <v>Dec-19</v>
          </cell>
          <cell r="D235" t="str">
            <v>Sale</v>
          </cell>
          <cell r="K235">
            <v>8853734772239</v>
          </cell>
          <cell r="O235">
            <v>1</v>
          </cell>
        </row>
        <row r="236">
          <cell r="A236" t="str">
            <v>Dec-19</v>
          </cell>
          <cell r="D236" t="str">
            <v>Sale</v>
          </cell>
          <cell r="K236">
            <v>8853734771997</v>
          </cell>
          <cell r="O236">
            <v>1</v>
          </cell>
        </row>
        <row r="237">
          <cell r="A237" t="str">
            <v>Dec-19</v>
          </cell>
          <cell r="D237" t="str">
            <v>Sale</v>
          </cell>
          <cell r="K237">
            <v>8853734770815</v>
          </cell>
          <cell r="O237">
            <v>1</v>
          </cell>
        </row>
        <row r="238">
          <cell r="A238" t="str">
            <v>Dec-19</v>
          </cell>
          <cell r="D238" t="str">
            <v>Sale</v>
          </cell>
          <cell r="K238">
            <v>8853734771430</v>
          </cell>
          <cell r="O238">
            <v>1</v>
          </cell>
        </row>
        <row r="239">
          <cell r="A239" t="str">
            <v>Dec-19</v>
          </cell>
          <cell r="D239" t="str">
            <v>Sale</v>
          </cell>
          <cell r="K239">
            <v>8853734772185</v>
          </cell>
          <cell r="O239">
            <v>1</v>
          </cell>
        </row>
        <row r="240">
          <cell r="A240" t="str">
            <v>Dec-19</v>
          </cell>
          <cell r="D240" t="str">
            <v>Sale</v>
          </cell>
          <cell r="K240">
            <v>8853734772062</v>
          </cell>
          <cell r="O240">
            <v>1</v>
          </cell>
        </row>
        <row r="241">
          <cell r="A241" t="str">
            <v>Dec-19</v>
          </cell>
          <cell r="D241" t="str">
            <v>Sale</v>
          </cell>
          <cell r="K241">
            <v>8853734771300</v>
          </cell>
          <cell r="O241">
            <v>1</v>
          </cell>
        </row>
        <row r="242">
          <cell r="A242" t="str">
            <v>Dec-19</v>
          </cell>
          <cell r="D242" t="str">
            <v>Sale</v>
          </cell>
          <cell r="K242">
            <v>8853734769949</v>
          </cell>
          <cell r="O242">
            <v>1</v>
          </cell>
        </row>
        <row r="243">
          <cell r="A243" t="str">
            <v>Jan-20</v>
          </cell>
          <cell r="D243" t="str">
            <v>Sale</v>
          </cell>
          <cell r="K243">
            <v>8853734769888</v>
          </cell>
          <cell r="O243">
            <v>1</v>
          </cell>
        </row>
        <row r="244">
          <cell r="A244" t="str">
            <v>Jan-20</v>
          </cell>
          <cell r="D244" t="str">
            <v>Sale</v>
          </cell>
          <cell r="K244">
            <v>8853734771003</v>
          </cell>
          <cell r="O244">
            <v>1</v>
          </cell>
        </row>
        <row r="245">
          <cell r="A245" t="str">
            <v>Jan-20</v>
          </cell>
          <cell r="D245" t="str">
            <v>Sale</v>
          </cell>
          <cell r="K245">
            <v>8853734788582</v>
          </cell>
          <cell r="O245">
            <v>1</v>
          </cell>
        </row>
        <row r="246">
          <cell r="A246" t="str">
            <v>Jan-20</v>
          </cell>
          <cell r="D246" t="str">
            <v>Sale</v>
          </cell>
          <cell r="K246">
            <v>8853734771089</v>
          </cell>
          <cell r="O246">
            <v>1</v>
          </cell>
        </row>
        <row r="247">
          <cell r="A247" t="str">
            <v>Jan-20</v>
          </cell>
          <cell r="D247" t="str">
            <v>Sale</v>
          </cell>
          <cell r="K247">
            <v>8853734771966</v>
          </cell>
          <cell r="O247">
            <v>1</v>
          </cell>
        </row>
        <row r="248">
          <cell r="A248" t="str">
            <v>Jan-20</v>
          </cell>
          <cell r="D248" t="str">
            <v>Sale</v>
          </cell>
          <cell r="K248">
            <v>8853734775711</v>
          </cell>
          <cell r="O248">
            <v>1</v>
          </cell>
        </row>
        <row r="249">
          <cell r="A249" t="str">
            <v>Jan-20</v>
          </cell>
          <cell r="D249" t="str">
            <v>Sale</v>
          </cell>
          <cell r="K249">
            <v>8853734770129</v>
          </cell>
          <cell r="O249">
            <v>1</v>
          </cell>
        </row>
        <row r="250">
          <cell r="A250" t="str">
            <v>Jan-20</v>
          </cell>
          <cell r="D250" t="str">
            <v>Sale</v>
          </cell>
          <cell r="K250">
            <v>8853734772185</v>
          </cell>
          <cell r="O250">
            <v>1</v>
          </cell>
        </row>
        <row r="251">
          <cell r="A251" t="str">
            <v>Jan-20</v>
          </cell>
          <cell r="D251" t="str">
            <v>Sale</v>
          </cell>
          <cell r="K251">
            <v>8853734772079</v>
          </cell>
          <cell r="O251">
            <v>1</v>
          </cell>
        </row>
        <row r="252">
          <cell r="A252" t="str">
            <v>Jan-20</v>
          </cell>
          <cell r="D252" t="str">
            <v>Sale</v>
          </cell>
          <cell r="K252">
            <v>8853734771492</v>
          </cell>
          <cell r="O252">
            <v>1</v>
          </cell>
        </row>
        <row r="253">
          <cell r="A253" t="str">
            <v>Jan-20</v>
          </cell>
          <cell r="D253" t="str">
            <v>Sale</v>
          </cell>
          <cell r="K253">
            <v>8853734770976</v>
          </cell>
          <cell r="O253">
            <v>1</v>
          </cell>
        </row>
        <row r="254">
          <cell r="A254" t="str">
            <v>Jan-20</v>
          </cell>
          <cell r="D254" t="str">
            <v>Sale</v>
          </cell>
          <cell r="K254">
            <v>8853734771003</v>
          </cell>
          <cell r="O254">
            <v>1</v>
          </cell>
        </row>
        <row r="255">
          <cell r="A255" t="str">
            <v>Jan-20</v>
          </cell>
          <cell r="D255" t="str">
            <v>Sale</v>
          </cell>
          <cell r="K255">
            <v>8853734770068</v>
          </cell>
          <cell r="O255">
            <v>1</v>
          </cell>
        </row>
        <row r="256">
          <cell r="A256" t="str">
            <v>Jan-20</v>
          </cell>
          <cell r="D256" t="str">
            <v>Sale</v>
          </cell>
          <cell r="K256">
            <v>8853734788773</v>
          </cell>
          <cell r="O256">
            <v>1</v>
          </cell>
        </row>
        <row r="257">
          <cell r="A257" t="str">
            <v>Jan-20</v>
          </cell>
          <cell r="D257" t="str">
            <v>Sale</v>
          </cell>
          <cell r="K257">
            <v>8853734770471</v>
          </cell>
          <cell r="O257">
            <v>1</v>
          </cell>
        </row>
        <row r="258">
          <cell r="A258" t="str">
            <v>Jan-20</v>
          </cell>
          <cell r="D258" t="str">
            <v>Sale</v>
          </cell>
          <cell r="K258">
            <v>8853734788643</v>
          </cell>
          <cell r="O258">
            <v>1</v>
          </cell>
        </row>
        <row r="259">
          <cell r="A259" t="str">
            <v>Jan-20</v>
          </cell>
          <cell r="D259" t="str">
            <v>Sale</v>
          </cell>
          <cell r="K259">
            <v>8853734771478</v>
          </cell>
          <cell r="O259">
            <v>1</v>
          </cell>
        </row>
        <row r="260">
          <cell r="A260" t="str">
            <v>Jan-20</v>
          </cell>
          <cell r="D260" t="str">
            <v>Sale</v>
          </cell>
          <cell r="K260">
            <v>8853734771881</v>
          </cell>
          <cell r="O260">
            <v>1</v>
          </cell>
        </row>
        <row r="261">
          <cell r="A261" t="str">
            <v>Jan-20</v>
          </cell>
          <cell r="D261" t="str">
            <v>Sale</v>
          </cell>
          <cell r="K261">
            <v>8853734770631</v>
          </cell>
          <cell r="O261">
            <v>1</v>
          </cell>
        </row>
        <row r="262">
          <cell r="A262" t="str">
            <v>Jan-20</v>
          </cell>
          <cell r="D262" t="str">
            <v>Sale</v>
          </cell>
          <cell r="K262">
            <v>8853734771119</v>
          </cell>
          <cell r="O262">
            <v>1</v>
          </cell>
        </row>
        <row r="263">
          <cell r="A263" t="str">
            <v>Jan-20</v>
          </cell>
          <cell r="D263" t="str">
            <v>Sale</v>
          </cell>
          <cell r="K263">
            <v>8853734769987</v>
          </cell>
          <cell r="O263">
            <v>1</v>
          </cell>
        </row>
        <row r="264">
          <cell r="A264" t="str">
            <v>Jan-20</v>
          </cell>
          <cell r="D264" t="str">
            <v>Sale</v>
          </cell>
          <cell r="K264">
            <v>8853734771928</v>
          </cell>
          <cell r="O264">
            <v>1</v>
          </cell>
        </row>
        <row r="265">
          <cell r="A265" t="str">
            <v>Jan-20</v>
          </cell>
          <cell r="D265" t="str">
            <v>Sale</v>
          </cell>
          <cell r="K265">
            <v>8853734771768</v>
          </cell>
          <cell r="O265">
            <v>1</v>
          </cell>
        </row>
        <row r="266">
          <cell r="A266" t="str">
            <v>Jan-20</v>
          </cell>
          <cell r="D266" t="str">
            <v>Sale</v>
          </cell>
          <cell r="K266">
            <v>8853734771492</v>
          </cell>
          <cell r="O266">
            <v>1</v>
          </cell>
        </row>
        <row r="267">
          <cell r="A267" t="str">
            <v>Jan-20</v>
          </cell>
          <cell r="D267" t="str">
            <v>Sale</v>
          </cell>
          <cell r="K267">
            <v>8853734770655</v>
          </cell>
          <cell r="O267">
            <v>1</v>
          </cell>
        </row>
        <row r="268">
          <cell r="A268" t="str">
            <v>Jan-20</v>
          </cell>
          <cell r="D268" t="str">
            <v>Sale</v>
          </cell>
          <cell r="K268">
            <v>8853734771003</v>
          </cell>
          <cell r="O268">
            <v>1</v>
          </cell>
        </row>
        <row r="269">
          <cell r="A269" t="str">
            <v>Jan-20</v>
          </cell>
          <cell r="D269" t="str">
            <v>Sale</v>
          </cell>
          <cell r="K269">
            <v>8853734769765</v>
          </cell>
          <cell r="O269">
            <v>1</v>
          </cell>
        </row>
        <row r="270">
          <cell r="A270" t="str">
            <v>Jan-20</v>
          </cell>
          <cell r="D270" t="str">
            <v>Sale</v>
          </cell>
          <cell r="K270">
            <v>8853734771539</v>
          </cell>
          <cell r="O270">
            <v>1</v>
          </cell>
        </row>
        <row r="271">
          <cell r="A271" t="str">
            <v>Jan-20</v>
          </cell>
          <cell r="D271" t="str">
            <v>Sale</v>
          </cell>
          <cell r="K271">
            <v>8853734771638</v>
          </cell>
          <cell r="O271">
            <v>1</v>
          </cell>
        </row>
        <row r="272">
          <cell r="A272" t="str">
            <v>Jan-20</v>
          </cell>
          <cell r="D272" t="str">
            <v>Sale</v>
          </cell>
          <cell r="K272">
            <v>8853734771607</v>
          </cell>
          <cell r="O272">
            <v>1</v>
          </cell>
        </row>
        <row r="273">
          <cell r="A273" t="str">
            <v>Jan-20</v>
          </cell>
          <cell r="D273" t="str">
            <v>Sale</v>
          </cell>
          <cell r="K273">
            <v>8853734772093</v>
          </cell>
          <cell r="O273">
            <v>1</v>
          </cell>
        </row>
        <row r="274">
          <cell r="A274" t="str">
            <v>Jan-20</v>
          </cell>
          <cell r="D274" t="str">
            <v>Sale</v>
          </cell>
          <cell r="K274">
            <v>8853734770990</v>
          </cell>
          <cell r="O274">
            <v>1</v>
          </cell>
        </row>
        <row r="275">
          <cell r="A275" t="str">
            <v>Feb-20</v>
          </cell>
          <cell r="D275" t="str">
            <v>Sale</v>
          </cell>
          <cell r="K275">
            <v>8853734769864</v>
          </cell>
          <cell r="O275">
            <v>1</v>
          </cell>
        </row>
        <row r="276">
          <cell r="A276" t="str">
            <v>Feb-20</v>
          </cell>
          <cell r="D276" t="str">
            <v>Sale</v>
          </cell>
          <cell r="K276">
            <v>8853734770990</v>
          </cell>
          <cell r="O276">
            <v>1</v>
          </cell>
        </row>
        <row r="277">
          <cell r="A277" t="str">
            <v>Feb-20</v>
          </cell>
          <cell r="D277" t="str">
            <v>Sale</v>
          </cell>
          <cell r="K277">
            <v>8853734771690</v>
          </cell>
          <cell r="O277">
            <v>1</v>
          </cell>
        </row>
        <row r="278">
          <cell r="A278" t="str">
            <v>Feb-20</v>
          </cell>
          <cell r="D278" t="str">
            <v>Sale</v>
          </cell>
          <cell r="K278">
            <v>8853734770129</v>
          </cell>
          <cell r="O278">
            <v>1</v>
          </cell>
        </row>
        <row r="279">
          <cell r="A279" t="str">
            <v>Feb-20</v>
          </cell>
          <cell r="D279" t="str">
            <v>Sale</v>
          </cell>
          <cell r="K279">
            <v>8853734770563</v>
          </cell>
          <cell r="O279">
            <v>1</v>
          </cell>
        </row>
        <row r="280">
          <cell r="A280" t="str">
            <v>Feb-20</v>
          </cell>
          <cell r="D280" t="str">
            <v>Sale</v>
          </cell>
          <cell r="K280">
            <v>8853734772765</v>
          </cell>
          <cell r="O280">
            <v>1</v>
          </cell>
        </row>
        <row r="281">
          <cell r="A281" t="str">
            <v>Feb-20</v>
          </cell>
          <cell r="D281" t="str">
            <v>Sale</v>
          </cell>
          <cell r="K281">
            <v>8853734772765</v>
          </cell>
          <cell r="O281">
            <v>1</v>
          </cell>
        </row>
        <row r="282">
          <cell r="A282" t="str">
            <v>Feb-20</v>
          </cell>
          <cell r="D282" t="str">
            <v>Sale</v>
          </cell>
          <cell r="K282">
            <v>8853734770464</v>
          </cell>
          <cell r="O282">
            <v>1</v>
          </cell>
        </row>
        <row r="283">
          <cell r="A283" t="str">
            <v>Feb-20</v>
          </cell>
          <cell r="D283" t="str">
            <v>Sale</v>
          </cell>
          <cell r="K283">
            <v>8853734770686</v>
          </cell>
          <cell r="O283">
            <v>1</v>
          </cell>
        </row>
        <row r="284">
          <cell r="A284" t="str">
            <v>Feb-20</v>
          </cell>
          <cell r="D284" t="str">
            <v>Sale</v>
          </cell>
          <cell r="K284">
            <v>8853734769864</v>
          </cell>
          <cell r="O284">
            <v>1</v>
          </cell>
        </row>
        <row r="285">
          <cell r="A285" t="str">
            <v>Feb-20</v>
          </cell>
          <cell r="D285" t="str">
            <v>Sale</v>
          </cell>
          <cell r="K285">
            <v>8853734772772</v>
          </cell>
          <cell r="O285">
            <v>1</v>
          </cell>
        </row>
        <row r="286">
          <cell r="A286" t="str">
            <v>Feb-20</v>
          </cell>
          <cell r="D286" t="str">
            <v>Sale</v>
          </cell>
          <cell r="K286">
            <v>8853734772543</v>
          </cell>
          <cell r="O286">
            <v>1</v>
          </cell>
        </row>
        <row r="287">
          <cell r="A287" t="str">
            <v>Feb-20</v>
          </cell>
          <cell r="D287" t="str">
            <v>Sale</v>
          </cell>
          <cell r="K287">
            <v>8853734770167</v>
          </cell>
          <cell r="O287">
            <v>1</v>
          </cell>
        </row>
        <row r="288">
          <cell r="A288" t="str">
            <v>Feb-20</v>
          </cell>
          <cell r="D288" t="str">
            <v>Sale</v>
          </cell>
          <cell r="K288">
            <v>8853734771096</v>
          </cell>
          <cell r="O288">
            <v>1</v>
          </cell>
        </row>
        <row r="289">
          <cell r="A289" t="str">
            <v>Feb-20</v>
          </cell>
          <cell r="D289" t="str">
            <v>Sale</v>
          </cell>
          <cell r="K289">
            <v>8853734770396</v>
          </cell>
          <cell r="O289">
            <v>1</v>
          </cell>
        </row>
        <row r="290">
          <cell r="A290" t="str">
            <v>Feb-20</v>
          </cell>
          <cell r="D290" t="str">
            <v>Sale</v>
          </cell>
          <cell r="K290">
            <v>8853734770785</v>
          </cell>
          <cell r="O290">
            <v>1</v>
          </cell>
        </row>
        <row r="291">
          <cell r="A291" t="str">
            <v>Feb-20</v>
          </cell>
          <cell r="D291" t="str">
            <v>Sale</v>
          </cell>
          <cell r="K291">
            <v>8853734769970</v>
          </cell>
          <cell r="O291">
            <v>1</v>
          </cell>
        </row>
        <row r="292">
          <cell r="A292" t="str">
            <v>Feb-20</v>
          </cell>
          <cell r="D292" t="str">
            <v>Sale</v>
          </cell>
          <cell r="K292">
            <v>8853734771157</v>
          </cell>
          <cell r="O292">
            <v>1</v>
          </cell>
        </row>
        <row r="293">
          <cell r="A293" t="str">
            <v>Feb-20</v>
          </cell>
          <cell r="D293" t="str">
            <v>Sale</v>
          </cell>
          <cell r="K293">
            <v>8853734770471</v>
          </cell>
          <cell r="O293">
            <v>1</v>
          </cell>
        </row>
        <row r="294">
          <cell r="A294" t="str">
            <v>Feb-20</v>
          </cell>
          <cell r="D294" t="str">
            <v>Sale</v>
          </cell>
          <cell r="K294">
            <v>8853734769789</v>
          </cell>
          <cell r="O294">
            <v>1</v>
          </cell>
        </row>
        <row r="295">
          <cell r="A295" t="str">
            <v>Feb-20</v>
          </cell>
          <cell r="D295" t="str">
            <v>Sale</v>
          </cell>
          <cell r="K295">
            <v>8853734770976</v>
          </cell>
          <cell r="O295">
            <v>1</v>
          </cell>
        </row>
        <row r="296">
          <cell r="A296" t="str">
            <v>Feb-20</v>
          </cell>
          <cell r="D296" t="str">
            <v>Sale</v>
          </cell>
          <cell r="K296">
            <v>8853734769925</v>
          </cell>
          <cell r="O296">
            <v>1</v>
          </cell>
        </row>
        <row r="297">
          <cell r="A297" t="str">
            <v>Feb-20</v>
          </cell>
          <cell r="D297" t="str">
            <v>Sale</v>
          </cell>
          <cell r="K297">
            <v>8853734771119</v>
          </cell>
          <cell r="O297">
            <v>1</v>
          </cell>
        </row>
        <row r="298">
          <cell r="A298" t="str">
            <v>Feb-20</v>
          </cell>
          <cell r="D298" t="str">
            <v>Sale</v>
          </cell>
          <cell r="K298">
            <v>8853734770112</v>
          </cell>
          <cell r="O298">
            <v>1</v>
          </cell>
        </row>
        <row r="299">
          <cell r="A299" t="str">
            <v>Feb-20</v>
          </cell>
          <cell r="D299" t="str">
            <v>Sale</v>
          </cell>
          <cell r="K299">
            <v>8853734771065</v>
          </cell>
          <cell r="O299">
            <v>1</v>
          </cell>
        </row>
        <row r="300">
          <cell r="A300" t="str">
            <v>Mar-20</v>
          </cell>
          <cell r="D300" t="str">
            <v>Sale</v>
          </cell>
          <cell r="K300">
            <v>8853734771140</v>
          </cell>
          <cell r="O300">
            <v>1</v>
          </cell>
        </row>
        <row r="301">
          <cell r="A301" t="str">
            <v>Mar-20</v>
          </cell>
          <cell r="D301" t="str">
            <v>Sale</v>
          </cell>
          <cell r="K301">
            <v>8853734771782</v>
          </cell>
          <cell r="O301">
            <v>1</v>
          </cell>
        </row>
        <row r="302">
          <cell r="A302" t="str">
            <v>Mar-20</v>
          </cell>
          <cell r="D302" t="str">
            <v>Sale</v>
          </cell>
          <cell r="K302">
            <v>8853734771294</v>
          </cell>
          <cell r="O302">
            <v>1</v>
          </cell>
        </row>
        <row r="303">
          <cell r="A303" t="str">
            <v>Mar-20</v>
          </cell>
          <cell r="D303" t="str">
            <v>Sale</v>
          </cell>
          <cell r="K303">
            <v>8853734788650</v>
          </cell>
          <cell r="O303">
            <v>1</v>
          </cell>
        </row>
        <row r="304">
          <cell r="A304" t="str">
            <v>Mar-20</v>
          </cell>
          <cell r="D304" t="str">
            <v>Sale</v>
          </cell>
          <cell r="K304">
            <v>8853734788650</v>
          </cell>
          <cell r="O304">
            <v>1</v>
          </cell>
        </row>
        <row r="305">
          <cell r="A305" t="str">
            <v>Mar-20</v>
          </cell>
          <cell r="D305" t="str">
            <v>Sale</v>
          </cell>
          <cell r="K305">
            <v>8853734770983</v>
          </cell>
          <cell r="O305">
            <v>1</v>
          </cell>
        </row>
        <row r="306">
          <cell r="A306" t="str">
            <v>Mar-20</v>
          </cell>
          <cell r="D306" t="str">
            <v>Sale</v>
          </cell>
          <cell r="K306">
            <v>8853734771010</v>
          </cell>
          <cell r="O306">
            <v>1</v>
          </cell>
        </row>
        <row r="307">
          <cell r="A307" t="str">
            <v>Mar-20</v>
          </cell>
          <cell r="D307" t="str">
            <v>Sale</v>
          </cell>
          <cell r="K307">
            <v>8853734770037</v>
          </cell>
          <cell r="O307">
            <v>1</v>
          </cell>
        </row>
        <row r="308">
          <cell r="A308" t="str">
            <v>Mar-20</v>
          </cell>
          <cell r="D308" t="str">
            <v>Sale</v>
          </cell>
          <cell r="K308">
            <v>8853734771386</v>
          </cell>
          <cell r="O308">
            <v>1</v>
          </cell>
        </row>
        <row r="309">
          <cell r="A309" t="str">
            <v>Mar-20</v>
          </cell>
          <cell r="D309" t="str">
            <v>Sale</v>
          </cell>
          <cell r="K309">
            <v>8853734770952</v>
          </cell>
          <cell r="O309">
            <v>1</v>
          </cell>
        </row>
        <row r="310">
          <cell r="A310" t="str">
            <v>Mar-20</v>
          </cell>
          <cell r="D310" t="str">
            <v>Sale</v>
          </cell>
          <cell r="K310">
            <v>8853734771447</v>
          </cell>
          <cell r="O310">
            <v>1</v>
          </cell>
        </row>
        <row r="311">
          <cell r="A311" t="str">
            <v>Mar-20</v>
          </cell>
          <cell r="D311" t="str">
            <v>Sale</v>
          </cell>
          <cell r="K311">
            <v>8853734769857</v>
          </cell>
          <cell r="O311">
            <v>1</v>
          </cell>
        </row>
        <row r="312">
          <cell r="A312" t="str">
            <v>Mar-20</v>
          </cell>
          <cell r="D312" t="str">
            <v>Sale</v>
          </cell>
          <cell r="K312">
            <v>8853734771867</v>
          </cell>
          <cell r="O312">
            <v>1</v>
          </cell>
        </row>
        <row r="313">
          <cell r="A313" t="str">
            <v>Mar-20</v>
          </cell>
          <cell r="D313" t="str">
            <v>Sale</v>
          </cell>
          <cell r="K313">
            <v>8853734771706</v>
          </cell>
          <cell r="O313">
            <v>1</v>
          </cell>
        </row>
        <row r="314">
          <cell r="A314" t="str">
            <v>Mar-20</v>
          </cell>
          <cell r="D314" t="str">
            <v>Sale</v>
          </cell>
          <cell r="K314">
            <v>8853734771355</v>
          </cell>
          <cell r="O314">
            <v>1</v>
          </cell>
        </row>
        <row r="315">
          <cell r="A315" t="str">
            <v>Apr-20</v>
          </cell>
          <cell r="D315" t="str">
            <v>Sale</v>
          </cell>
          <cell r="K315">
            <v>8853734789039</v>
          </cell>
          <cell r="O315">
            <v>1</v>
          </cell>
        </row>
        <row r="316">
          <cell r="A316" t="str">
            <v>Apr-20</v>
          </cell>
          <cell r="D316" t="str">
            <v>Sale</v>
          </cell>
          <cell r="K316">
            <v>8853734771102</v>
          </cell>
          <cell r="O316">
            <v>1</v>
          </cell>
        </row>
        <row r="317">
          <cell r="A317" t="str">
            <v>Apr-20</v>
          </cell>
          <cell r="D317" t="str">
            <v>Sale</v>
          </cell>
          <cell r="K317">
            <v>8853734771881</v>
          </cell>
          <cell r="O317">
            <v>1</v>
          </cell>
        </row>
        <row r="318">
          <cell r="A318" t="str">
            <v>Apr-20</v>
          </cell>
          <cell r="D318" t="str">
            <v>Sale</v>
          </cell>
          <cell r="K318">
            <v>8853734771089</v>
          </cell>
          <cell r="O318">
            <v>1</v>
          </cell>
        </row>
        <row r="319">
          <cell r="A319" t="str">
            <v>Apr-20</v>
          </cell>
          <cell r="D319" t="str">
            <v>Sale</v>
          </cell>
          <cell r="K319">
            <v>8853734769772</v>
          </cell>
          <cell r="O319">
            <v>1</v>
          </cell>
        </row>
        <row r="320">
          <cell r="A320" t="str">
            <v>Apr-20</v>
          </cell>
          <cell r="D320" t="str">
            <v>Sale</v>
          </cell>
          <cell r="K320">
            <v>8853734769758</v>
          </cell>
          <cell r="O320">
            <v>1</v>
          </cell>
        </row>
        <row r="321">
          <cell r="A321" t="str">
            <v>Apr-20</v>
          </cell>
          <cell r="D321" t="str">
            <v>Sale</v>
          </cell>
          <cell r="K321">
            <v>8853734769772</v>
          </cell>
          <cell r="O321">
            <v>-1</v>
          </cell>
        </row>
        <row r="322">
          <cell r="A322" t="str">
            <v>Apr-20</v>
          </cell>
          <cell r="D322" t="str">
            <v>Sale</v>
          </cell>
          <cell r="K322">
            <v>8853734771041</v>
          </cell>
          <cell r="O322">
            <v>1</v>
          </cell>
        </row>
        <row r="323">
          <cell r="A323" t="str">
            <v>Apr-20</v>
          </cell>
          <cell r="D323" t="str">
            <v>Sale</v>
          </cell>
          <cell r="K323">
            <v>8853734775711</v>
          </cell>
          <cell r="O323">
            <v>1</v>
          </cell>
        </row>
        <row r="324">
          <cell r="A324" t="str">
            <v>Apr-20</v>
          </cell>
          <cell r="D324" t="str">
            <v>Sale</v>
          </cell>
          <cell r="K324">
            <v>8853734775681</v>
          </cell>
          <cell r="O324">
            <v>1</v>
          </cell>
        </row>
        <row r="325">
          <cell r="A325" t="str">
            <v>Apr-20</v>
          </cell>
          <cell r="D325" t="str">
            <v>Sale</v>
          </cell>
          <cell r="K325">
            <v>8853734789022</v>
          </cell>
          <cell r="O325">
            <v>1</v>
          </cell>
        </row>
        <row r="326">
          <cell r="A326" t="str">
            <v>May-20</v>
          </cell>
          <cell r="D326" t="str">
            <v>Sale</v>
          </cell>
          <cell r="K326">
            <v>8853734771126</v>
          </cell>
          <cell r="O326">
            <v>1</v>
          </cell>
        </row>
        <row r="327">
          <cell r="A327" t="str">
            <v>May-20</v>
          </cell>
          <cell r="D327" t="str">
            <v>Sale</v>
          </cell>
          <cell r="K327">
            <v>8853734771676</v>
          </cell>
          <cell r="O327">
            <v>1</v>
          </cell>
        </row>
        <row r="328">
          <cell r="A328" t="str">
            <v>May-20</v>
          </cell>
          <cell r="D328" t="str">
            <v>Sale</v>
          </cell>
          <cell r="K328">
            <v>8853734771751</v>
          </cell>
          <cell r="O328">
            <v>1</v>
          </cell>
        </row>
        <row r="329">
          <cell r="A329" t="str">
            <v>May-20</v>
          </cell>
          <cell r="D329" t="str">
            <v>Sale</v>
          </cell>
          <cell r="K329">
            <v>8853734769833</v>
          </cell>
          <cell r="O329">
            <v>1</v>
          </cell>
        </row>
        <row r="330">
          <cell r="A330" t="str">
            <v>May-20</v>
          </cell>
          <cell r="D330" t="str">
            <v>Sale</v>
          </cell>
          <cell r="K330">
            <v>8853734788902</v>
          </cell>
          <cell r="O330">
            <v>1</v>
          </cell>
        </row>
        <row r="331">
          <cell r="A331" t="str">
            <v>May-20</v>
          </cell>
          <cell r="D331" t="str">
            <v>Sale</v>
          </cell>
          <cell r="K331">
            <v>8853734788537</v>
          </cell>
          <cell r="O331">
            <v>1</v>
          </cell>
        </row>
        <row r="332">
          <cell r="A332" t="str">
            <v>May-20</v>
          </cell>
          <cell r="D332" t="str">
            <v>Sale</v>
          </cell>
          <cell r="K332">
            <v>8853734770815</v>
          </cell>
          <cell r="O332">
            <v>1</v>
          </cell>
        </row>
        <row r="333">
          <cell r="A333" t="str">
            <v>May-20</v>
          </cell>
          <cell r="D333" t="str">
            <v>Sale</v>
          </cell>
          <cell r="K333">
            <v>8853734788759</v>
          </cell>
          <cell r="O333">
            <v>1</v>
          </cell>
        </row>
        <row r="334">
          <cell r="A334" t="str">
            <v>May-20</v>
          </cell>
          <cell r="D334" t="str">
            <v>Sale</v>
          </cell>
          <cell r="K334">
            <v>8853734771003</v>
          </cell>
          <cell r="O334">
            <v>1</v>
          </cell>
        </row>
        <row r="335">
          <cell r="A335" t="str">
            <v>May-20</v>
          </cell>
          <cell r="D335" t="str">
            <v>Sale</v>
          </cell>
          <cell r="K335">
            <v>8853734788544</v>
          </cell>
          <cell r="O335">
            <v>1</v>
          </cell>
        </row>
        <row r="336">
          <cell r="A336" t="str">
            <v>May-20</v>
          </cell>
          <cell r="D336" t="str">
            <v>Sale</v>
          </cell>
          <cell r="K336">
            <v>8853734770846</v>
          </cell>
          <cell r="O336">
            <v>1</v>
          </cell>
        </row>
        <row r="337">
          <cell r="A337" t="str">
            <v>May-20</v>
          </cell>
          <cell r="D337" t="str">
            <v>Sale</v>
          </cell>
          <cell r="K337">
            <v>8853734771010</v>
          </cell>
          <cell r="O337">
            <v>1</v>
          </cell>
        </row>
        <row r="338">
          <cell r="A338" t="str">
            <v>May-20</v>
          </cell>
          <cell r="D338" t="str">
            <v>Sale</v>
          </cell>
          <cell r="K338">
            <v>8853734788575</v>
          </cell>
          <cell r="O338">
            <v>1</v>
          </cell>
        </row>
        <row r="339">
          <cell r="A339" t="str">
            <v>May-20</v>
          </cell>
          <cell r="D339" t="str">
            <v>Sale</v>
          </cell>
          <cell r="K339">
            <v>8853734770372</v>
          </cell>
          <cell r="O339">
            <v>1</v>
          </cell>
        </row>
        <row r="340">
          <cell r="A340" t="str">
            <v>May-20</v>
          </cell>
          <cell r="D340" t="str">
            <v>Sale</v>
          </cell>
          <cell r="K340">
            <v>8853734770808</v>
          </cell>
          <cell r="O340">
            <v>1</v>
          </cell>
        </row>
        <row r="341">
          <cell r="A341" t="str">
            <v>May-20</v>
          </cell>
          <cell r="D341" t="str">
            <v>Sale</v>
          </cell>
          <cell r="K341">
            <v>8853734771478</v>
          </cell>
          <cell r="O341">
            <v>1</v>
          </cell>
        </row>
        <row r="342">
          <cell r="A342" t="str">
            <v>May-20</v>
          </cell>
          <cell r="D342" t="str">
            <v>Sale</v>
          </cell>
          <cell r="K342">
            <v>8853734775698</v>
          </cell>
          <cell r="O342">
            <v>1</v>
          </cell>
        </row>
        <row r="343">
          <cell r="A343" t="str">
            <v>May-20</v>
          </cell>
          <cell r="D343" t="str">
            <v>Sale</v>
          </cell>
          <cell r="K343">
            <v>8853734771508</v>
          </cell>
          <cell r="O343">
            <v>1</v>
          </cell>
        </row>
        <row r="344">
          <cell r="A344" t="str">
            <v>May-20</v>
          </cell>
          <cell r="D344" t="str">
            <v>Sale</v>
          </cell>
          <cell r="K344">
            <v>8853734771720</v>
          </cell>
          <cell r="O344">
            <v>1</v>
          </cell>
        </row>
        <row r="345">
          <cell r="A345" t="str">
            <v>May-20</v>
          </cell>
          <cell r="D345" t="str">
            <v>Sale</v>
          </cell>
          <cell r="K345">
            <v>8853734770020</v>
          </cell>
          <cell r="O345">
            <v>1</v>
          </cell>
        </row>
        <row r="346">
          <cell r="A346" t="str">
            <v>May-20</v>
          </cell>
          <cell r="D346" t="str">
            <v>Sale</v>
          </cell>
          <cell r="K346">
            <v>8853734772222</v>
          </cell>
          <cell r="O346">
            <v>1</v>
          </cell>
        </row>
        <row r="347">
          <cell r="A347" t="str">
            <v>May-20</v>
          </cell>
          <cell r="D347" t="str">
            <v>Sale</v>
          </cell>
          <cell r="K347">
            <v>8853734772000</v>
          </cell>
          <cell r="O347">
            <v>1</v>
          </cell>
        </row>
        <row r="348">
          <cell r="A348" t="str">
            <v>May-20</v>
          </cell>
          <cell r="D348" t="str">
            <v>Sale</v>
          </cell>
          <cell r="K348">
            <v>8853734788667</v>
          </cell>
          <cell r="O348">
            <v>1</v>
          </cell>
        </row>
        <row r="349">
          <cell r="A349" t="str">
            <v>May-20</v>
          </cell>
          <cell r="D349" t="str">
            <v>Sale</v>
          </cell>
          <cell r="K349">
            <v>8853734769772</v>
          </cell>
          <cell r="O349">
            <v>1</v>
          </cell>
        </row>
        <row r="350">
          <cell r="A350" t="str">
            <v>May-20</v>
          </cell>
          <cell r="D350" t="str">
            <v>Sale</v>
          </cell>
          <cell r="K350">
            <v>8853734788766</v>
          </cell>
          <cell r="O350">
            <v>1</v>
          </cell>
        </row>
        <row r="351">
          <cell r="A351" t="str">
            <v>May-20</v>
          </cell>
          <cell r="D351" t="str">
            <v>Sale</v>
          </cell>
          <cell r="K351">
            <v>8853734771508</v>
          </cell>
          <cell r="O351">
            <v>1</v>
          </cell>
        </row>
        <row r="352">
          <cell r="A352" t="str">
            <v>May-20</v>
          </cell>
          <cell r="D352" t="str">
            <v>Sale</v>
          </cell>
          <cell r="K352">
            <v>8853734771058</v>
          </cell>
          <cell r="O352">
            <v>1</v>
          </cell>
        </row>
        <row r="353">
          <cell r="A353" t="str">
            <v>May-20</v>
          </cell>
          <cell r="D353" t="str">
            <v>Sale</v>
          </cell>
          <cell r="K353">
            <v>8853734788773</v>
          </cell>
          <cell r="O353">
            <v>1</v>
          </cell>
        </row>
        <row r="354">
          <cell r="A354" t="str">
            <v>May-20</v>
          </cell>
          <cell r="D354" t="str">
            <v>Sale</v>
          </cell>
          <cell r="K354">
            <v>8853734770679</v>
          </cell>
          <cell r="O354">
            <v>1</v>
          </cell>
        </row>
        <row r="355">
          <cell r="A355" t="str">
            <v>Jun-20</v>
          </cell>
          <cell r="D355" t="str">
            <v>Sale</v>
          </cell>
          <cell r="K355">
            <v>8853734770679</v>
          </cell>
          <cell r="O355">
            <v>1</v>
          </cell>
        </row>
        <row r="356">
          <cell r="A356" t="str">
            <v>Jun-20</v>
          </cell>
          <cell r="D356" t="str">
            <v>Sale</v>
          </cell>
          <cell r="K356">
            <v>8853734788568</v>
          </cell>
          <cell r="O356">
            <v>1</v>
          </cell>
        </row>
        <row r="357">
          <cell r="A357" t="str">
            <v>Jun-20</v>
          </cell>
          <cell r="D357" t="str">
            <v>Sale</v>
          </cell>
          <cell r="K357">
            <v>8853734771874</v>
          </cell>
          <cell r="O357">
            <v>1</v>
          </cell>
        </row>
        <row r="358">
          <cell r="A358" t="str">
            <v>Jun-20</v>
          </cell>
          <cell r="D358" t="str">
            <v>Sale</v>
          </cell>
          <cell r="K358">
            <v>8853734770679</v>
          </cell>
          <cell r="O358">
            <v>-1</v>
          </cell>
        </row>
        <row r="359">
          <cell r="A359" t="str">
            <v>Jun-20</v>
          </cell>
          <cell r="D359" t="str">
            <v>Sale</v>
          </cell>
          <cell r="K359">
            <v>8853734771973</v>
          </cell>
          <cell r="O359">
            <v>1</v>
          </cell>
        </row>
        <row r="360">
          <cell r="A360" t="str">
            <v>Jun-20</v>
          </cell>
          <cell r="D360" t="str">
            <v>Sale</v>
          </cell>
          <cell r="K360">
            <v>8853734770068</v>
          </cell>
          <cell r="O360">
            <v>1</v>
          </cell>
        </row>
        <row r="361">
          <cell r="A361" t="str">
            <v>Jun-20</v>
          </cell>
          <cell r="D361" t="str">
            <v>Sale</v>
          </cell>
          <cell r="K361">
            <v>8853734771065</v>
          </cell>
          <cell r="O361">
            <v>1</v>
          </cell>
        </row>
        <row r="362">
          <cell r="A362" t="str">
            <v>Jun-20</v>
          </cell>
          <cell r="D362" t="str">
            <v>Sale</v>
          </cell>
          <cell r="K362">
            <v>8853734788544</v>
          </cell>
          <cell r="O362">
            <v>1</v>
          </cell>
        </row>
        <row r="363">
          <cell r="A363" t="str">
            <v>Jun-20</v>
          </cell>
          <cell r="D363" t="str">
            <v>Sale</v>
          </cell>
          <cell r="K363">
            <v>8853734788933</v>
          </cell>
          <cell r="O363">
            <v>1</v>
          </cell>
        </row>
        <row r="364">
          <cell r="A364" t="str">
            <v>Jun-20</v>
          </cell>
          <cell r="D364" t="str">
            <v>Sale</v>
          </cell>
          <cell r="K364">
            <v>8853734771034</v>
          </cell>
          <cell r="O364">
            <v>1</v>
          </cell>
        </row>
        <row r="365">
          <cell r="A365" t="str">
            <v>Jun-20</v>
          </cell>
          <cell r="D365" t="str">
            <v>Sale</v>
          </cell>
          <cell r="K365">
            <v>8853734771065</v>
          </cell>
          <cell r="O365">
            <v>1</v>
          </cell>
        </row>
        <row r="366">
          <cell r="A366" t="str">
            <v>Jun-20</v>
          </cell>
          <cell r="D366" t="str">
            <v>Sale</v>
          </cell>
          <cell r="K366">
            <v>8853734788797</v>
          </cell>
          <cell r="O366">
            <v>1</v>
          </cell>
        </row>
        <row r="367">
          <cell r="A367" t="str">
            <v>Jun-20</v>
          </cell>
          <cell r="D367" t="str">
            <v>Sale</v>
          </cell>
          <cell r="K367">
            <v>8853734788667</v>
          </cell>
          <cell r="O367">
            <v>1</v>
          </cell>
        </row>
        <row r="368">
          <cell r="A368" t="str">
            <v>Jun-20</v>
          </cell>
          <cell r="D368" t="str">
            <v>Sale</v>
          </cell>
          <cell r="K368">
            <v>8853734770853</v>
          </cell>
          <cell r="O368">
            <v>1</v>
          </cell>
        </row>
        <row r="369">
          <cell r="A369" t="str">
            <v>Jun-20</v>
          </cell>
          <cell r="D369" t="str">
            <v>Sale</v>
          </cell>
          <cell r="K369">
            <v>8853734771683</v>
          </cell>
          <cell r="O369">
            <v>1</v>
          </cell>
        </row>
        <row r="370">
          <cell r="A370" t="str">
            <v>Jun-20</v>
          </cell>
          <cell r="D370" t="str">
            <v>Sale</v>
          </cell>
          <cell r="K370">
            <v>8853734788759</v>
          </cell>
          <cell r="O370">
            <v>1</v>
          </cell>
        </row>
        <row r="371">
          <cell r="A371" t="str">
            <v>Jun-20</v>
          </cell>
          <cell r="D371" t="str">
            <v>Sale</v>
          </cell>
          <cell r="K371">
            <v>8853734769871</v>
          </cell>
          <cell r="O371">
            <v>1</v>
          </cell>
        </row>
        <row r="372">
          <cell r="A372" t="str">
            <v>Jun-20</v>
          </cell>
          <cell r="D372" t="str">
            <v>Sale</v>
          </cell>
          <cell r="K372">
            <v>8853734770730</v>
          </cell>
          <cell r="O372">
            <v>1</v>
          </cell>
        </row>
        <row r="373">
          <cell r="A373" t="str">
            <v>Jun-20</v>
          </cell>
          <cell r="D373" t="str">
            <v>Sale</v>
          </cell>
          <cell r="K373">
            <v>8853734770679</v>
          </cell>
          <cell r="O373">
            <v>1</v>
          </cell>
        </row>
        <row r="374">
          <cell r="A374" t="str">
            <v>Jun-20</v>
          </cell>
          <cell r="D374" t="str">
            <v>Sale</v>
          </cell>
          <cell r="K374">
            <v>8853734770471</v>
          </cell>
          <cell r="O374">
            <v>1</v>
          </cell>
        </row>
        <row r="375">
          <cell r="A375" t="str">
            <v>Jun-20</v>
          </cell>
          <cell r="D375" t="str">
            <v>Sale</v>
          </cell>
          <cell r="K375">
            <v>8853734770655</v>
          </cell>
          <cell r="O375">
            <v>1</v>
          </cell>
        </row>
        <row r="376">
          <cell r="A376" t="str">
            <v>Jun-20</v>
          </cell>
          <cell r="D376" t="str">
            <v>Sale</v>
          </cell>
          <cell r="K376">
            <v>8853734770662</v>
          </cell>
          <cell r="O376">
            <v>1</v>
          </cell>
        </row>
        <row r="377">
          <cell r="A377" t="str">
            <v>Jun-20</v>
          </cell>
          <cell r="D377" t="str">
            <v>Sale</v>
          </cell>
          <cell r="K377">
            <v>8853734770822</v>
          </cell>
          <cell r="O377">
            <v>1</v>
          </cell>
        </row>
        <row r="378">
          <cell r="A378" t="str">
            <v>Jun-20</v>
          </cell>
          <cell r="D378" t="str">
            <v>Sale</v>
          </cell>
          <cell r="K378">
            <v>8853734788810</v>
          </cell>
          <cell r="O378">
            <v>1</v>
          </cell>
        </row>
        <row r="379">
          <cell r="A379" t="str">
            <v>Jun-20</v>
          </cell>
          <cell r="D379" t="str">
            <v>Sale</v>
          </cell>
          <cell r="K379">
            <v>8853734771805</v>
          </cell>
          <cell r="O379">
            <v>1</v>
          </cell>
        </row>
        <row r="380">
          <cell r="A380" t="str">
            <v>Jun-20</v>
          </cell>
          <cell r="D380" t="str">
            <v>Sale</v>
          </cell>
          <cell r="K380">
            <v>8853734769840</v>
          </cell>
          <cell r="O380">
            <v>1</v>
          </cell>
        </row>
        <row r="381">
          <cell r="A381" t="str">
            <v>Jun-20</v>
          </cell>
          <cell r="D381" t="str">
            <v>Sale</v>
          </cell>
          <cell r="K381">
            <v>8853734771140</v>
          </cell>
          <cell r="O381">
            <v>1</v>
          </cell>
        </row>
        <row r="382">
          <cell r="A382" t="str">
            <v>Jun-20</v>
          </cell>
          <cell r="D382" t="str">
            <v>Sale</v>
          </cell>
          <cell r="K382">
            <v>8853734769772</v>
          </cell>
          <cell r="O382">
            <v>1</v>
          </cell>
        </row>
        <row r="383">
          <cell r="A383" t="str">
            <v>Jun-20</v>
          </cell>
          <cell r="D383" t="str">
            <v>Sale</v>
          </cell>
          <cell r="K383">
            <v>8853734788667</v>
          </cell>
          <cell r="O383">
            <v>1</v>
          </cell>
        </row>
        <row r="384">
          <cell r="A384" t="str">
            <v>Jun-20</v>
          </cell>
          <cell r="D384" t="str">
            <v>Sale</v>
          </cell>
          <cell r="K384">
            <v>8853734770822</v>
          </cell>
          <cell r="O384">
            <v>1</v>
          </cell>
        </row>
        <row r="385">
          <cell r="A385" t="str">
            <v>Jun-20</v>
          </cell>
          <cell r="D385" t="str">
            <v>Sale</v>
          </cell>
          <cell r="K385">
            <v>8853734771317</v>
          </cell>
          <cell r="O385">
            <v>1</v>
          </cell>
        </row>
        <row r="386">
          <cell r="A386" t="str">
            <v>Jun-20</v>
          </cell>
          <cell r="D386" t="str">
            <v>Sale</v>
          </cell>
          <cell r="K386">
            <v>8853734769789</v>
          </cell>
          <cell r="O386">
            <v>1</v>
          </cell>
        </row>
        <row r="387">
          <cell r="A387" t="str">
            <v>Jun-20</v>
          </cell>
          <cell r="D387" t="str">
            <v>Sale</v>
          </cell>
          <cell r="K387">
            <v>8853734770488</v>
          </cell>
          <cell r="O387">
            <v>1</v>
          </cell>
        </row>
        <row r="388">
          <cell r="A388" t="str">
            <v>Jun-20</v>
          </cell>
          <cell r="D388" t="str">
            <v>Sale</v>
          </cell>
          <cell r="K388">
            <v>8853734772161</v>
          </cell>
          <cell r="O388">
            <v>1</v>
          </cell>
        </row>
        <row r="389">
          <cell r="A389" t="str">
            <v>Jun-20</v>
          </cell>
          <cell r="D389" t="str">
            <v>Sale</v>
          </cell>
          <cell r="K389">
            <v>8853734788537</v>
          </cell>
          <cell r="O389">
            <v>1</v>
          </cell>
        </row>
        <row r="390">
          <cell r="A390" t="str">
            <v>Jun-20</v>
          </cell>
          <cell r="D390" t="str">
            <v>Sale</v>
          </cell>
          <cell r="K390">
            <v>8853734771058</v>
          </cell>
          <cell r="O390">
            <v>1</v>
          </cell>
        </row>
        <row r="391">
          <cell r="A391" t="str">
            <v>Jun-20</v>
          </cell>
          <cell r="D391" t="str">
            <v>Sale</v>
          </cell>
          <cell r="K391">
            <v>8853734771119</v>
          </cell>
          <cell r="O391">
            <v>1</v>
          </cell>
        </row>
        <row r="392">
          <cell r="A392" t="str">
            <v>Jun-20</v>
          </cell>
          <cell r="D392" t="str">
            <v>Sale</v>
          </cell>
          <cell r="K392">
            <v>8853734775681</v>
          </cell>
          <cell r="O392">
            <v>1</v>
          </cell>
        </row>
        <row r="393">
          <cell r="A393" t="str">
            <v>Jun-20</v>
          </cell>
          <cell r="D393" t="str">
            <v>Sale</v>
          </cell>
          <cell r="K393">
            <v>8853734771119</v>
          </cell>
          <cell r="O393">
            <v>1</v>
          </cell>
        </row>
        <row r="394">
          <cell r="A394" t="str">
            <v>Jun-20</v>
          </cell>
          <cell r="D394" t="str">
            <v>Sale</v>
          </cell>
          <cell r="K394">
            <v>8853734771102</v>
          </cell>
          <cell r="O394">
            <v>1</v>
          </cell>
        </row>
        <row r="395">
          <cell r="A395" t="str">
            <v>Jun-20</v>
          </cell>
          <cell r="D395" t="str">
            <v>Sale</v>
          </cell>
          <cell r="K395">
            <v>8853734770808</v>
          </cell>
          <cell r="O395">
            <v>1</v>
          </cell>
        </row>
        <row r="396">
          <cell r="A396" t="str">
            <v>Jun-20</v>
          </cell>
          <cell r="D396" t="str">
            <v>Sale</v>
          </cell>
          <cell r="K396">
            <v>8853734771133</v>
          </cell>
          <cell r="O396">
            <v>1</v>
          </cell>
        </row>
        <row r="397">
          <cell r="A397" t="str">
            <v>Jun-20</v>
          </cell>
          <cell r="D397" t="str">
            <v>Sale</v>
          </cell>
          <cell r="K397">
            <v>8853734770693</v>
          </cell>
          <cell r="O397">
            <v>1</v>
          </cell>
        </row>
        <row r="398">
          <cell r="A398" t="str">
            <v>Jun-20</v>
          </cell>
          <cell r="D398" t="str">
            <v>Sale</v>
          </cell>
          <cell r="K398">
            <v>8853734770617</v>
          </cell>
          <cell r="O398">
            <v>1</v>
          </cell>
        </row>
        <row r="399">
          <cell r="A399" t="str">
            <v>Jun-20</v>
          </cell>
          <cell r="D399" t="str">
            <v>Sale</v>
          </cell>
          <cell r="K399">
            <v>8853734771935</v>
          </cell>
          <cell r="O399">
            <v>1</v>
          </cell>
        </row>
        <row r="400">
          <cell r="A400" t="str">
            <v>Jun-20</v>
          </cell>
          <cell r="D400" t="str">
            <v>Sale</v>
          </cell>
          <cell r="K400">
            <v>8853734771522</v>
          </cell>
          <cell r="O400">
            <v>1</v>
          </cell>
        </row>
        <row r="401">
          <cell r="A401" t="str">
            <v>Jun-20</v>
          </cell>
          <cell r="D401" t="str">
            <v>Sale</v>
          </cell>
          <cell r="K401">
            <v>8853734771706</v>
          </cell>
          <cell r="O401">
            <v>1</v>
          </cell>
        </row>
        <row r="402">
          <cell r="A402" t="str">
            <v>Jun-20</v>
          </cell>
          <cell r="D402" t="str">
            <v>Sale</v>
          </cell>
          <cell r="K402">
            <v>8853734772178</v>
          </cell>
          <cell r="O402">
            <v>1</v>
          </cell>
        </row>
        <row r="403">
          <cell r="A403" t="str">
            <v>Jun-20</v>
          </cell>
          <cell r="D403" t="str">
            <v>Sale</v>
          </cell>
          <cell r="K403">
            <v>8853734771713</v>
          </cell>
          <cell r="O403">
            <v>1</v>
          </cell>
        </row>
        <row r="404">
          <cell r="A404" t="str">
            <v>Jun-20</v>
          </cell>
          <cell r="D404" t="str">
            <v>Sale</v>
          </cell>
          <cell r="K404">
            <v>8853734770617</v>
          </cell>
          <cell r="O404">
            <v>1</v>
          </cell>
        </row>
        <row r="405">
          <cell r="A405" t="str">
            <v>Jun-20</v>
          </cell>
          <cell r="D405" t="str">
            <v>Sale</v>
          </cell>
          <cell r="K405">
            <v>8853734769833</v>
          </cell>
          <cell r="O405">
            <v>1</v>
          </cell>
        </row>
        <row r="406">
          <cell r="A406" t="str">
            <v>Jun-20</v>
          </cell>
          <cell r="D406" t="str">
            <v>Sale</v>
          </cell>
          <cell r="K406">
            <v>8853734771966</v>
          </cell>
          <cell r="O406">
            <v>1</v>
          </cell>
        </row>
        <row r="407">
          <cell r="A407" t="str">
            <v>Jun-20</v>
          </cell>
          <cell r="D407" t="str">
            <v>Sale</v>
          </cell>
          <cell r="K407">
            <v>8853734769987</v>
          </cell>
          <cell r="O407">
            <v>1</v>
          </cell>
        </row>
        <row r="408">
          <cell r="A408" t="str">
            <v>Jun-20</v>
          </cell>
          <cell r="D408" t="str">
            <v>Sale</v>
          </cell>
          <cell r="K408">
            <v>8853734771058</v>
          </cell>
          <cell r="O408">
            <v>1</v>
          </cell>
        </row>
        <row r="409">
          <cell r="A409" t="str">
            <v>Jun-20</v>
          </cell>
          <cell r="D409" t="str">
            <v>Sale</v>
          </cell>
          <cell r="K409">
            <v>8853734771461</v>
          </cell>
          <cell r="O409">
            <v>1</v>
          </cell>
        </row>
        <row r="410">
          <cell r="A410" t="str">
            <v>Jun-20</v>
          </cell>
          <cell r="D410" t="str">
            <v>Sale</v>
          </cell>
          <cell r="K410">
            <v>8853734771935</v>
          </cell>
          <cell r="O410">
            <v>1</v>
          </cell>
        </row>
        <row r="411">
          <cell r="A411" t="str">
            <v>Jun-20</v>
          </cell>
          <cell r="D411" t="str">
            <v>Sale</v>
          </cell>
          <cell r="K411">
            <v>8853734769888</v>
          </cell>
          <cell r="O411">
            <v>1</v>
          </cell>
        </row>
        <row r="412">
          <cell r="A412" t="str">
            <v>Jun-20</v>
          </cell>
          <cell r="D412" t="str">
            <v>Sale</v>
          </cell>
          <cell r="K412">
            <v>8853734771713</v>
          </cell>
          <cell r="O412">
            <v>1</v>
          </cell>
        </row>
        <row r="413">
          <cell r="A413" t="str">
            <v>Jun-20</v>
          </cell>
          <cell r="D413" t="str">
            <v>Sale</v>
          </cell>
          <cell r="K413">
            <v>8853734788674</v>
          </cell>
          <cell r="O413">
            <v>1</v>
          </cell>
        </row>
        <row r="414">
          <cell r="A414" t="str">
            <v>Jun-20</v>
          </cell>
          <cell r="D414" t="str">
            <v>Sale</v>
          </cell>
          <cell r="K414">
            <v>8853734771300</v>
          </cell>
          <cell r="O414">
            <v>1</v>
          </cell>
        </row>
        <row r="415">
          <cell r="A415" t="str">
            <v>Jun-20</v>
          </cell>
          <cell r="D415" t="str">
            <v>Sale</v>
          </cell>
          <cell r="K415">
            <v>8853734771126</v>
          </cell>
          <cell r="O415">
            <v>1</v>
          </cell>
        </row>
        <row r="416">
          <cell r="A416" t="str">
            <v>Jun-20</v>
          </cell>
          <cell r="D416" t="str">
            <v>Sale</v>
          </cell>
          <cell r="K416">
            <v>8853734772413</v>
          </cell>
          <cell r="O416">
            <v>1</v>
          </cell>
        </row>
        <row r="417">
          <cell r="A417" t="str">
            <v>Jun-20</v>
          </cell>
          <cell r="D417" t="str">
            <v>Sale</v>
          </cell>
          <cell r="K417">
            <v>8853734771751</v>
          </cell>
          <cell r="O417">
            <v>1</v>
          </cell>
        </row>
        <row r="418">
          <cell r="A418" t="str">
            <v>Jun-20</v>
          </cell>
          <cell r="D418" t="str">
            <v>Sale</v>
          </cell>
          <cell r="K418">
            <v>8853734770662</v>
          </cell>
          <cell r="O418">
            <v>1</v>
          </cell>
        </row>
        <row r="419">
          <cell r="A419" t="str">
            <v>Jun-20</v>
          </cell>
          <cell r="D419" t="str">
            <v>Sale</v>
          </cell>
          <cell r="K419">
            <v>8853734770402</v>
          </cell>
          <cell r="O419">
            <v>1</v>
          </cell>
        </row>
        <row r="420">
          <cell r="A420" t="str">
            <v>Jun-20</v>
          </cell>
          <cell r="D420" t="str">
            <v>Sale</v>
          </cell>
          <cell r="K420">
            <v>8853734788568</v>
          </cell>
          <cell r="O420">
            <v>1</v>
          </cell>
        </row>
        <row r="421">
          <cell r="A421" t="str">
            <v>Jun-20</v>
          </cell>
          <cell r="D421" t="str">
            <v>Sale</v>
          </cell>
          <cell r="K421">
            <v>8853734788926</v>
          </cell>
          <cell r="O421">
            <v>1</v>
          </cell>
        </row>
        <row r="422">
          <cell r="A422" t="str">
            <v>Jun-20</v>
          </cell>
          <cell r="D422" t="str">
            <v>Sale</v>
          </cell>
          <cell r="K422">
            <v>8853734771911</v>
          </cell>
          <cell r="O422">
            <v>1</v>
          </cell>
        </row>
        <row r="423">
          <cell r="A423" t="str">
            <v>Jun-20</v>
          </cell>
          <cell r="D423" t="str">
            <v>Sale</v>
          </cell>
          <cell r="K423">
            <v>8853734771676</v>
          </cell>
          <cell r="O423">
            <v>1</v>
          </cell>
        </row>
        <row r="424">
          <cell r="A424" t="str">
            <v>Jun-20</v>
          </cell>
          <cell r="D424" t="str">
            <v>Sale</v>
          </cell>
          <cell r="K424">
            <v>8853734770167</v>
          </cell>
          <cell r="O424">
            <v>1</v>
          </cell>
        </row>
        <row r="425">
          <cell r="A425" t="str">
            <v>Jun-20</v>
          </cell>
          <cell r="D425" t="str">
            <v>Sale</v>
          </cell>
          <cell r="K425">
            <v>8853734772055</v>
          </cell>
          <cell r="O425">
            <v>1</v>
          </cell>
        </row>
        <row r="426">
          <cell r="A426" t="str">
            <v>Jun-20</v>
          </cell>
          <cell r="D426" t="str">
            <v>Sale</v>
          </cell>
          <cell r="K426">
            <v>8853734772000</v>
          </cell>
          <cell r="O426">
            <v>1</v>
          </cell>
        </row>
        <row r="427">
          <cell r="A427" t="str">
            <v>Jun-20</v>
          </cell>
          <cell r="D427" t="str">
            <v>Sale</v>
          </cell>
          <cell r="K427">
            <v>8853734771126</v>
          </cell>
          <cell r="O427">
            <v>1</v>
          </cell>
        </row>
        <row r="428">
          <cell r="A428" t="str">
            <v>Jun-20</v>
          </cell>
          <cell r="D428" t="str">
            <v>Sale</v>
          </cell>
          <cell r="K428">
            <v>8853734770174</v>
          </cell>
          <cell r="O428">
            <v>1</v>
          </cell>
        </row>
        <row r="429">
          <cell r="A429" t="str">
            <v>Jun-20</v>
          </cell>
          <cell r="D429" t="str">
            <v>Sale</v>
          </cell>
          <cell r="K429">
            <v>8853734771065</v>
          </cell>
          <cell r="O429">
            <v>1</v>
          </cell>
        </row>
        <row r="430">
          <cell r="A430" t="str">
            <v>Jun-20</v>
          </cell>
          <cell r="D430" t="str">
            <v>Sale</v>
          </cell>
          <cell r="K430">
            <v>8853734788780</v>
          </cell>
          <cell r="O430">
            <v>1</v>
          </cell>
        </row>
        <row r="431">
          <cell r="A431" t="str">
            <v>Jun-20</v>
          </cell>
          <cell r="D431" t="str">
            <v>Sale</v>
          </cell>
          <cell r="K431">
            <v>8853734771065</v>
          </cell>
          <cell r="O431">
            <v>-1</v>
          </cell>
        </row>
        <row r="432">
          <cell r="A432" t="str">
            <v>Jun-20</v>
          </cell>
          <cell r="D432" t="str">
            <v>Sale</v>
          </cell>
          <cell r="K432">
            <v>8853734770846</v>
          </cell>
          <cell r="O432">
            <v>1</v>
          </cell>
        </row>
        <row r="433">
          <cell r="A433" t="str">
            <v>Jun-20</v>
          </cell>
          <cell r="D433" t="str">
            <v>Sale</v>
          </cell>
          <cell r="K433">
            <v>8853734789022</v>
          </cell>
          <cell r="O433">
            <v>1</v>
          </cell>
        </row>
        <row r="434">
          <cell r="A434" t="str">
            <v>Jun-20</v>
          </cell>
          <cell r="D434" t="str">
            <v>Sale</v>
          </cell>
          <cell r="K434">
            <v>8853734772215</v>
          </cell>
          <cell r="O434">
            <v>1</v>
          </cell>
        </row>
        <row r="435">
          <cell r="A435" t="str">
            <v>Jun-20</v>
          </cell>
          <cell r="D435" t="str">
            <v>Sale</v>
          </cell>
          <cell r="K435">
            <v>8853734771683</v>
          </cell>
          <cell r="O435">
            <v>1</v>
          </cell>
        </row>
        <row r="436">
          <cell r="A436" t="str">
            <v>Jun-20</v>
          </cell>
          <cell r="D436" t="str">
            <v>Sale</v>
          </cell>
          <cell r="K436">
            <v>8853734769772</v>
          </cell>
          <cell r="O436">
            <v>1</v>
          </cell>
        </row>
        <row r="437">
          <cell r="A437" t="str">
            <v>Jun-20</v>
          </cell>
          <cell r="D437" t="str">
            <v>Sale</v>
          </cell>
          <cell r="K437">
            <v>8853734808549</v>
          </cell>
          <cell r="O437">
            <v>1</v>
          </cell>
        </row>
        <row r="438">
          <cell r="A438" t="str">
            <v>Jun-20</v>
          </cell>
          <cell r="D438" t="str">
            <v>Sale</v>
          </cell>
          <cell r="K438">
            <v>8853734770501</v>
          </cell>
          <cell r="O438">
            <v>1</v>
          </cell>
        </row>
        <row r="439">
          <cell r="A439" t="str">
            <v>Jun-20</v>
          </cell>
          <cell r="D439" t="str">
            <v>Sale</v>
          </cell>
          <cell r="K439">
            <v>8853734772604</v>
          </cell>
          <cell r="O439">
            <v>1</v>
          </cell>
        </row>
        <row r="440">
          <cell r="A440" t="str">
            <v>Jun-20</v>
          </cell>
          <cell r="D440" t="str">
            <v>Sale</v>
          </cell>
          <cell r="K440">
            <v>8853734769871</v>
          </cell>
          <cell r="O440">
            <v>1</v>
          </cell>
        </row>
        <row r="441">
          <cell r="A441" t="str">
            <v>Jun-20</v>
          </cell>
          <cell r="D441" t="str">
            <v>Sale</v>
          </cell>
          <cell r="K441">
            <v>8853734770693</v>
          </cell>
          <cell r="O441">
            <v>1</v>
          </cell>
        </row>
        <row r="442">
          <cell r="A442" t="str">
            <v>Jun-20</v>
          </cell>
          <cell r="D442" t="str">
            <v>Sale</v>
          </cell>
          <cell r="K442">
            <v>8853734771065</v>
          </cell>
          <cell r="O442">
            <v>1</v>
          </cell>
        </row>
        <row r="443">
          <cell r="A443" t="str">
            <v>Jun-20</v>
          </cell>
          <cell r="D443" t="str">
            <v>Sale</v>
          </cell>
          <cell r="K443">
            <v>8853734770259</v>
          </cell>
          <cell r="O443">
            <v>1</v>
          </cell>
        </row>
        <row r="444">
          <cell r="A444" t="str">
            <v>Jun-20</v>
          </cell>
          <cell r="D444" t="str">
            <v>Sale</v>
          </cell>
          <cell r="K444">
            <v>8853734771065</v>
          </cell>
          <cell r="O444">
            <v>1</v>
          </cell>
        </row>
        <row r="445">
          <cell r="A445" t="str">
            <v>Jun-20</v>
          </cell>
          <cell r="D445" t="str">
            <v>Sale</v>
          </cell>
          <cell r="K445">
            <v>8853734770983</v>
          </cell>
          <cell r="O445">
            <v>1</v>
          </cell>
        </row>
        <row r="446">
          <cell r="A446" t="str">
            <v>Jun-20</v>
          </cell>
          <cell r="D446" t="str">
            <v>Sale</v>
          </cell>
          <cell r="K446">
            <v>8853734771133</v>
          </cell>
          <cell r="O446">
            <v>1</v>
          </cell>
        </row>
        <row r="447">
          <cell r="A447" t="str">
            <v>Jun-20</v>
          </cell>
          <cell r="D447" t="str">
            <v>Sale</v>
          </cell>
          <cell r="K447">
            <v>8853734770488</v>
          </cell>
          <cell r="O447">
            <v>1</v>
          </cell>
        </row>
        <row r="448">
          <cell r="A448" t="str">
            <v>Jun-20</v>
          </cell>
          <cell r="D448" t="str">
            <v>Sale</v>
          </cell>
          <cell r="K448">
            <v>8853734788780</v>
          </cell>
          <cell r="O448">
            <v>-1</v>
          </cell>
        </row>
        <row r="449">
          <cell r="A449" t="str">
            <v>Jun-20</v>
          </cell>
          <cell r="D449" t="str">
            <v>Sale</v>
          </cell>
          <cell r="K449">
            <v>8853734770846</v>
          </cell>
          <cell r="O449">
            <v>-1</v>
          </cell>
        </row>
        <row r="450">
          <cell r="A450" t="str">
            <v>Jun-20</v>
          </cell>
          <cell r="D450" t="str">
            <v>Sale</v>
          </cell>
          <cell r="K450">
            <v>8853734771805</v>
          </cell>
          <cell r="O450">
            <v>1</v>
          </cell>
        </row>
        <row r="451">
          <cell r="A451" t="str">
            <v>Jun-20</v>
          </cell>
          <cell r="D451" t="str">
            <v>Sale</v>
          </cell>
          <cell r="K451">
            <v>8853734770693</v>
          </cell>
          <cell r="O451">
            <v>1</v>
          </cell>
        </row>
        <row r="452">
          <cell r="A452" t="str">
            <v>Jun-20</v>
          </cell>
          <cell r="D452" t="str">
            <v>Sale</v>
          </cell>
          <cell r="K452">
            <v>8853734770846</v>
          </cell>
          <cell r="O452">
            <v>1</v>
          </cell>
        </row>
        <row r="453">
          <cell r="A453" t="str">
            <v>Jun-20</v>
          </cell>
          <cell r="D453" t="str">
            <v>Sale</v>
          </cell>
          <cell r="K453">
            <v>8853734770808</v>
          </cell>
          <cell r="O453">
            <v>1</v>
          </cell>
        </row>
        <row r="454">
          <cell r="A454" t="str">
            <v>Jun-20</v>
          </cell>
          <cell r="D454" t="str">
            <v>Sale</v>
          </cell>
          <cell r="K454">
            <v>8853734770136</v>
          </cell>
          <cell r="O454">
            <v>1</v>
          </cell>
        </row>
        <row r="455">
          <cell r="A455" t="str">
            <v>Jun-20</v>
          </cell>
          <cell r="D455" t="str">
            <v>Sale</v>
          </cell>
          <cell r="K455">
            <v>8853734788643</v>
          </cell>
          <cell r="O455">
            <v>1</v>
          </cell>
        </row>
        <row r="456">
          <cell r="A456" t="str">
            <v>Jun-20</v>
          </cell>
          <cell r="D456" t="str">
            <v>Sale</v>
          </cell>
          <cell r="K456">
            <v>8853734771799</v>
          </cell>
          <cell r="O456">
            <v>1</v>
          </cell>
        </row>
        <row r="457">
          <cell r="A457" t="str">
            <v>Jun-20</v>
          </cell>
          <cell r="D457" t="str">
            <v>Sale</v>
          </cell>
          <cell r="K457">
            <v>8853734772079</v>
          </cell>
          <cell r="O457">
            <v>1</v>
          </cell>
        </row>
        <row r="458">
          <cell r="A458" t="str">
            <v>Jun-20</v>
          </cell>
          <cell r="D458" t="str">
            <v>Sale</v>
          </cell>
          <cell r="K458">
            <v>8853734771188</v>
          </cell>
          <cell r="O458">
            <v>1</v>
          </cell>
        </row>
        <row r="459">
          <cell r="A459" t="str">
            <v>Jun-20</v>
          </cell>
          <cell r="D459" t="str">
            <v>Sale</v>
          </cell>
          <cell r="K459">
            <v>8853734771119</v>
          </cell>
          <cell r="O459">
            <v>1</v>
          </cell>
        </row>
        <row r="460">
          <cell r="A460" t="str">
            <v>Jun-20</v>
          </cell>
          <cell r="D460" t="str">
            <v>Sale</v>
          </cell>
          <cell r="K460">
            <v>8853734772031</v>
          </cell>
          <cell r="O460">
            <v>1</v>
          </cell>
        </row>
        <row r="461">
          <cell r="A461" t="str">
            <v>Jun-20</v>
          </cell>
          <cell r="D461" t="str">
            <v>In</v>
          </cell>
          <cell r="K461">
            <v>8853734770198</v>
          </cell>
          <cell r="O461">
            <v>2</v>
          </cell>
        </row>
        <row r="462">
          <cell r="A462" t="str">
            <v>Jun-20</v>
          </cell>
          <cell r="D462" t="str">
            <v>In</v>
          </cell>
          <cell r="K462">
            <v>8853734770228</v>
          </cell>
          <cell r="O462">
            <v>3</v>
          </cell>
        </row>
        <row r="463">
          <cell r="A463" t="str">
            <v>Jun-20</v>
          </cell>
          <cell r="D463" t="str">
            <v>In</v>
          </cell>
          <cell r="K463">
            <v>8853734770211</v>
          </cell>
          <cell r="O463">
            <v>3</v>
          </cell>
        </row>
        <row r="464">
          <cell r="A464" t="str">
            <v>Jun-20</v>
          </cell>
          <cell r="D464" t="str">
            <v>In</v>
          </cell>
          <cell r="K464">
            <v>8853734770204</v>
          </cell>
          <cell r="O464">
            <v>2</v>
          </cell>
        </row>
        <row r="465">
          <cell r="A465" t="str">
            <v>Jun-20</v>
          </cell>
          <cell r="D465" t="str">
            <v>In</v>
          </cell>
          <cell r="K465">
            <v>8853734769789</v>
          </cell>
          <cell r="O465">
            <v>2</v>
          </cell>
        </row>
        <row r="466">
          <cell r="A466" t="str">
            <v>Jun-20</v>
          </cell>
          <cell r="D466" t="str">
            <v>In</v>
          </cell>
          <cell r="K466">
            <v>8853734769772</v>
          </cell>
          <cell r="O466">
            <v>2</v>
          </cell>
        </row>
        <row r="467">
          <cell r="A467" t="str">
            <v>Jun-20</v>
          </cell>
          <cell r="D467" t="str">
            <v>In</v>
          </cell>
          <cell r="K467">
            <v>8853734770525</v>
          </cell>
          <cell r="O467">
            <v>2</v>
          </cell>
        </row>
        <row r="468">
          <cell r="A468" t="str">
            <v>Jun-20</v>
          </cell>
          <cell r="D468" t="str">
            <v>In</v>
          </cell>
          <cell r="K468">
            <v>8853734770532</v>
          </cell>
          <cell r="O468">
            <v>2</v>
          </cell>
        </row>
        <row r="469">
          <cell r="A469" t="str">
            <v>Jun-20</v>
          </cell>
          <cell r="D469" t="str">
            <v>In</v>
          </cell>
          <cell r="K469">
            <v>8853734770464</v>
          </cell>
          <cell r="O469">
            <v>2</v>
          </cell>
        </row>
        <row r="470">
          <cell r="A470" t="str">
            <v>Jun-20</v>
          </cell>
          <cell r="D470" t="str">
            <v>In</v>
          </cell>
          <cell r="K470">
            <v>8853734770471</v>
          </cell>
          <cell r="O470">
            <v>2</v>
          </cell>
        </row>
        <row r="471">
          <cell r="A471" t="str">
            <v>Jun-20</v>
          </cell>
          <cell r="D471" t="str">
            <v>In</v>
          </cell>
          <cell r="K471">
            <v>8853734770112</v>
          </cell>
          <cell r="O471">
            <v>2</v>
          </cell>
        </row>
        <row r="472">
          <cell r="A472" t="str">
            <v>Jun-20</v>
          </cell>
          <cell r="D472" t="str">
            <v>In</v>
          </cell>
          <cell r="K472">
            <v>8853734770143</v>
          </cell>
          <cell r="O472">
            <v>2</v>
          </cell>
        </row>
        <row r="473">
          <cell r="A473" t="str">
            <v>Jun-20</v>
          </cell>
          <cell r="D473" t="str">
            <v>In</v>
          </cell>
          <cell r="K473">
            <v>8853734770136</v>
          </cell>
          <cell r="O473">
            <v>3</v>
          </cell>
        </row>
        <row r="474">
          <cell r="A474" t="str">
            <v>Jun-20</v>
          </cell>
          <cell r="D474" t="str">
            <v>In</v>
          </cell>
          <cell r="K474">
            <v>8853734770600</v>
          </cell>
          <cell r="O474">
            <v>3</v>
          </cell>
        </row>
        <row r="475">
          <cell r="A475" t="str">
            <v>Jun-20</v>
          </cell>
          <cell r="D475" t="str">
            <v>In</v>
          </cell>
          <cell r="K475">
            <v>8853734789039</v>
          </cell>
          <cell r="O475">
            <v>3</v>
          </cell>
        </row>
        <row r="476">
          <cell r="A476" t="str">
            <v>Jun-20</v>
          </cell>
          <cell r="D476" t="str">
            <v>In</v>
          </cell>
          <cell r="K476">
            <v>8853734789022</v>
          </cell>
          <cell r="O476">
            <v>3</v>
          </cell>
        </row>
        <row r="477">
          <cell r="A477" t="str">
            <v>Jun-20</v>
          </cell>
          <cell r="D477" t="str">
            <v>In</v>
          </cell>
          <cell r="K477">
            <v>8853734788674</v>
          </cell>
          <cell r="O477">
            <v>2</v>
          </cell>
        </row>
        <row r="478">
          <cell r="A478" t="str">
            <v>Jun-20</v>
          </cell>
          <cell r="D478" t="str">
            <v>In</v>
          </cell>
          <cell r="K478">
            <v>8853734770495</v>
          </cell>
          <cell r="O478">
            <v>2</v>
          </cell>
        </row>
        <row r="479">
          <cell r="A479" t="str">
            <v>Jun-20</v>
          </cell>
          <cell r="D479" t="str">
            <v>In</v>
          </cell>
          <cell r="K479">
            <v>8853734788650</v>
          </cell>
          <cell r="O479">
            <v>3</v>
          </cell>
        </row>
        <row r="480">
          <cell r="A480" t="str">
            <v>Jun-20</v>
          </cell>
          <cell r="D480" t="str">
            <v>In</v>
          </cell>
          <cell r="K480">
            <v>8853734788643</v>
          </cell>
          <cell r="O480">
            <v>3</v>
          </cell>
        </row>
        <row r="481">
          <cell r="A481" t="str">
            <v>Jun-20</v>
          </cell>
          <cell r="D481" t="str">
            <v>In</v>
          </cell>
          <cell r="K481">
            <v>8853734772031</v>
          </cell>
          <cell r="O481">
            <v>3</v>
          </cell>
        </row>
        <row r="482">
          <cell r="A482" t="str">
            <v>Jun-20</v>
          </cell>
          <cell r="D482" t="str">
            <v>In</v>
          </cell>
          <cell r="K482">
            <v>8853734772024</v>
          </cell>
          <cell r="O482">
            <v>3</v>
          </cell>
        </row>
        <row r="483">
          <cell r="A483" t="str">
            <v>Jun-20</v>
          </cell>
          <cell r="D483" t="str">
            <v>In</v>
          </cell>
          <cell r="K483">
            <v>8853734772055</v>
          </cell>
          <cell r="O483">
            <v>3</v>
          </cell>
        </row>
        <row r="484">
          <cell r="A484" t="str">
            <v>Jun-20</v>
          </cell>
          <cell r="D484" t="str">
            <v>In</v>
          </cell>
          <cell r="K484">
            <v>8853734788834</v>
          </cell>
          <cell r="O484">
            <v>2</v>
          </cell>
        </row>
        <row r="485">
          <cell r="A485" t="str">
            <v>Jun-20</v>
          </cell>
          <cell r="D485" t="str">
            <v>In</v>
          </cell>
          <cell r="K485">
            <v>8853734788827</v>
          </cell>
          <cell r="O485">
            <v>2</v>
          </cell>
        </row>
        <row r="486">
          <cell r="A486" t="str">
            <v>Jun-20</v>
          </cell>
          <cell r="D486" t="str">
            <v>In</v>
          </cell>
          <cell r="K486">
            <v>8853734770150</v>
          </cell>
          <cell r="O486">
            <v>2</v>
          </cell>
        </row>
        <row r="487">
          <cell r="A487" t="str">
            <v>Jun-20</v>
          </cell>
          <cell r="D487" t="str">
            <v>In</v>
          </cell>
          <cell r="K487">
            <v>8853734770181</v>
          </cell>
          <cell r="O487">
            <v>2</v>
          </cell>
        </row>
        <row r="488">
          <cell r="A488" t="str">
            <v>Jun-20</v>
          </cell>
          <cell r="D488" t="str">
            <v>In</v>
          </cell>
          <cell r="K488">
            <v>8853734770174</v>
          </cell>
          <cell r="O488">
            <v>1</v>
          </cell>
        </row>
        <row r="489">
          <cell r="A489" t="str">
            <v>Jun-20</v>
          </cell>
          <cell r="D489" t="str">
            <v>In</v>
          </cell>
          <cell r="K489">
            <v>8853734770167</v>
          </cell>
          <cell r="O489">
            <v>2</v>
          </cell>
        </row>
        <row r="490">
          <cell r="A490" t="str">
            <v>Jun-20</v>
          </cell>
          <cell r="D490" t="str">
            <v>In</v>
          </cell>
          <cell r="K490">
            <v>8853734769871</v>
          </cell>
          <cell r="O490">
            <v>2</v>
          </cell>
        </row>
        <row r="491">
          <cell r="A491" t="str">
            <v>Jun-20</v>
          </cell>
          <cell r="D491" t="str">
            <v>In</v>
          </cell>
          <cell r="K491">
            <v>8853734772208</v>
          </cell>
          <cell r="O491">
            <v>2</v>
          </cell>
        </row>
        <row r="492">
          <cell r="A492" t="str">
            <v>Jun-20</v>
          </cell>
          <cell r="D492" t="str">
            <v>In</v>
          </cell>
          <cell r="K492">
            <v>8853734772192</v>
          </cell>
          <cell r="O492">
            <v>3</v>
          </cell>
        </row>
        <row r="493">
          <cell r="A493" t="str">
            <v>Jun-20</v>
          </cell>
          <cell r="D493" t="str">
            <v>In</v>
          </cell>
          <cell r="K493">
            <v>8853734772185</v>
          </cell>
          <cell r="O493">
            <v>3</v>
          </cell>
        </row>
        <row r="494">
          <cell r="A494" t="str">
            <v>Jun-20</v>
          </cell>
          <cell r="D494" t="str">
            <v>In</v>
          </cell>
          <cell r="K494">
            <v>8853734772215</v>
          </cell>
          <cell r="O494">
            <v>2</v>
          </cell>
        </row>
        <row r="495">
          <cell r="A495" t="str">
            <v>Jun-20</v>
          </cell>
          <cell r="D495" t="str">
            <v>In</v>
          </cell>
          <cell r="K495">
            <v>8853734770983</v>
          </cell>
          <cell r="O495">
            <v>2</v>
          </cell>
        </row>
        <row r="496">
          <cell r="A496" t="str">
            <v>Jun-20</v>
          </cell>
          <cell r="D496" t="str">
            <v>In</v>
          </cell>
          <cell r="K496">
            <v>8853734808587</v>
          </cell>
          <cell r="O496">
            <v>2</v>
          </cell>
        </row>
        <row r="497">
          <cell r="A497" t="str">
            <v>Jun-20</v>
          </cell>
          <cell r="D497" t="str">
            <v>In</v>
          </cell>
          <cell r="K497">
            <v>8853734808563</v>
          </cell>
          <cell r="O497">
            <v>2</v>
          </cell>
        </row>
        <row r="498">
          <cell r="A498" t="str">
            <v>Jun-20</v>
          </cell>
          <cell r="D498" t="str">
            <v>In</v>
          </cell>
          <cell r="K498">
            <v>8853734808556</v>
          </cell>
          <cell r="O498">
            <v>2</v>
          </cell>
        </row>
        <row r="499">
          <cell r="A499" t="str">
            <v>Jun-20</v>
          </cell>
          <cell r="D499" t="str">
            <v>In</v>
          </cell>
          <cell r="K499">
            <v>8853734808532</v>
          </cell>
          <cell r="O499">
            <v>2</v>
          </cell>
        </row>
        <row r="500">
          <cell r="A500" t="str">
            <v>Jun-20</v>
          </cell>
          <cell r="D500" t="str">
            <v>In</v>
          </cell>
          <cell r="K500">
            <v>8853734808549</v>
          </cell>
          <cell r="O500">
            <v>2</v>
          </cell>
        </row>
        <row r="501">
          <cell r="A501" t="str">
            <v>Jun-20</v>
          </cell>
          <cell r="D501" t="str">
            <v>In</v>
          </cell>
          <cell r="K501">
            <v>8853734772772</v>
          </cell>
          <cell r="O501">
            <v>3</v>
          </cell>
        </row>
        <row r="502">
          <cell r="A502" t="str">
            <v>Jun-20</v>
          </cell>
          <cell r="D502" t="str">
            <v>In</v>
          </cell>
          <cell r="K502">
            <v>8853734813529</v>
          </cell>
          <cell r="O502">
            <v>2</v>
          </cell>
        </row>
        <row r="503">
          <cell r="A503" t="str">
            <v>Jun-20</v>
          </cell>
          <cell r="D503" t="str">
            <v>In</v>
          </cell>
          <cell r="K503">
            <v>8853734769864</v>
          </cell>
          <cell r="O503">
            <v>2</v>
          </cell>
        </row>
        <row r="504">
          <cell r="A504" t="str">
            <v>Jun-20</v>
          </cell>
          <cell r="D504" t="str">
            <v>In</v>
          </cell>
          <cell r="K504">
            <v>8853734770501</v>
          </cell>
          <cell r="O504">
            <v>2</v>
          </cell>
        </row>
        <row r="505">
          <cell r="A505" t="str">
            <v>Jun-20</v>
          </cell>
          <cell r="D505" t="str">
            <v>In</v>
          </cell>
          <cell r="K505">
            <v>8853734770204</v>
          </cell>
          <cell r="O505">
            <v>1</v>
          </cell>
        </row>
        <row r="506">
          <cell r="A506" t="str">
            <v>Jun-20</v>
          </cell>
          <cell r="D506" t="str">
            <v>out</v>
          </cell>
          <cell r="K506">
            <v>8853734770211</v>
          </cell>
          <cell r="O506">
            <v>1</v>
          </cell>
        </row>
        <row r="507">
          <cell r="A507" t="str">
            <v>Jun-20</v>
          </cell>
          <cell r="D507" t="str">
            <v>out</v>
          </cell>
          <cell r="K507">
            <v>8853734769857</v>
          </cell>
          <cell r="O507">
            <v>1</v>
          </cell>
        </row>
        <row r="508">
          <cell r="A508" t="str">
            <v>Jun-20</v>
          </cell>
          <cell r="D508" t="str">
            <v>out</v>
          </cell>
          <cell r="K508">
            <v>8853734769840</v>
          </cell>
          <cell r="O508">
            <v>1</v>
          </cell>
        </row>
        <row r="509">
          <cell r="A509" t="str">
            <v>Jun-20</v>
          </cell>
          <cell r="D509" t="str">
            <v>out</v>
          </cell>
          <cell r="K509">
            <v>8853734769864</v>
          </cell>
          <cell r="O509">
            <v>1</v>
          </cell>
        </row>
        <row r="510">
          <cell r="A510" t="str">
            <v>Jun-20</v>
          </cell>
          <cell r="D510" t="str">
            <v>out</v>
          </cell>
          <cell r="K510">
            <v>8853734769871</v>
          </cell>
          <cell r="O510">
            <v>1</v>
          </cell>
        </row>
        <row r="511">
          <cell r="A511" t="str">
            <v>Jun-20</v>
          </cell>
          <cell r="D511" t="str">
            <v>out</v>
          </cell>
          <cell r="K511">
            <v>8853734789022</v>
          </cell>
          <cell r="O511">
            <v>1</v>
          </cell>
        </row>
        <row r="512">
          <cell r="A512" t="str">
            <v>Jun-20</v>
          </cell>
          <cell r="D512" t="str">
            <v>out</v>
          </cell>
          <cell r="K512">
            <v>8853734770730</v>
          </cell>
          <cell r="O512">
            <v>1</v>
          </cell>
        </row>
        <row r="513">
          <cell r="A513" t="str">
            <v>Jun-20</v>
          </cell>
          <cell r="D513" t="str">
            <v>out</v>
          </cell>
          <cell r="K513">
            <v>8853734771058</v>
          </cell>
          <cell r="O513">
            <v>2</v>
          </cell>
        </row>
        <row r="514">
          <cell r="A514" t="str">
            <v>Jun-20</v>
          </cell>
          <cell r="D514" t="str">
            <v>out</v>
          </cell>
          <cell r="K514">
            <v>8853734788643</v>
          </cell>
          <cell r="O514">
            <v>1</v>
          </cell>
        </row>
        <row r="515">
          <cell r="A515" t="str">
            <v>Jun-20</v>
          </cell>
          <cell r="D515" t="str">
            <v>out</v>
          </cell>
          <cell r="K515">
            <v>8853734771065</v>
          </cell>
          <cell r="O515">
            <v>1</v>
          </cell>
        </row>
        <row r="516">
          <cell r="A516" t="str">
            <v>Jun-20</v>
          </cell>
          <cell r="D516" t="str">
            <v>out</v>
          </cell>
          <cell r="K516">
            <v>8853734788650</v>
          </cell>
          <cell r="O516">
            <v>1</v>
          </cell>
        </row>
        <row r="517">
          <cell r="A517" t="str">
            <v>Jun-20</v>
          </cell>
          <cell r="D517" t="str">
            <v>out</v>
          </cell>
          <cell r="K517">
            <v>8853734788674</v>
          </cell>
          <cell r="O517">
            <v>1</v>
          </cell>
        </row>
        <row r="518">
          <cell r="A518" t="str">
            <v>Jul-20</v>
          </cell>
          <cell r="D518" t="str">
            <v>Adjust</v>
          </cell>
          <cell r="K518">
            <v>8853734770662</v>
          </cell>
          <cell r="O518">
            <v>1</v>
          </cell>
        </row>
        <row r="519">
          <cell r="A519" t="str">
            <v>Jul-20</v>
          </cell>
          <cell r="D519" t="str">
            <v>Adjust</v>
          </cell>
          <cell r="K519">
            <v>8853734770679</v>
          </cell>
          <cell r="O519">
            <v>-2</v>
          </cell>
        </row>
        <row r="520">
          <cell r="A520" t="str">
            <v>Jul-20</v>
          </cell>
          <cell r="D520" t="str">
            <v>Adjust</v>
          </cell>
          <cell r="K520">
            <v>8853734770693</v>
          </cell>
          <cell r="O520">
            <v>1</v>
          </cell>
        </row>
        <row r="521">
          <cell r="A521" t="str">
            <v>Jul-20</v>
          </cell>
          <cell r="D521" t="str">
            <v>Adjust</v>
          </cell>
          <cell r="K521">
            <v>8853734771713</v>
          </cell>
          <cell r="O521">
            <v>1</v>
          </cell>
        </row>
        <row r="522">
          <cell r="A522" t="str">
            <v>Jul-20</v>
          </cell>
          <cell r="D522" t="str">
            <v>Adjust</v>
          </cell>
          <cell r="K522">
            <v>8853734771805</v>
          </cell>
          <cell r="O522">
            <v>1</v>
          </cell>
        </row>
        <row r="523">
          <cell r="A523" t="str">
            <v>Jul-20</v>
          </cell>
          <cell r="D523" t="str">
            <v>Adjust</v>
          </cell>
          <cell r="K523">
            <v>8853734771812</v>
          </cell>
          <cell r="O523">
            <v>-1</v>
          </cell>
        </row>
        <row r="524">
          <cell r="A524" t="str">
            <v>Jul-20</v>
          </cell>
          <cell r="D524" t="str">
            <v>Adjust</v>
          </cell>
          <cell r="K524">
            <v>8853734771898</v>
          </cell>
          <cell r="O524">
            <v>-1</v>
          </cell>
        </row>
        <row r="525">
          <cell r="A525" t="str">
            <v>Jul-20</v>
          </cell>
          <cell r="D525" t="str">
            <v>Adjust</v>
          </cell>
          <cell r="K525">
            <v>8853734772062</v>
          </cell>
          <cell r="O525">
            <v>-1</v>
          </cell>
        </row>
        <row r="526">
          <cell r="A526" t="str">
            <v>Jul-20</v>
          </cell>
          <cell r="D526" t="str">
            <v>Adjust</v>
          </cell>
          <cell r="K526">
            <v>8853734772079</v>
          </cell>
          <cell r="O526">
            <v>1</v>
          </cell>
        </row>
        <row r="527">
          <cell r="A527" t="str">
            <v>Jul-20</v>
          </cell>
          <cell r="D527" t="str">
            <v>Adjust</v>
          </cell>
          <cell r="K527">
            <v>8853734770655</v>
          </cell>
          <cell r="O527">
            <v>1</v>
          </cell>
        </row>
        <row r="528">
          <cell r="A528" t="str">
            <v>Jul-20</v>
          </cell>
          <cell r="D528" t="str">
            <v>Adjust</v>
          </cell>
          <cell r="K528">
            <v>8853734770846</v>
          </cell>
          <cell r="O528">
            <v>1</v>
          </cell>
        </row>
        <row r="529">
          <cell r="A529" t="str">
            <v>Jul-20</v>
          </cell>
          <cell r="D529" t="str">
            <v>Adjust</v>
          </cell>
          <cell r="K529">
            <v>8853734770853</v>
          </cell>
          <cell r="O529">
            <v>-1</v>
          </cell>
        </row>
        <row r="530">
          <cell r="A530" t="str">
            <v>Jul-20</v>
          </cell>
          <cell r="D530" t="str">
            <v>Adjust</v>
          </cell>
          <cell r="K530">
            <v>8853734788797</v>
          </cell>
          <cell r="O530">
            <v>-1</v>
          </cell>
        </row>
        <row r="531">
          <cell r="A531" t="str">
            <v>Jul-20</v>
          </cell>
          <cell r="D531" t="str">
            <v>Adjust</v>
          </cell>
          <cell r="K531">
            <v>8853734788780</v>
          </cell>
          <cell r="O531">
            <v>-1</v>
          </cell>
        </row>
        <row r="532">
          <cell r="A532" t="str">
            <v>Jul-20</v>
          </cell>
          <cell r="D532" t="str">
            <v>Adjust</v>
          </cell>
          <cell r="K532">
            <v>8853734788650</v>
          </cell>
          <cell r="O532">
            <v>1</v>
          </cell>
        </row>
        <row r="533">
          <cell r="A533" t="str">
            <v>May-20</v>
          </cell>
          <cell r="D533" t="str">
            <v>Sale</v>
          </cell>
          <cell r="K533">
            <v>8853734770679</v>
          </cell>
          <cell r="O533">
            <v>-1</v>
          </cell>
        </row>
        <row r="534">
          <cell r="A534" t="str">
            <v>Jul-20</v>
          </cell>
          <cell r="D534" t="str">
            <v>Sale</v>
          </cell>
          <cell r="K534">
            <v>8853734771256</v>
          </cell>
          <cell r="O534">
            <v>1</v>
          </cell>
        </row>
        <row r="535">
          <cell r="A535" t="str">
            <v>Jul-20</v>
          </cell>
          <cell r="D535" t="str">
            <v>Sale</v>
          </cell>
          <cell r="K535">
            <v>8853734770174</v>
          </cell>
          <cell r="O535">
            <v>1</v>
          </cell>
        </row>
        <row r="536">
          <cell r="A536" t="str">
            <v>Jul-20</v>
          </cell>
          <cell r="D536" t="str">
            <v>Sale</v>
          </cell>
          <cell r="K536">
            <v>8853734772253</v>
          </cell>
          <cell r="O536">
            <v>1</v>
          </cell>
        </row>
        <row r="537">
          <cell r="A537" t="str">
            <v>Jul-20</v>
          </cell>
          <cell r="D537" t="str">
            <v>Sale</v>
          </cell>
          <cell r="K537">
            <v>8853734771980</v>
          </cell>
          <cell r="O537">
            <v>1</v>
          </cell>
        </row>
        <row r="538">
          <cell r="A538" t="str">
            <v>Jul-20</v>
          </cell>
          <cell r="D538" t="str">
            <v>Sale</v>
          </cell>
          <cell r="K538">
            <v>8853734770037</v>
          </cell>
          <cell r="O538">
            <v>1</v>
          </cell>
        </row>
        <row r="539">
          <cell r="A539" t="str">
            <v>Jul-20</v>
          </cell>
          <cell r="D539" t="str">
            <v>Sale</v>
          </cell>
          <cell r="K539">
            <v>8853734770846</v>
          </cell>
          <cell r="O539">
            <v>1</v>
          </cell>
        </row>
        <row r="540">
          <cell r="A540" t="str">
            <v>Jul-20</v>
          </cell>
          <cell r="D540" t="str">
            <v>Sale</v>
          </cell>
          <cell r="K540">
            <v>8853734769789</v>
          </cell>
          <cell r="O540">
            <v>1</v>
          </cell>
        </row>
        <row r="541">
          <cell r="A541" t="str">
            <v>Jul-20</v>
          </cell>
          <cell r="D541" t="str">
            <v>Sale</v>
          </cell>
          <cell r="K541">
            <v>8853734808549</v>
          </cell>
          <cell r="O541">
            <v>1</v>
          </cell>
        </row>
        <row r="542">
          <cell r="A542" t="str">
            <v>Jul-20</v>
          </cell>
          <cell r="D542" t="str">
            <v>Sale</v>
          </cell>
          <cell r="K542">
            <v>8853734770563</v>
          </cell>
          <cell r="O542">
            <v>1</v>
          </cell>
        </row>
        <row r="543">
          <cell r="A543" t="str">
            <v>Jul-20</v>
          </cell>
          <cell r="D543" t="str">
            <v>Sale</v>
          </cell>
          <cell r="K543">
            <v>8853734771058</v>
          </cell>
          <cell r="O543">
            <v>1</v>
          </cell>
        </row>
        <row r="544">
          <cell r="A544" t="str">
            <v>Jul-20</v>
          </cell>
          <cell r="D544" t="str">
            <v>Sale</v>
          </cell>
          <cell r="K544">
            <v>8853734788643</v>
          </cell>
          <cell r="O544">
            <v>1</v>
          </cell>
        </row>
        <row r="545">
          <cell r="A545" t="str">
            <v>Jul-20</v>
          </cell>
          <cell r="D545" t="str">
            <v>Sale</v>
          </cell>
          <cell r="K545">
            <v>8853734770136</v>
          </cell>
          <cell r="O545">
            <v>1</v>
          </cell>
        </row>
        <row r="546">
          <cell r="A546" t="str">
            <v>Jul-20</v>
          </cell>
          <cell r="D546" t="str">
            <v>Sale</v>
          </cell>
          <cell r="K546">
            <v>8853734770723</v>
          </cell>
          <cell r="O546">
            <v>1</v>
          </cell>
        </row>
        <row r="547">
          <cell r="A547" t="str">
            <v>Jul-20</v>
          </cell>
          <cell r="D547" t="str">
            <v>Sale</v>
          </cell>
          <cell r="K547">
            <v>8853734770464</v>
          </cell>
          <cell r="O547">
            <v>1</v>
          </cell>
        </row>
        <row r="548">
          <cell r="A548" t="str">
            <v>Jul-20</v>
          </cell>
          <cell r="D548" t="str">
            <v>Sale</v>
          </cell>
          <cell r="K548">
            <v>8853734771768</v>
          </cell>
          <cell r="O548">
            <v>1</v>
          </cell>
        </row>
        <row r="549">
          <cell r="A549" t="str">
            <v>Jul-20</v>
          </cell>
          <cell r="D549" t="str">
            <v>Sale</v>
          </cell>
          <cell r="K549">
            <v>8853734771959</v>
          </cell>
          <cell r="O549">
            <v>1</v>
          </cell>
        </row>
        <row r="550">
          <cell r="A550" t="str">
            <v>Jul-20</v>
          </cell>
          <cell r="D550" t="str">
            <v>Sale</v>
          </cell>
          <cell r="K550">
            <v>8853734771867</v>
          </cell>
          <cell r="O550">
            <v>1</v>
          </cell>
        </row>
        <row r="551">
          <cell r="A551" t="str">
            <v>Jul-20</v>
          </cell>
          <cell r="D551" t="str">
            <v>Sale</v>
          </cell>
          <cell r="K551">
            <v>8853734770617</v>
          </cell>
          <cell r="O551">
            <v>1</v>
          </cell>
        </row>
        <row r="552">
          <cell r="A552" t="str">
            <v>Aug-20</v>
          </cell>
          <cell r="D552" t="str">
            <v>Sale</v>
          </cell>
          <cell r="K552">
            <v>8853734771607</v>
          </cell>
          <cell r="O552">
            <v>1</v>
          </cell>
        </row>
        <row r="553">
          <cell r="A553" t="str">
            <v>Aug-20</v>
          </cell>
          <cell r="D553" t="str">
            <v>Sale</v>
          </cell>
          <cell r="K553">
            <v>8853734771669</v>
          </cell>
          <cell r="O553">
            <v>1</v>
          </cell>
        </row>
        <row r="554">
          <cell r="A554" t="str">
            <v>Aug-20</v>
          </cell>
          <cell r="D554" t="str">
            <v>Sale</v>
          </cell>
          <cell r="K554">
            <v>8853734770167</v>
          </cell>
          <cell r="O554">
            <v>1</v>
          </cell>
        </row>
        <row r="555">
          <cell r="A555" t="str">
            <v>Aug-20</v>
          </cell>
          <cell r="D555" t="str">
            <v>Sale</v>
          </cell>
          <cell r="K555">
            <v>8853734771096</v>
          </cell>
          <cell r="O555">
            <v>1</v>
          </cell>
        </row>
        <row r="556">
          <cell r="A556" t="str">
            <v>Aug-20</v>
          </cell>
          <cell r="D556" t="str">
            <v>Sale</v>
          </cell>
          <cell r="K556">
            <v>8853734770143</v>
          </cell>
          <cell r="O556">
            <v>1</v>
          </cell>
        </row>
        <row r="557">
          <cell r="A557" t="str">
            <v>Aug-20</v>
          </cell>
          <cell r="D557" t="str">
            <v>Sale</v>
          </cell>
          <cell r="K557">
            <v>8853734771065</v>
          </cell>
          <cell r="O557">
            <v>1</v>
          </cell>
        </row>
        <row r="558">
          <cell r="A558" t="str">
            <v>Aug-20</v>
          </cell>
          <cell r="D558" t="str">
            <v>Sale</v>
          </cell>
          <cell r="K558">
            <v>8853734770136</v>
          </cell>
          <cell r="O558">
            <v>1</v>
          </cell>
        </row>
        <row r="559">
          <cell r="A559" t="str">
            <v>Aug-20</v>
          </cell>
          <cell r="D559" t="str">
            <v>Sale</v>
          </cell>
          <cell r="K559">
            <v>8853734772024</v>
          </cell>
          <cell r="O559">
            <v>1</v>
          </cell>
        </row>
        <row r="560">
          <cell r="A560" t="str">
            <v>Aug-20</v>
          </cell>
          <cell r="D560" t="str">
            <v>Sale</v>
          </cell>
          <cell r="K560">
            <v>8853734772147</v>
          </cell>
          <cell r="O560">
            <v>1</v>
          </cell>
        </row>
        <row r="561">
          <cell r="A561" t="str">
            <v>Aug-20</v>
          </cell>
          <cell r="D561" t="str">
            <v>Sale</v>
          </cell>
          <cell r="K561">
            <v>8853734770143</v>
          </cell>
          <cell r="O561">
            <v>1</v>
          </cell>
        </row>
        <row r="562">
          <cell r="A562" t="str">
            <v>Aug-20</v>
          </cell>
          <cell r="D562" t="str">
            <v>Sale</v>
          </cell>
          <cell r="K562">
            <v>8853734788766</v>
          </cell>
          <cell r="O562">
            <v>1</v>
          </cell>
        </row>
        <row r="563">
          <cell r="A563" t="str">
            <v>Aug-20</v>
          </cell>
          <cell r="D563" t="str">
            <v>Adjust</v>
          </cell>
          <cell r="K563">
            <v>8853734788766</v>
          </cell>
          <cell r="O563">
            <v>1</v>
          </cell>
        </row>
        <row r="564">
          <cell r="A564" t="str">
            <v>Aug-20</v>
          </cell>
          <cell r="D564" t="str">
            <v>Adjust</v>
          </cell>
          <cell r="K564">
            <v>8853734788780</v>
          </cell>
          <cell r="O564">
            <v>-1</v>
          </cell>
        </row>
        <row r="565">
          <cell r="A565" t="str">
            <v>Aug-20</v>
          </cell>
          <cell r="D565" t="str">
            <v>Sale</v>
          </cell>
          <cell r="K565">
            <v>8853734771164</v>
          </cell>
          <cell r="O565">
            <v>1</v>
          </cell>
        </row>
        <row r="566">
          <cell r="A566" t="str">
            <v>Aug-20</v>
          </cell>
          <cell r="D566" t="str">
            <v>Sale</v>
          </cell>
          <cell r="K566">
            <v>8853734770150</v>
          </cell>
          <cell r="O566">
            <v>1</v>
          </cell>
        </row>
        <row r="567">
          <cell r="A567" t="str">
            <v>Aug-20</v>
          </cell>
          <cell r="D567" t="str">
            <v>Sale</v>
          </cell>
          <cell r="K567">
            <v>8853734770150</v>
          </cell>
          <cell r="O567">
            <v>1</v>
          </cell>
        </row>
        <row r="568">
          <cell r="A568" t="str">
            <v>Aug-20</v>
          </cell>
          <cell r="D568" t="str">
            <v>Sale</v>
          </cell>
          <cell r="K568">
            <v>8853734771126</v>
          </cell>
          <cell r="O568">
            <v>1</v>
          </cell>
        </row>
        <row r="569">
          <cell r="A569" t="str">
            <v>Aug-20</v>
          </cell>
          <cell r="D569" t="str">
            <v>Sale</v>
          </cell>
          <cell r="K569">
            <v>8853734789022</v>
          </cell>
          <cell r="O569">
            <v>1</v>
          </cell>
        </row>
        <row r="570">
          <cell r="A570" t="str">
            <v>Aug-20</v>
          </cell>
          <cell r="D570" t="str">
            <v>Sale</v>
          </cell>
          <cell r="K570">
            <v>8853734771744</v>
          </cell>
          <cell r="O570">
            <v>1</v>
          </cell>
        </row>
        <row r="571">
          <cell r="A571" t="str">
            <v>Aug-20</v>
          </cell>
          <cell r="D571" t="str">
            <v>Sale</v>
          </cell>
          <cell r="K571">
            <v>8853734770686</v>
          </cell>
          <cell r="O571">
            <v>1</v>
          </cell>
        </row>
        <row r="572">
          <cell r="A572" t="str">
            <v>Aug-20</v>
          </cell>
          <cell r="D572" t="str">
            <v>Sale</v>
          </cell>
          <cell r="K572">
            <v>8853734772185</v>
          </cell>
          <cell r="O572">
            <v>1</v>
          </cell>
        </row>
        <row r="573">
          <cell r="A573" t="str">
            <v>Aug-20</v>
          </cell>
          <cell r="D573" t="str">
            <v>Sale</v>
          </cell>
          <cell r="K573">
            <v>8853734771126</v>
          </cell>
          <cell r="O573">
            <v>1</v>
          </cell>
        </row>
        <row r="574">
          <cell r="A574" t="str">
            <v>Aug-20</v>
          </cell>
          <cell r="D574" t="str">
            <v>Sale</v>
          </cell>
          <cell r="K574">
            <v>8853734770174</v>
          </cell>
          <cell r="O574">
            <v>1</v>
          </cell>
        </row>
        <row r="575">
          <cell r="A575" t="str">
            <v>Aug-20</v>
          </cell>
          <cell r="D575" t="str">
            <v>Sale</v>
          </cell>
          <cell r="K575">
            <v>8853734771058</v>
          </cell>
          <cell r="O575">
            <v>1</v>
          </cell>
        </row>
        <row r="576">
          <cell r="A576" t="str">
            <v>Aug-20</v>
          </cell>
          <cell r="D576" t="str">
            <v>Sale</v>
          </cell>
          <cell r="K576">
            <v>8853734769772</v>
          </cell>
          <cell r="O576">
            <v>1</v>
          </cell>
        </row>
        <row r="577">
          <cell r="A577" t="str">
            <v>Aug-20</v>
          </cell>
          <cell r="D577" t="str">
            <v>Sale</v>
          </cell>
          <cell r="K577">
            <v>8853734789022</v>
          </cell>
          <cell r="O577">
            <v>1</v>
          </cell>
        </row>
        <row r="578">
          <cell r="A578" t="str">
            <v>Aug-20</v>
          </cell>
          <cell r="D578" t="str">
            <v>Sale</v>
          </cell>
          <cell r="K578">
            <v>8853734771072</v>
          </cell>
          <cell r="O578">
            <v>1</v>
          </cell>
        </row>
        <row r="579">
          <cell r="A579" t="str">
            <v>Aug-20</v>
          </cell>
          <cell r="D579" t="str">
            <v>Sale</v>
          </cell>
          <cell r="K579">
            <v>8853734770181</v>
          </cell>
          <cell r="O579">
            <v>1</v>
          </cell>
        </row>
        <row r="580">
          <cell r="A580" t="str">
            <v>Aug-20</v>
          </cell>
          <cell r="D580" t="str">
            <v>Sale</v>
          </cell>
          <cell r="K580">
            <v>8853734771065</v>
          </cell>
          <cell r="O580">
            <v>1</v>
          </cell>
        </row>
        <row r="581">
          <cell r="A581" t="str">
            <v>Aug-20</v>
          </cell>
          <cell r="D581" t="str">
            <v>Sale</v>
          </cell>
          <cell r="K581">
            <v>8853734770044</v>
          </cell>
          <cell r="O581">
            <v>1</v>
          </cell>
        </row>
        <row r="582">
          <cell r="A582" t="str">
            <v>Aug-20</v>
          </cell>
          <cell r="D582" t="str">
            <v>Sale</v>
          </cell>
          <cell r="K582">
            <v>8853734769789</v>
          </cell>
          <cell r="O582">
            <v>1</v>
          </cell>
        </row>
        <row r="583">
          <cell r="A583" t="str">
            <v>Aug-20</v>
          </cell>
          <cell r="D583" t="str">
            <v>Sale</v>
          </cell>
          <cell r="K583">
            <v>8853734770785</v>
          </cell>
          <cell r="O583">
            <v>1</v>
          </cell>
        </row>
        <row r="584">
          <cell r="A584" t="str">
            <v>Aug-20</v>
          </cell>
          <cell r="D584" t="str">
            <v>Sale</v>
          </cell>
          <cell r="K584">
            <v>8853734770099</v>
          </cell>
          <cell r="O584">
            <v>1</v>
          </cell>
        </row>
        <row r="585">
          <cell r="A585" t="str">
            <v>Aug-20</v>
          </cell>
          <cell r="D585" t="str">
            <v>Sale</v>
          </cell>
          <cell r="K585">
            <v>8853734772567</v>
          </cell>
          <cell r="O585">
            <v>1</v>
          </cell>
        </row>
        <row r="586">
          <cell r="A586" t="str">
            <v>Aug-20</v>
          </cell>
          <cell r="D586" t="str">
            <v>Sale</v>
          </cell>
          <cell r="K586">
            <v>8853734772598</v>
          </cell>
          <cell r="O586">
            <v>1</v>
          </cell>
        </row>
        <row r="587">
          <cell r="A587" t="str">
            <v>Aug-20</v>
          </cell>
          <cell r="D587" t="str">
            <v>Sale</v>
          </cell>
          <cell r="K587">
            <v>8853734770792</v>
          </cell>
          <cell r="O587">
            <v>1</v>
          </cell>
        </row>
        <row r="588">
          <cell r="A588" t="str">
            <v>Aug-20</v>
          </cell>
          <cell r="D588" t="str">
            <v>Sale</v>
          </cell>
          <cell r="K588">
            <v>8853734770785</v>
          </cell>
          <cell r="O588">
            <v>-1</v>
          </cell>
        </row>
        <row r="589">
          <cell r="A589" t="str">
            <v>Aug-20</v>
          </cell>
          <cell r="D589" t="str">
            <v>Sale</v>
          </cell>
          <cell r="K589">
            <v>8853734789053</v>
          </cell>
          <cell r="O589">
            <v>1</v>
          </cell>
        </row>
        <row r="590">
          <cell r="A590" t="str">
            <v>Aug-20</v>
          </cell>
          <cell r="D590" t="str">
            <v>Sale</v>
          </cell>
          <cell r="K590">
            <v>8853734789084</v>
          </cell>
          <cell r="O590">
            <v>1</v>
          </cell>
        </row>
        <row r="591">
          <cell r="A591" t="str">
            <v>Aug-20</v>
          </cell>
          <cell r="D591" t="str">
            <v>Sale</v>
          </cell>
          <cell r="K591">
            <v>8853734772055</v>
          </cell>
          <cell r="O591">
            <v>1</v>
          </cell>
        </row>
        <row r="592">
          <cell r="A592" t="str">
            <v>Aug-20</v>
          </cell>
          <cell r="D592" t="str">
            <v>Sale</v>
          </cell>
          <cell r="K592">
            <v>8853734789039</v>
          </cell>
          <cell r="O592">
            <v>1</v>
          </cell>
        </row>
        <row r="593">
          <cell r="A593" t="str">
            <v>Aug-20</v>
          </cell>
          <cell r="D593" t="str">
            <v>Sale</v>
          </cell>
          <cell r="K593">
            <v>8853734772581</v>
          </cell>
          <cell r="O593">
            <v>1</v>
          </cell>
        </row>
        <row r="594">
          <cell r="A594" t="str">
            <v>Aug-20</v>
          </cell>
          <cell r="D594" t="str">
            <v>Sale</v>
          </cell>
          <cell r="K594">
            <v>8853734788551</v>
          </cell>
          <cell r="O594">
            <v>1</v>
          </cell>
        </row>
        <row r="595">
          <cell r="A595" t="str">
            <v>Aug-20</v>
          </cell>
          <cell r="D595" t="str">
            <v>Sale</v>
          </cell>
          <cell r="K595">
            <v>8853734771607</v>
          </cell>
          <cell r="O595">
            <v>1</v>
          </cell>
        </row>
        <row r="596">
          <cell r="A596" t="str">
            <v>Aug-20</v>
          </cell>
          <cell r="D596" t="str">
            <v>Sale</v>
          </cell>
          <cell r="K596">
            <v>8853734771669</v>
          </cell>
          <cell r="O596">
            <v>1</v>
          </cell>
        </row>
        <row r="597">
          <cell r="A597" t="str">
            <v>Aug-20</v>
          </cell>
          <cell r="D597" t="str">
            <v>Sale</v>
          </cell>
          <cell r="K597">
            <v>8853734770099</v>
          </cell>
          <cell r="O597">
            <v>1</v>
          </cell>
        </row>
        <row r="598">
          <cell r="A598" t="str">
            <v>Aug-20</v>
          </cell>
          <cell r="D598" t="str">
            <v>Sale</v>
          </cell>
          <cell r="K598">
            <v>8853734770730</v>
          </cell>
          <cell r="O598">
            <v>1</v>
          </cell>
        </row>
        <row r="599">
          <cell r="A599" t="str">
            <v>Aug-20</v>
          </cell>
          <cell r="D599" t="str">
            <v>Sale</v>
          </cell>
          <cell r="K599">
            <v>8853734788834</v>
          </cell>
          <cell r="O599">
            <v>1</v>
          </cell>
        </row>
        <row r="600">
          <cell r="A600" t="str">
            <v>Aug-20</v>
          </cell>
          <cell r="D600" t="str">
            <v>Sale</v>
          </cell>
          <cell r="K600">
            <v>8853734771713</v>
          </cell>
          <cell r="O600">
            <v>1</v>
          </cell>
        </row>
        <row r="601">
          <cell r="A601" t="str">
            <v>Aug-20</v>
          </cell>
          <cell r="D601" t="str">
            <v>Sale</v>
          </cell>
          <cell r="K601">
            <v>8853734772055</v>
          </cell>
          <cell r="O601">
            <v>1</v>
          </cell>
        </row>
        <row r="602">
          <cell r="A602" t="str">
            <v>Aug-20</v>
          </cell>
          <cell r="D602" t="str">
            <v>Sale</v>
          </cell>
          <cell r="K602">
            <v>8853734772208</v>
          </cell>
          <cell r="O602">
            <v>1</v>
          </cell>
        </row>
        <row r="603">
          <cell r="A603" t="str">
            <v>Aug-20</v>
          </cell>
          <cell r="D603" t="str">
            <v>Sale</v>
          </cell>
          <cell r="K603">
            <v>8853734789039</v>
          </cell>
          <cell r="O603">
            <v>1</v>
          </cell>
        </row>
        <row r="604">
          <cell r="A604" t="str">
            <v>Aug-20</v>
          </cell>
          <cell r="D604" t="str">
            <v>Sale</v>
          </cell>
          <cell r="K604">
            <v>8853734770204</v>
          </cell>
          <cell r="O604">
            <v>1</v>
          </cell>
        </row>
        <row r="605">
          <cell r="A605" t="str">
            <v>Aug-20</v>
          </cell>
          <cell r="D605" t="str">
            <v>Sale</v>
          </cell>
          <cell r="K605">
            <v>8853734771065</v>
          </cell>
          <cell r="O605">
            <v>1</v>
          </cell>
        </row>
        <row r="606">
          <cell r="A606" t="str">
            <v>Aug-20</v>
          </cell>
          <cell r="D606" t="str">
            <v>Sale</v>
          </cell>
          <cell r="K606">
            <v>8853734772185</v>
          </cell>
          <cell r="O606">
            <v>1</v>
          </cell>
        </row>
        <row r="607">
          <cell r="A607" t="str">
            <v>Aug-20</v>
          </cell>
          <cell r="D607" t="str">
            <v>Sale</v>
          </cell>
          <cell r="K607">
            <v>8853734772024</v>
          </cell>
          <cell r="O607">
            <v>1</v>
          </cell>
        </row>
        <row r="608">
          <cell r="A608" t="str">
            <v>Aug-20</v>
          </cell>
          <cell r="D608" t="str">
            <v>Sale</v>
          </cell>
          <cell r="K608">
            <v>8853734788650</v>
          </cell>
          <cell r="O608">
            <v>1</v>
          </cell>
        </row>
        <row r="609">
          <cell r="A609" t="str">
            <v>Aug-20</v>
          </cell>
          <cell r="D609" t="str">
            <v>Sale</v>
          </cell>
          <cell r="K609">
            <v>8853734770112</v>
          </cell>
          <cell r="O609">
            <v>1</v>
          </cell>
        </row>
        <row r="610">
          <cell r="A610" t="str">
            <v>Aug-20</v>
          </cell>
          <cell r="D610" t="str">
            <v>Sale</v>
          </cell>
          <cell r="K610">
            <v>8853734789022</v>
          </cell>
          <cell r="O610">
            <v>1</v>
          </cell>
        </row>
        <row r="611">
          <cell r="A611" t="str">
            <v>Aug-20</v>
          </cell>
          <cell r="D611" t="str">
            <v>Sale</v>
          </cell>
          <cell r="K611">
            <v>8853734788650</v>
          </cell>
          <cell r="O611">
            <v>1</v>
          </cell>
        </row>
        <row r="612">
          <cell r="A612" t="str">
            <v>Aug-20</v>
          </cell>
          <cell r="D612" t="str">
            <v>Sale</v>
          </cell>
          <cell r="K612">
            <v>8853734770662</v>
          </cell>
          <cell r="O612">
            <v>1</v>
          </cell>
        </row>
        <row r="613">
          <cell r="A613" t="str">
            <v>Aug-20</v>
          </cell>
          <cell r="D613" t="str">
            <v>Sale</v>
          </cell>
          <cell r="K613">
            <v>8853734770372</v>
          </cell>
          <cell r="O613">
            <v>1</v>
          </cell>
        </row>
        <row r="614">
          <cell r="A614" t="str">
            <v>Aug-20</v>
          </cell>
          <cell r="D614" t="str">
            <v>Sale</v>
          </cell>
          <cell r="K614">
            <v>8853734770556</v>
          </cell>
          <cell r="O614">
            <v>1</v>
          </cell>
        </row>
        <row r="615">
          <cell r="A615" t="str">
            <v>Aug-20</v>
          </cell>
          <cell r="D615" t="str">
            <v>Sale</v>
          </cell>
          <cell r="K615">
            <v>8853734771034</v>
          </cell>
          <cell r="O615">
            <v>1</v>
          </cell>
        </row>
        <row r="616">
          <cell r="A616" t="str">
            <v>Aug-20</v>
          </cell>
          <cell r="D616" t="str">
            <v>Sale</v>
          </cell>
          <cell r="K616">
            <v>8853734770181</v>
          </cell>
          <cell r="O616">
            <v>1</v>
          </cell>
        </row>
        <row r="617">
          <cell r="A617" t="str">
            <v>Aug-20</v>
          </cell>
          <cell r="D617" t="str">
            <v>Sale</v>
          </cell>
          <cell r="K617">
            <v>8853734789022</v>
          </cell>
          <cell r="O617">
            <v>1</v>
          </cell>
        </row>
        <row r="618">
          <cell r="A618" t="str">
            <v>Aug-20</v>
          </cell>
          <cell r="D618" t="str">
            <v>Sale</v>
          </cell>
          <cell r="K618">
            <v>8853734770983</v>
          </cell>
          <cell r="O618">
            <v>1</v>
          </cell>
        </row>
        <row r="619">
          <cell r="A619" t="str">
            <v>Aug-20</v>
          </cell>
          <cell r="D619" t="str">
            <v>Sale</v>
          </cell>
          <cell r="K619">
            <v>8853734771225</v>
          </cell>
          <cell r="O619">
            <v>1</v>
          </cell>
        </row>
        <row r="620">
          <cell r="A620" t="str">
            <v>Aug-20</v>
          </cell>
          <cell r="D620" t="str">
            <v>Sale</v>
          </cell>
          <cell r="K620">
            <v>8853734772031</v>
          </cell>
          <cell r="O620">
            <v>1</v>
          </cell>
        </row>
        <row r="621">
          <cell r="A621" t="str">
            <v>Aug-20</v>
          </cell>
          <cell r="D621" t="str">
            <v>Sale</v>
          </cell>
          <cell r="K621">
            <v>8853734770204</v>
          </cell>
          <cell r="O621">
            <v>1</v>
          </cell>
        </row>
        <row r="622">
          <cell r="A622" t="str">
            <v>Aug-20</v>
          </cell>
          <cell r="D622" t="str">
            <v>Sale</v>
          </cell>
          <cell r="K622">
            <v>8853734772161</v>
          </cell>
          <cell r="O622">
            <v>1</v>
          </cell>
        </row>
        <row r="623">
          <cell r="A623" t="str">
            <v>Aug-20</v>
          </cell>
          <cell r="D623" t="str">
            <v>Sale</v>
          </cell>
          <cell r="K623">
            <v>8853734770112</v>
          </cell>
          <cell r="O623">
            <v>1</v>
          </cell>
        </row>
        <row r="624">
          <cell r="A624" t="str">
            <v>Aug-20</v>
          </cell>
          <cell r="D624" t="str">
            <v>Sale</v>
          </cell>
          <cell r="K624">
            <v>8853734772215</v>
          </cell>
          <cell r="O624">
            <v>1</v>
          </cell>
        </row>
        <row r="625">
          <cell r="A625" t="str">
            <v>Aug-20</v>
          </cell>
          <cell r="D625" t="str">
            <v>Sale</v>
          </cell>
          <cell r="K625">
            <v>8853734772192</v>
          </cell>
          <cell r="O625">
            <v>1</v>
          </cell>
        </row>
        <row r="626">
          <cell r="A626" t="str">
            <v>Aug-20</v>
          </cell>
          <cell r="D626" t="str">
            <v>Sale</v>
          </cell>
          <cell r="K626">
            <v>8853734771737</v>
          </cell>
          <cell r="O626">
            <v>1</v>
          </cell>
        </row>
        <row r="627">
          <cell r="A627" t="str">
            <v>Aug-20</v>
          </cell>
          <cell r="D627" t="str">
            <v>Sale</v>
          </cell>
          <cell r="K627">
            <v>8853734771935</v>
          </cell>
          <cell r="O627">
            <v>1</v>
          </cell>
        </row>
        <row r="628">
          <cell r="A628" t="str">
            <v>Aug-20</v>
          </cell>
          <cell r="D628" t="str">
            <v>Sale</v>
          </cell>
          <cell r="K628">
            <v>8853734770181</v>
          </cell>
          <cell r="O628">
            <v>1</v>
          </cell>
        </row>
        <row r="629">
          <cell r="A629" t="str">
            <v>Aug-20</v>
          </cell>
          <cell r="D629" t="str">
            <v>Sale</v>
          </cell>
          <cell r="K629">
            <v>8853734771058</v>
          </cell>
          <cell r="O629">
            <v>1</v>
          </cell>
        </row>
        <row r="630">
          <cell r="A630" t="str">
            <v>Aug-20</v>
          </cell>
          <cell r="D630" t="str">
            <v>Sale</v>
          </cell>
          <cell r="K630">
            <v>8853734789022</v>
          </cell>
          <cell r="O630">
            <v>-1</v>
          </cell>
        </row>
        <row r="631">
          <cell r="A631" t="str">
            <v>Aug-20</v>
          </cell>
          <cell r="D631" t="str">
            <v>Sale</v>
          </cell>
          <cell r="K631">
            <v>8853734770211</v>
          </cell>
          <cell r="O631">
            <v>1</v>
          </cell>
        </row>
        <row r="632">
          <cell r="A632" t="str">
            <v>Aug-20</v>
          </cell>
          <cell r="D632" t="str">
            <v>Sale</v>
          </cell>
          <cell r="K632">
            <v>8853734770983</v>
          </cell>
          <cell r="O632">
            <v>-1</v>
          </cell>
        </row>
        <row r="633">
          <cell r="A633" t="str">
            <v>Aug-20</v>
          </cell>
          <cell r="D633" t="str">
            <v>Sale</v>
          </cell>
          <cell r="K633">
            <v>8853734789084</v>
          </cell>
          <cell r="O633">
            <v>1</v>
          </cell>
        </row>
        <row r="634">
          <cell r="A634" t="str">
            <v>Sep-20</v>
          </cell>
          <cell r="D634" t="str">
            <v>In</v>
          </cell>
          <cell r="K634">
            <v>8853734840365</v>
          </cell>
          <cell r="O634">
            <v>3</v>
          </cell>
        </row>
        <row r="635">
          <cell r="A635" t="str">
            <v>Sep-20</v>
          </cell>
          <cell r="D635" t="str">
            <v>In</v>
          </cell>
          <cell r="K635">
            <v>8853734840372</v>
          </cell>
          <cell r="O635">
            <v>3</v>
          </cell>
        </row>
        <row r="636">
          <cell r="A636" t="str">
            <v>Sep-20</v>
          </cell>
          <cell r="D636" t="str">
            <v>In</v>
          </cell>
          <cell r="K636">
            <v>8853734840389</v>
          </cell>
          <cell r="O636">
            <v>3</v>
          </cell>
        </row>
        <row r="637">
          <cell r="A637" t="str">
            <v>Sep-20</v>
          </cell>
          <cell r="D637" t="str">
            <v>In</v>
          </cell>
          <cell r="K637">
            <v>8853734840419</v>
          </cell>
          <cell r="O637">
            <v>4</v>
          </cell>
        </row>
        <row r="638">
          <cell r="A638" t="str">
            <v>Sep-20</v>
          </cell>
          <cell r="D638" t="str">
            <v>In</v>
          </cell>
          <cell r="K638">
            <v>8853734840426</v>
          </cell>
          <cell r="O638">
            <v>3</v>
          </cell>
        </row>
        <row r="639">
          <cell r="A639" t="str">
            <v>Sep-20</v>
          </cell>
          <cell r="D639" t="str">
            <v>In</v>
          </cell>
          <cell r="K639">
            <v>8853734840440</v>
          </cell>
          <cell r="O639">
            <v>1</v>
          </cell>
        </row>
        <row r="640">
          <cell r="A640" t="str">
            <v>Sep-20</v>
          </cell>
          <cell r="D640" t="str">
            <v>In</v>
          </cell>
          <cell r="K640">
            <v>8853734840457</v>
          </cell>
          <cell r="O640">
            <v>1</v>
          </cell>
        </row>
        <row r="641">
          <cell r="A641" t="str">
            <v>Sep-20</v>
          </cell>
          <cell r="D641" t="str">
            <v>In</v>
          </cell>
          <cell r="K641">
            <v>8853734840464</v>
          </cell>
          <cell r="O641">
            <v>3</v>
          </cell>
        </row>
        <row r="642">
          <cell r="A642" t="str">
            <v>Sep-20</v>
          </cell>
          <cell r="D642" t="str">
            <v>In</v>
          </cell>
          <cell r="K642">
            <v>8853734840839</v>
          </cell>
          <cell r="O642">
            <v>1</v>
          </cell>
        </row>
        <row r="643">
          <cell r="A643" t="str">
            <v>Sep-20</v>
          </cell>
          <cell r="D643" t="str">
            <v>In</v>
          </cell>
          <cell r="K643">
            <v>8853734840853</v>
          </cell>
          <cell r="O643">
            <v>2</v>
          </cell>
        </row>
        <row r="644">
          <cell r="A644" t="str">
            <v>Sep-20</v>
          </cell>
          <cell r="D644" t="str">
            <v>In</v>
          </cell>
          <cell r="K644">
            <v>8853734840860</v>
          </cell>
          <cell r="O644">
            <v>4</v>
          </cell>
        </row>
        <row r="645">
          <cell r="A645" t="str">
            <v>Sep-20</v>
          </cell>
          <cell r="D645" t="str">
            <v>In</v>
          </cell>
          <cell r="K645">
            <v>8853734840877</v>
          </cell>
          <cell r="O645">
            <v>4</v>
          </cell>
        </row>
        <row r="646">
          <cell r="A646" t="str">
            <v>Sep-20</v>
          </cell>
          <cell r="D646" t="str">
            <v>In</v>
          </cell>
          <cell r="K646">
            <v>8853734840884</v>
          </cell>
          <cell r="O646">
            <v>3</v>
          </cell>
        </row>
        <row r="647">
          <cell r="A647" t="str">
            <v>Sep-20</v>
          </cell>
          <cell r="D647" t="str">
            <v>In</v>
          </cell>
          <cell r="K647">
            <v>8853734840891</v>
          </cell>
          <cell r="O647">
            <v>5</v>
          </cell>
        </row>
        <row r="648">
          <cell r="A648" t="str">
            <v>Sep-20</v>
          </cell>
          <cell r="D648" t="str">
            <v>In</v>
          </cell>
          <cell r="K648">
            <v>8853734840907</v>
          </cell>
          <cell r="O648">
            <v>5</v>
          </cell>
        </row>
        <row r="649">
          <cell r="A649" t="str">
            <v>Sep-20</v>
          </cell>
          <cell r="D649" t="str">
            <v>In</v>
          </cell>
          <cell r="K649">
            <v>8853734840914</v>
          </cell>
          <cell r="O649">
            <v>4</v>
          </cell>
        </row>
        <row r="650">
          <cell r="A650" t="str">
            <v>Sep-20</v>
          </cell>
          <cell r="D650" t="str">
            <v>In</v>
          </cell>
          <cell r="K650">
            <v>8853734840921</v>
          </cell>
          <cell r="O650">
            <v>2</v>
          </cell>
        </row>
        <row r="651">
          <cell r="A651" t="str">
            <v>Sep-20</v>
          </cell>
          <cell r="D651" t="str">
            <v>In</v>
          </cell>
          <cell r="K651">
            <v>8853734840938</v>
          </cell>
          <cell r="O651">
            <v>3</v>
          </cell>
        </row>
        <row r="652">
          <cell r="A652" t="str">
            <v>Sep-20</v>
          </cell>
          <cell r="D652" t="str">
            <v>In</v>
          </cell>
          <cell r="K652">
            <v>8853734840945</v>
          </cell>
          <cell r="O652">
            <v>2</v>
          </cell>
        </row>
        <row r="653">
          <cell r="A653" t="str">
            <v>Sep-20</v>
          </cell>
          <cell r="D653" t="str">
            <v>In</v>
          </cell>
          <cell r="K653">
            <v>8853734840952</v>
          </cell>
          <cell r="O653">
            <v>3</v>
          </cell>
        </row>
        <row r="654">
          <cell r="A654" t="str">
            <v>Sep-20</v>
          </cell>
          <cell r="D654" t="str">
            <v>In</v>
          </cell>
          <cell r="K654">
            <v>8853704840975</v>
          </cell>
          <cell r="O654">
            <v>2</v>
          </cell>
        </row>
        <row r="655">
          <cell r="A655" t="str">
            <v>Sep-20</v>
          </cell>
          <cell r="D655" t="str">
            <v>In</v>
          </cell>
          <cell r="K655">
            <v>8853734841102</v>
          </cell>
          <cell r="O655">
            <v>2</v>
          </cell>
        </row>
        <row r="656">
          <cell r="A656" t="str">
            <v>Sep-20</v>
          </cell>
          <cell r="D656" t="str">
            <v>In</v>
          </cell>
          <cell r="K656">
            <v>8853734841119</v>
          </cell>
          <cell r="O656">
            <v>4</v>
          </cell>
        </row>
        <row r="657">
          <cell r="A657" t="str">
            <v>Sep-20</v>
          </cell>
          <cell r="D657" t="str">
            <v>In</v>
          </cell>
          <cell r="K657">
            <v>8853734841126</v>
          </cell>
          <cell r="O657">
            <v>4</v>
          </cell>
        </row>
        <row r="658">
          <cell r="A658" t="str">
            <v>Sep-20</v>
          </cell>
          <cell r="D658" t="str">
            <v>In</v>
          </cell>
          <cell r="K658">
            <v>8853734841133</v>
          </cell>
          <cell r="O658">
            <v>1</v>
          </cell>
        </row>
        <row r="659">
          <cell r="A659" t="str">
            <v>Sep-20</v>
          </cell>
          <cell r="D659" t="str">
            <v>In</v>
          </cell>
          <cell r="K659">
            <v>8853734841140</v>
          </cell>
          <cell r="O659">
            <v>3</v>
          </cell>
        </row>
        <row r="660">
          <cell r="A660" t="str">
            <v>Sep-20</v>
          </cell>
          <cell r="D660" t="str">
            <v>In</v>
          </cell>
          <cell r="K660">
            <v>8853734841157</v>
          </cell>
          <cell r="O660">
            <v>4</v>
          </cell>
        </row>
        <row r="661">
          <cell r="A661" t="str">
            <v>Sep-20</v>
          </cell>
          <cell r="D661" t="str">
            <v>In</v>
          </cell>
          <cell r="K661">
            <v>8853734841164</v>
          </cell>
          <cell r="O661">
            <v>4</v>
          </cell>
        </row>
        <row r="662">
          <cell r="A662" t="str">
            <v>Sep-20</v>
          </cell>
          <cell r="D662" t="str">
            <v>In</v>
          </cell>
          <cell r="K662">
            <v>8853734841171</v>
          </cell>
          <cell r="O662">
            <v>6</v>
          </cell>
        </row>
        <row r="663">
          <cell r="A663" t="str">
            <v>Sep-20</v>
          </cell>
          <cell r="D663" t="str">
            <v>In</v>
          </cell>
          <cell r="K663">
            <v>8853734841188</v>
          </cell>
          <cell r="O663">
            <v>5</v>
          </cell>
        </row>
        <row r="664">
          <cell r="A664" t="str">
            <v>Sep-20</v>
          </cell>
          <cell r="D664" t="str">
            <v>In</v>
          </cell>
          <cell r="K664">
            <v>8853734841201</v>
          </cell>
          <cell r="O664">
            <v>2</v>
          </cell>
        </row>
        <row r="665">
          <cell r="A665" t="str">
            <v>Sep-20</v>
          </cell>
          <cell r="D665" t="str">
            <v>In</v>
          </cell>
          <cell r="K665">
            <v>8853734841218</v>
          </cell>
          <cell r="O665">
            <v>2</v>
          </cell>
        </row>
        <row r="666">
          <cell r="A666" t="str">
            <v>Sep-20</v>
          </cell>
          <cell r="D666" t="str">
            <v>In</v>
          </cell>
          <cell r="K666">
            <v>8853734841225</v>
          </cell>
          <cell r="O666">
            <v>2</v>
          </cell>
        </row>
        <row r="667">
          <cell r="A667" t="str">
            <v>Sep-20</v>
          </cell>
          <cell r="D667" t="str">
            <v>In</v>
          </cell>
          <cell r="K667">
            <v>8853734841249</v>
          </cell>
          <cell r="O667">
            <v>2</v>
          </cell>
        </row>
        <row r="668">
          <cell r="A668" t="str">
            <v>Sep-20</v>
          </cell>
          <cell r="D668" t="str">
            <v>In</v>
          </cell>
          <cell r="K668">
            <v>8853734841256</v>
          </cell>
          <cell r="O668">
            <v>2</v>
          </cell>
        </row>
        <row r="669">
          <cell r="A669" t="str">
            <v>Sep-20</v>
          </cell>
          <cell r="D669" t="str">
            <v>In</v>
          </cell>
          <cell r="K669">
            <v>8853734841263</v>
          </cell>
          <cell r="O669">
            <v>2</v>
          </cell>
        </row>
        <row r="670">
          <cell r="A670" t="str">
            <v>Sep-20</v>
          </cell>
          <cell r="D670" t="str">
            <v>In</v>
          </cell>
          <cell r="K670">
            <v>8853734841317</v>
          </cell>
          <cell r="O670">
            <v>3</v>
          </cell>
        </row>
        <row r="671">
          <cell r="A671" t="str">
            <v>Sep-20</v>
          </cell>
          <cell r="D671" t="str">
            <v>In</v>
          </cell>
          <cell r="K671">
            <v>8853734841324</v>
          </cell>
          <cell r="O671">
            <v>1</v>
          </cell>
        </row>
        <row r="672">
          <cell r="A672" t="str">
            <v>Sep-20</v>
          </cell>
          <cell r="D672" t="str">
            <v>In</v>
          </cell>
          <cell r="K672">
            <v>8853734841331</v>
          </cell>
          <cell r="O672">
            <v>2</v>
          </cell>
        </row>
        <row r="673">
          <cell r="A673" t="str">
            <v>Sep-20</v>
          </cell>
          <cell r="D673" t="str">
            <v>In</v>
          </cell>
          <cell r="K673">
            <v>8853734841355</v>
          </cell>
          <cell r="O673">
            <v>1</v>
          </cell>
        </row>
        <row r="674">
          <cell r="A674" t="str">
            <v>Sep-20</v>
          </cell>
          <cell r="D674" t="str">
            <v>In</v>
          </cell>
          <cell r="K674">
            <v>8853734841362</v>
          </cell>
          <cell r="O674">
            <v>2</v>
          </cell>
        </row>
        <row r="675">
          <cell r="A675" t="str">
            <v>Sep-20</v>
          </cell>
          <cell r="D675" t="str">
            <v>In</v>
          </cell>
          <cell r="K675">
            <v>8853734841379</v>
          </cell>
          <cell r="O675">
            <v>2</v>
          </cell>
        </row>
        <row r="676">
          <cell r="A676" t="str">
            <v>Sep-20</v>
          </cell>
          <cell r="D676" t="str">
            <v>In</v>
          </cell>
          <cell r="K676">
            <v>8853734841386</v>
          </cell>
          <cell r="O676">
            <v>2</v>
          </cell>
        </row>
        <row r="677">
          <cell r="A677" t="str">
            <v>Sep-20</v>
          </cell>
          <cell r="D677" t="str">
            <v>In</v>
          </cell>
          <cell r="K677">
            <v>8853734841393</v>
          </cell>
          <cell r="O677">
            <v>2</v>
          </cell>
        </row>
        <row r="678">
          <cell r="A678" t="str">
            <v>Sep-20</v>
          </cell>
          <cell r="D678" t="str">
            <v>In</v>
          </cell>
          <cell r="K678">
            <v>8853734841409</v>
          </cell>
          <cell r="O678">
            <v>2</v>
          </cell>
        </row>
        <row r="679">
          <cell r="A679" t="str">
            <v>Sep-20</v>
          </cell>
          <cell r="D679" t="str">
            <v>In</v>
          </cell>
          <cell r="K679">
            <v>8853734841416</v>
          </cell>
          <cell r="O679">
            <v>3</v>
          </cell>
        </row>
        <row r="680">
          <cell r="A680" t="str">
            <v>Sep-20</v>
          </cell>
          <cell r="D680" t="str">
            <v>In</v>
          </cell>
          <cell r="K680">
            <v>8853734841423</v>
          </cell>
          <cell r="O680">
            <v>1</v>
          </cell>
        </row>
        <row r="681">
          <cell r="A681" t="str">
            <v>Sep-20</v>
          </cell>
          <cell r="D681" t="str">
            <v>In</v>
          </cell>
          <cell r="K681">
            <v>8853734841430</v>
          </cell>
          <cell r="O681">
            <v>2</v>
          </cell>
        </row>
        <row r="682">
          <cell r="A682" t="str">
            <v>Sep-20</v>
          </cell>
          <cell r="D682" t="str">
            <v>In</v>
          </cell>
          <cell r="K682">
            <v>8853734841447</v>
          </cell>
          <cell r="O682">
            <v>2</v>
          </cell>
        </row>
        <row r="683">
          <cell r="A683" t="str">
            <v>Sep-20</v>
          </cell>
          <cell r="D683" t="str">
            <v>In</v>
          </cell>
          <cell r="K683">
            <v>8853734841454</v>
          </cell>
          <cell r="O683">
            <v>3</v>
          </cell>
        </row>
        <row r="684">
          <cell r="A684" t="str">
            <v>Sep-20</v>
          </cell>
          <cell r="D684" t="str">
            <v>In</v>
          </cell>
          <cell r="K684">
            <v>8853734841461</v>
          </cell>
          <cell r="O684">
            <v>1</v>
          </cell>
        </row>
        <row r="685">
          <cell r="A685" t="str">
            <v>Sep-20</v>
          </cell>
          <cell r="D685" t="str">
            <v>In</v>
          </cell>
          <cell r="K685">
            <v>8853734841515</v>
          </cell>
          <cell r="O685">
            <v>2</v>
          </cell>
        </row>
        <row r="686">
          <cell r="A686" t="str">
            <v>Sep-20</v>
          </cell>
          <cell r="D686" t="str">
            <v>In</v>
          </cell>
          <cell r="K686">
            <v>8853734841522</v>
          </cell>
          <cell r="O686">
            <v>2</v>
          </cell>
        </row>
        <row r="687">
          <cell r="A687" t="str">
            <v>Sep-20</v>
          </cell>
          <cell r="D687" t="str">
            <v>In</v>
          </cell>
          <cell r="K687">
            <v>8853734841539</v>
          </cell>
          <cell r="O687">
            <v>2</v>
          </cell>
        </row>
        <row r="688">
          <cell r="A688" t="str">
            <v>Sep-20</v>
          </cell>
          <cell r="D688" t="str">
            <v>In</v>
          </cell>
          <cell r="K688">
            <v>8853734841546</v>
          </cell>
          <cell r="O688">
            <v>2</v>
          </cell>
        </row>
        <row r="689">
          <cell r="A689" t="str">
            <v>Sep-20</v>
          </cell>
          <cell r="D689" t="str">
            <v>In</v>
          </cell>
          <cell r="K689">
            <v>8853734841553</v>
          </cell>
          <cell r="O689">
            <v>2</v>
          </cell>
        </row>
        <row r="690">
          <cell r="A690" t="str">
            <v>Sep-20</v>
          </cell>
          <cell r="D690" t="str">
            <v>In</v>
          </cell>
          <cell r="K690">
            <v>8853734841577</v>
          </cell>
          <cell r="O690">
            <v>2</v>
          </cell>
        </row>
        <row r="691">
          <cell r="A691" t="str">
            <v>Sep-20</v>
          </cell>
          <cell r="D691" t="str">
            <v>In</v>
          </cell>
          <cell r="K691">
            <v>8853734841584</v>
          </cell>
          <cell r="O691">
            <v>2</v>
          </cell>
        </row>
        <row r="692">
          <cell r="A692" t="str">
            <v>Sep-20</v>
          </cell>
          <cell r="D692" t="str">
            <v>In</v>
          </cell>
          <cell r="K692">
            <v>8853734841591</v>
          </cell>
          <cell r="O692">
            <v>2</v>
          </cell>
        </row>
        <row r="693">
          <cell r="A693" t="str">
            <v>Sep-20</v>
          </cell>
          <cell r="D693" t="str">
            <v>In</v>
          </cell>
          <cell r="K693">
            <v>8853734841607</v>
          </cell>
          <cell r="O693">
            <v>2</v>
          </cell>
        </row>
        <row r="694">
          <cell r="A694" t="str">
            <v>Sep-20</v>
          </cell>
          <cell r="D694" t="str">
            <v>In</v>
          </cell>
          <cell r="K694">
            <v>8853734841614</v>
          </cell>
          <cell r="O694">
            <v>2</v>
          </cell>
        </row>
        <row r="695">
          <cell r="A695" t="str">
            <v>Sep-20</v>
          </cell>
          <cell r="D695" t="str">
            <v>In</v>
          </cell>
          <cell r="K695">
            <v>8853734841621</v>
          </cell>
          <cell r="O695">
            <v>2</v>
          </cell>
        </row>
        <row r="696">
          <cell r="A696" t="str">
            <v>Sep-20</v>
          </cell>
          <cell r="D696" t="str">
            <v>Sale</v>
          </cell>
          <cell r="K696">
            <v>8853734770624</v>
          </cell>
          <cell r="O696">
            <v>1</v>
          </cell>
        </row>
        <row r="697">
          <cell r="A697" t="str">
            <v>Sep-20</v>
          </cell>
          <cell r="D697" t="str">
            <v>Sale</v>
          </cell>
          <cell r="K697">
            <v>8853734771201</v>
          </cell>
          <cell r="O697">
            <v>1</v>
          </cell>
        </row>
        <row r="698">
          <cell r="A698" t="str">
            <v>Sep-20</v>
          </cell>
          <cell r="D698" t="str">
            <v>Sale</v>
          </cell>
          <cell r="K698">
            <v>8853734788827</v>
          </cell>
          <cell r="O698">
            <v>1</v>
          </cell>
        </row>
        <row r="699">
          <cell r="A699" t="str">
            <v>Sep-20</v>
          </cell>
          <cell r="D699" t="str">
            <v>Sale</v>
          </cell>
          <cell r="K699">
            <v>8853734808556</v>
          </cell>
          <cell r="O699">
            <v>1</v>
          </cell>
        </row>
        <row r="700">
          <cell r="A700" t="str">
            <v>Sep-20</v>
          </cell>
          <cell r="D700" t="str">
            <v>Sale</v>
          </cell>
          <cell r="K700">
            <v>8853734771201</v>
          </cell>
          <cell r="O700">
            <v>1</v>
          </cell>
        </row>
        <row r="701">
          <cell r="A701" t="str">
            <v>Sep-20</v>
          </cell>
          <cell r="D701" t="str">
            <v>Sale</v>
          </cell>
          <cell r="K701">
            <v>8853734770211</v>
          </cell>
          <cell r="O701">
            <v>1</v>
          </cell>
        </row>
        <row r="702">
          <cell r="A702" t="str">
            <v>Sep-20</v>
          </cell>
          <cell r="D702" t="str">
            <v>Sale</v>
          </cell>
          <cell r="K702">
            <v>8853734771348</v>
          </cell>
          <cell r="O702">
            <v>1</v>
          </cell>
        </row>
        <row r="703">
          <cell r="A703" t="str">
            <v>Sep-20</v>
          </cell>
          <cell r="D703" t="str">
            <v>Sale</v>
          </cell>
          <cell r="K703">
            <v>8853734788674</v>
          </cell>
          <cell r="O703">
            <v>1</v>
          </cell>
        </row>
        <row r="704">
          <cell r="A704" t="str">
            <v>Sep-20</v>
          </cell>
          <cell r="D704" t="str">
            <v>Sale</v>
          </cell>
          <cell r="K704">
            <v>8853734771218</v>
          </cell>
          <cell r="O704">
            <v>1</v>
          </cell>
        </row>
        <row r="705">
          <cell r="A705" t="str">
            <v>Sep-20</v>
          </cell>
          <cell r="D705" t="str">
            <v>Sale</v>
          </cell>
          <cell r="K705">
            <v>8853734841416</v>
          </cell>
          <cell r="O705">
            <v>1</v>
          </cell>
        </row>
        <row r="706">
          <cell r="A706" t="str">
            <v>Sep-20</v>
          </cell>
          <cell r="D706" t="str">
            <v>Sale</v>
          </cell>
          <cell r="K706">
            <v>8853734841546</v>
          </cell>
          <cell r="O706">
            <v>1</v>
          </cell>
        </row>
        <row r="707">
          <cell r="A707" t="str">
            <v>Sep-20</v>
          </cell>
          <cell r="D707" t="str">
            <v>Sale</v>
          </cell>
          <cell r="K707">
            <v>8853734841256</v>
          </cell>
          <cell r="O707">
            <v>1</v>
          </cell>
        </row>
        <row r="708">
          <cell r="A708" t="str">
            <v>Sep-20</v>
          </cell>
          <cell r="D708" t="str">
            <v>Sale</v>
          </cell>
          <cell r="K708">
            <v>8853734841256</v>
          </cell>
          <cell r="O708">
            <v>1</v>
          </cell>
        </row>
        <row r="709">
          <cell r="A709" t="str">
            <v>Sep-20</v>
          </cell>
          <cell r="D709" t="str">
            <v>Sale</v>
          </cell>
          <cell r="K709">
            <v>8853734841263</v>
          </cell>
          <cell r="O709">
            <v>1</v>
          </cell>
        </row>
        <row r="710">
          <cell r="A710" t="str">
            <v>Sep-20</v>
          </cell>
          <cell r="D710" t="str">
            <v>Sale</v>
          </cell>
          <cell r="K710">
            <v>8853734840907</v>
          </cell>
          <cell r="O710">
            <v>1</v>
          </cell>
        </row>
        <row r="711">
          <cell r="A711" t="str">
            <v>Sep-20</v>
          </cell>
          <cell r="D711" t="str">
            <v>Sale</v>
          </cell>
          <cell r="K711">
            <v>8853734840419</v>
          </cell>
          <cell r="O711">
            <v>1</v>
          </cell>
        </row>
        <row r="712">
          <cell r="A712" t="str">
            <v>Sep-20</v>
          </cell>
          <cell r="D712" t="str">
            <v>Sale</v>
          </cell>
          <cell r="K712">
            <v>8853734772437</v>
          </cell>
          <cell r="O712">
            <v>1</v>
          </cell>
        </row>
        <row r="713">
          <cell r="A713" t="str">
            <v>Sep-20</v>
          </cell>
          <cell r="D713" t="str">
            <v>Sale</v>
          </cell>
          <cell r="K713">
            <v>8853734772437</v>
          </cell>
          <cell r="O713">
            <v>-1</v>
          </cell>
        </row>
        <row r="714">
          <cell r="A714" t="str">
            <v>Sep-20</v>
          </cell>
          <cell r="D714" t="str">
            <v>Sale</v>
          </cell>
          <cell r="K714">
            <v>8853734841119</v>
          </cell>
          <cell r="O714">
            <v>1</v>
          </cell>
        </row>
        <row r="715">
          <cell r="A715" t="str">
            <v>Sep-20</v>
          </cell>
          <cell r="D715" t="str">
            <v>Sale</v>
          </cell>
          <cell r="K715">
            <v>8853734771713</v>
          </cell>
          <cell r="O715">
            <v>1</v>
          </cell>
        </row>
        <row r="716">
          <cell r="A716" t="str">
            <v>Sep-20</v>
          </cell>
          <cell r="D716" t="str">
            <v>Sale</v>
          </cell>
          <cell r="K716">
            <v>8853734840952</v>
          </cell>
          <cell r="O716">
            <v>1</v>
          </cell>
        </row>
        <row r="717">
          <cell r="A717" t="str">
            <v>Sep-20</v>
          </cell>
          <cell r="D717" t="str">
            <v>Sale</v>
          </cell>
          <cell r="K717">
            <v>8853734840457</v>
          </cell>
          <cell r="O717">
            <v>1</v>
          </cell>
        </row>
        <row r="718">
          <cell r="A718" t="str">
            <v>Sep-20</v>
          </cell>
          <cell r="D718" t="str">
            <v>Sale</v>
          </cell>
          <cell r="K718">
            <v>8853734772482</v>
          </cell>
          <cell r="O718">
            <v>1</v>
          </cell>
        </row>
        <row r="719">
          <cell r="A719" t="str">
            <v>Sep-20</v>
          </cell>
          <cell r="D719" t="str">
            <v>Sale</v>
          </cell>
          <cell r="K719">
            <v>8853734771751</v>
          </cell>
          <cell r="O719">
            <v>1</v>
          </cell>
        </row>
        <row r="720">
          <cell r="A720" t="str">
            <v>Sep-20</v>
          </cell>
          <cell r="D720" t="str">
            <v>Sale</v>
          </cell>
          <cell r="K720">
            <v>8853734772192</v>
          </cell>
          <cell r="O720">
            <v>1</v>
          </cell>
        </row>
        <row r="721">
          <cell r="A721" t="str">
            <v>Sep-20</v>
          </cell>
          <cell r="D721" t="str">
            <v>Sale</v>
          </cell>
          <cell r="K721">
            <v>8853734841577</v>
          </cell>
          <cell r="O721">
            <v>1</v>
          </cell>
        </row>
        <row r="722">
          <cell r="A722" t="str">
            <v>Sep-20</v>
          </cell>
          <cell r="D722" t="str">
            <v>Sale</v>
          </cell>
          <cell r="K722">
            <v>8853734770266</v>
          </cell>
          <cell r="O722">
            <v>1</v>
          </cell>
        </row>
        <row r="723">
          <cell r="A723" t="str">
            <v>Sep-20</v>
          </cell>
          <cell r="D723" t="str">
            <v>Sale</v>
          </cell>
          <cell r="K723">
            <v>8853734840891</v>
          </cell>
          <cell r="O723">
            <v>1</v>
          </cell>
        </row>
        <row r="724">
          <cell r="A724" t="str">
            <v>Sep-20</v>
          </cell>
          <cell r="D724" t="str">
            <v>Sale</v>
          </cell>
          <cell r="K724">
            <v>8853734840938</v>
          </cell>
          <cell r="O724">
            <v>1</v>
          </cell>
        </row>
        <row r="725">
          <cell r="A725" t="str">
            <v>Sep-20</v>
          </cell>
          <cell r="D725" t="str">
            <v>Sale</v>
          </cell>
          <cell r="K725">
            <v>8853734771430</v>
          </cell>
          <cell r="O725">
            <v>1</v>
          </cell>
        </row>
        <row r="726">
          <cell r="A726" t="str">
            <v>Sep-20</v>
          </cell>
          <cell r="D726" t="str">
            <v>Sale</v>
          </cell>
          <cell r="K726">
            <v>8853734840372</v>
          </cell>
          <cell r="O726">
            <v>1</v>
          </cell>
        </row>
        <row r="727">
          <cell r="A727" t="str">
            <v>Sep-20</v>
          </cell>
          <cell r="D727" t="str">
            <v>Sale</v>
          </cell>
          <cell r="K727">
            <v>8853734770228</v>
          </cell>
          <cell r="O727">
            <v>1</v>
          </cell>
        </row>
        <row r="728">
          <cell r="A728" t="str">
            <v>Sep-20</v>
          </cell>
          <cell r="D728" t="str">
            <v>Sale</v>
          </cell>
          <cell r="K728">
            <v>8853734840426</v>
          </cell>
          <cell r="O728">
            <v>1</v>
          </cell>
        </row>
        <row r="729">
          <cell r="A729" t="str">
            <v>Sep-20</v>
          </cell>
          <cell r="D729" t="str">
            <v>Sale</v>
          </cell>
          <cell r="K729">
            <v>8853734841188</v>
          </cell>
          <cell r="O729">
            <v>1</v>
          </cell>
        </row>
        <row r="730">
          <cell r="A730" t="str">
            <v>Sep-20</v>
          </cell>
          <cell r="D730" t="str">
            <v>Sale</v>
          </cell>
          <cell r="K730">
            <v>8853734770983</v>
          </cell>
          <cell r="O730">
            <v>1</v>
          </cell>
        </row>
        <row r="731">
          <cell r="A731" t="str">
            <v>Sep-20</v>
          </cell>
          <cell r="D731" t="str">
            <v>Sale</v>
          </cell>
          <cell r="K731">
            <v>8853734840389</v>
          </cell>
          <cell r="O731">
            <v>1</v>
          </cell>
        </row>
        <row r="732">
          <cell r="A732" t="str">
            <v>Sep-20</v>
          </cell>
          <cell r="D732" t="str">
            <v>Sale</v>
          </cell>
          <cell r="K732">
            <v>8853734770204</v>
          </cell>
          <cell r="O732">
            <v>1</v>
          </cell>
        </row>
        <row r="733">
          <cell r="A733" t="str">
            <v>Sep-20</v>
          </cell>
          <cell r="D733" t="str">
            <v>Sale</v>
          </cell>
          <cell r="K733">
            <v>8853734770204</v>
          </cell>
          <cell r="O733">
            <v>-1</v>
          </cell>
        </row>
        <row r="734">
          <cell r="A734" t="str">
            <v>Sep-20</v>
          </cell>
          <cell r="D734" t="str">
            <v>Sale</v>
          </cell>
          <cell r="K734">
            <v>8853734841171</v>
          </cell>
          <cell r="O734">
            <v>1</v>
          </cell>
        </row>
        <row r="735">
          <cell r="A735" t="str">
            <v>Sep-20</v>
          </cell>
          <cell r="D735" t="str">
            <v>Sale</v>
          </cell>
          <cell r="K735">
            <v>8853734841584</v>
          </cell>
          <cell r="O735">
            <v>1</v>
          </cell>
        </row>
        <row r="736">
          <cell r="A736" t="str">
            <v>Sep-20</v>
          </cell>
          <cell r="D736" t="str">
            <v>Sale</v>
          </cell>
          <cell r="K736">
            <v>8853734772192</v>
          </cell>
          <cell r="O736">
            <v>1</v>
          </cell>
        </row>
        <row r="737">
          <cell r="A737" t="str">
            <v>Sep-20</v>
          </cell>
          <cell r="D737" t="str">
            <v>Sale</v>
          </cell>
          <cell r="K737">
            <v>8853734841621</v>
          </cell>
          <cell r="O737">
            <v>1</v>
          </cell>
        </row>
        <row r="738">
          <cell r="A738" t="str">
            <v>Sep-20</v>
          </cell>
          <cell r="D738" t="str">
            <v>Sale</v>
          </cell>
          <cell r="K738">
            <v>8853734841461</v>
          </cell>
          <cell r="O738">
            <v>1</v>
          </cell>
        </row>
        <row r="739">
          <cell r="A739" t="str">
            <v>Sep-20</v>
          </cell>
          <cell r="D739" t="str">
            <v>Sale</v>
          </cell>
          <cell r="K739">
            <v>8853734841188</v>
          </cell>
          <cell r="O739">
            <v>1</v>
          </cell>
        </row>
        <row r="740">
          <cell r="A740" t="str">
            <v>Sep-20</v>
          </cell>
          <cell r="D740" t="str">
            <v>Sale</v>
          </cell>
          <cell r="K740">
            <v>8853734840426</v>
          </cell>
          <cell r="O740">
            <v>1</v>
          </cell>
        </row>
        <row r="741">
          <cell r="A741" t="str">
            <v>Sep-20</v>
          </cell>
          <cell r="D741" t="str">
            <v>Sale</v>
          </cell>
          <cell r="K741">
            <v>8853734840372</v>
          </cell>
          <cell r="O741">
            <v>1</v>
          </cell>
        </row>
        <row r="742">
          <cell r="A742" t="str">
            <v>Sep-20</v>
          </cell>
          <cell r="D742" t="str">
            <v>Sale</v>
          </cell>
          <cell r="K742">
            <v>8853734840419</v>
          </cell>
          <cell r="O742">
            <v>1</v>
          </cell>
        </row>
        <row r="743">
          <cell r="A743" t="str">
            <v>Sep-20</v>
          </cell>
          <cell r="D743" t="str">
            <v>Sale</v>
          </cell>
          <cell r="K743">
            <v>8853734840372</v>
          </cell>
          <cell r="O743">
            <v>1</v>
          </cell>
        </row>
        <row r="744">
          <cell r="A744" t="str">
            <v>Sep-20</v>
          </cell>
          <cell r="D744" t="str">
            <v>Sale</v>
          </cell>
          <cell r="K744">
            <v>8853734840372</v>
          </cell>
          <cell r="O744">
            <v>-1</v>
          </cell>
        </row>
        <row r="745">
          <cell r="A745" t="str">
            <v>Sep-20</v>
          </cell>
          <cell r="D745" t="str">
            <v>Sale</v>
          </cell>
          <cell r="K745">
            <v>8853734770228</v>
          </cell>
          <cell r="O745">
            <v>1</v>
          </cell>
        </row>
        <row r="746">
          <cell r="A746" t="str">
            <v>Sep-20</v>
          </cell>
          <cell r="D746" t="str">
            <v>Sale</v>
          </cell>
          <cell r="K746">
            <v>8853734772208</v>
          </cell>
          <cell r="O746">
            <v>1</v>
          </cell>
        </row>
        <row r="747">
          <cell r="A747" t="str">
            <v>Sep-20</v>
          </cell>
          <cell r="D747" t="str">
            <v>Sale</v>
          </cell>
          <cell r="K747">
            <v>8853734771232</v>
          </cell>
          <cell r="O747">
            <v>1</v>
          </cell>
        </row>
        <row r="748">
          <cell r="A748" t="str">
            <v>Sep-20</v>
          </cell>
          <cell r="D748" t="str">
            <v>Sale</v>
          </cell>
          <cell r="K748">
            <v>8853734772031</v>
          </cell>
          <cell r="O748">
            <v>1</v>
          </cell>
        </row>
        <row r="749">
          <cell r="A749" t="str">
            <v>Sep-20</v>
          </cell>
          <cell r="D749" t="str">
            <v>Sale</v>
          </cell>
          <cell r="K749">
            <v>8853734841621</v>
          </cell>
          <cell r="O749">
            <v>1</v>
          </cell>
        </row>
        <row r="750">
          <cell r="A750" t="str">
            <v>Sep-20</v>
          </cell>
          <cell r="D750" t="str">
            <v>Sale</v>
          </cell>
          <cell r="K750">
            <v>8853734841454</v>
          </cell>
          <cell r="O750">
            <v>1</v>
          </cell>
        </row>
        <row r="751">
          <cell r="A751" t="str">
            <v>Sep-20</v>
          </cell>
          <cell r="D751" t="str">
            <v>Sale</v>
          </cell>
          <cell r="K751">
            <v>8853734841102</v>
          </cell>
          <cell r="O751">
            <v>1</v>
          </cell>
        </row>
        <row r="752">
          <cell r="A752" t="str">
            <v>Sep-20</v>
          </cell>
          <cell r="D752" t="str">
            <v>Sale</v>
          </cell>
          <cell r="K752">
            <v>8853734841171</v>
          </cell>
          <cell r="O752">
            <v>1</v>
          </cell>
        </row>
        <row r="753">
          <cell r="A753" t="str">
            <v>Sep-20</v>
          </cell>
          <cell r="D753" t="str">
            <v>Sale</v>
          </cell>
          <cell r="K753">
            <v>8853734840419</v>
          </cell>
          <cell r="O753">
            <v>1</v>
          </cell>
        </row>
        <row r="754">
          <cell r="A754" t="str">
            <v>Sep-20</v>
          </cell>
          <cell r="D754" t="str">
            <v>Sale</v>
          </cell>
          <cell r="K754">
            <v>8853734841201</v>
          </cell>
          <cell r="O754">
            <v>1</v>
          </cell>
        </row>
        <row r="755">
          <cell r="A755" t="str">
            <v>Sep-20</v>
          </cell>
          <cell r="D755" t="str">
            <v>Sale</v>
          </cell>
          <cell r="K755">
            <v>8853734841188</v>
          </cell>
          <cell r="O755">
            <v>1</v>
          </cell>
        </row>
        <row r="756">
          <cell r="A756" t="str">
            <v>Sep-20</v>
          </cell>
          <cell r="D756" t="str">
            <v>Sale</v>
          </cell>
          <cell r="K756">
            <v>8853734770631</v>
          </cell>
          <cell r="O756">
            <v>1</v>
          </cell>
        </row>
        <row r="757">
          <cell r="A757" t="str">
            <v>Sep-20</v>
          </cell>
          <cell r="D757" t="str">
            <v>Sale</v>
          </cell>
          <cell r="K757">
            <v>8853734840921</v>
          </cell>
          <cell r="O757">
            <v>1</v>
          </cell>
        </row>
        <row r="758">
          <cell r="A758" t="str">
            <v>Sep-20</v>
          </cell>
          <cell r="D758" t="str">
            <v>Sale</v>
          </cell>
          <cell r="K758">
            <v>8853734840372</v>
          </cell>
          <cell r="O758">
            <v>1</v>
          </cell>
        </row>
        <row r="759">
          <cell r="A759" t="str">
            <v>Sep-20</v>
          </cell>
          <cell r="D759" t="str">
            <v>Sale</v>
          </cell>
          <cell r="K759">
            <v>8853734840891</v>
          </cell>
          <cell r="O759">
            <v>1</v>
          </cell>
        </row>
        <row r="760">
          <cell r="A760" t="str">
            <v>Sep-20</v>
          </cell>
          <cell r="D760" t="str">
            <v>Sale</v>
          </cell>
          <cell r="K760">
            <v>8853734789039</v>
          </cell>
          <cell r="O760">
            <v>1</v>
          </cell>
        </row>
        <row r="761">
          <cell r="A761" t="str">
            <v>Sep-20</v>
          </cell>
          <cell r="D761" t="str">
            <v>Sale</v>
          </cell>
          <cell r="K761">
            <v>8853734772536</v>
          </cell>
          <cell r="O761">
            <v>1</v>
          </cell>
        </row>
        <row r="762">
          <cell r="A762" t="str">
            <v>Sep-20</v>
          </cell>
          <cell r="D762" t="str">
            <v>Sale</v>
          </cell>
          <cell r="K762">
            <v>8853734841171</v>
          </cell>
          <cell r="O762">
            <v>1</v>
          </cell>
        </row>
        <row r="763">
          <cell r="A763" t="str">
            <v>Sep-20</v>
          </cell>
          <cell r="D763" t="str">
            <v>Sale</v>
          </cell>
          <cell r="K763">
            <v>8853734840952</v>
          </cell>
          <cell r="O763">
            <v>1</v>
          </cell>
        </row>
        <row r="764">
          <cell r="A764" t="str">
            <v>Sep-20</v>
          </cell>
          <cell r="D764" t="str">
            <v>Sale</v>
          </cell>
          <cell r="K764">
            <v>8853734770228</v>
          </cell>
          <cell r="O764">
            <v>1</v>
          </cell>
        </row>
        <row r="765">
          <cell r="A765" t="str">
            <v>Sep-20</v>
          </cell>
          <cell r="D765" t="str">
            <v>Sale</v>
          </cell>
          <cell r="K765">
            <v>8853734841188</v>
          </cell>
          <cell r="O765">
            <v>1</v>
          </cell>
        </row>
        <row r="766">
          <cell r="A766" t="str">
            <v>Sep-20</v>
          </cell>
          <cell r="D766" t="str">
            <v>Sale</v>
          </cell>
          <cell r="K766">
            <v>8853734772185</v>
          </cell>
          <cell r="O766">
            <v>1</v>
          </cell>
        </row>
        <row r="767">
          <cell r="A767" t="str">
            <v>Sep-20</v>
          </cell>
          <cell r="D767" t="str">
            <v>Sale</v>
          </cell>
          <cell r="K767">
            <v>8853734772062</v>
          </cell>
          <cell r="O767">
            <v>1</v>
          </cell>
        </row>
        <row r="768">
          <cell r="A768" t="str">
            <v>Sep-20</v>
          </cell>
          <cell r="D768" t="str">
            <v>Sale</v>
          </cell>
          <cell r="K768">
            <v>8853734841119</v>
          </cell>
          <cell r="O768">
            <v>1</v>
          </cell>
        </row>
        <row r="769">
          <cell r="A769" t="str">
            <v>Sep-20</v>
          </cell>
          <cell r="D769" t="str">
            <v>Sale</v>
          </cell>
          <cell r="K769">
            <v>8853734841171</v>
          </cell>
          <cell r="O769">
            <v>1</v>
          </cell>
        </row>
        <row r="770">
          <cell r="A770" t="str">
            <v>Sep-20</v>
          </cell>
          <cell r="D770" t="str">
            <v>Sale</v>
          </cell>
          <cell r="K770">
            <v>8853734841126</v>
          </cell>
          <cell r="O770">
            <v>1</v>
          </cell>
        </row>
        <row r="771">
          <cell r="A771" t="str">
            <v>Sep-20</v>
          </cell>
          <cell r="D771" t="str">
            <v>Sale</v>
          </cell>
          <cell r="K771">
            <v>8853734840884</v>
          </cell>
          <cell r="O771">
            <v>1</v>
          </cell>
        </row>
        <row r="772">
          <cell r="A772" t="str">
            <v>Sep-20</v>
          </cell>
          <cell r="D772" t="str">
            <v>Sale</v>
          </cell>
          <cell r="K772">
            <v>8853734840464</v>
          </cell>
          <cell r="O772">
            <v>1</v>
          </cell>
        </row>
        <row r="773">
          <cell r="A773" t="str">
            <v>Sep-20</v>
          </cell>
          <cell r="D773" t="str">
            <v>Sale</v>
          </cell>
          <cell r="K773">
            <v>8853734840419</v>
          </cell>
          <cell r="O773">
            <v>1</v>
          </cell>
        </row>
        <row r="774">
          <cell r="A774" t="str">
            <v>Sep-20</v>
          </cell>
          <cell r="D774" t="str">
            <v>Sale</v>
          </cell>
          <cell r="K774">
            <v>8853734840389</v>
          </cell>
          <cell r="O774">
            <v>1</v>
          </cell>
        </row>
        <row r="775">
          <cell r="A775" t="str">
            <v>Sep-20</v>
          </cell>
          <cell r="D775" t="str">
            <v>Sale</v>
          </cell>
          <cell r="K775">
            <v>8853734840440</v>
          </cell>
          <cell r="O775">
            <v>1</v>
          </cell>
        </row>
        <row r="776">
          <cell r="A776" t="str">
            <v>Sep-20</v>
          </cell>
          <cell r="D776" t="str">
            <v>Sale</v>
          </cell>
          <cell r="K776">
            <v>8853734841102</v>
          </cell>
          <cell r="O776">
            <v>1</v>
          </cell>
        </row>
        <row r="777">
          <cell r="A777" t="str">
            <v>Sep-20</v>
          </cell>
          <cell r="D777" t="str">
            <v>Sale</v>
          </cell>
          <cell r="K777">
            <v>8853734841171</v>
          </cell>
          <cell r="O777">
            <v>1</v>
          </cell>
        </row>
        <row r="778">
          <cell r="A778" t="str">
            <v>Sep-20</v>
          </cell>
          <cell r="D778" t="str">
            <v>Sale</v>
          </cell>
          <cell r="K778">
            <v>8853734789039</v>
          </cell>
          <cell r="O778">
            <v>1</v>
          </cell>
        </row>
        <row r="779">
          <cell r="A779" t="str">
            <v>Sep-20</v>
          </cell>
          <cell r="D779" t="str">
            <v>Sale</v>
          </cell>
          <cell r="K779">
            <v>8853734770396</v>
          </cell>
          <cell r="O779">
            <v>1</v>
          </cell>
        </row>
        <row r="780">
          <cell r="A780" t="str">
            <v>Sep-20</v>
          </cell>
          <cell r="D780" t="str">
            <v>Sale</v>
          </cell>
          <cell r="K780">
            <v>8853734840853</v>
          </cell>
          <cell r="O780">
            <v>1</v>
          </cell>
        </row>
        <row r="781">
          <cell r="A781" t="str">
            <v>Sep-20</v>
          </cell>
          <cell r="D781" t="str">
            <v>Sale</v>
          </cell>
          <cell r="K781">
            <v>8853734771232</v>
          </cell>
          <cell r="O781">
            <v>1</v>
          </cell>
        </row>
        <row r="782">
          <cell r="A782" t="str">
            <v>Sep-20</v>
          </cell>
          <cell r="D782" t="str">
            <v>Sale</v>
          </cell>
          <cell r="K782">
            <v>8853734771409</v>
          </cell>
          <cell r="O782">
            <v>1</v>
          </cell>
        </row>
        <row r="783">
          <cell r="A783" t="str">
            <v>Sep-20</v>
          </cell>
          <cell r="D783" t="str">
            <v>Sale</v>
          </cell>
          <cell r="K783">
            <v>8853734840464</v>
          </cell>
          <cell r="O783">
            <v>1</v>
          </cell>
        </row>
        <row r="784">
          <cell r="A784" t="str">
            <v>Sep-20</v>
          </cell>
          <cell r="D784" t="str">
            <v>Sale</v>
          </cell>
          <cell r="K784">
            <v>8853734841119</v>
          </cell>
          <cell r="O784">
            <v>1</v>
          </cell>
        </row>
        <row r="785">
          <cell r="A785" t="str">
            <v>Sep-20</v>
          </cell>
          <cell r="D785" t="str">
            <v>Sale</v>
          </cell>
          <cell r="K785">
            <v>8853734841119</v>
          </cell>
          <cell r="O785">
            <v>-1</v>
          </cell>
        </row>
        <row r="786">
          <cell r="A786" t="str">
            <v>Sep-20</v>
          </cell>
          <cell r="D786" t="str">
            <v>Sale</v>
          </cell>
          <cell r="K786">
            <v>8853734840907</v>
          </cell>
          <cell r="O786">
            <v>1</v>
          </cell>
        </row>
        <row r="787">
          <cell r="A787" t="str">
            <v>Sep-20</v>
          </cell>
          <cell r="D787" t="str">
            <v>Sale</v>
          </cell>
          <cell r="K787">
            <v>8853734841126</v>
          </cell>
          <cell r="O787">
            <v>1</v>
          </cell>
        </row>
        <row r="788">
          <cell r="A788" t="str">
            <v>Sep-20</v>
          </cell>
          <cell r="D788" t="str">
            <v>Sale</v>
          </cell>
          <cell r="K788">
            <v>8853734840464</v>
          </cell>
          <cell r="O788">
            <v>1</v>
          </cell>
        </row>
        <row r="789">
          <cell r="A789" t="str">
            <v>Sep-20</v>
          </cell>
          <cell r="D789" t="str">
            <v>Sale</v>
          </cell>
          <cell r="K789">
            <v>8853734841522</v>
          </cell>
          <cell r="O789">
            <v>1</v>
          </cell>
        </row>
        <row r="790">
          <cell r="A790" t="str">
            <v>Sep-20</v>
          </cell>
          <cell r="D790" t="str">
            <v>Sale</v>
          </cell>
          <cell r="K790">
            <v>8853734841409</v>
          </cell>
          <cell r="O790">
            <v>1</v>
          </cell>
        </row>
        <row r="791">
          <cell r="A791" t="str">
            <v>Sep-20</v>
          </cell>
          <cell r="D791" t="str">
            <v>Sale</v>
          </cell>
          <cell r="K791">
            <v>8853734840389</v>
          </cell>
          <cell r="O791">
            <v>1</v>
          </cell>
        </row>
        <row r="792">
          <cell r="A792" t="str">
            <v>Sep-20</v>
          </cell>
          <cell r="D792" t="str">
            <v>Sale</v>
          </cell>
          <cell r="K792">
            <v>8853734840839</v>
          </cell>
          <cell r="O792">
            <v>1</v>
          </cell>
        </row>
        <row r="793">
          <cell r="A793" t="str">
            <v>Sep-20</v>
          </cell>
          <cell r="D793" t="str">
            <v>Sale</v>
          </cell>
          <cell r="K793">
            <v>8853734841171</v>
          </cell>
          <cell r="O793">
            <v>1</v>
          </cell>
        </row>
        <row r="794">
          <cell r="A794" t="str">
            <v>Sep-20</v>
          </cell>
          <cell r="D794" t="str">
            <v>Sale</v>
          </cell>
          <cell r="K794">
            <v>8853734841249</v>
          </cell>
          <cell r="O794">
            <v>1</v>
          </cell>
        </row>
        <row r="795">
          <cell r="A795" t="str">
            <v>Sep-20</v>
          </cell>
          <cell r="D795" t="str">
            <v>Sale</v>
          </cell>
          <cell r="K795">
            <v>8853734770433</v>
          </cell>
          <cell r="O795">
            <v>1</v>
          </cell>
        </row>
        <row r="796">
          <cell r="A796" t="str">
            <v>Sep-20</v>
          </cell>
          <cell r="D796" t="str">
            <v>Sale</v>
          </cell>
          <cell r="K796">
            <v>8853734840860</v>
          </cell>
          <cell r="O796">
            <v>1</v>
          </cell>
        </row>
        <row r="797">
          <cell r="A797" t="str">
            <v>Sep-20</v>
          </cell>
          <cell r="D797" t="str">
            <v>Sale</v>
          </cell>
          <cell r="K797">
            <v>8853734772505</v>
          </cell>
          <cell r="O797">
            <v>1</v>
          </cell>
        </row>
        <row r="798">
          <cell r="A798" t="str">
            <v>Sep-20</v>
          </cell>
          <cell r="D798" t="str">
            <v>Sale</v>
          </cell>
          <cell r="K798">
            <v>8853734840907</v>
          </cell>
          <cell r="O798">
            <v>1</v>
          </cell>
        </row>
        <row r="799">
          <cell r="A799" t="str">
            <v>Sep-20</v>
          </cell>
          <cell r="D799" t="str">
            <v>Sale</v>
          </cell>
          <cell r="K799">
            <v>8853734840426</v>
          </cell>
          <cell r="O799">
            <v>1</v>
          </cell>
        </row>
        <row r="800">
          <cell r="A800" t="str">
            <v>Sep-20</v>
          </cell>
          <cell r="D800" t="str">
            <v>Sale</v>
          </cell>
          <cell r="K800">
            <v>8853734841447</v>
          </cell>
          <cell r="O800">
            <v>1</v>
          </cell>
        </row>
        <row r="801">
          <cell r="A801" t="str">
            <v>Sep-20</v>
          </cell>
          <cell r="D801" t="str">
            <v>Sale</v>
          </cell>
          <cell r="K801">
            <v>8853734841614</v>
          </cell>
          <cell r="O801">
            <v>1</v>
          </cell>
        </row>
        <row r="802">
          <cell r="A802" t="str">
            <v>Sep-20</v>
          </cell>
          <cell r="D802" t="str">
            <v>Sale</v>
          </cell>
          <cell r="K802">
            <v>8853734840877</v>
          </cell>
          <cell r="O802">
            <v>1</v>
          </cell>
        </row>
        <row r="803">
          <cell r="A803" t="str">
            <v>Sep-20</v>
          </cell>
          <cell r="D803" t="str">
            <v>Sale</v>
          </cell>
          <cell r="K803">
            <v>8853734771157</v>
          </cell>
          <cell r="O803">
            <v>1</v>
          </cell>
        </row>
        <row r="804">
          <cell r="A804" t="str">
            <v>Sep-20</v>
          </cell>
          <cell r="D804" t="str">
            <v>Sale</v>
          </cell>
          <cell r="K804">
            <v>8853734770112</v>
          </cell>
          <cell r="O804">
            <v>1</v>
          </cell>
        </row>
        <row r="805">
          <cell r="A805" t="str">
            <v>Sep-20</v>
          </cell>
          <cell r="D805" t="str">
            <v>Sale</v>
          </cell>
          <cell r="K805">
            <v>8853734788742</v>
          </cell>
          <cell r="O805">
            <v>1</v>
          </cell>
        </row>
        <row r="806">
          <cell r="A806" t="str">
            <v>Sep-20</v>
          </cell>
          <cell r="D806" t="str">
            <v>Sale</v>
          </cell>
          <cell r="K806">
            <v>8853734771041</v>
          </cell>
          <cell r="O806">
            <v>1</v>
          </cell>
        </row>
        <row r="807">
          <cell r="A807" t="str">
            <v>Sep-20</v>
          </cell>
          <cell r="D807" t="str">
            <v>Sale</v>
          </cell>
          <cell r="K807">
            <v>8853734788650</v>
          </cell>
          <cell r="O807">
            <v>1</v>
          </cell>
        </row>
        <row r="808">
          <cell r="A808" t="str">
            <v>Sep-20</v>
          </cell>
          <cell r="D808" t="str">
            <v>Sale</v>
          </cell>
          <cell r="K808">
            <v>8853734840945</v>
          </cell>
          <cell r="O808">
            <v>1</v>
          </cell>
        </row>
        <row r="809">
          <cell r="A809" t="str">
            <v>Sep-20</v>
          </cell>
          <cell r="D809" t="str">
            <v>Sale</v>
          </cell>
          <cell r="K809">
            <v>8853734840914</v>
          </cell>
          <cell r="O809">
            <v>1</v>
          </cell>
        </row>
        <row r="810">
          <cell r="A810" t="str">
            <v>Sep-20</v>
          </cell>
          <cell r="D810" t="str">
            <v>Sale</v>
          </cell>
          <cell r="K810">
            <v>8853734841249</v>
          </cell>
          <cell r="O810">
            <v>-1</v>
          </cell>
        </row>
        <row r="811">
          <cell r="A811" t="str">
            <v>Sep-20</v>
          </cell>
          <cell r="D811" t="str">
            <v>Sale</v>
          </cell>
          <cell r="K811">
            <v>8853734841263</v>
          </cell>
          <cell r="O811">
            <v>1</v>
          </cell>
        </row>
        <row r="812">
          <cell r="A812" t="str">
            <v>Sep-20</v>
          </cell>
          <cell r="D812" t="str">
            <v>Sale</v>
          </cell>
          <cell r="K812">
            <v>8853734841515</v>
          </cell>
          <cell r="O812">
            <v>1</v>
          </cell>
        </row>
        <row r="813">
          <cell r="A813" t="str">
            <v>Sep-20</v>
          </cell>
          <cell r="D813" t="str">
            <v>Sale</v>
          </cell>
          <cell r="K813">
            <v>8853734841188</v>
          </cell>
          <cell r="O813">
            <v>1</v>
          </cell>
        </row>
        <row r="814">
          <cell r="A814" t="str">
            <v>Sep-20</v>
          </cell>
          <cell r="D814" t="str">
            <v>Sale</v>
          </cell>
          <cell r="K814">
            <v>8853734841164</v>
          </cell>
          <cell r="O814">
            <v>1</v>
          </cell>
        </row>
        <row r="815">
          <cell r="A815" t="str">
            <v>Sep-20</v>
          </cell>
          <cell r="D815" t="str">
            <v>Sale</v>
          </cell>
          <cell r="K815">
            <v>8853734841614</v>
          </cell>
          <cell r="O815">
            <v>1</v>
          </cell>
        </row>
        <row r="816">
          <cell r="A816" t="str">
            <v>Sep-20</v>
          </cell>
          <cell r="D816" t="str">
            <v>Sale</v>
          </cell>
          <cell r="K816">
            <v>8853734841454</v>
          </cell>
          <cell r="O816">
            <v>1</v>
          </cell>
        </row>
        <row r="817">
          <cell r="A817" t="str">
            <v>Sep-20</v>
          </cell>
          <cell r="D817" t="str">
            <v>Sale</v>
          </cell>
          <cell r="K817">
            <v>8853734770044</v>
          </cell>
          <cell r="O817">
            <v>1</v>
          </cell>
        </row>
        <row r="818">
          <cell r="A818" t="str">
            <v>Sep-20</v>
          </cell>
          <cell r="D818" t="str">
            <v>Sale</v>
          </cell>
          <cell r="K818">
            <v>8853734840891</v>
          </cell>
          <cell r="O818">
            <v>1</v>
          </cell>
        </row>
        <row r="819">
          <cell r="A819" t="str">
            <v>Sep-20</v>
          </cell>
          <cell r="D819" t="str">
            <v>Sale</v>
          </cell>
          <cell r="K819">
            <v>8853734771904</v>
          </cell>
          <cell r="O819">
            <v>1</v>
          </cell>
        </row>
        <row r="820">
          <cell r="A820" t="str">
            <v>Sep-20</v>
          </cell>
          <cell r="D820" t="str">
            <v>Sale</v>
          </cell>
          <cell r="K820">
            <v>8853734771188</v>
          </cell>
          <cell r="O820">
            <v>1</v>
          </cell>
        </row>
        <row r="821">
          <cell r="A821" t="str">
            <v>Sep-20</v>
          </cell>
          <cell r="D821" t="str">
            <v>Sale</v>
          </cell>
          <cell r="K821">
            <v>8853734841454</v>
          </cell>
          <cell r="O821">
            <v>1</v>
          </cell>
        </row>
        <row r="822">
          <cell r="A822" t="str">
            <v>Sep-20</v>
          </cell>
          <cell r="D822" t="str">
            <v>Sale</v>
          </cell>
          <cell r="K822">
            <v>8853734841515</v>
          </cell>
          <cell r="O822">
            <v>1</v>
          </cell>
        </row>
        <row r="823">
          <cell r="A823" t="str">
            <v>Sep-20</v>
          </cell>
          <cell r="D823" t="str">
            <v>Sale</v>
          </cell>
          <cell r="K823">
            <v>8853734841416</v>
          </cell>
          <cell r="O823">
            <v>1</v>
          </cell>
        </row>
        <row r="824">
          <cell r="A824" t="str">
            <v>Sep-20</v>
          </cell>
          <cell r="D824" t="str">
            <v>Sale</v>
          </cell>
          <cell r="K824">
            <v>8853734841539</v>
          </cell>
          <cell r="O824">
            <v>1</v>
          </cell>
        </row>
        <row r="825">
          <cell r="A825" t="str">
            <v>Sep-20</v>
          </cell>
          <cell r="D825" t="str">
            <v>Sale</v>
          </cell>
          <cell r="K825">
            <v>8853734841447</v>
          </cell>
          <cell r="O825">
            <v>1</v>
          </cell>
        </row>
        <row r="826">
          <cell r="A826" t="str">
            <v>Sep-20</v>
          </cell>
          <cell r="D826" t="str">
            <v>Sale</v>
          </cell>
          <cell r="K826">
            <v>8853734841607</v>
          </cell>
          <cell r="O826">
            <v>1</v>
          </cell>
        </row>
        <row r="827">
          <cell r="A827" t="str">
            <v>Sep-20</v>
          </cell>
          <cell r="D827" t="str">
            <v>Sale</v>
          </cell>
          <cell r="K827">
            <v>8853734841393</v>
          </cell>
          <cell r="O827">
            <v>1</v>
          </cell>
        </row>
        <row r="828">
          <cell r="A828" t="str">
            <v>Sep-20</v>
          </cell>
          <cell r="D828" t="str">
            <v>Sale</v>
          </cell>
          <cell r="K828">
            <v>8853734769864</v>
          </cell>
          <cell r="O828">
            <v>1</v>
          </cell>
        </row>
        <row r="829">
          <cell r="A829" t="str">
            <v>Sep-20</v>
          </cell>
          <cell r="D829" t="str">
            <v>Sale</v>
          </cell>
          <cell r="K829">
            <v>8853734840938</v>
          </cell>
          <cell r="O829">
            <v>1</v>
          </cell>
        </row>
        <row r="830">
          <cell r="A830" t="str">
            <v>Sep-20</v>
          </cell>
          <cell r="D830" t="str">
            <v>Sale</v>
          </cell>
          <cell r="K830">
            <v>8853734841164</v>
          </cell>
          <cell r="O830">
            <v>1</v>
          </cell>
        </row>
        <row r="831">
          <cell r="A831" t="str">
            <v>Sep-20</v>
          </cell>
          <cell r="D831" t="str">
            <v>Out</v>
          </cell>
          <cell r="K831">
            <v>8853734841416</v>
          </cell>
          <cell r="O831">
            <v>1</v>
          </cell>
        </row>
        <row r="832">
          <cell r="A832" t="str">
            <v>Sep-20</v>
          </cell>
          <cell r="D832" t="str">
            <v>Out</v>
          </cell>
          <cell r="K832">
            <v>8853734841539</v>
          </cell>
          <cell r="O832">
            <v>1</v>
          </cell>
        </row>
        <row r="833">
          <cell r="A833" t="str">
            <v>Sep-20</v>
          </cell>
          <cell r="D833" t="str">
            <v>Out</v>
          </cell>
          <cell r="K833">
            <v>8853734770167</v>
          </cell>
          <cell r="O833">
            <v>1</v>
          </cell>
        </row>
        <row r="834">
          <cell r="A834" t="str">
            <v>Sep-20</v>
          </cell>
          <cell r="D834" t="str">
            <v>Out</v>
          </cell>
          <cell r="K834">
            <v>8853734770402</v>
          </cell>
          <cell r="O834">
            <v>1</v>
          </cell>
        </row>
        <row r="835">
          <cell r="A835" t="str">
            <v>Sep-20</v>
          </cell>
          <cell r="D835" t="str">
            <v>Out</v>
          </cell>
          <cell r="K835">
            <v>8853734770686</v>
          </cell>
          <cell r="O835">
            <v>1</v>
          </cell>
        </row>
        <row r="836">
          <cell r="A836" t="str">
            <v>Sep-20</v>
          </cell>
          <cell r="D836" t="str">
            <v>Out</v>
          </cell>
          <cell r="K836">
            <v>8853734771072</v>
          </cell>
          <cell r="O836">
            <v>1</v>
          </cell>
        </row>
        <row r="837">
          <cell r="A837" t="str">
            <v>Oct-20</v>
          </cell>
          <cell r="D837" t="str">
            <v>Sale</v>
          </cell>
          <cell r="K837">
            <v>8853734841249</v>
          </cell>
          <cell r="O837">
            <v>1</v>
          </cell>
        </row>
        <row r="838">
          <cell r="A838" t="str">
            <v>Oct-20</v>
          </cell>
          <cell r="D838" t="str">
            <v>Sale</v>
          </cell>
          <cell r="K838">
            <v>8853734841423</v>
          </cell>
          <cell r="O838">
            <v>1</v>
          </cell>
        </row>
        <row r="839">
          <cell r="A839" t="str">
            <v>Oct-20</v>
          </cell>
          <cell r="D839" t="str">
            <v>Sale</v>
          </cell>
          <cell r="K839">
            <v>8853734841522</v>
          </cell>
          <cell r="O839">
            <v>1</v>
          </cell>
        </row>
        <row r="840">
          <cell r="A840" t="str">
            <v>Oct-20</v>
          </cell>
          <cell r="D840" t="str">
            <v>Sale</v>
          </cell>
          <cell r="K840">
            <v>8853734770204</v>
          </cell>
          <cell r="O840">
            <v>1</v>
          </cell>
        </row>
        <row r="841">
          <cell r="A841" t="str">
            <v>Oct-20</v>
          </cell>
          <cell r="D841" t="str">
            <v>Sale</v>
          </cell>
          <cell r="K841">
            <v>8853734840914</v>
          </cell>
          <cell r="O841">
            <v>1</v>
          </cell>
        </row>
        <row r="842">
          <cell r="A842" t="str">
            <v>Oct-20</v>
          </cell>
          <cell r="D842" t="str">
            <v>Sale</v>
          </cell>
          <cell r="K842">
            <v>8853734770266</v>
          </cell>
          <cell r="O842">
            <v>1</v>
          </cell>
        </row>
        <row r="843">
          <cell r="A843" t="str">
            <v>Oct-20</v>
          </cell>
          <cell r="D843" t="str">
            <v>Sale</v>
          </cell>
          <cell r="K843">
            <v>8853734770501</v>
          </cell>
          <cell r="O843">
            <v>1</v>
          </cell>
        </row>
        <row r="844">
          <cell r="A844" t="str">
            <v>Oct-20</v>
          </cell>
          <cell r="D844" t="str">
            <v>Sale</v>
          </cell>
          <cell r="K844">
            <v>8853734840891</v>
          </cell>
          <cell r="O844">
            <v>1</v>
          </cell>
        </row>
        <row r="845">
          <cell r="A845" t="str">
            <v>Oct-20</v>
          </cell>
          <cell r="D845" t="str">
            <v>Sale</v>
          </cell>
          <cell r="K845">
            <v>8853734808556</v>
          </cell>
          <cell r="O845">
            <v>1</v>
          </cell>
        </row>
        <row r="846">
          <cell r="A846" t="str">
            <v>Oct-20</v>
          </cell>
          <cell r="D846" t="str">
            <v>Sale</v>
          </cell>
          <cell r="K846">
            <v>8853734840907</v>
          </cell>
          <cell r="O846">
            <v>1</v>
          </cell>
        </row>
        <row r="847">
          <cell r="A847" t="str">
            <v>Oct-20</v>
          </cell>
          <cell r="D847" t="str">
            <v>Sale</v>
          </cell>
          <cell r="K847">
            <v>8853734840891</v>
          </cell>
          <cell r="O847">
            <v>1</v>
          </cell>
        </row>
        <row r="848">
          <cell r="A848" t="str">
            <v>Oct-20</v>
          </cell>
          <cell r="D848" t="str">
            <v>Sale</v>
          </cell>
          <cell r="K848">
            <v>8853734840877</v>
          </cell>
          <cell r="O848">
            <v>1</v>
          </cell>
        </row>
        <row r="849">
          <cell r="A849" t="str">
            <v>Oct-20</v>
          </cell>
          <cell r="D849" t="str">
            <v>Sale</v>
          </cell>
          <cell r="K849">
            <v>8853734840860</v>
          </cell>
          <cell r="O849">
            <v>1</v>
          </cell>
        </row>
        <row r="850">
          <cell r="A850" t="str">
            <v>Oct-20</v>
          </cell>
          <cell r="D850" t="str">
            <v>Sale</v>
          </cell>
          <cell r="K850">
            <v>8853734841423</v>
          </cell>
          <cell r="O850">
            <v>1</v>
          </cell>
        </row>
        <row r="851">
          <cell r="A851" t="str">
            <v>Oct-20</v>
          </cell>
          <cell r="D851" t="str">
            <v>Sale</v>
          </cell>
          <cell r="K851">
            <v>8853734841621</v>
          </cell>
          <cell r="O851">
            <v>1</v>
          </cell>
        </row>
        <row r="852">
          <cell r="A852" t="str">
            <v>Oct-20</v>
          </cell>
          <cell r="D852" t="str">
            <v>Sale</v>
          </cell>
          <cell r="K852">
            <v>8853734771799</v>
          </cell>
          <cell r="O852">
            <v>1</v>
          </cell>
        </row>
        <row r="853">
          <cell r="A853" t="str">
            <v>Oct-20</v>
          </cell>
          <cell r="D853" t="str">
            <v>Sale</v>
          </cell>
          <cell r="K853">
            <v>8853734840877</v>
          </cell>
          <cell r="O853">
            <v>-1</v>
          </cell>
        </row>
        <row r="854">
          <cell r="A854" t="str">
            <v>Oct-20</v>
          </cell>
          <cell r="D854" t="str">
            <v>Sale</v>
          </cell>
          <cell r="K854">
            <v>8853734840884</v>
          </cell>
          <cell r="O854">
            <v>1</v>
          </cell>
        </row>
        <row r="855">
          <cell r="A855" t="str">
            <v>Oct-20</v>
          </cell>
          <cell r="D855" t="str">
            <v>Sale</v>
          </cell>
          <cell r="K855">
            <v>8853734840846</v>
          </cell>
          <cell r="O855">
            <v>1</v>
          </cell>
        </row>
        <row r="856">
          <cell r="A856" t="str">
            <v>Oct-20</v>
          </cell>
          <cell r="D856" t="str">
            <v>Sale</v>
          </cell>
          <cell r="K856">
            <v>8853734772598</v>
          </cell>
          <cell r="O856">
            <v>1</v>
          </cell>
        </row>
        <row r="857">
          <cell r="A857" t="str">
            <v>Oct-20</v>
          </cell>
          <cell r="D857" t="str">
            <v>Sale</v>
          </cell>
          <cell r="K857">
            <v>8853734808563</v>
          </cell>
          <cell r="O857">
            <v>1</v>
          </cell>
        </row>
        <row r="858">
          <cell r="A858" t="str">
            <v>Oct-20</v>
          </cell>
          <cell r="D858" t="str">
            <v>Sale</v>
          </cell>
          <cell r="K858">
            <v>8853734841249</v>
          </cell>
          <cell r="O858">
            <v>1</v>
          </cell>
        </row>
        <row r="859">
          <cell r="A859" t="str">
            <v>Oct-20</v>
          </cell>
          <cell r="D859" t="str">
            <v>Sale</v>
          </cell>
          <cell r="K859">
            <v>8853734771744</v>
          </cell>
          <cell r="O859">
            <v>1</v>
          </cell>
        </row>
        <row r="860">
          <cell r="A860" t="str">
            <v>Oct-20</v>
          </cell>
          <cell r="D860" t="str">
            <v>Sale</v>
          </cell>
          <cell r="K860">
            <v>8853734771782</v>
          </cell>
          <cell r="O860">
            <v>1</v>
          </cell>
        </row>
        <row r="861">
          <cell r="A861" t="str">
            <v>Oct-20</v>
          </cell>
          <cell r="D861" t="str">
            <v>Sale</v>
          </cell>
          <cell r="K861">
            <v>8853734770532</v>
          </cell>
          <cell r="O861">
            <v>1</v>
          </cell>
        </row>
        <row r="862">
          <cell r="A862" t="str">
            <v>Oct-20</v>
          </cell>
          <cell r="D862" t="str">
            <v>Sale</v>
          </cell>
          <cell r="K862">
            <v>8853734770563</v>
          </cell>
          <cell r="O862">
            <v>1</v>
          </cell>
        </row>
        <row r="863">
          <cell r="A863" t="str">
            <v>Oct-20</v>
          </cell>
          <cell r="D863" t="str">
            <v>Sale</v>
          </cell>
          <cell r="K863">
            <v>8853734840693</v>
          </cell>
          <cell r="O863">
            <v>1</v>
          </cell>
        </row>
        <row r="864">
          <cell r="A864" t="str">
            <v>Oct-20</v>
          </cell>
          <cell r="D864" t="str">
            <v>Sale</v>
          </cell>
          <cell r="K864">
            <v>8853734840938</v>
          </cell>
          <cell r="O864">
            <v>1</v>
          </cell>
        </row>
        <row r="865">
          <cell r="A865" t="str">
            <v>Oct-20</v>
          </cell>
          <cell r="D865" t="str">
            <v>Sale</v>
          </cell>
          <cell r="K865">
            <v>8853734848491</v>
          </cell>
          <cell r="O865">
            <v>1</v>
          </cell>
        </row>
        <row r="866">
          <cell r="A866" t="str">
            <v>Oct-20</v>
          </cell>
          <cell r="D866" t="str">
            <v>Sale</v>
          </cell>
          <cell r="K866">
            <v>8853734841492</v>
          </cell>
          <cell r="O866">
            <v>1</v>
          </cell>
        </row>
        <row r="867">
          <cell r="A867" t="str">
            <v>Oct-20</v>
          </cell>
          <cell r="D867" t="str">
            <v>Sale</v>
          </cell>
          <cell r="K867">
            <v>8853734841539</v>
          </cell>
          <cell r="O867">
            <v>1</v>
          </cell>
        </row>
        <row r="868">
          <cell r="A868" t="str">
            <v>Oct-20</v>
          </cell>
          <cell r="D868" t="str">
            <v>Sale</v>
          </cell>
          <cell r="K868">
            <v>8853734841416</v>
          </cell>
          <cell r="O868">
            <v>1</v>
          </cell>
        </row>
        <row r="869">
          <cell r="A869" t="str">
            <v>Oct-20</v>
          </cell>
          <cell r="D869" t="str">
            <v>Sale</v>
          </cell>
          <cell r="K869">
            <v>8853734848620</v>
          </cell>
          <cell r="O869">
            <v>1</v>
          </cell>
        </row>
        <row r="870">
          <cell r="A870" t="str">
            <v>Oct-20</v>
          </cell>
          <cell r="D870" t="str">
            <v>Sale</v>
          </cell>
          <cell r="K870">
            <v>8853734848606</v>
          </cell>
          <cell r="O870">
            <v>1</v>
          </cell>
        </row>
        <row r="871">
          <cell r="A871" t="str">
            <v>Oct-20</v>
          </cell>
          <cell r="D871" t="str">
            <v>Sale</v>
          </cell>
          <cell r="K871">
            <v>8853734841119</v>
          </cell>
          <cell r="O871">
            <v>1</v>
          </cell>
        </row>
        <row r="872">
          <cell r="A872" t="str">
            <v>Oct-20</v>
          </cell>
          <cell r="D872" t="str">
            <v>Sale</v>
          </cell>
          <cell r="K872">
            <v>8853734841591</v>
          </cell>
          <cell r="O872">
            <v>1</v>
          </cell>
        </row>
        <row r="873">
          <cell r="A873" t="str">
            <v>Oct-20</v>
          </cell>
          <cell r="D873" t="str">
            <v>Sale</v>
          </cell>
          <cell r="K873">
            <v>8853734841430</v>
          </cell>
          <cell r="O873">
            <v>1</v>
          </cell>
        </row>
        <row r="874">
          <cell r="A874" t="str">
            <v>Oct-20</v>
          </cell>
          <cell r="D874" t="str">
            <v>Sale</v>
          </cell>
          <cell r="K874">
            <v>8853734840365</v>
          </cell>
          <cell r="O874">
            <v>1</v>
          </cell>
        </row>
        <row r="875">
          <cell r="A875" t="str">
            <v>Oct-20</v>
          </cell>
          <cell r="D875" t="str">
            <v>Sale</v>
          </cell>
          <cell r="K875">
            <v>8853734840365</v>
          </cell>
          <cell r="O875">
            <v>1</v>
          </cell>
        </row>
        <row r="876">
          <cell r="A876" t="str">
            <v>Oct-20</v>
          </cell>
          <cell r="D876" t="str">
            <v>Sale</v>
          </cell>
          <cell r="K876">
            <v>8853734840907</v>
          </cell>
          <cell r="O876">
            <v>1</v>
          </cell>
        </row>
        <row r="877">
          <cell r="A877" t="str">
            <v>Oct-20</v>
          </cell>
          <cell r="D877" t="str">
            <v>Sale</v>
          </cell>
          <cell r="K877">
            <v>8853734841607</v>
          </cell>
          <cell r="O877">
            <v>1</v>
          </cell>
        </row>
        <row r="878">
          <cell r="A878" t="str">
            <v>Oct-20</v>
          </cell>
          <cell r="D878" t="str">
            <v>Sale</v>
          </cell>
          <cell r="K878">
            <v>8853734841430</v>
          </cell>
          <cell r="O878">
            <v>1</v>
          </cell>
        </row>
        <row r="879">
          <cell r="A879" t="str">
            <v>Oct-20</v>
          </cell>
          <cell r="D879" t="str">
            <v>Sale</v>
          </cell>
          <cell r="K879">
            <v>8853734771799</v>
          </cell>
          <cell r="O879">
            <v>1</v>
          </cell>
        </row>
        <row r="880">
          <cell r="A880" t="str">
            <v>Oct-20</v>
          </cell>
          <cell r="D880" t="str">
            <v>Sale</v>
          </cell>
          <cell r="K880">
            <v>8853734841324</v>
          </cell>
          <cell r="O880">
            <v>1</v>
          </cell>
        </row>
        <row r="881">
          <cell r="A881" t="str">
            <v>Oct-20</v>
          </cell>
          <cell r="D881" t="str">
            <v>Sale</v>
          </cell>
          <cell r="K881">
            <v>8853734841225</v>
          </cell>
          <cell r="O881">
            <v>1</v>
          </cell>
        </row>
        <row r="882">
          <cell r="A882" t="str">
            <v>Oct-20</v>
          </cell>
          <cell r="D882" t="str">
            <v>Sale</v>
          </cell>
          <cell r="K882">
            <v>8853734841553</v>
          </cell>
          <cell r="O882">
            <v>1</v>
          </cell>
        </row>
        <row r="883">
          <cell r="A883" t="str">
            <v>Oct-20</v>
          </cell>
          <cell r="D883" t="str">
            <v>Sale</v>
          </cell>
          <cell r="K883">
            <v>8853734841645</v>
          </cell>
          <cell r="O883">
            <v>1</v>
          </cell>
        </row>
        <row r="884">
          <cell r="A884" t="str">
            <v>Oct-20</v>
          </cell>
          <cell r="D884" t="str">
            <v>Sale</v>
          </cell>
          <cell r="K884">
            <v>8853734808587</v>
          </cell>
          <cell r="O884">
            <v>1</v>
          </cell>
        </row>
        <row r="885">
          <cell r="A885" t="str">
            <v>Oct-20</v>
          </cell>
          <cell r="D885" t="str">
            <v>Sale</v>
          </cell>
          <cell r="K885">
            <v>8853734841492</v>
          </cell>
          <cell r="O885">
            <v>1</v>
          </cell>
        </row>
        <row r="886">
          <cell r="A886" t="str">
            <v>Oct-20</v>
          </cell>
          <cell r="D886" t="str">
            <v>Sale</v>
          </cell>
          <cell r="K886">
            <v>8853734841652</v>
          </cell>
          <cell r="O886">
            <v>1</v>
          </cell>
        </row>
        <row r="887">
          <cell r="A887" t="str">
            <v>Oct-20</v>
          </cell>
          <cell r="D887" t="str">
            <v>Sale</v>
          </cell>
          <cell r="K887">
            <v>8853734840839</v>
          </cell>
          <cell r="O887">
            <v>1</v>
          </cell>
        </row>
        <row r="888">
          <cell r="A888" t="str">
            <v>Oct-20</v>
          </cell>
          <cell r="D888" t="str">
            <v>Sale</v>
          </cell>
          <cell r="K888">
            <v>8853734841331</v>
          </cell>
          <cell r="O888">
            <v>1</v>
          </cell>
        </row>
        <row r="889">
          <cell r="A889" t="str">
            <v>Oct-20</v>
          </cell>
          <cell r="D889" t="str">
            <v>Sale</v>
          </cell>
          <cell r="K889">
            <v>8853734841508</v>
          </cell>
          <cell r="O889">
            <v>1</v>
          </cell>
        </row>
        <row r="890">
          <cell r="A890" t="str">
            <v>Oct-20</v>
          </cell>
          <cell r="D890" t="str">
            <v>Sale</v>
          </cell>
          <cell r="K890">
            <v>8853734841591</v>
          </cell>
          <cell r="O890">
            <v>1</v>
          </cell>
        </row>
        <row r="891">
          <cell r="A891" t="str">
            <v>Oct-20</v>
          </cell>
          <cell r="D891" t="str">
            <v>Sale</v>
          </cell>
          <cell r="K891">
            <v>8853734841669</v>
          </cell>
          <cell r="O891">
            <v>1</v>
          </cell>
        </row>
        <row r="892">
          <cell r="A892" t="str">
            <v>Oct-20</v>
          </cell>
          <cell r="D892" t="str">
            <v>Sale</v>
          </cell>
          <cell r="K892">
            <v>8853734848460</v>
          </cell>
          <cell r="O892">
            <v>1</v>
          </cell>
        </row>
        <row r="893">
          <cell r="A893" t="str">
            <v>Oct-20</v>
          </cell>
          <cell r="D893" t="str">
            <v>Sale</v>
          </cell>
          <cell r="K893">
            <v>8853734770730</v>
          </cell>
          <cell r="O893">
            <v>1</v>
          </cell>
        </row>
        <row r="894">
          <cell r="A894" t="str">
            <v>Oct-20</v>
          </cell>
          <cell r="D894" t="str">
            <v>Sale</v>
          </cell>
          <cell r="K894">
            <v>8853734840921</v>
          </cell>
          <cell r="O894">
            <v>1</v>
          </cell>
        </row>
        <row r="895">
          <cell r="A895" t="str">
            <v>Oct-20</v>
          </cell>
          <cell r="D895" t="str">
            <v>Sale</v>
          </cell>
          <cell r="K895">
            <v>8853734771218</v>
          </cell>
          <cell r="O895">
            <v>1</v>
          </cell>
        </row>
        <row r="896">
          <cell r="A896" t="str">
            <v>Oct-20</v>
          </cell>
          <cell r="D896" t="str">
            <v>Sale</v>
          </cell>
          <cell r="K896">
            <v>8853734771379</v>
          </cell>
          <cell r="O896">
            <v>1</v>
          </cell>
        </row>
        <row r="897">
          <cell r="A897" t="str">
            <v>Oct-20</v>
          </cell>
          <cell r="D897" t="str">
            <v>Sale</v>
          </cell>
          <cell r="K897">
            <v>8853734771355</v>
          </cell>
          <cell r="O897">
            <v>1</v>
          </cell>
        </row>
        <row r="898">
          <cell r="A898" t="str">
            <v>Oct-20</v>
          </cell>
          <cell r="D898" t="str">
            <v>Sale</v>
          </cell>
          <cell r="K898">
            <v>8853704840975</v>
          </cell>
          <cell r="O898">
            <v>1</v>
          </cell>
        </row>
        <row r="899">
          <cell r="A899" t="str">
            <v>Oct-20</v>
          </cell>
          <cell r="D899" t="str">
            <v>Sale</v>
          </cell>
          <cell r="K899">
            <v>8853734841409</v>
          </cell>
          <cell r="O899">
            <v>1</v>
          </cell>
        </row>
        <row r="900">
          <cell r="A900" t="str">
            <v>Oct-20</v>
          </cell>
          <cell r="D900" t="str">
            <v>Sale</v>
          </cell>
          <cell r="K900">
            <v>8853734841522</v>
          </cell>
          <cell r="O900">
            <v>1</v>
          </cell>
        </row>
        <row r="901">
          <cell r="A901" t="str">
            <v>Oct-20</v>
          </cell>
          <cell r="D901" t="str">
            <v>Sale</v>
          </cell>
          <cell r="K901">
            <v>8853734840990</v>
          </cell>
          <cell r="O901">
            <v>1</v>
          </cell>
        </row>
        <row r="902">
          <cell r="A902" t="str">
            <v>Oct-20</v>
          </cell>
          <cell r="D902" t="str">
            <v>Sale</v>
          </cell>
          <cell r="K902">
            <v>8853734848163</v>
          </cell>
          <cell r="O902">
            <v>1</v>
          </cell>
        </row>
        <row r="903">
          <cell r="A903" t="str">
            <v>Oct-20</v>
          </cell>
          <cell r="D903" t="str">
            <v>Sale</v>
          </cell>
          <cell r="K903">
            <v>8853734848484</v>
          </cell>
          <cell r="O903">
            <v>1</v>
          </cell>
        </row>
        <row r="904">
          <cell r="A904" t="str">
            <v>Oct-20</v>
          </cell>
          <cell r="D904" t="str">
            <v>Sale</v>
          </cell>
          <cell r="K904">
            <v>8853734841508</v>
          </cell>
          <cell r="O904">
            <v>1</v>
          </cell>
        </row>
        <row r="905">
          <cell r="A905" t="str">
            <v>Oct-20</v>
          </cell>
          <cell r="D905" t="str">
            <v>Sale</v>
          </cell>
          <cell r="K905">
            <v>8853734841485</v>
          </cell>
          <cell r="O905">
            <v>1</v>
          </cell>
        </row>
        <row r="906">
          <cell r="A906" t="str">
            <v>Oct-20</v>
          </cell>
          <cell r="D906" t="str">
            <v>Sale</v>
          </cell>
          <cell r="K906">
            <v>8853734848477</v>
          </cell>
          <cell r="O906">
            <v>1</v>
          </cell>
        </row>
        <row r="907">
          <cell r="A907" t="str">
            <v>Oct-20</v>
          </cell>
          <cell r="D907" t="str">
            <v>Sale</v>
          </cell>
          <cell r="K907">
            <v>8853734788551</v>
          </cell>
          <cell r="O907">
            <v>1</v>
          </cell>
        </row>
        <row r="908">
          <cell r="A908" t="str">
            <v>Oct-20</v>
          </cell>
          <cell r="D908" t="str">
            <v>Sale</v>
          </cell>
          <cell r="K908">
            <v>8853734840983</v>
          </cell>
          <cell r="O908">
            <v>1</v>
          </cell>
        </row>
        <row r="909">
          <cell r="A909" t="str">
            <v>Oct-20</v>
          </cell>
          <cell r="D909" t="str">
            <v>Sale</v>
          </cell>
          <cell r="K909">
            <v>8853734788766</v>
          </cell>
          <cell r="O909">
            <v>1</v>
          </cell>
        </row>
        <row r="910">
          <cell r="A910" t="str">
            <v>Oct-20</v>
          </cell>
          <cell r="D910" t="str">
            <v>Sale</v>
          </cell>
          <cell r="K910">
            <v>8853734848064</v>
          </cell>
          <cell r="O910">
            <v>1</v>
          </cell>
        </row>
        <row r="911">
          <cell r="A911" t="str">
            <v>Oct-20</v>
          </cell>
          <cell r="D911" t="str">
            <v>Sale</v>
          </cell>
          <cell r="K911">
            <v>8853734841263</v>
          </cell>
          <cell r="O911">
            <v>1</v>
          </cell>
        </row>
        <row r="912">
          <cell r="A912" t="str">
            <v>Oct-20</v>
          </cell>
          <cell r="D912" t="str">
            <v>Sale</v>
          </cell>
          <cell r="K912">
            <v>8853734848149</v>
          </cell>
          <cell r="O912">
            <v>1</v>
          </cell>
        </row>
        <row r="913">
          <cell r="A913" t="str">
            <v>Oct-20</v>
          </cell>
          <cell r="D913" t="str">
            <v>Sale</v>
          </cell>
          <cell r="K913">
            <v>8853734847654</v>
          </cell>
          <cell r="O913">
            <v>1</v>
          </cell>
        </row>
        <row r="914">
          <cell r="A914" t="str">
            <v>Oct-20</v>
          </cell>
          <cell r="D914" t="str">
            <v>Sale</v>
          </cell>
          <cell r="K914">
            <v>8853734771911</v>
          </cell>
          <cell r="O914">
            <v>1</v>
          </cell>
        </row>
        <row r="915">
          <cell r="A915" t="str">
            <v>Oct-20</v>
          </cell>
          <cell r="D915" t="str">
            <v>Sale</v>
          </cell>
          <cell r="K915">
            <v>8853734840365</v>
          </cell>
          <cell r="O915">
            <v>1</v>
          </cell>
        </row>
        <row r="916">
          <cell r="A916" t="str">
            <v>Oct-20</v>
          </cell>
          <cell r="D916" t="str">
            <v>Sale</v>
          </cell>
          <cell r="K916">
            <v>8853734841119</v>
          </cell>
          <cell r="O916">
            <v>1</v>
          </cell>
        </row>
        <row r="917">
          <cell r="A917" t="str">
            <v>Oct-20</v>
          </cell>
          <cell r="D917" t="str">
            <v>Sale</v>
          </cell>
          <cell r="K917">
            <v>8853734771805</v>
          </cell>
          <cell r="O917">
            <v>1</v>
          </cell>
        </row>
        <row r="918">
          <cell r="A918" t="str">
            <v>Oct-20</v>
          </cell>
          <cell r="D918" t="str">
            <v>Sale</v>
          </cell>
          <cell r="K918">
            <v>8853734848057</v>
          </cell>
          <cell r="O918">
            <v>1</v>
          </cell>
        </row>
        <row r="919">
          <cell r="A919" t="str">
            <v>Oct-20</v>
          </cell>
          <cell r="D919" t="str">
            <v>Sale</v>
          </cell>
          <cell r="K919">
            <v>8853734840877</v>
          </cell>
          <cell r="O919">
            <v>1</v>
          </cell>
        </row>
        <row r="920">
          <cell r="A920" t="str">
            <v>Oct-20</v>
          </cell>
          <cell r="D920" t="str">
            <v>In</v>
          </cell>
          <cell r="K920">
            <v>8853734840655</v>
          </cell>
          <cell r="O920">
            <v>5</v>
          </cell>
        </row>
        <row r="921">
          <cell r="A921" t="str">
            <v>Oct-20</v>
          </cell>
          <cell r="D921" t="str">
            <v>In</v>
          </cell>
          <cell r="K921">
            <v>8853734840662</v>
          </cell>
          <cell r="O921">
            <v>5</v>
          </cell>
        </row>
        <row r="922">
          <cell r="A922" t="str">
            <v>Oct-20</v>
          </cell>
          <cell r="D922" t="str">
            <v>In</v>
          </cell>
          <cell r="K922">
            <v>8853734840679</v>
          </cell>
          <cell r="O922">
            <v>5</v>
          </cell>
        </row>
        <row r="923">
          <cell r="A923" t="str">
            <v>Oct-20</v>
          </cell>
          <cell r="D923" t="str">
            <v>In</v>
          </cell>
          <cell r="K923">
            <v>8853734840686</v>
          </cell>
          <cell r="O923">
            <v>3</v>
          </cell>
        </row>
        <row r="924">
          <cell r="A924" t="str">
            <v>Oct-20</v>
          </cell>
          <cell r="D924" t="str">
            <v>In</v>
          </cell>
          <cell r="K924">
            <v>8853734840693</v>
          </cell>
          <cell r="O924">
            <v>5</v>
          </cell>
        </row>
        <row r="925">
          <cell r="A925" t="str">
            <v>Oct-20</v>
          </cell>
          <cell r="D925" t="str">
            <v>In</v>
          </cell>
          <cell r="K925">
            <v>8853734840709</v>
          </cell>
          <cell r="O925">
            <v>5</v>
          </cell>
        </row>
        <row r="926">
          <cell r="A926" t="str">
            <v>Oct-20</v>
          </cell>
          <cell r="D926" t="str">
            <v>In</v>
          </cell>
          <cell r="K926">
            <v>8853734840839</v>
          </cell>
          <cell r="O926">
            <v>4</v>
          </cell>
        </row>
        <row r="927">
          <cell r="A927" t="str">
            <v>Oct-20</v>
          </cell>
          <cell r="D927" t="str">
            <v>In</v>
          </cell>
          <cell r="K927">
            <v>8853734840846</v>
          </cell>
          <cell r="O927">
            <v>10</v>
          </cell>
        </row>
        <row r="928">
          <cell r="A928" t="str">
            <v>Oct-20</v>
          </cell>
          <cell r="D928" t="str">
            <v>In</v>
          </cell>
          <cell r="K928">
            <v>8853734840853</v>
          </cell>
          <cell r="O928">
            <v>5</v>
          </cell>
        </row>
        <row r="929">
          <cell r="A929" t="str">
            <v>Oct-20</v>
          </cell>
          <cell r="D929" t="str">
            <v>In</v>
          </cell>
          <cell r="K929">
            <v>8853734840983</v>
          </cell>
          <cell r="O929">
            <v>5</v>
          </cell>
        </row>
        <row r="930">
          <cell r="A930" t="str">
            <v>Oct-20</v>
          </cell>
          <cell r="D930" t="str">
            <v>In</v>
          </cell>
          <cell r="K930">
            <v>8853734840990</v>
          </cell>
          <cell r="O930">
            <v>10</v>
          </cell>
        </row>
        <row r="931">
          <cell r="A931" t="str">
            <v>Oct-20</v>
          </cell>
          <cell r="D931" t="str">
            <v>In</v>
          </cell>
          <cell r="K931">
            <v>8853734841003</v>
          </cell>
          <cell r="O931">
            <v>10</v>
          </cell>
        </row>
        <row r="932">
          <cell r="A932" t="str">
            <v>Oct-20</v>
          </cell>
          <cell r="D932" t="str">
            <v>In</v>
          </cell>
          <cell r="K932">
            <v>8853734841195</v>
          </cell>
          <cell r="O932">
            <v>2</v>
          </cell>
        </row>
        <row r="933">
          <cell r="A933" t="str">
            <v>Oct-20</v>
          </cell>
          <cell r="D933" t="str">
            <v>In</v>
          </cell>
          <cell r="K933">
            <v>8853734841201</v>
          </cell>
          <cell r="O933">
            <v>2</v>
          </cell>
        </row>
        <row r="934">
          <cell r="A934" t="str">
            <v>Oct-20</v>
          </cell>
          <cell r="D934" t="str">
            <v>In</v>
          </cell>
          <cell r="K934">
            <v>8853734841218</v>
          </cell>
          <cell r="O934">
            <v>3</v>
          </cell>
        </row>
        <row r="935">
          <cell r="A935" t="str">
            <v>Oct-20</v>
          </cell>
          <cell r="D935" t="str">
            <v>In</v>
          </cell>
          <cell r="K935">
            <v>8853734841225</v>
          </cell>
          <cell r="O935">
            <v>3</v>
          </cell>
        </row>
        <row r="936">
          <cell r="A936" t="str">
            <v>Oct-20</v>
          </cell>
          <cell r="D936" t="str">
            <v>In</v>
          </cell>
          <cell r="K936">
            <v>8853734841256</v>
          </cell>
          <cell r="O936">
            <v>3</v>
          </cell>
        </row>
        <row r="937">
          <cell r="A937" t="str">
            <v>Oct-20</v>
          </cell>
          <cell r="D937" t="str">
            <v>In</v>
          </cell>
          <cell r="K937">
            <v>8853734841263</v>
          </cell>
          <cell r="O937">
            <v>3</v>
          </cell>
        </row>
        <row r="938">
          <cell r="A938" t="str">
            <v>Oct-20</v>
          </cell>
          <cell r="D938" t="str">
            <v>In</v>
          </cell>
          <cell r="K938">
            <v>8853734841294</v>
          </cell>
          <cell r="O938">
            <v>3</v>
          </cell>
        </row>
        <row r="939">
          <cell r="A939" t="str">
            <v>Oct-20</v>
          </cell>
          <cell r="D939" t="str">
            <v>In</v>
          </cell>
          <cell r="K939">
            <v>8853734841300</v>
          </cell>
          <cell r="O939">
            <v>3</v>
          </cell>
        </row>
        <row r="940">
          <cell r="A940" t="str">
            <v>Oct-20</v>
          </cell>
          <cell r="D940" t="str">
            <v>In</v>
          </cell>
          <cell r="K940">
            <v>8853734841317</v>
          </cell>
          <cell r="O940">
            <v>1</v>
          </cell>
        </row>
        <row r="941">
          <cell r="A941" t="str">
            <v>Oct-20</v>
          </cell>
          <cell r="D941" t="str">
            <v>In</v>
          </cell>
          <cell r="K941">
            <v>8853734841324</v>
          </cell>
          <cell r="O941">
            <v>2</v>
          </cell>
        </row>
        <row r="942">
          <cell r="A942" t="str">
            <v>Oct-20</v>
          </cell>
          <cell r="D942" t="str">
            <v>In</v>
          </cell>
          <cell r="K942">
            <v>8853734841331</v>
          </cell>
          <cell r="O942">
            <v>2</v>
          </cell>
        </row>
        <row r="943">
          <cell r="A943" t="str">
            <v>Oct-20</v>
          </cell>
          <cell r="D943" t="str">
            <v>In</v>
          </cell>
          <cell r="K943">
            <v>8853734841348</v>
          </cell>
          <cell r="O943">
            <v>1</v>
          </cell>
        </row>
        <row r="944">
          <cell r="A944" t="str">
            <v>Oct-20</v>
          </cell>
          <cell r="D944" t="str">
            <v>In</v>
          </cell>
          <cell r="K944">
            <v>8853734841409</v>
          </cell>
          <cell r="O944">
            <v>5</v>
          </cell>
        </row>
        <row r="945">
          <cell r="A945" t="str">
            <v>Oct-20</v>
          </cell>
          <cell r="D945" t="str">
            <v>In</v>
          </cell>
          <cell r="K945">
            <v>8853734841416</v>
          </cell>
          <cell r="O945">
            <v>5</v>
          </cell>
        </row>
        <row r="946">
          <cell r="A946" t="str">
            <v>Oct-20</v>
          </cell>
          <cell r="D946" t="str">
            <v>In</v>
          </cell>
          <cell r="K946">
            <v>8853734841423</v>
          </cell>
          <cell r="O946">
            <v>5</v>
          </cell>
        </row>
        <row r="947">
          <cell r="A947" t="str">
            <v>Oct-20</v>
          </cell>
          <cell r="D947" t="str">
            <v>In</v>
          </cell>
          <cell r="K947">
            <v>8853734841485</v>
          </cell>
          <cell r="O947">
            <v>5</v>
          </cell>
        </row>
        <row r="948">
          <cell r="A948" t="str">
            <v>Oct-20</v>
          </cell>
          <cell r="D948" t="str">
            <v>In</v>
          </cell>
          <cell r="K948">
            <v>8853734841492</v>
          </cell>
          <cell r="O948">
            <v>5</v>
          </cell>
        </row>
        <row r="949">
          <cell r="A949" t="str">
            <v>Oct-20</v>
          </cell>
          <cell r="D949" t="str">
            <v>In</v>
          </cell>
          <cell r="K949">
            <v>8853734841508</v>
          </cell>
          <cell r="O949">
            <v>5</v>
          </cell>
        </row>
        <row r="950">
          <cell r="A950" t="str">
            <v>Oct-20</v>
          </cell>
          <cell r="D950" t="str">
            <v>In</v>
          </cell>
          <cell r="K950">
            <v>8853734841522</v>
          </cell>
          <cell r="O950">
            <v>5</v>
          </cell>
        </row>
        <row r="951">
          <cell r="A951" t="str">
            <v>Oct-20</v>
          </cell>
          <cell r="D951" t="str">
            <v>In</v>
          </cell>
          <cell r="K951">
            <v>8853734841539</v>
          </cell>
          <cell r="O951">
            <v>5</v>
          </cell>
        </row>
        <row r="952">
          <cell r="A952" t="str">
            <v>Oct-20</v>
          </cell>
          <cell r="D952" t="str">
            <v>In</v>
          </cell>
          <cell r="K952">
            <v>8853734841546</v>
          </cell>
          <cell r="O952">
            <v>5</v>
          </cell>
        </row>
        <row r="953">
          <cell r="A953" t="str">
            <v>Oct-20</v>
          </cell>
          <cell r="D953" t="str">
            <v>In</v>
          </cell>
          <cell r="K953">
            <v>8853734841591</v>
          </cell>
          <cell r="O953">
            <v>2</v>
          </cell>
        </row>
        <row r="954">
          <cell r="A954" t="str">
            <v>Oct-20</v>
          </cell>
          <cell r="D954" t="str">
            <v>In</v>
          </cell>
          <cell r="K954">
            <v>8853734841607</v>
          </cell>
          <cell r="O954">
            <v>5</v>
          </cell>
        </row>
        <row r="955">
          <cell r="A955" t="str">
            <v>Oct-20</v>
          </cell>
          <cell r="D955" t="str">
            <v>In</v>
          </cell>
          <cell r="K955">
            <v>8853734841614</v>
          </cell>
          <cell r="O955">
            <v>5</v>
          </cell>
        </row>
        <row r="956">
          <cell r="A956" t="str">
            <v>Oct-20</v>
          </cell>
          <cell r="D956" t="str">
            <v>In</v>
          </cell>
          <cell r="K956">
            <v>8853734841621</v>
          </cell>
          <cell r="O956">
            <v>5</v>
          </cell>
        </row>
        <row r="957">
          <cell r="A957" t="str">
            <v>Oct-20</v>
          </cell>
          <cell r="D957" t="str">
            <v>In</v>
          </cell>
          <cell r="K957">
            <v>8853734841638</v>
          </cell>
          <cell r="O957">
            <v>3</v>
          </cell>
        </row>
        <row r="958">
          <cell r="A958" t="str">
            <v>Oct-20</v>
          </cell>
          <cell r="D958" t="str">
            <v>In</v>
          </cell>
          <cell r="K958">
            <v>8853734841645</v>
          </cell>
          <cell r="O958">
            <v>5</v>
          </cell>
        </row>
        <row r="959">
          <cell r="A959" t="str">
            <v>Oct-20</v>
          </cell>
          <cell r="D959" t="str">
            <v>In</v>
          </cell>
          <cell r="K959">
            <v>8853734841652</v>
          </cell>
          <cell r="O959">
            <v>5</v>
          </cell>
        </row>
        <row r="960">
          <cell r="A960" t="str">
            <v>Oct-20</v>
          </cell>
          <cell r="D960" t="str">
            <v>In</v>
          </cell>
          <cell r="K960">
            <v>8853734841669</v>
          </cell>
          <cell r="O960">
            <v>10</v>
          </cell>
        </row>
        <row r="961">
          <cell r="A961" t="str">
            <v>Oct-20</v>
          </cell>
          <cell r="D961" t="str">
            <v>In</v>
          </cell>
          <cell r="K961">
            <v>8853734847654</v>
          </cell>
          <cell r="O961">
            <v>10</v>
          </cell>
        </row>
        <row r="962">
          <cell r="A962" t="str">
            <v>Oct-20</v>
          </cell>
          <cell r="D962" t="str">
            <v>In</v>
          </cell>
          <cell r="K962">
            <v>8853734848057</v>
          </cell>
          <cell r="O962">
            <v>2</v>
          </cell>
        </row>
        <row r="963">
          <cell r="A963" t="str">
            <v>Oct-20</v>
          </cell>
          <cell r="D963" t="str">
            <v>In</v>
          </cell>
          <cell r="K963">
            <v>8853734848064</v>
          </cell>
          <cell r="O963">
            <v>1</v>
          </cell>
        </row>
        <row r="964">
          <cell r="A964" t="str">
            <v>Oct-20</v>
          </cell>
          <cell r="D964" t="str">
            <v>In</v>
          </cell>
          <cell r="K964">
            <v>8853734848071</v>
          </cell>
          <cell r="O964">
            <v>2</v>
          </cell>
        </row>
        <row r="965">
          <cell r="A965" t="str">
            <v>Oct-20</v>
          </cell>
          <cell r="D965" t="str">
            <v>In</v>
          </cell>
          <cell r="K965">
            <v>8853734848132</v>
          </cell>
          <cell r="O965">
            <v>2</v>
          </cell>
        </row>
        <row r="966">
          <cell r="A966" t="str">
            <v>Oct-20</v>
          </cell>
          <cell r="D966" t="str">
            <v>In</v>
          </cell>
          <cell r="K966">
            <v>8853734848149</v>
          </cell>
          <cell r="O966">
            <v>2</v>
          </cell>
        </row>
        <row r="967">
          <cell r="A967" t="str">
            <v>Oct-20</v>
          </cell>
          <cell r="D967" t="str">
            <v>In</v>
          </cell>
          <cell r="K967">
            <v>8853734848156</v>
          </cell>
          <cell r="O967">
            <v>2</v>
          </cell>
        </row>
        <row r="968">
          <cell r="A968" t="str">
            <v>Oct-20</v>
          </cell>
          <cell r="D968" t="str">
            <v>In</v>
          </cell>
          <cell r="K968">
            <v>8853734848163</v>
          </cell>
          <cell r="O968">
            <v>2</v>
          </cell>
        </row>
        <row r="969">
          <cell r="A969" t="str">
            <v>Oct-20</v>
          </cell>
          <cell r="D969" t="str">
            <v>In</v>
          </cell>
          <cell r="K969">
            <v>8853734848460</v>
          </cell>
          <cell r="O969">
            <v>10</v>
          </cell>
        </row>
        <row r="970">
          <cell r="A970" t="str">
            <v>Oct-20</v>
          </cell>
          <cell r="D970" t="str">
            <v>In</v>
          </cell>
          <cell r="K970">
            <v>8853734848477</v>
          </cell>
          <cell r="O970">
            <v>15</v>
          </cell>
        </row>
        <row r="971">
          <cell r="A971" t="str">
            <v>Oct-20</v>
          </cell>
          <cell r="D971" t="str">
            <v>In</v>
          </cell>
          <cell r="K971">
            <v>8853734848484</v>
          </cell>
          <cell r="O971">
            <v>10</v>
          </cell>
        </row>
        <row r="972">
          <cell r="A972" t="str">
            <v>Oct-20</v>
          </cell>
          <cell r="D972" t="str">
            <v>In</v>
          </cell>
          <cell r="K972">
            <v>8853734848491</v>
          </cell>
          <cell r="O972">
            <v>10</v>
          </cell>
        </row>
        <row r="973">
          <cell r="A973" t="str">
            <v>Oct-20</v>
          </cell>
          <cell r="D973" t="str">
            <v>In</v>
          </cell>
          <cell r="K973">
            <v>8853734848583</v>
          </cell>
          <cell r="O973">
            <v>2</v>
          </cell>
        </row>
        <row r="974">
          <cell r="A974" t="str">
            <v>Oct-20</v>
          </cell>
          <cell r="D974" t="str">
            <v>In</v>
          </cell>
          <cell r="K974">
            <v>8853734848606</v>
          </cell>
          <cell r="O974">
            <v>2</v>
          </cell>
        </row>
        <row r="975">
          <cell r="A975" t="str">
            <v>Oct-20</v>
          </cell>
          <cell r="D975" t="str">
            <v>In</v>
          </cell>
          <cell r="K975">
            <v>8853734848613</v>
          </cell>
          <cell r="O975">
            <v>2</v>
          </cell>
        </row>
        <row r="976">
          <cell r="A976" t="str">
            <v>Oct-20</v>
          </cell>
          <cell r="D976" t="str">
            <v>In</v>
          </cell>
          <cell r="K976">
            <v>8853734848620</v>
          </cell>
          <cell r="O976">
            <v>2</v>
          </cell>
        </row>
        <row r="977">
          <cell r="A977" t="str">
            <v>Oct-20</v>
          </cell>
          <cell r="D977" t="str">
            <v>In</v>
          </cell>
          <cell r="K977">
            <v>8853734848637</v>
          </cell>
          <cell r="O977">
            <v>2</v>
          </cell>
        </row>
        <row r="978">
          <cell r="A978" t="str">
            <v>Nov-20</v>
          </cell>
          <cell r="D978" t="str">
            <v>Sale</v>
          </cell>
          <cell r="K978">
            <v>8853734848613</v>
          </cell>
          <cell r="O978">
            <v>1</v>
          </cell>
        </row>
        <row r="979">
          <cell r="A979" t="str">
            <v>Nov-20</v>
          </cell>
          <cell r="D979" t="str">
            <v>Sale</v>
          </cell>
          <cell r="K979">
            <v>8853734840983</v>
          </cell>
          <cell r="O979">
            <v>1</v>
          </cell>
        </row>
        <row r="980">
          <cell r="A980" t="str">
            <v>Nov-20</v>
          </cell>
          <cell r="D980" t="str">
            <v>Sale</v>
          </cell>
          <cell r="K980">
            <v>8853734770198</v>
          </cell>
          <cell r="O980">
            <v>1</v>
          </cell>
        </row>
        <row r="981">
          <cell r="A981" t="str">
            <v>Nov-20</v>
          </cell>
          <cell r="D981" t="str">
            <v>Sale</v>
          </cell>
          <cell r="K981">
            <v>8853734841607</v>
          </cell>
          <cell r="O981">
            <v>1</v>
          </cell>
        </row>
        <row r="982">
          <cell r="A982" t="str">
            <v>Nov-20</v>
          </cell>
          <cell r="D982" t="str">
            <v>Sale</v>
          </cell>
          <cell r="K982">
            <v>8853734841652</v>
          </cell>
          <cell r="O982">
            <v>1</v>
          </cell>
        </row>
        <row r="983">
          <cell r="A983" t="str">
            <v>Nov-20</v>
          </cell>
          <cell r="D983" t="str">
            <v>Sale</v>
          </cell>
          <cell r="K983">
            <v>8853734841607</v>
          </cell>
          <cell r="O983">
            <v>-1</v>
          </cell>
        </row>
        <row r="984">
          <cell r="A984" t="str">
            <v>Nov-20</v>
          </cell>
          <cell r="D984" t="str">
            <v>Sale</v>
          </cell>
          <cell r="K984">
            <v>8853734841614</v>
          </cell>
          <cell r="O984">
            <v>1</v>
          </cell>
        </row>
        <row r="985">
          <cell r="A985" t="str">
            <v>Nov-20</v>
          </cell>
          <cell r="D985" t="str">
            <v>Sale</v>
          </cell>
          <cell r="K985">
            <v>8853734848163</v>
          </cell>
          <cell r="O985">
            <v>1</v>
          </cell>
        </row>
        <row r="986">
          <cell r="A986" t="str">
            <v>Nov-20</v>
          </cell>
          <cell r="D986" t="str">
            <v>Sale</v>
          </cell>
          <cell r="K986">
            <v>8853734770532</v>
          </cell>
          <cell r="O986">
            <v>1</v>
          </cell>
        </row>
        <row r="987">
          <cell r="A987" t="str">
            <v>Nov-20</v>
          </cell>
          <cell r="D987" t="str">
            <v>Sale</v>
          </cell>
          <cell r="K987">
            <v>8853734840990</v>
          </cell>
          <cell r="O987">
            <v>1</v>
          </cell>
        </row>
        <row r="988">
          <cell r="A988" t="str">
            <v>Nov-20</v>
          </cell>
          <cell r="D988" t="str">
            <v>Sale</v>
          </cell>
          <cell r="K988">
            <v>8853734841164</v>
          </cell>
          <cell r="O988">
            <v>1</v>
          </cell>
        </row>
        <row r="989">
          <cell r="A989" t="str">
            <v>Nov-20</v>
          </cell>
          <cell r="D989" t="str">
            <v>Sale</v>
          </cell>
          <cell r="K989">
            <v>8853734770242</v>
          </cell>
          <cell r="O989">
            <v>1</v>
          </cell>
        </row>
        <row r="990">
          <cell r="A990" t="str">
            <v>Nov-20</v>
          </cell>
          <cell r="D990" t="str">
            <v>Sale</v>
          </cell>
          <cell r="K990">
            <v>8853734772024</v>
          </cell>
          <cell r="O990">
            <v>1</v>
          </cell>
        </row>
        <row r="991">
          <cell r="A991" t="str">
            <v>Nov-20</v>
          </cell>
          <cell r="D991" t="str">
            <v>Sale</v>
          </cell>
          <cell r="K991">
            <v>8853734841393</v>
          </cell>
          <cell r="O991">
            <v>1</v>
          </cell>
        </row>
        <row r="992">
          <cell r="A992" t="str">
            <v>Nov-20</v>
          </cell>
          <cell r="D992" t="str">
            <v>Sale</v>
          </cell>
          <cell r="K992">
            <v>8853734848057</v>
          </cell>
          <cell r="O992">
            <v>1</v>
          </cell>
        </row>
        <row r="993">
          <cell r="A993" t="str">
            <v>Nov-20</v>
          </cell>
          <cell r="D993" t="str">
            <v>Sale</v>
          </cell>
          <cell r="K993">
            <v>8853734840839</v>
          </cell>
          <cell r="O993">
            <v>1</v>
          </cell>
        </row>
        <row r="994">
          <cell r="A994" t="str">
            <v>Nov-20</v>
          </cell>
          <cell r="D994" t="str">
            <v>Sale</v>
          </cell>
          <cell r="K994">
            <v>8853734840662</v>
          </cell>
          <cell r="O994">
            <v>1</v>
          </cell>
        </row>
        <row r="995">
          <cell r="A995" t="str">
            <v>Nov-20</v>
          </cell>
          <cell r="D995" t="str">
            <v>Sale</v>
          </cell>
          <cell r="K995">
            <v>8853734840846</v>
          </cell>
          <cell r="O995">
            <v>1</v>
          </cell>
        </row>
        <row r="996">
          <cell r="A996" t="str">
            <v>Nov-20</v>
          </cell>
          <cell r="D996" t="str">
            <v>Sale</v>
          </cell>
          <cell r="K996">
            <v>8853734840846</v>
          </cell>
          <cell r="O996">
            <v>-1</v>
          </cell>
        </row>
        <row r="997">
          <cell r="A997" t="str">
            <v>Nov-20</v>
          </cell>
          <cell r="D997" t="str">
            <v>Sale</v>
          </cell>
          <cell r="K997">
            <v>8853734840846</v>
          </cell>
          <cell r="O997">
            <v>1</v>
          </cell>
        </row>
        <row r="998">
          <cell r="A998" t="str">
            <v>Nov-20</v>
          </cell>
          <cell r="D998" t="str">
            <v>Sale</v>
          </cell>
          <cell r="K998">
            <v>8853734840839</v>
          </cell>
          <cell r="O998">
            <v>-1</v>
          </cell>
        </row>
        <row r="999">
          <cell r="A999" t="str">
            <v>Nov-20</v>
          </cell>
          <cell r="D999" t="str">
            <v>Sale</v>
          </cell>
          <cell r="K999">
            <v>8853734840839</v>
          </cell>
          <cell r="O999">
            <v>1</v>
          </cell>
        </row>
        <row r="1000">
          <cell r="A1000" t="str">
            <v>Nov-20</v>
          </cell>
          <cell r="D1000" t="str">
            <v>Sale</v>
          </cell>
          <cell r="K1000">
            <v>8853734840839</v>
          </cell>
          <cell r="O1000">
            <v>-1</v>
          </cell>
        </row>
        <row r="1001">
          <cell r="A1001" t="str">
            <v>Nov-20</v>
          </cell>
          <cell r="D1001" t="str">
            <v>Sale</v>
          </cell>
          <cell r="K1001">
            <v>8853734771669</v>
          </cell>
          <cell r="O1001">
            <v>1</v>
          </cell>
        </row>
        <row r="1002">
          <cell r="A1002" t="str">
            <v>Nov-20</v>
          </cell>
          <cell r="D1002" t="str">
            <v>Sale</v>
          </cell>
          <cell r="K1002">
            <v>8853734848149</v>
          </cell>
          <cell r="O1002">
            <v>1</v>
          </cell>
        </row>
        <row r="1003">
          <cell r="A1003" t="str">
            <v>Nov-20</v>
          </cell>
          <cell r="D1003" t="str">
            <v>Sale</v>
          </cell>
          <cell r="K1003">
            <v>8853734848156</v>
          </cell>
          <cell r="O1003">
            <v>1</v>
          </cell>
        </row>
        <row r="1004">
          <cell r="A1004" t="str">
            <v>Nov-20</v>
          </cell>
          <cell r="D1004" t="str">
            <v>Sale</v>
          </cell>
          <cell r="K1004">
            <v>8853734771041</v>
          </cell>
          <cell r="O1004">
            <v>1</v>
          </cell>
        </row>
        <row r="1005">
          <cell r="A1005" t="str">
            <v>Nov-20</v>
          </cell>
          <cell r="D1005" t="str">
            <v>Sale</v>
          </cell>
          <cell r="K1005">
            <v>8853734840662</v>
          </cell>
          <cell r="O1005">
            <v>1</v>
          </cell>
        </row>
        <row r="1006">
          <cell r="A1006" t="str">
            <v>Nov-20</v>
          </cell>
          <cell r="D1006" t="str">
            <v>Sale</v>
          </cell>
          <cell r="K1006">
            <v>8853734840860</v>
          </cell>
          <cell r="O1006">
            <v>1</v>
          </cell>
        </row>
        <row r="1007">
          <cell r="A1007" t="str">
            <v>Nov-20</v>
          </cell>
          <cell r="D1007" t="str">
            <v>Sale</v>
          </cell>
          <cell r="K1007">
            <v>8853734770198</v>
          </cell>
          <cell r="O1007">
            <v>1</v>
          </cell>
        </row>
        <row r="1008">
          <cell r="A1008" t="str">
            <v>Nov-20</v>
          </cell>
          <cell r="D1008" t="str">
            <v>Sale</v>
          </cell>
          <cell r="K1008">
            <v>8853734841218</v>
          </cell>
          <cell r="O1008">
            <v>1</v>
          </cell>
        </row>
        <row r="1009">
          <cell r="A1009" t="str">
            <v>Nov-20</v>
          </cell>
          <cell r="D1009" t="str">
            <v>Sale</v>
          </cell>
          <cell r="K1009">
            <v>8853734841539</v>
          </cell>
          <cell r="O1009">
            <v>1</v>
          </cell>
        </row>
        <row r="1010">
          <cell r="A1010" t="str">
            <v>Nov-20</v>
          </cell>
          <cell r="D1010" t="str">
            <v>Sale</v>
          </cell>
          <cell r="K1010">
            <v>8853734841416</v>
          </cell>
          <cell r="O1010">
            <v>1</v>
          </cell>
        </row>
        <row r="1011">
          <cell r="A1011" t="str">
            <v>Nov-20</v>
          </cell>
          <cell r="D1011" t="str">
            <v>Sale</v>
          </cell>
          <cell r="K1011">
            <v>8853734840877</v>
          </cell>
          <cell r="O1011">
            <v>1</v>
          </cell>
        </row>
        <row r="1012">
          <cell r="A1012" t="str">
            <v>Nov-20</v>
          </cell>
          <cell r="D1012" t="str">
            <v>Sale</v>
          </cell>
          <cell r="K1012">
            <v>8853734770471</v>
          </cell>
          <cell r="O1012">
            <v>1</v>
          </cell>
        </row>
        <row r="1013">
          <cell r="A1013" t="str">
            <v>Nov-20</v>
          </cell>
          <cell r="D1013" t="str">
            <v>Sale</v>
          </cell>
          <cell r="K1013">
            <v>8853734848071</v>
          </cell>
          <cell r="O1013">
            <v>1</v>
          </cell>
        </row>
        <row r="1014">
          <cell r="A1014" t="str">
            <v>Nov-20</v>
          </cell>
          <cell r="D1014" t="str">
            <v>Sale</v>
          </cell>
          <cell r="K1014">
            <v>8853734840860</v>
          </cell>
          <cell r="O1014">
            <v>-1</v>
          </cell>
        </row>
        <row r="1015">
          <cell r="A1015" t="str">
            <v>Nov-20</v>
          </cell>
          <cell r="D1015" t="str">
            <v>Sale</v>
          </cell>
          <cell r="K1015">
            <v>8853734770198</v>
          </cell>
          <cell r="O1015">
            <v>-1</v>
          </cell>
        </row>
        <row r="1016">
          <cell r="A1016" t="str">
            <v>Nov-20</v>
          </cell>
          <cell r="D1016" t="str">
            <v>Sale</v>
          </cell>
          <cell r="K1016">
            <v>8853734770242</v>
          </cell>
          <cell r="O1016">
            <v>1</v>
          </cell>
        </row>
        <row r="1017">
          <cell r="A1017" t="str">
            <v>Nov-20</v>
          </cell>
          <cell r="D1017" t="str">
            <v>Sale</v>
          </cell>
          <cell r="K1017">
            <v>8853734840846</v>
          </cell>
          <cell r="O1017">
            <v>1</v>
          </cell>
        </row>
        <row r="1018">
          <cell r="A1018" t="str">
            <v>Nov-20</v>
          </cell>
          <cell r="D1018" t="str">
            <v>Sale</v>
          </cell>
          <cell r="K1018">
            <v>8853734771867</v>
          </cell>
          <cell r="O1018">
            <v>1</v>
          </cell>
        </row>
        <row r="1019">
          <cell r="A1019" t="str">
            <v>Nov-20</v>
          </cell>
          <cell r="D1019" t="str">
            <v>Sale</v>
          </cell>
          <cell r="K1019">
            <v>8853734840846</v>
          </cell>
          <cell r="O1019">
            <v>1</v>
          </cell>
        </row>
        <row r="1020">
          <cell r="A1020" t="str">
            <v>Nov-20</v>
          </cell>
          <cell r="D1020" t="str">
            <v>Sale</v>
          </cell>
          <cell r="K1020">
            <v>8853734841584</v>
          </cell>
          <cell r="O1020">
            <v>1</v>
          </cell>
        </row>
        <row r="1021">
          <cell r="A1021" t="str">
            <v>Nov-20</v>
          </cell>
          <cell r="D1021" t="str">
            <v>Sale</v>
          </cell>
          <cell r="K1021">
            <v>8853734841423</v>
          </cell>
          <cell r="O1021">
            <v>1</v>
          </cell>
        </row>
        <row r="1022">
          <cell r="A1022" t="str">
            <v>Nov-20</v>
          </cell>
          <cell r="D1022" t="str">
            <v>Sale</v>
          </cell>
          <cell r="K1022">
            <v>8853734848170</v>
          </cell>
          <cell r="O1022">
            <v>1</v>
          </cell>
        </row>
        <row r="1023">
          <cell r="A1023" t="str">
            <v>Nov-20</v>
          </cell>
          <cell r="D1023" t="str">
            <v>Sale</v>
          </cell>
          <cell r="K1023">
            <v>8853734847708</v>
          </cell>
          <cell r="O1023">
            <v>1</v>
          </cell>
        </row>
        <row r="1024">
          <cell r="A1024" t="str">
            <v>Nov-20</v>
          </cell>
          <cell r="D1024" t="str">
            <v>Sale</v>
          </cell>
          <cell r="K1024">
            <v>8853734848170</v>
          </cell>
          <cell r="O1024">
            <v>-1</v>
          </cell>
        </row>
        <row r="1025">
          <cell r="A1025" t="str">
            <v>Nov-20</v>
          </cell>
          <cell r="D1025" t="str">
            <v>Sale</v>
          </cell>
          <cell r="K1025">
            <v>8853734848187</v>
          </cell>
          <cell r="O1025">
            <v>1</v>
          </cell>
        </row>
        <row r="1026">
          <cell r="A1026" t="str">
            <v>Nov-20</v>
          </cell>
          <cell r="D1026" t="str">
            <v>Sale</v>
          </cell>
          <cell r="K1026">
            <v>8853734848330</v>
          </cell>
          <cell r="O1026">
            <v>1</v>
          </cell>
        </row>
        <row r="1027">
          <cell r="A1027" t="str">
            <v>Nov-20</v>
          </cell>
          <cell r="D1027" t="str">
            <v>Sale</v>
          </cell>
          <cell r="K1027">
            <v>8853734848286</v>
          </cell>
          <cell r="O1027">
            <v>1</v>
          </cell>
        </row>
        <row r="1028">
          <cell r="A1028" t="str">
            <v>Nov-20</v>
          </cell>
          <cell r="D1028" t="str">
            <v>Sale</v>
          </cell>
          <cell r="K1028">
            <v>8853734847722</v>
          </cell>
          <cell r="O1028">
            <v>1</v>
          </cell>
        </row>
        <row r="1029">
          <cell r="A1029" t="str">
            <v>Nov-20</v>
          </cell>
          <cell r="D1029" t="str">
            <v>Sale</v>
          </cell>
          <cell r="K1029">
            <v>8853734848194</v>
          </cell>
          <cell r="O1029">
            <v>1</v>
          </cell>
        </row>
        <row r="1030">
          <cell r="A1030" t="str">
            <v>Nov-20</v>
          </cell>
          <cell r="D1030" t="str">
            <v>Sale</v>
          </cell>
          <cell r="K1030">
            <v>8853734772079</v>
          </cell>
          <cell r="O1030">
            <v>1</v>
          </cell>
        </row>
        <row r="1031">
          <cell r="A1031" t="str">
            <v>Nov-20</v>
          </cell>
          <cell r="D1031" t="str">
            <v>Sale</v>
          </cell>
          <cell r="K1031">
            <v>8853734772086</v>
          </cell>
          <cell r="O1031">
            <v>1</v>
          </cell>
        </row>
        <row r="1032">
          <cell r="A1032" t="str">
            <v>Nov-20</v>
          </cell>
          <cell r="D1032" t="str">
            <v>Sale</v>
          </cell>
          <cell r="K1032">
            <v>8853734847753</v>
          </cell>
          <cell r="O1032">
            <v>1</v>
          </cell>
        </row>
        <row r="1033">
          <cell r="A1033" t="str">
            <v>Nov-20</v>
          </cell>
          <cell r="D1033" t="str">
            <v>Sale</v>
          </cell>
          <cell r="K1033">
            <v>8853734841003</v>
          </cell>
          <cell r="O1033">
            <v>1</v>
          </cell>
        </row>
        <row r="1034">
          <cell r="A1034" t="str">
            <v>Nov-20</v>
          </cell>
          <cell r="D1034" t="str">
            <v>Sale</v>
          </cell>
          <cell r="K1034">
            <v>8853734848255</v>
          </cell>
          <cell r="O1034">
            <v>1</v>
          </cell>
        </row>
        <row r="1035">
          <cell r="A1035" t="str">
            <v>Nov-20</v>
          </cell>
          <cell r="D1035" t="str">
            <v>Sale</v>
          </cell>
          <cell r="K1035">
            <v>8853734847517</v>
          </cell>
          <cell r="O1035">
            <v>1</v>
          </cell>
        </row>
        <row r="1036">
          <cell r="A1036" t="str">
            <v>Nov-20</v>
          </cell>
          <cell r="D1036" t="str">
            <v>Sale</v>
          </cell>
          <cell r="K1036">
            <v>8853734840983</v>
          </cell>
          <cell r="O1036">
            <v>1</v>
          </cell>
        </row>
        <row r="1037">
          <cell r="A1037" t="str">
            <v>Nov-20</v>
          </cell>
          <cell r="D1037" t="str">
            <v>Sale</v>
          </cell>
          <cell r="K1037">
            <v>8853734840990</v>
          </cell>
          <cell r="O1037">
            <v>1</v>
          </cell>
        </row>
        <row r="1038">
          <cell r="A1038" t="str">
            <v>Nov-20</v>
          </cell>
          <cell r="D1038" t="str">
            <v>Sale</v>
          </cell>
          <cell r="K1038">
            <v>8853734847838</v>
          </cell>
          <cell r="O1038">
            <v>1</v>
          </cell>
        </row>
        <row r="1039">
          <cell r="A1039" t="str">
            <v>Nov-20</v>
          </cell>
          <cell r="D1039" t="str">
            <v>Sale</v>
          </cell>
          <cell r="K1039">
            <v>8853734841607</v>
          </cell>
          <cell r="O1039">
            <v>1</v>
          </cell>
        </row>
        <row r="1040">
          <cell r="A1040" t="str">
            <v>Nov-20</v>
          </cell>
          <cell r="D1040" t="str">
            <v>Sale</v>
          </cell>
          <cell r="K1040">
            <v>8853734841645</v>
          </cell>
          <cell r="O1040">
            <v>1</v>
          </cell>
        </row>
        <row r="1041">
          <cell r="A1041" t="str">
            <v>Nov-20</v>
          </cell>
          <cell r="D1041" t="str">
            <v>Sale</v>
          </cell>
          <cell r="K1041">
            <v>8853734841669</v>
          </cell>
          <cell r="O1041">
            <v>1</v>
          </cell>
        </row>
        <row r="1042">
          <cell r="A1042" t="str">
            <v>Nov-20</v>
          </cell>
          <cell r="D1042" t="str">
            <v>Sale</v>
          </cell>
          <cell r="K1042">
            <v>8853734841546</v>
          </cell>
          <cell r="O1042">
            <v>1</v>
          </cell>
        </row>
        <row r="1043">
          <cell r="A1043" t="str">
            <v>Nov-20</v>
          </cell>
          <cell r="D1043" t="str">
            <v>Sale</v>
          </cell>
          <cell r="K1043">
            <v>8853734847401</v>
          </cell>
          <cell r="O1043">
            <v>1</v>
          </cell>
        </row>
        <row r="1044">
          <cell r="A1044" t="str">
            <v>Nov-20</v>
          </cell>
          <cell r="D1044" t="str">
            <v>Sale</v>
          </cell>
          <cell r="K1044">
            <v>8853734771249</v>
          </cell>
          <cell r="O1044">
            <v>1</v>
          </cell>
        </row>
        <row r="1045">
          <cell r="A1045" t="str">
            <v>Nov-20</v>
          </cell>
          <cell r="D1045" t="str">
            <v>Sale</v>
          </cell>
          <cell r="K1045">
            <v>8853734847494</v>
          </cell>
          <cell r="O1045">
            <v>1</v>
          </cell>
        </row>
        <row r="1046">
          <cell r="A1046" t="str">
            <v>Nov-20</v>
          </cell>
          <cell r="D1046" t="str">
            <v>Sale</v>
          </cell>
          <cell r="K1046">
            <v>8853734841522</v>
          </cell>
          <cell r="O1046">
            <v>1</v>
          </cell>
        </row>
        <row r="1047">
          <cell r="A1047" t="str">
            <v>Nov-20</v>
          </cell>
          <cell r="D1047" t="str">
            <v>Sale</v>
          </cell>
          <cell r="K1047">
            <v>8853734848354</v>
          </cell>
          <cell r="O1047">
            <v>1</v>
          </cell>
        </row>
        <row r="1048">
          <cell r="A1048" t="str">
            <v>Nov-20</v>
          </cell>
          <cell r="D1048" t="str">
            <v>Sale</v>
          </cell>
          <cell r="K1048">
            <v>8853734847555</v>
          </cell>
          <cell r="O1048">
            <v>1</v>
          </cell>
        </row>
        <row r="1049">
          <cell r="A1049" t="str">
            <v>Nov-20</v>
          </cell>
          <cell r="D1049" t="str">
            <v>Sale</v>
          </cell>
          <cell r="K1049">
            <v>8853734840877</v>
          </cell>
          <cell r="O1049">
            <v>1</v>
          </cell>
        </row>
        <row r="1050">
          <cell r="A1050" t="str">
            <v>Nov-20</v>
          </cell>
          <cell r="D1050" t="str">
            <v>Sale</v>
          </cell>
          <cell r="K1050">
            <v>8853734847524</v>
          </cell>
          <cell r="O1050">
            <v>1</v>
          </cell>
        </row>
        <row r="1051">
          <cell r="A1051" t="str">
            <v>Nov-20</v>
          </cell>
          <cell r="D1051" t="str">
            <v>Sale</v>
          </cell>
          <cell r="K1051">
            <v>8853734848583</v>
          </cell>
          <cell r="O1051">
            <v>1</v>
          </cell>
        </row>
        <row r="1052">
          <cell r="A1052" t="str">
            <v>Nov-20</v>
          </cell>
          <cell r="D1052" t="str">
            <v>Sale</v>
          </cell>
          <cell r="K1052">
            <v>8853734847364</v>
          </cell>
          <cell r="O1052">
            <v>1</v>
          </cell>
        </row>
        <row r="1053">
          <cell r="A1053" t="str">
            <v>Nov-20</v>
          </cell>
          <cell r="D1053" t="str">
            <v>Sale</v>
          </cell>
          <cell r="K1053">
            <v>8853734840853</v>
          </cell>
          <cell r="O1053">
            <v>1</v>
          </cell>
        </row>
        <row r="1054">
          <cell r="A1054" t="str">
            <v>Nov-20</v>
          </cell>
          <cell r="D1054" t="str">
            <v>Sale</v>
          </cell>
          <cell r="K1054">
            <v>8853734841317</v>
          </cell>
          <cell r="O1054">
            <v>1</v>
          </cell>
        </row>
        <row r="1055">
          <cell r="A1055" t="str">
            <v>Nov-20</v>
          </cell>
          <cell r="D1055" t="str">
            <v>Sale</v>
          </cell>
          <cell r="K1055">
            <v>8853734847500</v>
          </cell>
          <cell r="O1055">
            <v>1</v>
          </cell>
        </row>
        <row r="1056">
          <cell r="A1056" t="str">
            <v>Nov-20</v>
          </cell>
          <cell r="D1056" t="str">
            <v>Sale</v>
          </cell>
          <cell r="K1056">
            <v>8853734841003</v>
          </cell>
          <cell r="O1056">
            <v>1</v>
          </cell>
        </row>
        <row r="1057">
          <cell r="A1057" t="str">
            <v>Nov-20</v>
          </cell>
          <cell r="D1057" t="str">
            <v>Sale</v>
          </cell>
          <cell r="K1057">
            <v>8853734847845</v>
          </cell>
          <cell r="O1057">
            <v>1</v>
          </cell>
        </row>
        <row r="1058">
          <cell r="A1058" t="str">
            <v>Nov-20</v>
          </cell>
          <cell r="D1058" t="str">
            <v>Sale</v>
          </cell>
          <cell r="K1058">
            <v>8853734848194</v>
          </cell>
          <cell r="O1058">
            <v>1</v>
          </cell>
        </row>
        <row r="1059">
          <cell r="A1059" t="str">
            <v>Nov-20</v>
          </cell>
          <cell r="D1059" t="str">
            <v>Sale</v>
          </cell>
          <cell r="K1059">
            <v>8853734848187</v>
          </cell>
          <cell r="O1059">
            <v>1</v>
          </cell>
        </row>
        <row r="1060">
          <cell r="A1060" t="str">
            <v>Nov-20</v>
          </cell>
          <cell r="D1060" t="str">
            <v>Sale</v>
          </cell>
          <cell r="K1060">
            <v>8853734840860</v>
          </cell>
          <cell r="O1060">
            <v>1</v>
          </cell>
        </row>
        <row r="1061">
          <cell r="A1061" t="str">
            <v>Nov-20</v>
          </cell>
          <cell r="D1061" t="str">
            <v>Sale</v>
          </cell>
          <cell r="K1061">
            <v>8853734848194</v>
          </cell>
          <cell r="O1061">
            <v>-1</v>
          </cell>
        </row>
        <row r="1062">
          <cell r="A1062" t="str">
            <v>Nov-20</v>
          </cell>
          <cell r="D1062" t="str">
            <v>Sale</v>
          </cell>
          <cell r="K1062">
            <v>8853734848187</v>
          </cell>
          <cell r="O1062">
            <v>-1</v>
          </cell>
        </row>
        <row r="1063">
          <cell r="A1063" t="str">
            <v>Nov-20</v>
          </cell>
          <cell r="D1063" t="str">
            <v>Sale</v>
          </cell>
          <cell r="K1063">
            <v>8853734840860</v>
          </cell>
          <cell r="O1063">
            <v>-1</v>
          </cell>
        </row>
        <row r="1064">
          <cell r="A1064" t="str">
            <v>Nov-20</v>
          </cell>
          <cell r="D1064" t="str">
            <v>Sale</v>
          </cell>
          <cell r="K1064">
            <v>8853734848200</v>
          </cell>
          <cell r="O1064">
            <v>1</v>
          </cell>
        </row>
        <row r="1065">
          <cell r="A1065" t="str">
            <v>Nov-20</v>
          </cell>
          <cell r="D1065" t="str">
            <v>Sale</v>
          </cell>
          <cell r="K1065">
            <v>8853734847739</v>
          </cell>
          <cell r="O1065">
            <v>1</v>
          </cell>
        </row>
        <row r="1066">
          <cell r="A1066" t="str">
            <v>Nov-20</v>
          </cell>
          <cell r="D1066" t="str">
            <v>Sale</v>
          </cell>
          <cell r="K1066">
            <v>8853734840860</v>
          </cell>
          <cell r="O1066">
            <v>1</v>
          </cell>
        </row>
        <row r="1067">
          <cell r="A1067" t="str">
            <v>Nov-20</v>
          </cell>
          <cell r="D1067" t="str">
            <v>Sale</v>
          </cell>
          <cell r="K1067">
            <v>8853734840860</v>
          </cell>
          <cell r="O1067">
            <v>1</v>
          </cell>
        </row>
        <row r="1068">
          <cell r="A1068" t="str">
            <v>Nov-20</v>
          </cell>
          <cell r="D1068" t="str">
            <v>Sale</v>
          </cell>
          <cell r="K1068">
            <v>8853734848187</v>
          </cell>
          <cell r="O1068">
            <v>1</v>
          </cell>
        </row>
        <row r="1069">
          <cell r="A1069" t="str">
            <v>Nov-20</v>
          </cell>
          <cell r="D1069" t="str">
            <v>Sale</v>
          </cell>
          <cell r="K1069">
            <v>8853734848194</v>
          </cell>
          <cell r="O1069">
            <v>1</v>
          </cell>
        </row>
        <row r="1070">
          <cell r="A1070" t="str">
            <v>Nov-20</v>
          </cell>
          <cell r="D1070" t="str">
            <v>Sale</v>
          </cell>
          <cell r="K1070">
            <v>8853734847524</v>
          </cell>
          <cell r="O1070">
            <v>1</v>
          </cell>
        </row>
        <row r="1071">
          <cell r="A1071" t="str">
            <v>Nov-20</v>
          </cell>
          <cell r="D1071" t="str">
            <v>Sale</v>
          </cell>
          <cell r="K1071">
            <v>8853734848378</v>
          </cell>
          <cell r="O1071">
            <v>1</v>
          </cell>
        </row>
        <row r="1072">
          <cell r="A1072" t="str">
            <v>Nov-20</v>
          </cell>
          <cell r="D1072" t="str">
            <v>Sale</v>
          </cell>
          <cell r="K1072">
            <v>8853734848378</v>
          </cell>
          <cell r="O1072">
            <v>1</v>
          </cell>
        </row>
        <row r="1073">
          <cell r="A1073" t="str">
            <v>Nov-20</v>
          </cell>
          <cell r="D1073" t="str">
            <v>Sale</v>
          </cell>
          <cell r="K1073">
            <v>8853734841126</v>
          </cell>
          <cell r="O1073">
            <v>1</v>
          </cell>
        </row>
        <row r="1074">
          <cell r="A1074" t="str">
            <v>Nov-20</v>
          </cell>
          <cell r="D1074" t="str">
            <v>Sale</v>
          </cell>
          <cell r="K1074">
            <v>8853734847500</v>
          </cell>
          <cell r="O1074">
            <v>1</v>
          </cell>
        </row>
        <row r="1075">
          <cell r="A1075" t="str">
            <v>Dec-20</v>
          </cell>
          <cell r="D1075" t="str">
            <v>Sale</v>
          </cell>
          <cell r="K1075">
            <v>8853734841607</v>
          </cell>
          <cell r="O1075">
            <v>1</v>
          </cell>
        </row>
        <row r="1076">
          <cell r="A1076" t="str">
            <v>Dec-20</v>
          </cell>
          <cell r="D1076" t="str">
            <v>Sale</v>
          </cell>
          <cell r="K1076">
            <v>8853734848460</v>
          </cell>
          <cell r="O1076">
            <v>1</v>
          </cell>
        </row>
        <row r="1077">
          <cell r="A1077" t="str">
            <v>Dec-20</v>
          </cell>
          <cell r="D1077" t="str">
            <v>Sale</v>
          </cell>
          <cell r="K1077">
            <v>8853734848262</v>
          </cell>
          <cell r="O1077">
            <v>1</v>
          </cell>
        </row>
        <row r="1078">
          <cell r="A1078" t="str">
            <v>Dec-20</v>
          </cell>
          <cell r="D1078" t="str">
            <v>Sale</v>
          </cell>
          <cell r="K1078">
            <v>8853734848194</v>
          </cell>
          <cell r="O1078">
            <v>1</v>
          </cell>
        </row>
        <row r="1079">
          <cell r="A1079" t="str">
            <v>Dec-20</v>
          </cell>
          <cell r="D1079" t="str">
            <v>Sale</v>
          </cell>
          <cell r="K1079">
            <v>8853734770198</v>
          </cell>
          <cell r="O1079">
            <v>1</v>
          </cell>
        </row>
        <row r="1080">
          <cell r="A1080" t="str">
            <v>Dec-20</v>
          </cell>
          <cell r="D1080" t="str">
            <v>Sale</v>
          </cell>
          <cell r="K1080">
            <v>8853734788926</v>
          </cell>
          <cell r="O1080">
            <v>1</v>
          </cell>
        </row>
        <row r="1081">
          <cell r="A1081" t="str">
            <v>Dec-20</v>
          </cell>
          <cell r="D1081" t="str">
            <v>Sale</v>
          </cell>
          <cell r="K1081">
            <v>8853734847708</v>
          </cell>
          <cell r="O1081">
            <v>1</v>
          </cell>
        </row>
        <row r="1082">
          <cell r="A1082" t="str">
            <v>Dec-20</v>
          </cell>
          <cell r="D1082" t="str">
            <v>Sale</v>
          </cell>
          <cell r="K1082">
            <v>8853734847678</v>
          </cell>
          <cell r="O1082">
            <v>1</v>
          </cell>
        </row>
        <row r="1083">
          <cell r="A1083" t="str">
            <v>Dec-20</v>
          </cell>
          <cell r="D1083" t="str">
            <v>Sale</v>
          </cell>
          <cell r="K1083">
            <v>8853734848194</v>
          </cell>
          <cell r="O1083">
            <v>1</v>
          </cell>
        </row>
        <row r="1084">
          <cell r="A1084" t="str">
            <v>Dec-20</v>
          </cell>
          <cell r="D1084" t="str">
            <v>Sale</v>
          </cell>
          <cell r="K1084"/>
          <cell r="O1084"/>
        </row>
        <row r="1085">
          <cell r="A1085"/>
          <cell r="D1085"/>
          <cell r="K1085"/>
          <cell r="O1085"/>
        </row>
        <row r="1086">
          <cell r="A1086"/>
          <cell r="D1086"/>
          <cell r="K1086"/>
          <cell r="O1086"/>
        </row>
        <row r="1087">
          <cell r="A1087"/>
          <cell r="D1087"/>
          <cell r="K1087"/>
          <cell r="O1087"/>
        </row>
        <row r="1088">
          <cell r="A1088"/>
          <cell r="D1088"/>
          <cell r="K1088"/>
          <cell r="O1088"/>
        </row>
        <row r="1089">
          <cell r="A1089"/>
          <cell r="D1089"/>
          <cell r="K1089"/>
          <cell r="O1089"/>
        </row>
        <row r="1090">
          <cell r="A1090"/>
          <cell r="D1090"/>
          <cell r="K1090"/>
          <cell r="O1090"/>
        </row>
        <row r="1091">
          <cell r="A1091"/>
          <cell r="D1091"/>
          <cell r="K1091"/>
          <cell r="O1091"/>
        </row>
        <row r="1092">
          <cell r="A1092"/>
          <cell r="D1092"/>
          <cell r="K1092"/>
          <cell r="O1092"/>
        </row>
        <row r="1093">
          <cell r="A1093"/>
          <cell r="D1093"/>
          <cell r="K1093"/>
          <cell r="O1093"/>
        </row>
        <row r="1094">
          <cell r="A1094"/>
          <cell r="D1094"/>
          <cell r="K1094"/>
          <cell r="O1094"/>
        </row>
        <row r="1095">
          <cell r="A1095"/>
          <cell r="D1095"/>
          <cell r="K1095"/>
          <cell r="O1095"/>
        </row>
        <row r="1096">
          <cell r="A1096"/>
          <cell r="D1096"/>
          <cell r="K1096"/>
          <cell r="O1096"/>
        </row>
        <row r="1097">
          <cell r="A1097"/>
          <cell r="D1097"/>
          <cell r="K1097"/>
          <cell r="O1097"/>
        </row>
        <row r="1098">
          <cell r="A1098"/>
          <cell r="D1098"/>
          <cell r="K1098"/>
          <cell r="O1098"/>
        </row>
        <row r="1099">
          <cell r="A1099"/>
          <cell r="D1099"/>
          <cell r="K1099"/>
          <cell r="O1099"/>
        </row>
        <row r="1100">
          <cell r="A1100"/>
          <cell r="D1100"/>
          <cell r="K1100"/>
          <cell r="O1100"/>
        </row>
        <row r="1101">
          <cell r="A1101"/>
          <cell r="D1101"/>
          <cell r="K1101"/>
          <cell r="O1101"/>
        </row>
        <row r="1102">
          <cell r="A1102"/>
          <cell r="D1102"/>
          <cell r="K1102"/>
          <cell r="O1102"/>
        </row>
        <row r="1103">
          <cell r="A1103"/>
          <cell r="D1103"/>
          <cell r="K1103"/>
          <cell r="O1103"/>
        </row>
        <row r="1104">
          <cell r="A1104"/>
          <cell r="D1104"/>
          <cell r="K1104"/>
          <cell r="O1104"/>
        </row>
        <row r="1105">
          <cell r="A1105"/>
          <cell r="D1105"/>
          <cell r="K1105"/>
          <cell r="O1105"/>
        </row>
        <row r="1106">
          <cell r="A1106"/>
          <cell r="D1106"/>
          <cell r="K1106"/>
          <cell r="O1106"/>
        </row>
        <row r="1107">
          <cell r="A1107"/>
          <cell r="D1107"/>
          <cell r="K1107"/>
          <cell r="O1107"/>
        </row>
        <row r="1108">
          <cell r="A1108"/>
          <cell r="D1108"/>
          <cell r="K1108"/>
          <cell r="O1108"/>
        </row>
        <row r="1109">
          <cell r="A1109"/>
          <cell r="D1109"/>
          <cell r="K1109"/>
          <cell r="O1109"/>
        </row>
        <row r="1110">
          <cell r="A1110"/>
          <cell r="D1110"/>
          <cell r="K1110"/>
          <cell r="O1110"/>
        </row>
        <row r="1111">
          <cell r="A1111"/>
          <cell r="D1111"/>
          <cell r="K1111"/>
          <cell r="O1111"/>
        </row>
        <row r="1112">
          <cell r="A1112"/>
          <cell r="D1112"/>
          <cell r="K1112"/>
          <cell r="O1112"/>
        </row>
        <row r="1113">
          <cell r="A1113"/>
          <cell r="D1113"/>
          <cell r="K1113"/>
          <cell r="O1113"/>
        </row>
        <row r="1114">
          <cell r="A1114"/>
          <cell r="D1114"/>
          <cell r="K1114"/>
          <cell r="O1114"/>
        </row>
        <row r="1115">
          <cell r="A1115"/>
          <cell r="D1115"/>
          <cell r="K1115"/>
          <cell r="O1115"/>
        </row>
        <row r="1116">
          <cell r="A1116"/>
          <cell r="D1116"/>
          <cell r="K1116"/>
          <cell r="O1116"/>
        </row>
        <row r="1117">
          <cell r="A1117"/>
          <cell r="D1117"/>
          <cell r="K1117"/>
          <cell r="O1117"/>
        </row>
        <row r="1118">
          <cell r="A1118"/>
          <cell r="D1118"/>
          <cell r="K1118"/>
          <cell r="O1118"/>
        </row>
        <row r="1119">
          <cell r="A1119"/>
          <cell r="D1119"/>
          <cell r="K1119"/>
          <cell r="O1119"/>
        </row>
        <row r="1120">
          <cell r="A1120"/>
          <cell r="D1120"/>
          <cell r="K1120"/>
          <cell r="O1120"/>
        </row>
        <row r="1121">
          <cell r="A1121"/>
          <cell r="D1121"/>
          <cell r="K1121"/>
          <cell r="O1121"/>
        </row>
        <row r="1122">
          <cell r="A1122"/>
          <cell r="D1122"/>
          <cell r="K1122"/>
          <cell r="O1122"/>
        </row>
        <row r="1123">
          <cell r="A1123"/>
          <cell r="D1123"/>
          <cell r="K1123"/>
          <cell r="O1123"/>
        </row>
        <row r="1124">
          <cell r="A1124"/>
          <cell r="D1124"/>
          <cell r="K1124"/>
          <cell r="O1124"/>
        </row>
        <row r="1125">
          <cell r="A1125"/>
          <cell r="D1125"/>
          <cell r="K1125"/>
          <cell r="O1125"/>
        </row>
        <row r="1126">
          <cell r="A1126"/>
          <cell r="D1126"/>
          <cell r="K1126"/>
          <cell r="O1126"/>
        </row>
        <row r="1127">
          <cell r="A1127"/>
          <cell r="D1127"/>
          <cell r="K1127"/>
          <cell r="O1127"/>
        </row>
        <row r="1128">
          <cell r="A1128"/>
          <cell r="D1128"/>
          <cell r="K1128"/>
          <cell r="O1128"/>
        </row>
        <row r="1129">
          <cell r="A1129"/>
          <cell r="D1129"/>
          <cell r="K1129"/>
          <cell r="O1129"/>
        </row>
        <row r="1130">
          <cell r="A1130"/>
          <cell r="D1130"/>
          <cell r="K1130"/>
          <cell r="O1130"/>
        </row>
        <row r="1131">
          <cell r="A1131"/>
          <cell r="D1131"/>
          <cell r="K1131"/>
          <cell r="O1131"/>
        </row>
        <row r="1132">
          <cell r="A1132"/>
          <cell r="D1132"/>
          <cell r="K1132"/>
          <cell r="O1132"/>
        </row>
        <row r="1133">
          <cell r="A1133"/>
          <cell r="D1133"/>
          <cell r="K1133"/>
          <cell r="O1133"/>
        </row>
        <row r="1134">
          <cell r="A1134"/>
          <cell r="D1134"/>
          <cell r="K1134"/>
          <cell r="O1134"/>
        </row>
        <row r="1135">
          <cell r="A1135"/>
          <cell r="D1135"/>
          <cell r="K1135"/>
          <cell r="O1135"/>
        </row>
        <row r="1136">
          <cell r="A1136"/>
          <cell r="D1136"/>
          <cell r="K1136"/>
          <cell r="O1136"/>
        </row>
        <row r="1137">
          <cell r="A1137"/>
          <cell r="D1137"/>
          <cell r="K1137"/>
          <cell r="O1137"/>
        </row>
        <row r="1138">
          <cell r="A1138"/>
          <cell r="D1138"/>
          <cell r="K1138"/>
          <cell r="O1138"/>
        </row>
        <row r="1139">
          <cell r="A1139"/>
          <cell r="D1139"/>
          <cell r="K1139"/>
          <cell r="O1139"/>
        </row>
        <row r="1140">
          <cell r="A1140"/>
          <cell r="D1140"/>
          <cell r="K1140"/>
          <cell r="O1140"/>
        </row>
        <row r="1141">
          <cell r="A1141"/>
          <cell r="D1141"/>
          <cell r="K1141"/>
          <cell r="O1141"/>
        </row>
        <row r="1142">
          <cell r="A1142"/>
          <cell r="D1142"/>
          <cell r="K1142"/>
          <cell r="O1142"/>
        </row>
        <row r="1143">
          <cell r="A1143"/>
          <cell r="D1143"/>
          <cell r="K1143"/>
          <cell r="O1143"/>
        </row>
        <row r="1144">
          <cell r="A1144"/>
          <cell r="D1144"/>
          <cell r="K1144"/>
          <cell r="O1144"/>
        </row>
        <row r="1145">
          <cell r="A1145"/>
          <cell r="D1145"/>
          <cell r="K1145"/>
          <cell r="O1145"/>
        </row>
        <row r="1146">
          <cell r="A1146"/>
          <cell r="D1146"/>
          <cell r="K1146"/>
          <cell r="O1146"/>
        </row>
        <row r="1147">
          <cell r="A1147"/>
          <cell r="D1147"/>
          <cell r="K1147"/>
          <cell r="O1147"/>
        </row>
        <row r="1148">
          <cell r="A1148"/>
          <cell r="D1148"/>
          <cell r="K1148"/>
          <cell r="O1148"/>
        </row>
        <row r="1149">
          <cell r="A1149"/>
          <cell r="D1149"/>
          <cell r="K1149"/>
          <cell r="O1149"/>
        </row>
        <row r="1150">
          <cell r="A1150"/>
          <cell r="D1150"/>
          <cell r="K1150"/>
          <cell r="O1150"/>
        </row>
        <row r="1151">
          <cell r="A1151"/>
          <cell r="D1151"/>
          <cell r="K1151"/>
          <cell r="O1151"/>
        </row>
        <row r="1152">
          <cell r="A1152"/>
          <cell r="D1152"/>
          <cell r="K1152"/>
          <cell r="O1152"/>
        </row>
        <row r="1153">
          <cell r="A1153"/>
          <cell r="D1153"/>
          <cell r="K1153"/>
          <cell r="O1153"/>
        </row>
        <row r="1154">
          <cell r="A1154"/>
          <cell r="D1154"/>
          <cell r="K1154"/>
          <cell r="O1154"/>
        </row>
        <row r="1155">
          <cell r="A1155"/>
          <cell r="D1155"/>
          <cell r="K1155"/>
          <cell r="O1155"/>
        </row>
        <row r="1156">
          <cell r="A1156"/>
          <cell r="D1156"/>
          <cell r="K1156"/>
          <cell r="O1156"/>
        </row>
        <row r="1157">
          <cell r="A1157"/>
          <cell r="D1157"/>
          <cell r="K1157"/>
          <cell r="O1157"/>
        </row>
        <row r="1158">
          <cell r="A1158"/>
          <cell r="D1158"/>
          <cell r="K1158"/>
          <cell r="O1158"/>
        </row>
        <row r="1159">
          <cell r="A1159"/>
          <cell r="D1159"/>
          <cell r="K1159"/>
          <cell r="O1159"/>
        </row>
        <row r="1160">
          <cell r="A1160"/>
          <cell r="D1160"/>
          <cell r="K1160"/>
          <cell r="O1160"/>
        </row>
        <row r="1161">
          <cell r="A1161"/>
          <cell r="D1161"/>
          <cell r="K1161"/>
          <cell r="O1161"/>
        </row>
        <row r="1162">
          <cell r="A1162"/>
          <cell r="D1162"/>
          <cell r="K1162"/>
          <cell r="O1162"/>
        </row>
        <row r="1163">
          <cell r="A1163"/>
          <cell r="D1163"/>
          <cell r="K1163"/>
          <cell r="O1163"/>
        </row>
        <row r="1164">
          <cell r="A1164"/>
          <cell r="D1164"/>
          <cell r="K1164"/>
          <cell r="O1164"/>
        </row>
        <row r="1165">
          <cell r="A1165"/>
          <cell r="D1165"/>
          <cell r="K1165"/>
          <cell r="O1165"/>
        </row>
        <row r="1166">
          <cell r="A1166"/>
          <cell r="D1166"/>
          <cell r="K1166"/>
          <cell r="O1166"/>
        </row>
        <row r="1167">
          <cell r="A1167"/>
          <cell r="D1167"/>
          <cell r="K1167"/>
          <cell r="O1167"/>
        </row>
        <row r="1168">
          <cell r="A1168"/>
          <cell r="D1168"/>
          <cell r="K1168"/>
          <cell r="O1168"/>
        </row>
        <row r="1169">
          <cell r="A1169"/>
          <cell r="D1169"/>
          <cell r="K1169"/>
          <cell r="O1169"/>
        </row>
        <row r="1170">
          <cell r="A1170"/>
          <cell r="D1170"/>
          <cell r="K1170"/>
          <cell r="O1170"/>
        </row>
        <row r="1171">
          <cell r="A1171"/>
          <cell r="D1171"/>
          <cell r="K1171"/>
          <cell r="O1171"/>
        </row>
        <row r="1172">
          <cell r="A1172"/>
          <cell r="D1172"/>
          <cell r="K1172"/>
          <cell r="O1172"/>
        </row>
        <row r="1173">
          <cell r="A1173"/>
          <cell r="D1173"/>
          <cell r="K1173"/>
          <cell r="O1173"/>
        </row>
        <row r="1174">
          <cell r="A1174"/>
          <cell r="D1174"/>
          <cell r="K1174"/>
          <cell r="O1174"/>
        </row>
        <row r="1175">
          <cell r="A1175"/>
          <cell r="D1175"/>
          <cell r="K1175"/>
          <cell r="O1175"/>
        </row>
        <row r="1176">
          <cell r="A1176"/>
          <cell r="D1176"/>
          <cell r="K1176"/>
          <cell r="O1176"/>
        </row>
        <row r="1177">
          <cell r="A1177"/>
          <cell r="D1177"/>
          <cell r="K1177"/>
          <cell r="O1177"/>
        </row>
        <row r="1178">
          <cell r="A1178"/>
          <cell r="D1178"/>
          <cell r="K1178"/>
          <cell r="O1178"/>
        </row>
        <row r="1179">
          <cell r="A1179"/>
          <cell r="D1179"/>
          <cell r="K1179"/>
          <cell r="O1179"/>
        </row>
        <row r="1180">
          <cell r="A1180"/>
          <cell r="D1180"/>
          <cell r="K1180"/>
          <cell r="O1180"/>
        </row>
        <row r="1181">
          <cell r="A1181"/>
          <cell r="D1181"/>
          <cell r="K1181"/>
          <cell r="O1181"/>
        </row>
        <row r="1182">
          <cell r="A1182"/>
          <cell r="D1182"/>
          <cell r="K1182"/>
          <cell r="O1182"/>
        </row>
        <row r="1183">
          <cell r="A1183"/>
          <cell r="D1183"/>
          <cell r="K1183"/>
          <cell r="O1183"/>
        </row>
        <row r="1184">
          <cell r="A1184"/>
          <cell r="D1184"/>
          <cell r="K1184"/>
          <cell r="O1184"/>
        </row>
        <row r="1185">
          <cell r="A1185"/>
          <cell r="D1185"/>
          <cell r="K1185"/>
          <cell r="O1185"/>
        </row>
        <row r="1186">
          <cell r="A1186"/>
          <cell r="D1186"/>
          <cell r="K1186"/>
          <cell r="O1186"/>
        </row>
        <row r="1187">
          <cell r="A1187"/>
          <cell r="D1187"/>
          <cell r="K1187"/>
          <cell r="O1187"/>
        </row>
        <row r="1188">
          <cell r="A1188"/>
          <cell r="D1188"/>
          <cell r="K1188"/>
          <cell r="O1188"/>
        </row>
        <row r="1189">
          <cell r="A1189"/>
          <cell r="D1189"/>
          <cell r="K1189"/>
          <cell r="O1189"/>
        </row>
        <row r="1190">
          <cell r="A1190"/>
          <cell r="D1190"/>
          <cell r="K1190"/>
          <cell r="O1190"/>
        </row>
        <row r="1191">
          <cell r="A1191"/>
          <cell r="D1191"/>
          <cell r="K1191"/>
          <cell r="O1191"/>
        </row>
        <row r="1192">
          <cell r="A1192"/>
          <cell r="D1192"/>
          <cell r="K1192"/>
          <cell r="O1192"/>
        </row>
        <row r="1193">
          <cell r="A1193"/>
          <cell r="D1193"/>
          <cell r="K1193"/>
          <cell r="O1193"/>
        </row>
        <row r="1194">
          <cell r="A1194"/>
          <cell r="D1194"/>
          <cell r="K1194"/>
          <cell r="O1194"/>
        </row>
        <row r="1195">
          <cell r="A1195"/>
          <cell r="D1195"/>
          <cell r="K1195"/>
          <cell r="O1195"/>
        </row>
        <row r="1196">
          <cell r="A1196"/>
          <cell r="D1196"/>
          <cell r="K1196"/>
          <cell r="O1196"/>
        </row>
        <row r="1197">
          <cell r="A1197"/>
          <cell r="D1197"/>
          <cell r="K1197"/>
          <cell r="O1197"/>
        </row>
        <row r="1198">
          <cell r="A1198"/>
          <cell r="D1198"/>
          <cell r="K1198"/>
          <cell r="O1198"/>
        </row>
        <row r="1199">
          <cell r="A1199"/>
          <cell r="D1199"/>
          <cell r="K1199"/>
          <cell r="O1199"/>
        </row>
        <row r="1200">
          <cell r="A1200"/>
          <cell r="D1200"/>
          <cell r="K1200"/>
          <cell r="O1200"/>
        </row>
        <row r="1201">
          <cell r="A1201"/>
          <cell r="D1201"/>
          <cell r="K1201"/>
          <cell r="O1201"/>
        </row>
        <row r="1202">
          <cell r="A1202"/>
          <cell r="D1202"/>
          <cell r="K1202"/>
          <cell r="O1202"/>
        </row>
        <row r="1203">
          <cell r="A1203"/>
          <cell r="D1203"/>
          <cell r="K1203"/>
          <cell r="O1203"/>
        </row>
        <row r="1204">
          <cell r="A1204"/>
          <cell r="D1204"/>
          <cell r="K1204"/>
          <cell r="O1204"/>
        </row>
        <row r="1205">
          <cell r="A1205"/>
          <cell r="D1205"/>
          <cell r="K1205"/>
          <cell r="O1205"/>
        </row>
        <row r="1206">
          <cell r="A1206"/>
          <cell r="D1206"/>
          <cell r="K1206"/>
          <cell r="O1206"/>
        </row>
        <row r="1207">
          <cell r="A1207"/>
          <cell r="D1207"/>
          <cell r="K1207"/>
          <cell r="O1207"/>
        </row>
        <row r="1208">
          <cell r="A1208"/>
          <cell r="D1208"/>
          <cell r="K1208"/>
          <cell r="O1208"/>
        </row>
        <row r="1209">
          <cell r="A1209"/>
          <cell r="D1209"/>
          <cell r="K1209"/>
          <cell r="O1209"/>
        </row>
        <row r="1210">
          <cell r="A1210"/>
          <cell r="D1210"/>
          <cell r="K1210"/>
          <cell r="O1210"/>
        </row>
        <row r="1211">
          <cell r="A1211"/>
          <cell r="D1211"/>
          <cell r="K1211"/>
          <cell r="O1211"/>
        </row>
        <row r="1212">
          <cell r="A1212"/>
          <cell r="D1212"/>
          <cell r="K1212"/>
          <cell r="O1212"/>
        </row>
        <row r="1213">
          <cell r="A1213"/>
          <cell r="D1213"/>
          <cell r="K1213"/>
          <cell r="O1213"/>
        </row>
        <row r="1214">
          <cell r="A1214"/>
          <cell r="D1214"/>
          <cell r="K1214"/>
          <cell r="O1214"/>
        </row>
        <row r="1215">
          <cell r="A1215"/>
          <cell r="D1215"/>
          <cell r="K1215"/>
          <cell r="O1215"/>
        </row>
        <row r="1216">
          <cell r="A1216"/>
          <cell r="D1216"/>
          <cell r="K1216"/>
          <cell r="O1216"/>
        </row>
        <row r="1217">
          <cell r="A1217"/>
          <cell r="D1217"/>
          <cell r="K1217"/>
          <cell r="O1217"/>
        </row>
        <row r="1218">
          <cell r="A1218"/>
          <cell r="D1218"/>
          <cell r="K1218"/>
          <cell r="O1218"/>
        </row>
        <row r="1219">
          <cell r="A1219"/>
          <cell r="D1219"/>
          <cell r="K1219"/>
          <cell r="O1219"/>
        </row>
        <row r="1220">
          <cell r="A1220"/>
          <cell r="D1220"/>
          <cell r="K1220"/>
          <cell r="O1220"/>
        </row>
        <row r="1221">
          <cell r="A1221"/>
          <cell r="D1221"/>
          <cell r="K1221"/>
          <cell r="O1221"/>
        </row>
        <row r="1222">
          <cell r="A1222"/>
          <cell r="D1222"/>
          <cell r="K1222"/>
          <cell r="O1222"/>
        </row>
        <row r="1223">
          <cell r="A1223"/>
          <cell r="D1223"/>
          <cell r="K1223"/>
          <cell r="O1223"/>
        </row>
        <row r="1224">
          <cell r="A1224"/>
          <cell r="D1224"/>
          <cell r="K1224"/>
          <cell r="O1224"/>
        </row>
        <row r="1225">
          <cell r="A1225"/>
          <cell r="D1225"/>
          <cell r="K1225"/>
          <cell r="O1225"/>
        </row>
        <row r="1226">
          <cell r="A1226"/>
          <cell r="D1226"/>
          <cell r="K1226"/>
          <cell r="O1226"/>
        </row>
        <row r="1227">
          <cell r="A1227"/>
          <cell r="D1227"/>
          <cell r="K1227"/>
          <cell r="O1227"/>
        </row>
        <row r="1228">
          <cell r="A1228"/>
          <cell r="D1228"/>
          <cell r="K1228"/>
          <cell r="O1228"/>
        </row>
        <row r="1229">
          <cell r="A1229"/>
          <cell r="D1229"/>
          <cell r="K1229"/>
          <cell r="O1229"/>
        </row>
        <row r="1230">
          <cell r="A1230"/>
          <cell r="D1230"/>
          <cell r="K1230"/>
          <cell r="O1230"/>
        </row>
        <row r="1231">
          <cell r="A1231"/>
          <cell r="D1231"/>
          <cell r="K1231"/>
          <cell r="O1231"/>
        </row>
        <row r="1232">
          <cell r="A1232"/>
          <cell r="D1232"/>
          <cell r="K1232"/>
          <cell r="O1232"/>
        </row>
        <row r="1233">
          <cell r="A1233"/>
          <cell r="D1233"/>
          <cell r="K1233"/>
          <cell r="O1233"/>
        </row>
        <row r="1234">
          <cell r="A1234"/>
          <cell r="D1234"/>
          <cell r="K1234"/>
          <cell r="O1234"/>
        </row>
        <row r="1235">
          <cell r="A1235"/>
          <cell r="D1235"/>
          <cell r="K1235"/>
          <cell r="O1235"/>
        </row>
        <row r="1236">
          <cell r="A1236"/>
          <cell r="D1236"/>
          <cell r="K1236"/>
          <cell r="O1236"/>
        </row>
        <row r="1237">
          <cell r="A1237"/>
          <cell r="D1237"/>
          <cell r="K1237"/>
          <cell r="O1237"/>
        </row>
        <row r="1238">
          <cell r="A1238"/>
          <cell r="D1238"/>
          <cell r="K1238"/>
          <cell r="O1238"/>
        </row>
        <row r="1239">
          <cell r="A1239"/>
          <cell r="D1239"/>
          <cell r="K1239"/>
          <cell r="O1239"/>
        </row>
        <row r="1240">
          <cell r="A1240"/>
          <cell r="D1240"/>
          <cell r="K1240"/>
          <cell r="O1240"/>
        </row>
        <row r="1241">
          <cell r="A1241"/>
          <cell r="D1241"/>
          <cell r="K1241"/>
          <cell r="O1241"/>
        </row>
        <row r="1242">
          <cell r="A1242"/>
          <cell r="D1242"/>
          <cell r="K1242"/>
          <cell r="O1242"/>
        </row>
        <row r="1243">
          <cell r="A1243"/>
          <cell r="D1243"/>
          <cell r="K1243"/>
          <cell r="O1243"/>
        </row>
        <row r="1244">
          <cell r="A1244"/>
          <cell r="D1244"/>
          <cell r="K1244"/>
          <cell r="O1244"/>
        </row>
        <row r="1245">
          <cell r="A1245"/>
          <cell r="D1245"/>
          <cell r="K1245"/>
          <cell r="O1245"/>
        </row>
        <row r="1246">
          <cell r="A1246"/>
          <cell r="D1246"/>
          <cell r="K1246"/>
          <cell r="O1246"/>
        </row>
        <row r="1247">
          <cell r="A1247"/>
          <cell r="D1247"/>
          <cell r="K1247"/>
          <cell r="O1247"/>
        </row>
        <row r="1248">
          <cell r="A1248"/>
          <cell r="D1248"/>
          <cell r="K1248"/>
          <cell r="O1248"/>
        </row>
        <row r="1249">
          <cell r="A1249"/>
          <cell r="D1249"/>
          <cell r="K1249"/>
          <cell r="O1249"/>
        </row>
        <row r="1250">
          <cell r="A1250"/>
          <cell r="D1250"/>
          <cell r="K1250"/>
          <cell r="O1250"/>
        </row>
        <row r="1251">
          <cell r="A1251"/>
          <cell r="D1251"/>
          <cell r="K1251"/>
          <cell r="O1251"/>
        </row>
        <row r="1252">
          <cell r="A1252"/>
          <cell r="D1252"/>
          <cell r="K1252"/>
          <cell r="O1252"/>
        </row>
        <row r="1253">
          <cell r="A1253"/>
          <cell r="D1253"/>
          <cell r="K1253"/>
          <cell r="O1253"/>
        </row>
        <row r="1254">
          <cell r="A1254"/>
          <cell r="D1254"/>
          <cell r="K1254"/>
          <cell r="O1254"/>
        </row>
        <row r="1255">
          <cell r="A1255"/>
          <cell r="D1255"/>
          <cell r="K1255"/>
          <cell r="O1255"/>
        </row>
        <row r="1256">
          <cell r="A1256"/>
          <cell r="D1256"/>
          <cell r="K1256"/>
          <cell r="O1256"/>
        </row>
        <row r="1257">
          <cell r="A1257"/>
          <cell r="D1257"/>
          <cell r="K1257"/>
          <cell r="O1257"/>
        </row>
        <row r="1258">
          <cell r="A1258"/>
          <cell r="D1258"/>
          <cell r="K1258"/>
          <cell r="O1258"/>
        </row>
        <row r="1259">
          <cell r="A1259"/>
          <cell r="D1259"/>
          <cell r="K1259"/>
          <cell r="O1259"/>
        </row>
        <row r="1260">
          <cell r="A1260"/>
          <cell r="D1260"/>
          <cell r="K1260"/>
          <cell r="O1260"/>
        </row>
        <row r="1261">
          <cell r="A1261"/>
          <cell r="D1261"/>
          <cell r="K1261"/>
          <cell r="O1261"/>
        </row>
        <row r="1262">
          <cell r="A1262"/>
          <cell r="D1262"/>
          <cell r="K1262"/>
          <cell r="O1262"/>
        </row>
        <row r="1263">
          <cell r="A1263"/>
          <cell r="D1263"/>
          <cell r="K1263"/>
          <cell r="O1263"/>
        </row>
        <row r="1264">
          <cell r="A1264"/>
          <cell r="D1264"/>
          <cell r="K1264"/>
          <cell r="O1264"/>
        </row>
        <row r="1265">
          <cell r="A1265"/>
          <cell r="D1265"/>
          <cell r="K1265"/>
          <cell r="O1265"/>
        </row>
        <row r="1266">
          <cell r="A1266"/>
          <cell r="D1266"/>
          <cell r="K1266"/>
          <cell r="O1266"/>
        </row>
        <row r="1267">
          <cell r="A1267"/>
          <cell r="D1267"/>
          <cell r="K1267"/>
          <cell r="O1267"/>
        </row>
        <row r="1268">
          <cell r="A1268"/>
          <cell r="D1268"/>
          <cell r="K1268"/>
          <cell r="O1268"/>
        </row>
        <row r="1269">
          <cell r="A1269"/>
          <cell r="D1269"/>
          <cell r="K1269"/>
          <cell r="O1269"/>
        </row>
        <row r="1270">
          <cell r="A1270"/>
          <cell r="D1270"/>
          <cell r="K1270"/>
          <cell r="O1270"/>
        </row>
        <row r="1271">
          <cell r="A1271"/>
          <cell r="D1271"/>
          <cell r="K1271"/>
          <cell r="O1271"/>
        </row>
        <row r="1272">
          <cell r="A1272"/>
          <cell r="D1272"/>
          <cell r="K1272"/>
          <cell r="O1272"/>
        </row>
        <row r="1273">
          <cell r="A1273"/>
          <cell r="D1273"/>
          <cell r="K1273"/>
          <cell r="O1273"/>
        </row>
        <row r="1274">
          <cell r="A1274"/>
          <cell r="D1274"/>
          <cell r="K1274"/>
          <cell r="O1274"/>
        </row>
        <row r="1275">
          <cell r="A1275"/>
          <cell r="D1275"/>
          <cell r="K1275"/>
          <cell r="O1275"/>
        </row>
        <row r="1276">
          <cell r="A1276"/>
          <cell r="D1276"/>
          <cell r="K1276"/>
          <cell r="O1276"/>
        </row>
        <row r="1277">
          <cell r="A1277"/>
          <cell r="D1277"/>
          <cell r="K1277"/>
          <cell r="O1277"/>
        </row>
        <row r="1278">
          <cell r="A1278"/>
          <cell r="D1278"/>
          <cell r="K1278"/>
          <cell r="O1278"/>
        </row>
        <row r="1279">
          <cell r="A1279"/>
          <cell r="D1279"/>
          <cell r="K1279"/>
          <cell r="O1279"/>
        </row>
        <row r="1280">
          <cell r="A1280"/>
          <cell r="D1280"/>
          <cell r="K1280"/>
          <cell r="O1280"/>
        </row>
        <row r="1281">
          <cell r="A1281"/>
          <cell r="D1281"/>
          <cell r="K1281"/>
          <cell r="O1281"/>
        </row>
        <row r="1282">
          <cell r="A1282"/>
          <cell r="D1282"/>
          <cell r="K1282"/>
          <cell r="O1282"/>
        </row>
        <row r="1283">
          <cell r="A1283"/>
          <cell r="D1283"/>
          <cell r="K1283"/>
          <cell r="O1283"/>
        </row>
        <row r="1284">
          <cell r="A1284"/>
          <cell r="D1284"/>
          <cell r="K1284"/>
          <cell r="O1284"/>
        </row>
        <row r="1285">
          <cell r="A1285"/>
          <cell r="D1285"/>
          <cell r="K1285"/>
          <cell r="O1285"/>
        </row>
        <row r="1286">
          <cell r="A1286"/>
          <cell r="D1286"/>
          <cell r="K1286"/>
          <cell r="O1286"/>
        </row>
        <row r="1287">
          <cell r="A1287"/>
          <cell r="D1287"/>
          <cell r="K1287"/>
          <cell r="O1287"/>
        </row>
        <row r="1288">
          <cell r="A1288"/>
          <cell r="D1288"/>
          <cell r="K1288"/>
          <cell r="O1288"/>
        </row>
        <row r="1289">
          <cell r="A1289"/>
          <cell r="D1289"/>
          <cell r="K1289"/>
          <cell r="O1289"/>
        </row>
        <row r="1290">
          <cell r="A1290"/>
          <cell r="D1290"/>
          <cell r="K1290"/>
          <cell r="O1290"/>
        </row>
        <row r="1291">
          <cell r="A1291"/>
          <cell r="D1291"/>
          <cell r="K1291"/>
          <cell r="O1291"/>
        </row>
        <row r="1292">
          <cell r="A1292"/>
          <cell r="D1292"/>
          <cell r="K1292"/>
          <cell r="O1292"/>
        </row>
        <row r="1293">
          <cell r="A1293"/>
          <cell r="D1293"/>
          <cell r="K1293"/>
          <cell r="O1293"/>
        </row>
        <row r="1294">
          <cell r="A1294"/>
          <cell r="D1294"/>
          <cell r="K1294"/>
          <cell r="O1294"/>
        </row>
        <row r="1295">
          <cell r="A1295"/>
          <cell r="D1295"/>
          <cell r="K1295"/>
          <cell r="O1295"/>
        </row>
        <row r="1296">
          <cell r="A1296"/>
          <cell r="D1296"/>
          <cell r="K1296"/>
          <cell r="O1296"/>
        </row>
        <row r="1297">
          <cell r="A1297"/>
          <cell r="D1297"/>
          <cell r="K1297"/>
          <cell r="O1297"/>
        </row>
        <row r="1298">
          <cell r="A1298"/>
          <cell r="D1298"/>
          <cell r="K1298"/>
          <cell r="O1298"/>
        </row>
        <row r="1299">
          <cell r="A1299"/>
          <cell r="D1299"/>
          <cell r="K1299"/>
          <cell r="O1299"/>
        </row>
        <row r="1300">
          <cell r="A1300"/>
          <cell r="D1300"/>
          <cell r="K1300"/>
          <cell r="O1300"/>
        </row>
        <row r="1301">
          <cell r="A1301"/>
          <cell r="D1301"/>
          <cell r="K1301"/>
          <cell r="O1301"/>
        </row>
        <row r="1302">
          <cell r="A1302"/>
          <cell r="D1302"/>
          <cell r="K1302"/>
          <cell r="O1302"/>
        </row>
        <row r="1303">
          <cell r="A1303"/>
          <cell r="D1303"/>
          <cell r="K1303"/>
          <cell r="O1303"/>
        </row>
        <row r="1304">
          <cell r="A1304"/>
          <cell r="D1304"/>
          <cell r="K1304"/>
          <cell r="O1304"/>
        </row>
        <row r="1305">
          <cell r="A1305"/>
          <cell r="D1305"/>
          <cell r="K1305"/>
          <cell r="O1305"/>
        </row>
        <row r="1306">
          <cell r="A1306"/>
          <cell r="D1306"/>
          <cell r="K1306"/>
          <cell r="O1306"/>
        </row>
        <row r="1307">
          <cell r="A1307"/>
          <cell r="D1307"/>
          <cell r="K1307"/>
          <cell r="O1307"/>
        </row>
        <row r="1308">
          <cell r="A1308"/>
          <cell r="D1308"/>
          <cell r="K1308"/>
          <cell r="O1308"/>
        </row>
        <row r="1309">
          <cell r="A1309"/>
          <cell r="D1309"/>
          <cell r="K1309"/>
          <cell r="O1309"/>
        </row>
        <row r="1310">
          <cell r="A1310"/>
          <cell r="D1310"/>
          <cell r="K1310"/>
          <cell r="O1310"/>
        </row>
        <row r="1311">
          <cell r="A1311"/>
          <cell r="D1311"/>
          <cell r="K1311"/>
          <cell r="O1311"/>
        </row>
        <row r="1312">
          <cell r="A1312"/>
          <cell r="D1312"/>
          <cell r="K1312"/>
          <cell r="O1312"/>
        </row>
        <row r="1313">
          <cell r="A1313"/>
          <cell r="D1313"/>
          <cell r="K1313"/>
          <cell r="O1313"/>
        </row>
        <row r="1314">
          <cell r="A1314"/>
          <cell r="D1314"/>
          <cell r="K1314"/>
          <cell r="O1314"/>
        </row>
        <row r="1315">
          <cell r="A1315"/>
          <cell r="D1315"/>
          <cell r="K1315"/>
          <cell r="O1315"/>
        </row>
        <row r="1316">
          <cell r="A1316"/>
          <cell r="D1316"/>
          <cell r="K1316"/>
          <cell r="O1316"/>
        </row>
        <row r="1317">
          <cell r="A1317"/>
          <cell r="D1317"/>
          <cell r="K1317"/>
          <cell r="O1317"/>
        </row>
        <row r="1318">
          <cell r="A1318"/>
          <cell r="D1318"/>
          <cell r="K1318"/>
          <cell r="O1318"/>
        </row>
        <row r="1319">
          <cell r="A1319"/>
          <cell r="D1319"/>
          <cell r="K1319"/>
          <cell r="O1319"/>
        </row>
        <row r="1320">
          <cell r="A1320"/>
          <cell r="D1320"/>
          <cell r="K1320"/>
          <cell r="O1320"/>
        </row>
        <row r="1321">
          <cell r="A1321"/>
          <cell r="D1321"/>
          <cell r="K1321"/>
          <cell r="O1321"/>
        </row>
        <row r="1322">
          <cell r="A1322"/>
          <cell r="D1322"/>
          <cell r="K1322"/>
          <cell r="O1322"/>
        </row>
        <row r="1323">
          <cell r="A1323"/>
          <cell r="D1323"/>
          <cell r="K1323"/>
          <cell r="O1323"/>
        </row>
        <row r="1324">
          <cell r="A1324"/>
          <cell r="D1324"/>
          <cell r="K1324"/>
          <cell r="O1324"/>
        </row>
        <row r="1325">
          <cell r="A1325"/>
          <cell r="D1325"/>
          <cell r="K1325"/>
          <cell r="O1325"/>
        </row>
        <row r="1326">
          <cell r="A1326"/>
          <cell r="D1326"/>
          <cell r="K1326"/>
          <cell r="O1326"/>
        </row>
        <row r="1327">
          <cell r="A1327"/>
          <cell r="D1327"/>
          <cell r="K1327"/>
          <cell r="O1327"/>
        </row>
        <row r="1328">
          <cell r="A1328"/>
          <cell r="D1328"/>
          <cell r="K1328"/>
          <cell r="O1328"/>
        </row>
        <row r="1329">
          <cell r="A1329"/>
          <cell r="D1329"/>
          <cell r="K1329"/>
          <cell r="O1329"/>
        </row>
        <row r="1330">
          <cell r="A1330"/>
          <cell r="D1330"/>
          <cell r="K1330"/>
          <cell r="O1330"/>
        </row>
        <row r="1331">
          <cell r="A1331"/>
          <cell r="D1331"/>
          <cell r="K1331"/>
          <cell r="O1331"/>
        </row>
        <row r="1332">
          <cell r="A1332"/>
          <cell r="D1332"/>
          <cell r="K1332"/>
          <cell r="O1332"/>
        </row>
        <row r="1333">
          <cell r="A1333"/>
          <cell r="D1333"/>
          <cell r="K1333"/>
          <cell r="O1333"/>
        </row>
        <row r="1334">
          <cell r="A1334"/>
          <cell r="D1334"/>
          <cell r="K1334"/>
          <cell r="O1334"/>
        </row>
        <row r="1335">
          <cell r="A1335"/>
          <cell r="D1335"/>
          <cell r="K1335"/>
          <cell r="O1335"/>
        </row>
        <row r="1336">
          <cell r="A1336"/>
          <cell r="D1336"/>
          <cell r="K1336"/>
          <cell r="O1336"/>
        </row>
        <row r="1337">
          <cell r="A1337"/>
          <cell r="D1337"/>
          <cell r="K1337"/>
          <cell r="O1337"/>
        </row>
        <row r="1338">
          <cell r="A1338"/>
          <cell r="D1338"/>
          <cell r="K1338"/>
          <cell r="O1338"/>
        </row>
        <row r="1339">
          <cell r="A1339"/>
          <cell r="D1339"/>
          <cell r="K1339"/>
          <cell r="O1339"/>
        </row>
        <row r="1340">
          <cell r="A1340"/>
          <cell r="D1340"/>
          <cell r="K1340"/>
          <cell r="O1340"/>
        </row>
        <row r="1341">
          <cell r="A1341"/>
          <cell r="D1341"/>
          <cell r="K1341"/>
          <cell r="O1341"/>
        </row>
        <row r="1342">
          <cell r="A1342"/>
          <cell r="D1342"/>
          <cell r="K1342"/>
          <cell r="O1342"/>
        </row>
        <row r="1343">
          <cell r="A1343"/>
          <cell r="D1343"/>
          <cell r="K1343"/>
          <cell r="O1343"/>
        </row>
        <row r="1344">
          <cell r="A1344"/>
          <cell r="D1344"/>
          <cell r="K1344"/>
          <cell r="O1344"/>
        </row>
        <row r="1345">
          <cell r="A1345"/>
          <cell r="D1345"/>
          <cell r="K1345"/>
          <cell r="O1345"/>
        </row>
        <row r="1346">
          <cell r="A1346"/>
          <cell r="D1346"/>
          <cell r="K1346"/>
          <cell r="O1346"/>
        </row>
        <row r="1347">
          <cell r="A1347"/>
          <cell r="D1347"/>
          <cell r="K1347"/>
          <cell r="O1347"/>
        </row>
        <row r="1348">
          <cell r="A1348"/>
          <cell r="D1348"/>
          <cell r="K1348"/>
          <cell r="O1348"/>
        </row>
        <row r="1349">
          <cell r="A1349"/>
          <cell r="D1349"/>
          <cell r="K1349"/>
          <cell r="O1349"/>
        </row>
        <row r="1350">
          <cell r="A1350"/>
          <cell r="D1350"/>
          <cell r="K1350"/>
          <cell r="O1350"/>
        </row>
        <row r="1351">
          <cell r="A1351"/>
          <cell r="D1351"/>
          <cell r="K1351"/>
          <cell r="O1351"/>
        </row>
        <row r="1352">
          <cell r="A1352"/>
          <cell r="D1352"/>
          <cell r="K1352"/>
          <cell r="O1352"/>
        </row>
        <row r="1353">
          <cell r="A1353"/>
          <cell r="D1353"/>
          <cell r="K1353"/>
          <cell r="O1353"/>
        </row>
        <row r="1354">
          <cell r="A1354"/>
          <cell r="D1354"/>
          <cell r="K1354"/>
          <cell r="O1354"/>
        </row>
        <row r="1355">
          <cell r="A1355"/>
          <cell r="D1355"/>
          <cell r="K1355"/>
          <cell r="O1355"/>
        </row>
        <row r="1356">
          <cell r="A1356"/>
          <cell r="D1356"/>
          <cell r="K1356"/>
          <cell r="O1356"/>
        </row>
        <row r="1357">
          <cell r="A1357"/>
          <cell r="D1357"/>
          <cell r="K1357"/>
          <cell r="O1357"/>
        </row>
        <row r="1358">
          <cell r="A1358"/>
          <cell r="D1358"/>
          <cell r="K1358"/>
          <cell r="O1358"/>
        </row>
        <row r="1359">
          <cell r="A1359"/>
          <cell r="D1359"/>
          <cell r="K1359"/>
          <cell r="O1359"/>
        </row>
        <row r="1360">
          <cell r="A1360"/>
          <cell r="D1360"/>
          <cell r="K1360"/>
          <cell r="O1360"/>
        </row>
        <row r="1361">
          <cell r="A1361"/>
          <cell r="D1361"/>
          <cell r="K1361"/>
          <cell r="O1361"/>
        </row>
        <row r="1362">
          <cell r="A1362"/>
          <cell r="D1362"/>
          <cell r="K1362"/>
          <cell r="O1362"/>
        </row>
        <row r="1363">
          <cell r="A1363"/>
          <cell r="D1363"/>
          <cell r="K1363"/>
          <cell r="O1363"/>
        </row>
        <row r="1364">
          <cell r="A1364"/>
          <cell r="D1364"/>
          <cell r="K1364"/>
          <cell r="O1364"/>
        </row>
        <row r="1365">
          <cell r="A1365"/>
          <cell r="D1365"/>
          <cell r="K1365"/>
          <cell r="O1365"/>
        </row>
        <row r="1366">
          <cell r="A1366"/>
          <cell r="D1366"/>
          <cell r="K1366"/>
          <cell r="O1366"/>
        </row>
        <row r="1367">
          <cell r="A1367"/>
          <cell r="D1367"/>
          <cell r="K1367"/>
          <cell r="O1367"/>
        </row>
        <row r="1368">
          <cell r="A1368"/>
          <cell r="D1368"/>
          <cell r="K1368"/>
          <cell r="O1368"/>
        </row>
        <row r="1369">
          <cell r="A1369"/>
          <cell r="D1369"/>
          <cell r="K1369"/>
          <cell r="O1369"/>
        </row>
        <row r="1370">
          <cell r="A1370"/>
          <cell r="D1370"/>
          <cell r="K1370"/>
          <cell r="O1370"/>
        </row>
        <row r="1371">
          <cell r="A1371"/>
          <cell r="D1371"/>
          <cell r="K1371"/>
          <cell r="O1371"/>
        </row>
        <row r="1372">
          <cell r="A1372"/>
          <cell r="D1372"/>
          <cell r="K1372"/>
          <cell r="O1372"/>
        </row>
        <row r="1373">
          <cell r="A1373"/>
          <cell r="D1373"/>
          <cell r="K1373"/>
          <cell r="O1373"/>
        </row>
        <row r="1374">
          <cell r="A1374"/>
          <cell r="D1374"/>
          <cell r="K1374"/>
          <cell r="O1374"/>
        </row>
        <row r="1375">
          <cell r="A1375"/>
          <cell r="D1375"/>
          <cell r="K1375"/>
          <cell r="O1375"/>
        </row>
        <row r="1376">
          <cell r="A1376"/>
          <cell r="D1376"/>
          <cell r="K1376"/>
          <cell r="O1376"/>
        </row>
        <row r="1377">
          <cell r="A1377"/>
          <cell r="D1377"/>
          <cell r="K1377"/>
          <cell r="O1377"/>
        </row>
        <row r="1378">
          <cell r="A1378"/>
          <cell r="D1378"/>
          <cell r="K1378"/>
          <cell r="O1378"/>
        </row>
        <row r="1379">
          <cell r="A1379"/>
          <cell r="D1379"/>
          <cell r="K1379"/>
          <cell r="O1379"/>
        </row>
        <row r="1380">
          <cell r="A1380"/>
          <cell r="D1380"/>
          <cell r="K1380"/>
          <cell r="O1380"/>
        </row>
        <row r="1381">
          <cell r="A1381"/>
          <cell r="D1381"/>
          <cell r="K1381"/>
          <cell r="O1381"/>
        </row>
        <row r="1382">
          <cell r="A1382"/>
          <cell r="D1382"/>
          <cell r="K1382"/>
          <cell r="O1382"/>
        </row>
        <row r="1383">
          <cell r="A1383"/>
          <cell r="D1383"/>
          <cell r="K1383"/>
          <cell r="O1383"/>
        </row>
        <row r="1384">
          <cell r="A1384"/>
          <cell r="D1384"/>
          <cell r="K1384"/>
          <cell r="O1384"/>
        </row>
        <row r="1385">
          <cell r="A1385"/>
          <cell r="D1385"/>
          <cell r="K1385"/>
          <cell r="O1385"/>
        </row>
        <row r="1386">
          <cell r="A1386"/>
          <cell r="D1386"/>
          <cell r="K1386"/>
          <cell r="O1386"/>
        </row>
        <row r="1387">
          <cell r="A1387"/>
          <cell r="D1387"/>
          <cell r="K1387"/>
          <cell r="O1387"/>
        </row>
        <row r="1388">
          <cell r="A1388"/>
          <cell r="D1388"/>
          <cell r="K1388"/>
          <cell r="O1388"/>
        </row>
        <row r="1389">
          <cell r="A1389"/>
          <cell r="D1389"/>
          <cell r="K1389"/>
          <cell r="O1389"/>
        </row>
        <row r="1390">
          <cell r="A1390"/>
          <cell r="D1390"/>
          <cell r="K1390"/>
          <cell r="O1390"/>
        </row>
        <row r="1391">
          <cell r="A1391"/>
          <cell r="D1391"/>
          <cell r="K1391"/>
          <cell r="O1391"/>
        </row>
        <row r="1392">
          <cell r="A1392"/>
          <cell r="D1392"/>
          <cell r="K1392"/>
          <cell r="O1392"/>
        </row>
        <row r="1393">
          <cell r="A1393"/>
          <cell r="D1393"/>
          <cell r="K1393"/>
          <cell r="O1393"/>
        </row>
        <row r="1394">
          <cell r="A1394"/>
          <cell r="D1394"/>
          <cell r="K1394"/>
          <cell r="O1394"/>
        </row>
        <row r="1395">
          <cell r="A1395"/>
          <cell r="D1395"/>
          <cell r="K1395"/>
          <cell r="O1395"/>
        </row>
        <row r="1396">
          <cell r="A1396"/>
          <cell r="D1396"/>
          <cell r="K1396"/>
          <cell r="O1396"/>
        </row>
        <row r="1397">
          <cell r="A1397"/>
          <cell r="D1397"/>
          <cell r="K1397"/>
          <cell r="O1397"/>
        </row>
        <row r="1398">
          <cell r="A1398"/>
          <cell r="D1398"/>
          <cell r="K1398"/>
          <cell r="O1398"/>
        </row>
        <row r="1399">
          <cell r="A1399"/>
          <cell r="D1399"/>
          <cell r="K1399"/>
          <cell r="O1399"/>
        </row>
        <row r="1400">
          <cell r="A1400"/>
          <cell r="D1400"/>
          <cell r="K1400"/>
          <cell r="O1400"/>
        </row>
        <row r="1401">
          <cell r="A1401"/>
          <cell r="D1401"/>
          <cell r="K1401"/>
          <cell r="O1401"/>
        </row>
        <row r="1402">
          <cell r="A1402"/>
          <cell r="D1402"/>
          <cell r="K1402"/>
          <cell r="O1402"/>
        </row>
        <row r="1403">
          <cell r="A1403"/>
          <cell r="D1403"/>
          <cell r="K1403"/>
          <cell r="O1403"/>
        </row>
        <row r="1404">
          <cell r="A1404"/>
          <cell r="D1404"/>
          <cell r="K1404"/>
          <cell r="O1404"/>
        </row>
        <row r="1405">
          <cell r="A1405"/>
          <cell r="D1405"/>
          <cell r="K1405"/>
          <cell r="O1405"/>
        </row>
        <row r="1406">
          <cell r="A1406"/>
          <cell r="D1406"/>
          <cell r="K1406"/>
          <cell r="O1406"/>
        </row>
        <row r="1407">
          <cell r="A1407"/>
          <cell r="D1407"/>
          <cell r="K1407"/>
          <cell r="O1407"/>
        </row>
        <row r="1408">
          <cell r="A1408"/>
          <cell r="D1408"/>
          <cell r="K1408"/>
          <cell r="O1408"/>
        </row>
        <row r="1409">
          <cell r="A1409"/>
          <cell r="D1409"/>
          <cell r="K1409"/>
          <cell r="O1409"/>
        </row>
        <row r="1410">
          <cell r="A1410"/>
          <cell r="D1410"/>
          <cell r="K1410"/>
          <cell r="O1410"/>
        </row>
        <row r="1411">
          <cell r="A1411"/>
          <cell r="D1411"/>
          <cell r="K1411"/>
          <cell r="O1411"/>
        </row>
        <row r="1412">
          <cell r="A1412"/>
          <cell r="D1412"/>
          <cell r="K1412"/>
          <cell r="O1412"/>
        </row>
        <row r="1413">
          <cell r="A1413"/>
          <cell r="D1413"/>
          <cell r="K1413"/>
          <cell r="O1413"/>
        </row>
        <row r="1414">
          <cell r="A1414"/>
          <cell r="D1414"/>
          <cell r="K1414"/>
          <cell r="O1414"/>
        </row>
        <row r="1415">
          <cell r="A1415"/>
          <cell r="D1415"/>
          <cell r="K1415"/>
          <cell r="O1415"/>
        </row>
        <row r="1416">
          <cell r="A1416"/>
          <cell r="D1416"/>
          <cell r="K1416"/>
          <cell r="O1416"/>
        </row>
        <row r="1417">
          <cell r="A1417"/>
          <cell r="D1417"/>
          <cell r="K1417"/>
          <cell r="O1417"/>
        </row>
        <row r="1418">
          <cell r="A1418"/>
          <cell r="D1418"/>
          <cell r="K1418"/>
          <cell r="O1418"/>
        </row>
        <row r="1419">
          <cell r="A1419"/>
          <cell r="D1419"/>
          <cell r="K1419"/>
          <cell r="O1419"/>
        </row>
        <row r="1420">
          <cell r="A1420"/>
          <cell r="D1420"/>
          <cell r="K1420"/>
          <cell r="O1420"/>
        </row>
        <row r="1421">
          <cell r="A1421"/>
          <cell r="D1421"/>
          <cell r="K1421"/>
          <cell r="O1421"/>
        </row>
        <row r="1422">
          <cell r="A1422"/>
          <cell r="D1422"/>
          <cell r="K1422"/>
          <cell r="O1422"/>
        </row>
        <row r="1423">
          <cell r="A1423"/>
          <cell r="D1423"/>
          <cell r="K1423"/>
          <cell r="O1423"/>
        </row>
        <row r="1424">
          <cell r="A1424"/>
          <cell r="D1424"/>
          <cell r="K1424"/>
          <cell r="O1424"/>
        </row>
        <row r="1425">
          <cell r="A1425"/>
          <cell r="D1425"/>
          <cell r="K1425"/>
          <cell r="O1425"/>
        </row>
        <row r="1426">
          <cell r="A1426"/>
          <cell r="D1426"/>
          <cell r="K1426"/>
          <cell r="O1426"/>
        </row>
        <row r="1427">
          <cell r="A1427"/>
          <cell r="D1427"/>
          <cell r="K1427"/>
          <cell r="O1427"/>
        </row>
        <row r="1428">
          <cell r="A1428"/>
          <cell r="D1428"/>
          <cell r="K1428"/>
          <cell r="O1428"/>
        </row>
        <row r="1429">
          <cell r="A1429"/>
          <cell r="D1429"/>
          <cell r="K1429"/>
          <cell r="O1429"/>
        </row>
        <row r="1430">
          <cell r="A1430"/>
          <cell r="D1430"/>
          <cell r="K1430"/>
          <cell r="O1430"/>
        </row>
        <row r="1431">
          <cell r="A1431"/>
          <cell r="D1431"/>
          <cell r="K1431"/>
          <cell r="O1431"/>
        </row>
        <row r="1432">
          <cell r="A1432"/>
          <cell r="D1432"/>
          <cell r="K1432"/>
          <cell r="O1432"/>
        </row>
        <row r="1433">
          <cell r="A1433"/>
          <cell r="D1433"/>
          <cell r="K1433"/>
          <cell r="O1433"/>
        </row>
        <row r="1434">
          <cell r="A1434"/>
          <cell r="D1434"/>
          <cell r="K1434"/>
          <cell r="O1434"/>
        </row>
        <row r="1435">
          <cell r="A1435"/>
          <cell r="D1435"/>
          <cell r="K1435"/>
          <cell r="O1435"/>
        </row>
        <row r="1436">
          <cell r="A1436"/>
          <cell r="D1436"/>
          <cell r="K1436"/>
          <cell r="O1436"/>
        </row>
        <row r="1437">
          <cell r="A1437"/>
          <cell r="D1437"/>
          <cell r="K1437"/>
          <cell r="O1437"/>
        </row>
        <row r="1438">
          <cell r="A1438"/>
          <cell r="D1438"/>
          <cell r="K1438"/>
          <cell r="O1438"/>
        </row>
        <row r="1439">
          <cell r="A1439"/>
          <cell r="D1439"/>
          <cell r="K1439"/>
          <cell r="O1439"/>
        </row>
        <row r="1440">
          <cell r="A1440"/>
          <cell r="D1440"/>
          <cell r="K1440"/>
          <cell r="O1440"/>
        </row>
        <row r="1441">
          <cell r="A1441"/>
          <cell r="D1441"/>
          <cell r="K1441"/>
          <cell r="O1441"/>
        </row>
        <row r="1442">
          <cell r="A1442"/>
          <cell r="D1442"/>
          <cell r="K1442"/>
          <cell r="O1442"/>
        </row>
        <row r="1443">
          <cell r="A1443"/>
          <cell r="D1443"/>
          <cell r="K1443"/>
          <cell r="O1443"/>
        </row>
        <row r="1444">
          <cell r="A1444"/>
          <cell r="D1444"/>
          <cell r="K1444"/>
          <cell r="O1444"/>
        </row>
        <row r="1445">
          <cell r="A1445"/>
          <cell r="D1445"/>
          <cell r="K1445"/>
          <cell r="O1445"/>
        </row>
        <row r="1446">
          <cell r="A1446"/>
          <cell r="D1446"/>
          <cell r="K1446"/>
          <cell r="O1446"/>
        </row>
        <row r="1447">
          <cell r="A1447"/>
          <cell r="D1447"/>
          <cell r="K1447"/>
          <cell r="O1447"/>
        </row>
        <row r="1448">
          <cell r="A1448"/>
          <cell r="D1448"/>
          <cell r="K1448"/>
          <cell r="O1448"/>
        </row>
        <row r="1449">
          <cell r="A1449"/>
          <cell r="D1449"/>
          <cell r="K1449"/>
          <cell r="O1449"/>
        </row>
        <row r="1450">
          <cell r="A1450"/>
          <cell r="D1450"/>
          <cell r="K1450"/>
          <cell r="O1450"/>
        </row>
        <row r="1451">
          <cell r="A1451"/>
          <cell r="D1451"/>
          <cell r="K1451"/>
          <cell r="O1451"/>
        </row>
        <row r="1452">
          <cell r="A1452"/>
          <cell r="D1452"/>
          <cell r="K1452"/>
          <cell r="O1452"/>
        </row>
        <row r="1453">
          <cell r="A1453"/>
          <cell r="D1453"/>
          <cell r="K1453"/>
          <cell r="O1453"/>
        </row>
        <row r="1454">
          <cell r="A1454"/>
          <cell r="D1454"/>
          <cell r="K1454"/>
          <cell r="O1454"/>
        </row>
        <row r="1455">
          <cell r="A1455"/>
          <cell r="D1455"/>
          <cell r="K1455"/>
          <cell r="O1455"/>
        </row>
        <row r="1456">
          <cell r="A1456"/>
          <cell r="D1456"/>
          <cell r="K1456"/>
          <cell r="O1456"/>
        </row>
        <row r="1457">
          <cell r="A1457"/>
          <cell r="D1457"/>
          <cell r="K1457"/>
          <cell r="O1457"/>
        </row>
        <row r="1458">
          <cell r="A1458"/>
          <cell r="D1458"/>
          <cell r="K1458"/>
          <cell r="O1458"/>
        </row>
        <row r="1459">
          <cell r="A1459"/>
          <cell r="D1459"/>
          <cell r="K1459"/>
          <cell r="O1459"/>
        </row>
        <row r="1460">
          <cell r="A1460"/>
          <cell r="D1460"/>
          <cell r="K1460"/>
          <cell r="O1460"/>
        </row>
        <row r="1461">
          <cell r="A1461"/>
          <cell r="D1461"/>
          <cell r="K1461"/>
          <cell r="O1461"/>
        </row>
        <row r="1462">
          <cell r="A1462"/>
          <cell r="D1462"/>
          <cell r="K1462"/>
          <cell r="O1462"/>
        </row>
        <row r="1463">
          <cell r="A1463"/>
          <cell r="D1463"/>
          <cell r="K1463"/>
          <cell r="O1463"/>
        </row>
        <row r="1464">
          <cell r="A1464"/>
          <cell r="D1464"/>
          <cell r="K1464"/>
          <cell r="O1464"/>
        </row>
        <row r="1465">
          <cell r="A1465"/>
          <cell r="D1465"/>
          <cell r="K1465"/>
          <cell r="O1465"/>
        </row>
        <row r="1466">
          <cell r="A1466"/>
          <cell r="D1466"/>
          <cell r="K1466"/>
          <cell r="O1466"/>
        </row>
        <row r="1467">
          <cell r="A1467"/>
          <cell r="D1467"/>
          <cell r="K1467"/>
          <cell r="O1467"/>
        </row>
        <row r="1468">
          <cell r="A1468"/>
          <cell r="D1468"/>
          <cell r="K1468"/>
          <cell r="O1468"/>
        </row>
        <row r="1469">
          <cell r="A1469"/>
          <cell r="D1469"/>
          <cell r="K1469"/>
          <cell r="O1469"/>
        </row>
        <row r="1470">
          <cell r="A1470"/>
          <cell r="D1470"/>
          <cell r="K1470"/>
          <cell r="O1470"/>
        </row>
        <row r="1471">
          <cell r="A1471"/>
          <cell r="D1471"/>
          <cell r="K1471"/>
          <cell r="O1471"/>
        </row>
        <row r="1472">
          <cell r="A1472"/>
          <cell r="D1472"/>
          <cell r="K1472"/>
          <cell r="O1472"/>
        </row>
        <row r="1473">
          <cell r="A1473"/>
          <cell r="D1473"/>
          <cell r="K1473"/>
          <cell r="O1473"/>
        </row>
        <row r="1474">
          <cell r="A1474"/>
          <cell r="D1474"/>
          <cell r="K1474"/>
          <cell r="O1474"/>
        </row>
        <row r="1475">
          <cell r="A1475"/>
          <cell r="D1475"/>
          <cell r="K1475"/>
          <cell r="O1475"/>
        </row>
        <row r="1476">
          <cell r="A1476"/>
          <cell r="D1476"/>
          <cell r="K1476"/>
          <cell r="O1476"/>
        </row>
        <row r="1477">
          <cell r="A1477"/>
          <cell r="D1477"/>
          <cell r="K1477"/>
          <cell r="O1477"/>
        </row>
        <row r="1478">
          <cell r="A1478"/>
          <cell r="D1478"/>
          <cell r="K1478"/>
          <cell r="O1478"/>
        </row>
        <row r="1479">
          <cell r="A1479"/>
          <cell r="D1479"/>
          <cell r="K1479"/>
          <cell r="O1479"/>
        </row>
        <row r="1480">
          <cell r="A1480"/>
          <cell r="D1480"/>
          <cell r="K1480"/>
          <cell r="O1480"/>
        </row>
        <row r="1481">
          <cell r="A1481"/>
          <cell r="D1481"/>
          <cell r="K1481"/>
          <cell r="O1481"/>
        </row>
        <row r="1482">
          <cell r="A1482"/>
          <cell r="D1482"/>
          <cell r="K1482"/>
          <cell r="O1482"/>
        </row>
        <row r="1483">
          <cell r="A1483"/>
          <cell r="D1483"/>
          <cell r="K1483"/>
          <cell r="O1483"/>
        </row>
        <row r="1484">
          <cell r="A1484"/>
          <cell r="D1484"/>
          <cell r="K1484"/>
          <cell r="O1484"/>
        </row>
        <row r="1485">
          <cell r="A1485"/>
          <cell r="D1485"/>
          <cell r="K1485"/>
          <cell r="O1485"/>
        </row>
        <row r="1486">
          <cell r="A1486"/>
          <cell r="D1486"/>
          <cell r="K1486"/>
          <cell r="O1486"/>
        </row>
        <row r="1487">
          <cell r="A1487"/>
          <cell r="D1487"/>
          <cell r="K1487"/>
          <cell r="O1487"/>
        </row>
        <row r="1488">
          <cell r="A1488"/>
          <cell r="D1488"/>
          <cell r="K1488"/>
          <cell r="O1488"/>
        </row>
        <row r="1489">
          <cell r="A1489"/>
          <cell r="D1489"/>
          <cell r="K1489"/>
          <cell r="O1489"/>
        </row>
        <row r="1490">
          <cell r="A1490"/>
          <cell r="D1490"/>
          <cell r="K1490"/>
          <cell r="O1490"/>
        </row>
        <row r="1491">
          <cell r="A1491"/>
          <cell r="D1491"/>
          <cell r="K1491"/>
          <cell r="O1491"/>
        </row>
        <row r="1492">
          <cell r="A1492"/>
          <cell r="D1492"/>
          <cell r="K1492"/>
          <cell r="O1492"/>
        </row>
        <row r="1493">
          <cell r="A1493"/>
          <cell r="D1493"/>
          <cell r="K1493"/>
          <cell r="O1493"/>
        </row>
        <row r="1494">
          <cell r="A1494"/>
          <cell r="D1494"/>
        </row>
        <row r="1495">
          <cell r="A1495"/>
          <cell r="D1495"/>
        </row>
        <row r="1496">
          <cell r="A1496"/>
          <cell r="D1496"/>
        </row>
        <row r="1497">
          <cell r="A1497"/>
          <cell r="D1497"/>
        </row>
        <row r="1498">
          <cell r="A1498"/>
          <cell r="D1498"/>
        </row>
        <row r="1499">
          <cell r="A1499"/>
          <cell r="D1499"/>
        </row>
        <row r="1500">
          <cell r="A1500"/>
          <cell r="D1500"/>
        </row>
        <row r="1501">
          <cell r="A1501"/>
          <cell r="D1501"/>
        </row>
        <row r="1502">
          <cell r="A1502"/>
          <cell r="D1502"/>
        </row>
        <row r="1503">
          <cell r="A1503"/>
          <cell r="D1503"/>
        </row>
        <row r="1504">
          <cell r="A1504"/>
          <cell r="D1504"/>
        </row>
        <row r="1505">
          <cell r="A1505"/>
          <cell r="D1505"/>
        </row>
        <row r="1506">
          <cell r="A1506"/>
          <cell r="D1506"/>
        </row>
        <row r="1507">
          <cell r="A1507"/>
          <cell r="D1507"/>
        </row>
        <row r="1508">
          <cell r="A1508"/>
          <cell r="D1508"/>
        </row>
        <row r="1509">
          <cell r="A1509"/>
          <cell r="D1509"/>
        </row>
        <row r="1510">
          <cell r="A1510"/>
          <cell r="D1510"/>
        </row>
        <row r="1511">
          <cell r="A1511"/>
          <cell r="D1511"/>
        </row>
        <row r="1512">
          <cell r="A1512"/>
          <cell r="D1512"/>
        </row>
        <row r="1513">
          <cell r="A1513"/>
          <cell r="D1513"/>
        </row>
        <row r="1514">
          <cell r="A1514"/>
          <cell r="D1514"/>
        </row>
        <row r="1515">
          <cell r="A1515"/>
          <cell r="D1515"/>
        </row>
        <row r="1516">
          <cell r="A1516"/>
          <cell r="D1516"/>
        </row>
        <row r="1517">
          <cell r="A1517"/>
          <cell r="D1517"/>
        </row>
        <row r="1518">
          <cell r="A1518"/>
          <cell r="D1518"/>
        </row>
        <row r="1519">
          <cell r="A1519"/>
          <cell r="D1519"/>
        </row>
        <row r="1520">
          <cell r="A1520"/>
          <cell r="D1520"/>
        </row>
        <row r="1521">
          <cell r="A1521"/>
          <cell r="D1521"/>
        </row>
        <row r="1522">
          <cell r="A1522"/>
          <cell r="D1522"/>
        </row>
        <row r="1523">
          <cell r="A1523"/>
          <cell r="D1523"/>
        </row>
        <row r="1524">
          <cell r="A1524"/>
          <cell r="D1524"/>
        </row>
        <row r="1525">
          <cell r="A1525"/>
          <cell r="D1525"/>
        </row>
        <row r="1526">
          <cell r="A1526"/>
          <cell r="D1526"/>
        </row>
        <row r="1527">
          <cell r="A1527"/>
          <cell r="D1527"/>
        </row>
        <row r="1528">
          <cell r="A1528"/>
          <cell r="D1528"/>
        </row>
        <row r="1529">
          <cell r="A1529"/>
          <cell r="D1529"/>
        </row>
        <row r="1530">
          <cell r="A1530"/>
          <cell r="D1530"/>
        </row>
        <row r="1531">
          <cell r="A1531"/>
          <cell r="D1531"/>
        </row>
        <row r="1532">
          <cell r="A1532"/>
          <cell r="D1532"/>
        </row>
        <row r="1533">
          <cell r="A1533"/>
          <cell r="D1533"/>
        </row>
        <row r="1534">
          <cell r="A1534"/>
          <cell r="D1534"/>
        </row>
        <row r="1535">
          <cell r="A1535"/>
          <cell r="D1535"/>
        </row>
        <row r="1536">
          <cell r="A1536"/>
          <cell r="D1536"/>
        </row>
        <row r="1537">
          <cell r="A1537"/>
          <cell r="D1537"/>
        </row>
        <row r="1538">
          <cell r="A1538"/>
          <cell r="D1538"/>
        </row>
        <row r="1539">
          <cell r="A1539"/>
          <cell r="D1539"/>
        </row>
        <row r="1540">
          <cell r="A1540"/>
          <cell r="D1540"/>
        </row>
        <row r="1541">
          <cell r="A1541"/>
          <cell r="D1541"/>
        </row>
        <row r="1542">
          <cell r="A1542"/>
          <cell r="D1542"/>
        </row>
        <row r="1543">
          <cell r="A1543"/>
          <cell r="D1543"/>
        </row>
        <row r="1544">
          <cell r="A1544"/>
          <cell r="D1544"/>
        </row>
        <row r="1545">
          <cell r="A1545"/>
          <cell r="D1545"/>
        </row>
        <row r="1546">
          <cell r="A1546"/>
          <cell r="D1546"/>
        </row>
        <row r="1547">
          <cell r="A1547"/>
          <cell r="D1547"/>
        </row>
        <row r="1548">
          <cell r="A1548"/>
          <cell r="D1548"/>
        </row>
        <row r="1549">
          <cell r="A1549"/>
          <cell r="D1549"/>
        </row>
        <row r="1550">
          <cell r="A1550"/>
          <cell r="D1550"/>
        </row>
        <row r="1551">
          <cell r="A1551"/>
          <cell r="D1551"/>
        </row>
        <row r="1552">
          <cell r="A1552"/>
          <cell r="D1552"/>
        </row>
        <row r="1553">
          <cell r="A1553"/>
          <cell r="D1553"/>
        </row>
        <row r="1554">
          <cell r="A1554"/>
          <cell r="D1554"/>
        </row>
        <row r="1555">
          <cell r="A1555"/>
          <cell r="D1555"/>
        </row>
        <row r="1556">
          <cell r="A1556"/>
          <cell r="D1556"/>
        </row>
        <row r="1557">
          <cell r="A1557"/>
          <cell r="D1557"/>
        </row>
        <row r="1558">
          <cell r="A1558"/>
          <cell r="D1558"/>
        </row>
        <row r="1559">
          <cell r="A1559"/>
          <cell r="D1559"/>
        </row>
        <row r="1560">
          <cell r="A1560"/>
          <cell r="D1560"/>
        </row>
        <row r="1561">
          <cell r="A1561"/>
          <cell r="D1561"/>
        </row>
        <row r="1562">
          <cell r="A1562"/>
          <cell r="D1562"/>
        </row>
        <row r="1563">
          <cell r="A1563"/>
          <cell r="D1563"/>
        </row>
        <row r="1564">
          <cell r="A1564"/>
          <cell r="D1564"/>
        </row>
        <row r="1565">
          <cell r="A1565"/>
          <cell r="D1565"/>
        </row>
        <row r="1566">
          <cell r="A1566"/>
          <cell r="D1566"/>
        </row>
        <row r="1567">
          <cell r="A1567"/>
          <cell r="D1567"/>
        </row>
        <row r="1568">
          <cell r="A1568"/>
          <cell r="D1568"/>
        </row>
        <row r="1569">
          <cell r="A1569"/>
          <cell r="D1569"/>
        </row>
        <row r="1570">
          <cell r="A1570"/>
          <cell r="D1570"/>
        </row>
        <row r="1571">
          <cell r="A1571"/>
          <cell r="D1571"/>
        </row>
        <row r="1572">
          <cell r="A1572"/>
          <cell r="D1572"/>
        </row>
        <row r="1573">
          <cell r="A1573"/>
          <cell r="D1573"/>
        </row>
        <row r="1574">
          <cell r="A1574"/>
          <cell r="D1574"/>
        </row>
        <row r="1575">
          <cell r="A1575"/>
          <cell r="D1575"/>
        </row>
        <row r="1576">
          <cell r="A1576"/>
          <cell r="D1576"/>
        </row>
        <row r="1577">
          <cell r="A1577"/>
          <cell r="D1577"/>
        </row>
        <row r="1578">
          <cell r="A1578"/>
          <cell r="D1578"/>
        </row>
        <row r="1579">
          <cell r="A1579"/>
          <cell r="D1579"/>
        </row>
        <row r="1580">
          <cell r="A1580"/>
          <cell r="D1580"/>
        </row>
        <row r="1581">
          <cell r="A1581"/>
          <cell r="D1581"/>
        </row>
        <row r="1582">
          <cell r="A1582"/>
          <cell r="D1582"/>
        </row>
        <row r="1583">
          <cell r="A1583"/>
          <cell r="D1583"/>
        </row>
        <row r="1584">
          <cell r="A1584"/>
          <cell r="D1584"/>
        </row>
        <row r="1585">
          <cell r="A1585"/>
          <cell r="D1585"/>
        </row>
        <row r="1586">
          <cell r="A1586"/>
          <cell r="D1586"/>
        </row>
        <row r="1587">
          <cell r="A1587"/>
          <cell r="D1587"/>
        </row>
        <row r="1588">
          <cell r="A1588"/>
          <cell r="D1588"/>
        </row>
        <row r="1589">
          <cell r="A1589"/>
          <cell r="D1589"/>
        </row>
        <row r="1590">
          <cell r="A1590"/>
          <cell r="D1590"/>
        </row>
        <row r="1591">
          <cell r="A1591"/>
          <cell r="D1591"/>
        </row>
        <row r="1592">
          <cell r="A1592"/>
          <cell r="D1592"/>
        </row>
        <row r="1593">
          <cell r="A1593"/>
          <cell r="D1593"/>
        </row>
        <row r="1594">
          <cell r="A1594"/>
          <cell r="D1594"/>
        </row>
        <row r="1595">
          <cell r="A1595"/>
          <cell r="D1595"/>
        </row>
        <row r="1596">
          <cell r="A1596"/>
          <cell r="D1596"/>
        </row>
        <row r="1597">
          <cell r="A1597"/>
          <cell r="D1597"/>
        </row>
        <row r="1598">
          <cell r="A1598"/>
          <cell r="D1598"/>
        </row>
        <row r="1599">
          <cell r="A1599"/>
          <cell r="D1599"/>
        </row>
        <row r="1600">
          <cell r="A1600"/>
          <cell r="D1600"/>
        </row>
        <row r="1601">
          <cell r="A1601"/>
          <cell r="D1601"/>
        </row>
        <row r="1602">
          <cell r="A1602"/>
          <cell r="D1602"/>
        </row>
        <row r="1603">
          <cell r="A1603"/>
          <cell r="D1603"/>
        </row>
        <row r="1604">
          <cell r="A1604"/>
          <cell r="D1604"/>
        </row>
        <row r="1605">
          <cell r="A1605"/>
          <cell r="D1605"/>
        </row>
        <row r="1606">
          <cell r="A1606"/>
          <cell r="D1606"/>
        </row>
        <row r="1607">
          <cell r="A1607"/>
          <cell r="D1607"/>
        </row>
        <row r="1608">
          <cell r="A1608"/>
          <cell r="D1608"/>
        </row>
        <row r="1609">
          <cell r="A1609"/>
          <cell r="D1609"/>
        </row>
        <row r="1610">
          <cell r="A1610"/>
          <cell r="D1610"/>
        </row>
        <row r="1611">
          <cell r="A1611"/>
          <cell r="D1611"/>
        </row>
        <row r="1612">
          <cell r="A1612"/>
          <cell r="D1612"/>
        </row>
        <row r="1613">
          <cell r="A1613"/>
          <cell r="D1613"/>
        </row>
        <row r="1614">
          <cell r="A1614"/>
          <cell r="D1614"/>
        </row>
        <row r="1615">
          <cell r="A1615"/>
          <cell r="D1615"/>
          <cell r="K1615"/>
        </row>
      </sheetData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M_Maincomp"/>
      <sheetName val="Sum"/>
      <sheetName val="10-1 Media"/>
      <sheetName val="10-cut"/>
      <sheetName val="J2"/>
      <sheetName val="AGING"/>
      <sheetName val="macro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6013"/>
      <sheetName val="Update_041110"/>
      <sheetName val="sub-mat2011"/>
      <sheetName val="Sheet2"/>
      <sheetName val="AOP9"/>
      <sheetName val="AOP12"/>
      <sheetName val="AOP13"/>
      <sheetName val="AOP15"/>
      <sheetName val="finance64k.u"/>
      <sheetName val="SCB 1 - Current"/>
      <sheetName val="SCB 2 - Current"/>
      <sheetName val="MV"/>
      <sheetName val="Menu"/>
      <sheetName val="Template"/>
      <sheetName val="Asset41_42"/>
      <sheetName val="ADJ_-_RATE"/>
      <sheetName val="TR_-_AP-_00"/>
      <sheetName val="ADJ___RATE"/>
      <sheetName val="set date"/>
      <sheetName val="คงเหลือ GH"/>
      <sheetName val="Front"/>
      <sheetName val="DEP12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REVENUE"/>
      <sheetName val="???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AssetAcc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Stock Bal สรรพากร SBM3 JUN"/>
      <sheetName val="New Std. 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กราฟ ผลิต"/>
      <sheetName val="J1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NLok"/>
      <sheetName val="明細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CONTROL_BASE"/>
      <sheetName val="Required"/>
      <sheetName val="SP09T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Read me"/>
      <sheetName val="#cmpt2"/>
      <sheetName val="9"/>
      <sheetName val="options"/>
      <sheetName val="Spirt Disp"/>
      <sheetName val="FX"/>
      <sheetName val="Defer_ร่วม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Weekly Hires &amp; Terms 10-2"/>
      <sheetName val="เงินกู้ธนช"/>
      <sheetName val="Assumption Data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CJEs"/>
      <sheetName val="CRJE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0"/>
      <sheetName val="MF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bang_tien_luong"/>
      <sheetName val="List"/>
      <sheetName val="OthCode"/>
      <sheetName val="Date"/>
      <sheetName val="Actual"/>
      <sheetName val="PAN M4_25 FE CM3 P2"/>
      <sheetName val="Code"/>
      <sheetName val="REPCO-CCtr"/>
      <sheetName val="ROC-CCTR."/>
      <sheetName val="Detail-Sep"/>
      <sheetName val="อมตะCiyt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ase"/>
      <sheetName val="25_TB"/>
      <sheetName val="02_Assumption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3"/>
      <sheetName val="xxCOST OF STATEMENT'client "/>
      <sheetName val="xxCOST OF STATEMENTQ4"/>
      <sheetName val="โอนCOST OF STATEMENT"/>
      <sheetName val="โอนCOST gl(Doorskin)"/>
      <sheetName val="Reconcile COGS"/>
      <sheetName val="xCOST (Doorskin) (2)"/>
      <sheetName val="ALLOCATION COST-1"/>
      <sheetName val="EL-2"/>
      <sheetName val="PRODUCTION -3"/>
      <sheetName val="SANDING LINE-CUT -4"/>
      <sheetName val="PACKING -5"/>
      <sheetName val="DOOR SKIN-6 (2)"/>
      <sheetName val="DOOR SKIN-6"/>
      <sheetName val=" FINISH GOODS (3)-7 (3)"/>
      <sheetName val=" xFINISH GOODS (3)-7"/>
      <sheetName val=" FINISH GOODS (3)-7 (2)"/>
      <sheetName val=" FINISH GOODS (3)x"/>
      <sheetName val="C122-8"/>
      <sheetName val="Inventory-9"/>
      <sheetName val="Sheet7"/>
      <sheetName val="COST-STOCK"/>
      <sheetName val="Sheet2"/>
      <sheetName val="Sheet6"/>
      <sheetName val="CAP"/>
      <sheetName val="Sheet1"/>
      <sheetName val="Sheet4"/>
      <sheetName val="Sheet5"/>
      <sheetName val="COST OF STATEMENT"/>
      <sheetName val="COST (Doorskin)"/>
      <sheetName val=" FINISH GOODS (3)-7"/>
    </sheetNames>
    <sheetDataSet>
      <sheetData sheetId="0" refreshError="1"/>
      <sheetData sheetId="1" refreshError="1"/>
      <sheetData sheetId="2">
        <row r="54">
          <cell r="Q54">
            <v>273194687.35250723</v>
          </cell>
        </row>
      </sheetData>
      <sheetData sheetId="3" refreshError="1"/>
      <sheetData sheetId="4">
        <row r="56">
          <cell r="Q56">
            <v>8885173.1184827778</v>
          </cell>
        </row>
      </sheetData>
      <sheetData sheetId="5" refreshError="1"/>
      <sheetData sheetId="6" refreshError="1"/>
      <sheetData sheetId="7" refreshError="1"/>
      <sheetData sheetId="8">
        <row r="9">
          <cell r="H9">
            <v>1925568</v>
          </cell>
        </row>
      </sheetData>
      <sheetData sheetId="9">
        <row r="35">
          <cell r="BL35">
            <v>0</v>
          </cell>
        </row>
      </sheetData>
      <sheetData sheetId="10">
        <row r="56">
          <cell r="G56">
            <v>1325335.1262767203</v>
          </cell>
        </row>
        <row r="97">
          <cell r="M97" t="str">
            <v>E2-122024401000</v>
          </cell>
          <cell r="N97" t="str">
            <v>MDF E2 1220*2440*10 MM</v>
          </cell>
          <cell r="O97">
            <v>7485</v>
          </cell>
          <cell r="P97">
            <v>222.78371199999998</v>
          </cell>
        </row>
        <row r="98">
          <cell r="M98" t="str">
            <v>E2-122024401150</v>
          </cell>
          <cell r="N98" t="str">
            <v>MDF E2 1220*2440*5 MM</v>
          </cell>
          <cell r="O98">
            <v>4600</v>
          </cell>
          <cell r="P98">
            <v>68.466400000000007</v>
          </cell>
        </row>
        <row r="99">
          <cell r="M99" t="str">
            <v>E2-122024401700</v>
          </cell>
          <cell r="N99" t="str">
            <v>MDF E2 1220*2440*7 MM</v>
          </cell>
          <cell r="O99">
            <v>5344</v>
          </cell>
          <cell r="P99">
            <v>111.35613439999999</v>
          </cell>
        </row>
        <row r="100">
          <cell r="M100" t="str">
            <v>E2-122028001600</v>
          </cell>
          <cell r="N100" t="str">
            <v>MDF E2 1220*2800*16 MM</v>
          </cell>
          <cell r="O100">
            <v>8480</v>
          </cell>
          <cell r="P100">
            <v>461.73388800000009</v>
          </cell>
        </row>
        <row r="101">
          <cell r="M101" t="str">
            <v>E2-124524651200</v>
          </cell>
          <cell r="N101" t="str">
            <v>MDF E2 1245*2465*12 MM</v>
          </cell>
          <cell r="O101">
            <v>1324</v>
          </cell>
          <cell r="P101">
            <v>48.611772000000002</v>
          </cell>
        </row>
      </sheetData>
      <sheetData sheetId="11" refreshError="1"/>
      <sheetData sheetId="12">
        <row r="27">
          <cell r="E27">
            <v>21580</v>
          </cell>
        </row>
      </sheetData>
      <sheetData sheetId="13" refreshError="1"/>
      <sheetData sheetId="14">
        <row r="50">
          <cell r="Q50">
            <v>2610</v>
          </cell>
        </row>
      </sheetData>
      <sheetData sheetId="15" refreshError="1"/>
      <sheetData sheetId="16">
        <row r="1">
          <cell r="A1" t="str">
            <v>E1-122024400250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E1-122024400250</v>
          </cell>
        </row>
        <row r="2">
          <cell r="J2" t="str">
            <v>E1-122024400270</v>
          </cell>
          <cell r="K2" t="str">
            <v>MDF E1 1220*2440*2.7 MM</v>
          </cell>
        </row>
        <row r="3">
          <cell r="J3">
            <v>47.595859053198318</v>
          </cell>
          <cell r="K3" t="str">
            <v>MDF E1 1220*2440*3 MM</v>
          </cell>
        </row>
        <row r="4">
          <cell r="J4">
            <v>63.44355082180919</v>
          </cell>
          <cell r="K4" t="str">
            <v>MDF E1 1220*2440*4.5 MM</v>
          </cell>
        </row>
        <row r="5">
          <cell r="J5">
            <v>71.373994674535325</v>
          </cell>
          <cell r="K5" t="str">
            <v>MDF E1 1220*2440*11 MM</v>
          </cell>
        </row>
        <row r="6">
          <cell r="J6">
            <v>87.622768284005943</v>
          </cell>
          <cell r="K6" t="str">
            <v>MDF E1 1220*2440*11.5 MM</v>
          </cell>
        </row>
        <row r="7">
          <cell r="J7">
            <v>289.42610532705362</v>
          </cell>
          <cell r="K7" t="str">
            <v>MDF E1 1220*2440*15 MM</v>
          </cell>
        </row>
        <row r="8">
          <cell r="J8">
            <v>242.45691004255588</v>
          </cell>
          <cell r="K8" t="str">
            <v>MDF E1 1220*2440*17 MM</v>
          </cell>
        </row>
        <row r="9">
          <cell r="J9">
            <v>49.085686459610976</v>
          </cell>
          <cell r="K9" t="str">
            <v>MDF E1 1220*2440*18 MM</v>
          </cell>
        </row>
        <row r="10">
          <cell r="J10">
            <v>77.703826546712037</v>
          </cell>
          <cell r="K10" t="str">
            <v>MDF E1 1220*2440*25 MM</v>
          </cell>
        </row>
        <row r="11">
          <cell r="J11">
            <v>147.1657058630397</v>
          </cell>
          <cell r="K11" t="str">
            <v>MDF E1 1230*2450*3 MM</v>
          </cell>
        </row>
        <row r="12">
          <cell r="J12">
            <v>196.22094115071965</v>
          </cell>
          <cell r="K12" t="str">
            <v>MDF E1 1230*2450*5.5 MM</v>
          </cell>
        </row>
        <row r="13">
          <cell r="J13">
            <v>228.92443134250632</v>
          </cell>
          <cell r="K13" t="str">
            <v>MDF E1 1230*2450*12 MM</v>
          </cell>
        </row>
        <row r="14">
          <cell r="J14">
            <v>245.34749838560469</v>
          </cell>
          <cell r="K14" t="str">
            <v>MDF E1 1230*2450*15 MM</v>
          </cell>
        </row>
        <row r="15">
          <cell r="J15">
            <v>277.9796666301861</v>
          </cell>
          <cell r="K15" t="str">
            <v>MDF E1 1230*2450*18 MM</v>
          </cell>
        </row>
        <row r="16">
          <cell r="J16">
            <v>294.33141172607947</v>
          </cell>
          <cell r="K16" t="str">
            <v>MDF E1 1245*1855*25 MM</v>
          </cell>
        </row>
        <row r="17">
          <cell r="J17">
            <v>73.090330488872468</v>
          </cell>
          <cell r="K17" t="str">
            <v>MDF E1 1245*2465*2.5 MM</v>
          </cell>
        </row>
        <row r="18">
          <cell r="J18">
            <v>365.45165244436242</v>
          </cell>
          <cell r="K18" t="str">
            <v>MDF E1 1245*2465*2.7 MM</v>
          </cell>
        </row>
        <row r="19">
          <cell r="J19">
            <v>39.682701129964364</v>
          </cell>
          <cell r="K19" t="str">
            <v>MDF E1 1245*2465*3 MM</v>
          </cell>
        </row>
        <row r="20">
          <cell r="J20">
            <v>42.84254155657009</v>
          </cell>
          <cell r="K20" t="str">
            <v>MDF E1 1245*2465*4.75 MM</v>
          </cell>
        </row>
        <row r="21">
          <cell r="J21">
            <v>47.648854156464303</v>
          </cell>
          <cell r="K21" t="str">
            <v>MDF E1 1245*2465*5.5 MM</v>
          </cell>
        </row>
        <row r="22">
          <cell r="J22">
            <v>47.586346410697018</v>
          </cell>
          <cell r="K22" t="str">
            <v>MDF E1 1245*2465*6 MM</v>
          </cell>
        </row>
        <row r="23">
          <cell r="J23">
            <v>55.643778834151078</v>
          </cell>
          <cell r="K23" t="str">
            <v>MDF E1 1245*2465*9 MM</v>
          </cell>
        </row>
        <row r="24">
          <cell r="J24">
            <v>57.111708051933228</v>
          </cell>
          <cell r="K24" t="str">
            <v>MDF E1 1245*2465*12 MM</v>
          </cell>
        </row>
        <row r="25">
          <cell r="J25">
            <v>57.318131155178136</v>
          </cell>
          <cell r="K25" t="str">
            <v>MDF E1 1245*2465*15 MM</v>
          </cell>
        </row>
        <row r="26">
          <cell r="J26">
            <v>71.521390307065985</v>
          </cell>
          <cell r="K26" t="str">
            <v>MDF E1 1245*2465*16 MM</v>
          </cell>
        </row>
        <row r="27">
          <cell r="J27">
            <v>74.679564464305457</v>
          </cell>
          <cell r="K27" t="str">
            <v>MDF E1 1245*2465*17 MM</v>
          </cell>
        </row>
        <row r="28">
          <cell r="J28">
            <v>74.541687972442759</v>
          </cell>
          <cell r="K28" t="str">
            <v>MDF E1 1245*2465*18 MM</v>
          </cell>
        </row>
        <row r="29">
          <cell r="J29">
            <v>87.250369264711551</v>
          </cell>
          <cell r="K29" t="str">
            <v>MDF E1 1245*2465*25 MM</v>
          </cell>
        </row>
        <row r="30">
          <cell r="J30">
            <v>111.01953527810622</v>
          </cell>
          <cell r="K30" t="str">
            <v>MDF E1 1550*2465*3 MM</v>
          </cell>
        </row>
        <row r="31">
          <cell r="J31">
            <v>115.78985443375052</v>
          </cell>
          <cell r="K31" t="str">
            <v>MDF E1 1550*2465*5.5 MM</v>
          </cell>
        </row>
        <row r="32">
          <cell r="J32">
            <v>126.97794838628261</v>
          </cell>
          <cell r="K32" t="str">
            <v>MDF E1 1550*2465*9 MM</v>
          </cell>
        </row>
        <row r="33">
          <cell r="J33">
            <v>142.76389030321872</v>
          </cell>
          <cell r="K33" t="str">
            <v>MDF E1 1550*2465*15 MM</v>
          </cell>
        </row>
        <row r="34">
          <cell r="J34">
            <v>158.58959628984758</v>
          </cell>
          <cell r="K34" t="str">
            <v>MDF E1 1550*2465*25 MM</v>
          </cell>
        </row>
        <row r="35">
          <cell r="J35">
            <v>163.35731619492776</v>
          </cell>
          <cell r="K35" t="str">
            <v>MDF E1 1855*2465*12 MM</v>
          </cell>
        </row>
        <row r="36">
          <cell r="J36">
            <v>79.299668055790164</v>
          </cell>
          <cell r="K36" t="str">
            <v>MDF E1 1855*2465*15 MM</v>
          </cell>
        </row>
        <row r="37">
          <cell r="J37">
            <v>190.34190091330413</v>
          </cell>
          <cell r="K37" t="str">
            <v>MDF E1 940*2465*3 MM</v>
          </cell>
        </row>
        <row r="38">
          <cell r="J38">
            <v>63.498384430251207</v>
          </cell>
          <cell r="K38" t="str">
            <v>MDF E2 1000*2440*7.3 MM</v>
          </cell>
        </row>
        <row r="39">
          <cell r="J39">
            <v>228.46829028449807</v>
          </cell>
          <cell r="K39" t="str">
            <v>MDF E2 1220*1830*5.5 MM</v>
          </cell>
        </row>
        <row r="40">
          <cell r="J40">
            <v>253.8972925553802</v>
          </cell>
          <cell r="K40" t="str">
            <v>MDF E2 1220*2440*2.5 MM</v>
          </cell>
        </row>
        <row r="41">
          <cell r="J41">
            <v>258.51691786187587</v>
          </cell>
          <cell r="K41" t="str">
            <v>MDF E2 1220*2440*2.7 MM</v>
          </cell>
        </row>
        <row r="42">
          <cell r="J42">
            <v>271.33798854849704</v>
          </cell>
          <cell r="K42" t="str">
            <v>MDF E2 1220*2440*3 MM</v>
          </cell>
        </row>
        <row r="43">
          <cell r="J43">
            <v>274.45760596674722</v>
          </cell>
          <cell r="K43" t="str">
            <v>MDF E2 1220*2440*3.5 MM</v>
          </cell>
        </row>
        <row r="44">
          <cell r="J44">
            <v>285.58043504890475</v>
          </cell>
          <cell r="K44" t="str">
            <v>MDF E2 1220*2440*4 MM</v>
          </cell>
        </row>
        <row r="45">
          <cell r="J45">
            <v>396.49834027895076</v>
          </cell>
          <cell r="K45" t="str">
            <v>MDF E2 1220*2440*4.5 MM</v>
          </cell>
        </row>
        <row r="46">
          <cell r="J46">
            <v>54.632132621463903</v>
          </cell>
          <cell r="K46" t="str">
            <v>MDF E2 1220*2440*4.7 MM</v>
          </cell>
        </row>
        <row r="47">
          <cell r="J47">
            <v>218.39908579299586</v>
          </cell>
          <cell r="K47" t="str">
            <v>MDF E2 1220*2440*4.75 MM</v>
          </cell>
        </row>
        <row r="48">
          <cell r="J48">
            <v>291.39211930782852</v>
          </cell>
          <cell r="K48" t="str">
            <v>MDF E2 1220*2440*5 MM</v>
          </cell>
        </row>
        <row r="49">
          <cell r="J49">
            <v>309.39870487341079</v>
          </cell>
          <cell r="K49" t="str">
            <v>MDF E2 1220*2440*5.5 MM</v>
          </cell>
        </row>
        <row r="50">
          <cell r="J50">
            <v>40.209826306929848</v>
          </cell>
          <cell r="K50" t="str">
            <v>MDF E2 1220*2440*6 MM</v>
          </cell>
        </row>
        <row r="51">
          <cell r="J51">
            <v>30.93042638507918</v>
          </cell>
          <cell r="K51" t="str">
            <v>MDF E2 1220*2440*7 MM</v>
          </cell>
        </row>
        <row r="52">
          <cell r="J52">
            <v>35.073584952007607</v>
          </cell>
          <cell r="K52" t="str">
            <v>MDF E2 1220*2440*7.3 MM</v>
          </cell>
        </row>
        <row r="53">
          <cell r="J53">
            <v>199.72451949890365</v>
          </cell>
          <cell r="K53" t="str">
            <v>MDF E2 1220*2440*8 MM</v>
          </cell>
        </row>
        <row r="54">
          <cell r="J54">
            <v>40.887563827734986</v>
          </cell>
          <cell r="K54" t="str">
            <v>MDF E2 1220*2440*9 MM</v>
          </cell>
        </row>
        <row r="55">
          <cell r="J55">
            <v>40.923034361535201</v>
          </cell>
          <cell r="K55" t="str">
            <v>MDF E2 1220*2440*10.3 MM</v>
          </cell>
        </row>
        <row r="56">
          <cell r="J56">
            <v>49.072166332845619</v>
          </cell>
          <cell r="K56" t="str">
            <v>MDF E2 1220*2440*11 MM</v>
          </cell>
        </row>
        <row r="57">
          <cell r="J57">
            <v>53.957512866217563</v>
          </cell>
          <cell r="K57" t="str">
            <v>MDF E2 1220*2440*11.3 MM</v>
          </cell>
        </row>
        <row r="58">
          <cell r="J58">
            <v>58.862741308600981</v>
          </cell>
          <cell r="K58" t="str">
            <v>MDF E2 1220*2440*12 MM</v>
          </cell>
        </row>
        <row r="59">
          <cell r="J59">
            <v>66.608375635729033</v>
          </cell>
          <cell r="K59" t="str">
            <v>MDF E2 1220*2440*14 MM</v>
          </cell>
        </row>
        <row r="60">
          <cell r="J60">
            <v>77.666117004404057</v>
          </cell>
          <cell r="K60" t="str">
            <v>MDF E2 1220*2440*14.3 MM</v>
          </cell>
        </row>
        <row r="61">
          <cell r="J61">
            <v>89.951698545434027</v>
          </cell>
          <cell r="K61" t="str">
            <v>MDF E2 1220*2440*15 MM</v>
          </cell>
        </row>
        <row r="62">
          <cell r="J62">
            <v>114.47894396583698</v>
          </cell>
          <cell r="K62" t="str">
            <v>MDF E2 1220*2440*16 MM</v>
          </cell>
        </row>
        <row r="63">
          <cell r="J63">
            <v>147.15685327150243</v>
          </cell>
          <cell r="K63" t="str">
            <v>MDF E2 1220*2440*16.3 MM</v>
          </cell>
        </row>
        <row r="64">
          <cell r="J64">
            <v>163.50761474611383</v>
          </cell>
          <cell r="K64" t="str">
            <v>MDF E2 1220*2440*17 MM</v>
          </cell>
        </row>
        <row r="65">
          <cell r="J65">
            <v>196.27611107193374</v>
          </cell>
          <cell r="K65" t="str">
            <v>MDF E2 1220*2440*17.3 MM</v>
          </cell>
        </row>
        <row r="66">
          <cell r="J66">
            <v>229.46092665572422</v>
          </cell>
          <cell r="K66" t="str">
            <v>MDF E2 1220*2440*18 MM</v>
          </cell>
        </row>
        <row r="67">
          <cell r="J67">
            <v>245.26142211917076</v>
          </cell>
          <cell r="K67" t="str">
            <v>MDF E2 1220*2440*25 MM</v>
          </cell>
        </row>
        <row r="68">
          <cell r="J68">
            <v>261.63240248114545</v>
          </cell>
          <cell r="K68" t="str">
            <v>MDF E2 1220*2800*8 MM</v>
          </cell>
        </row>
        <row r="69">
          <cell r="J69">
            <v>277.96294506839354</v>
          </cell>
          <cell r="K69" t="str">
            <v>MDF E2 1220*2800*16 MM</v>
          </cell>
        </row>
        <row r="70">
          <cell r="J70">
            <v>294.89766230995536</v>
          </cell>
          <cell r="K70" t="str">
            <v>MDF E2 1220*2800*25 MM</v>
          </cell>
        </row>
        <row r="71">
          <cell r="J71">
            <v>343.36599096683904</v>
          </cell>
          <cell r="K71" t="str">
            <v>MDF E2 1230*2450*2.5 MM</v>
          </cell>
        </row>
        <row r="72">
          <cell r="J72">
            <v>408.76903686528453</v>
          </cell>
          <cell r="K72" t="str">
            <v>MDF E2 1230*2450*3 MM</v>
          </cell>
        </row>
        <row r="73">
          <cell r="J73">
            <v>50.890924268368771</v>
          </cell>
          <cell r="K73" t="str">
            <v>MDF E2 1230*2450*4 MM</v>
          </cell>
        </row>
        <row r="74">
          <cell r="J74">
            <v>61.078960567295319</v>
          </cell>
          <cell r="K74" t="str">
            <v>MDF E2 1230*2450*5.5 MM</v>
          </cell>
        </row>
        <row r="75">
          <cell r="J75">
            <v>366.41465473225503</v>
          </cell>
          <cell r="K75" t="str">
            <v>MDF E2 1230*2450*6 MM</v>
          </cell>
        </row>
        <row r="76">
          <cell r="J76">
            <v>427.48376385429765</v>
          </cell>
          <cell r="K76" t="str">
            <v>MDF E2 1230*2450*8 MM</v>
          </cell>
        </row>
        <row r="77">
          <cell r="J77">
            <v>64.295151216192281</v>
          </cell>
          <cell r="K77" t="str">
            <v>MDF E2 1230*2450*9 MM</v>
          </cell>
        </row>
        <row r="78">
          <cell r="J78">
            <v>95.227865369722167</v>
          </cell>
          <cell r="K78" t="str">
            <v>MDF E2 1230*2450*12 MM</v>
          </cell>
        </row>
        <row r="79">
          <cell r="J79">
            <v>190.41581206655314</v>
          </cell>
          <cell r="K79" t="str">
            <v>MDF E2 1230*2450*15 MM</v>
          </cell>
        </row>
        <row r="80">
          <cell r="J80">
            <v>285.47880500084455</v>
          </cell>
          <cell r="K80" t="str">
            <v>MDF E2 1230*2450*16 MM</v>
          </cell>
        </row>
        <row r="81">
          <cell r="J81">
            <v>571.11874573358045</v>
          </cell>
          <cell r="K81" t="str">
            <v>MDF E2 1230*2450*18 MM</v>
          </cell>
        </row>
        <row r="82">
          <cell r="J82">
            <v>73.21709300573724</v>
          </cell>
          <cell r="K82" t="str">
            <v>MDF E2 1230*2450*19 MM</v>
          </cell>
        </row>
        <row r="83">
          <cell r="J83">
            <v>115.79463539434093</v>
          </cell>
          <cell r="K83" t="str">
            <v>MDF E2 1230*2450*25 MM</v>
          </cell>
        </row>
        <row r="84">
          <cell r="J84">
            <v>219.25780146075266</v>
          </cell>
          <cell r="K84" t="str">
            <v>MDF E2 1230*3660*18 MM</v>
          </cell>
        </row>
        <row r="85">
          <cell r="J85">
            <v>414.15362498142167</v>
          </cell>
          <cell r="K85" t="str">
            <v>MDF E2 1245*1855*2.5 MM</v>
          </cell>
        </row>
        <row r="86">
          <cell r="J86">
            <v>164.38955528851926</v>
          </cell>
          <cell r="K86" t="str">
            <v>MDF E2 1245*2150*14 MM</v>
          </cell>
        </row>
        <row r="87">
          <cell r="J87">
            <v>22.394554461784981</v>
          </cell>
          <cell r="K87" t="str">
            <v>MDF E2 1245*2465*2.5 MM</v>
          </cell>
        </row>
        <row r="88">
          <cell r="J88">
            <v>95.159601666948191</v>
          </cell>
          <cell r="K88" t="str">
            <v>MDF E2 1245*2465*3 MM</v>
          </cell>
        </row>
        <row r="89">
          <cell r="J89">
            <v>190.40874003098611</v>
          </cell>
          <cell r="K89" t="str">
            <v>MDF E2 1245*2465*3.6 MM</v>
          </cell>
        </row>
        <row r="90">
          <cell r="J90">
            <v>86.876934128535538</v>
          </cell>
          <cell r="K90" t="str">
            <v>MDF E2 1245*2465*4 MM</v>
          </cell>
        </row>
        <row r="91">
          <cell r="J91">
            <v>42.868364357908803</v>
          </cell>
          <cell r="K91" t="str">
            <v>MDF E2 1245*2465*4.75 MM</v>
          </cell>
        </row>
        <row r="92">
          <cell r="J92">
            <v>47.681286848116642</v>
          </cell>
          <cell r="K92" t="str">
            <v>MDF E2 1245*2465*5.5 MM</v>
          </cell>
        </row>
        <row r="93">
          <cell r="J93">
            <v>71.373994674535339</v>
          </cell>
          <cell r="K93" t="str">
            <v>MDF E2 1245*2465*6 MM</v>
          </cell>
        </row>
        <row r="94">
          <cell r="J94">
            <v>44.155449213331522</v>
          </cell>
          <cell r="K94" t="str">
            <v>MDF E2 1245*2465*9 MM</v>
          </cell>
        </row>
        <row r="95">
          <cell r="J95">
            <v>98.110470575359827</v>
          </cell>
          <cell r="K95" t="str">
            <v>MDF E2 1245*2465*11 MM</v>
          </cell>
        </row>
        <row r="96">
          <cell r="J96">
            <v>196.22094115071963</v>
          </cell>
          <cell r="K96" t="str">
            <v>MDF E2 1245*2465*12 MM</v>
          </cell>
        </row>
        <row r="97">
          <cell r="J97">
            <v>228.9244313425063</v>
          </cell>
          <cell r="K97" t="str">
            <v>MDF E2 1245*2465*14 MM</v>
          </cell>
        </row>
        <row r="98">
          <cell r="J98">
            <v>245.27617643839955</v>
          </cell>
          <cell r="K98" t="str">
            <v>MDF E2 1245*2465*15 MM</v>
          </cell>
        </row>
        <row r="99">
          <cell r="J99">
            <v>277.9796666301861</v>
          </cell>
          <cell r="K99" t="str">
            <v>MDF E2 1245*2465*17 MM</v>
          </cell>
        </row>
        <row r="100">
          <cell r="J100">
            <v>294.33141172607941</v>
          </cell>
          <cell r="K100" t="str">
            <v>MDF E2 1245*2465*18 MM</v>
          </cell>
        </row>
        <row r="101">
          <cell r="J101">
            <v>343.38664701375933</v>
          </cell>
          <cell r="K101" t="str">
            <v>MDF E2 1245*2465*25 MM</v>
          </cell>
        </row>
        <row r="102">
          <cell r="J102">
            <v>408.79362739733267</v>
          </cell>
          <cell r="K102" t="str">
            <v>MDF E2 1550*2465*2.5 MM</v>
          </cell>
        </row>
        <row r="103">
          <cell r="J103">
            <v>55.064001413300332</v>
          </cell>
          <cell r="K103" t="str">
            <v>MDF E2 1550*2465*3 MM</v>
          </cell>
        </row>
        <row r="104">
          <cell r="J104">
            <v>111.96676862850634</v>
          </cell>
          <cell r="K104" t="str">
            <v>MDF E2 1550*2465*9 MM</v>
          </cell>
        </row>
        <row r="105">
          <cell r="J105">
            <v>122.20452562160341</v>
          </cell>
          <cell r="K105" t="str">
            <v>MDF E2 1550*2465*15 MM</v>
          </cell>
        </row>
        <row r="106">
          <cell r="J106">
            <v>244.29113155310472</v>
          </cell>
          <cell r="K106" t="str">
            <v>MDF E2 1550*2465*17 MM</v>
          </cell>
        </row>
        <row r="107">
          <cell r="J107">
            <v>305.36391444138098</v>
          </cell>
          <cell r="K107" t="str">
            <v>MDF E2 1550*2465*21 MM</v>
          </cell>
        </row>
        <row r="108">
          <cell r="J108">
            <v>346.0791030335651</v>
          </cell>
          <cell r="K108" t="str">
            <v>MDF E2 1830*2440*2.7 MM</v>
          </cell>
        </row>
        <row r="109">
          <cell r="J109">
            <v>427.50948021793346</v>
          </cell>
          <cell r="K109" t="str">
            <v>MDF E2 1830*2440*8 MM</v>
          </cell>
        </row>
        <row r="110">
          <cell r="J110">
            <v>508.93985740230164</v>
          </cell>
          <cell r="K110" t="str">
            <v>MDF E2 1830*2440*11.3 MM</v>
          </cell>
        </row>
        <row r="111">
          <cell r="J111">
            <v>73.211140952490439</v>
          </cell>
          <cell r="K111" t="str">
            <v>MDF E2 1830*2440*18 MM</v>
          </cell>
        </row>
        <row r="112">
          <cell r="J112">
            <v>146.37608966889167</v>
          </cell>
          <cell r="K112" t="str">
            <v>MDF E2 1830*2440*25 MM</v>
          </cell>
        </row>
        <row r="113">
          <cell r="J113">
            <v>219.40820735614599</v>
          </cell>
          <cell r="K113" t="str">
            <v>MDF E2 1830*3660*16 MM</v>
          </cell>
        </row>
        <row r="114">
          <cell r="J114">
            <v>292.36132195548987</v>
          </cell>
          <cell r="K114" t="str">
            <v>MDF E2 1855*2465*3 MM</v>
          </cell>
        </row>
        <row r="115">
          <cell r="J115">
            <v>365.45165244436242</v>
          </cell>
          <cell r="K115" t="str">
            <v>MDF E2 1855*2465*4.75 MM</v>
          </cell>
        </row>
        <row r="116">
          <cell r="J116">
            <v>438.54198293323492</v>
          </cell>
          <cell r="K116" t="str">
            <v>MDF E2 1855*2465*9 MM</v>
          </cell>
        </row>
        <row r="117">
          <cell r="J117" t="str">
            <v>E2-185524651500</v>
          </cell>
          <cell r="K117" t="str">
            <v>MDF E2 1855*2465*15 MM</v>
          </cell>
        </row>
        <row r="118">
          <cell r="J118" t="str">
            <v>E2-185524651700</v>
          </cell>
          <cell r="K118" t="str">
            <v>MDF E2 1855*2465*17 MM</v>
          </cell>
        </row>
        <row r="119">
          <cell r="J119" t="str">
            <v>E2-185524652500</v>
          </cell>
          <cell r="K119" t="str">
            <v>MDF E2 1855*2465*25 MM</v>
          </cell>
        </row>
        <row r="120">
          <cell r="J120" t="str">
            <v>E2-214524500250</v>
          </cell>
          <cell r="K120" t="str">
            <v>MDF E2 2145*2450*2.5 MM</v>
          </cell>
        </row>
        <row r="121">
          <cell r="J121" t="str">
            <v>E2-215025000470</v>
          </cell>
          <cell r="K121" t="str">
            <v>MDF E2 2150*2500*4.7 MM</v>
          </cell>
        </row>
        <row r="122">
          <cell r="J122" t="str">
            <v>E2-220028000800</v>
          </cell>
          <cell r="K122" t="str">
            <v>MDF E2 2200*2800*8 MM</v>
          </cell>
        </row>
        <row r="123">
          <cell r="J123" t="str">
            <v xml:space="preserve">E2-30028000800 </v>
          </cell>
          <cell r="K123" t="str">
            <v>MDF E2 300*2800*8 MM</v>
          </cell>
        </row>
        <row r="124">
          <cell r="J124" t="str">
            <v xml:space="preserve">E2-61036601600 </v>
          </cell>
          <cell r="K124" t="str">
            <v>MDF E2 610*3660*16 MM</v>
          </cell>
        </row>
        <row r="125">
          <cell r="J125" t="str">
            <v>P2-122024400250</v>
          </cell>
          <cell r="K125" t="str">
            <v>MDF P2 1220*2440*2.5 MM</v>
          </cell>
        </row>
        <row r="126">
          <cell r="J126" t="str">
            <v>P2-122024400400</v>
          </cell>
          <cell r="K126" t="str">
            <v>MDF P2 1220*2440*4 MM</v>
          </cell>
        </row>
        <row r="127">
          <cell r="J127" t="str">
            <v>P2-124524650250</v>
          </cell>
          <cell r="K127" t="str">
            <v>MDF P2 1245*2465*2.5 MM</v>
          </cell>
        </row>
        <row r="128">
          <cell r="J128" t="str">
            <v>P2-124524650300</v>
          </cell>
          <cell r="K128" t="str">
            <v>MDF P2 1245*2465*3 MM</v>
          </cell>
        </row>
        <row r="129">
          <cell r="J129" t="str">
            <v>P2-124524650475</v>
          </cell>
          <cell r="K129" t="str">
            <v>MDF P2 1245*2465*4.75 MM</v>
          </cell>
        </row>
        <row r="130">
          <cell r="J130" t="str">
            <v>P2-124524650520</v>
          </cell>
          <cell r="K130" t="str">
            <v>MDF P2 1245*2465*5.2 MM</v>
          </cell>
        </row>
        <row r="131">
          <cell r="J131" t="str">
            <v>P2-124524650600</v>
          </cell>
          <cell r="K131" t="str">
            <v>MDF P2 1245*2465*6 MM</v>
          </cell>
        </row>
        <row r="132">
          <cell r="J132" t="str">
            <v>P2-124524651200</v>
          </cell>
          <cell r="K132" t="str">
            <v>MDF P2 1245*2465*12 MM</v>
          </cell>
        </row>
        <row r="133">
          <cell r="J133" t="str">
            <v>P2-124524651700</v>
          </cell>
          <cell r="K133" t="str">
            <v>MDF P2 1245*2465*17 MM</v>
          </cell>
        </row>
        <row r="134">
          <cell r="J134" t="str">
            <v>P2-124524651800</v>
          </cell>
          <cell r="K134" t="str">
            <v>MDF P2 1245*2465*18 MM</v>
          </cell>
        </row>
        <row r="135">
          <cell r="J135" t="str">
            <v>P2-124524652500</v>
          </cell>
          <cell r="K135" t="str">
            <v>MDF P2 1245*2465*25 MM</v>
          </cell>
        </row>
        <row r="136">
          <cell r="J136" t="str">
            <v>P2-155024651200</v>
          </cell>
          <cell r="K136" t="str">
            <v>MDF P2 1550*2465*12 MM</v>
          </cell>
        </row>
        <row r="137">
          <cell r="J137" t="str">
            <v>P2-155024651500</v>
          </cell>
          <cell r="K137" t="str">
            <v>MDF P2 1550*2465*15 MM</v>
          </cell>
        </row>
        <row r="138">
          <cell r="J138" t="str">
            <v>P2-185524650475</v>
          </cell>
          <cell r="K138" t="str">
            <v>MDF P2 1855*2465*4.75 MM</v>
          </cell>
        </row>
        <row r="139">
          <cell r="J139" t="str">
            <v>P2-185524650600</v>
          </cell>
          <cell r="K139" t="str">
            <v>MDF P2 1855*2465*6 MM</v>
          </cell>
        </row>
        <row r="140">
          <cell r="J140" t="str">
            <v>P2-185524650900</v>
          </cell>
          <cell r="K140" t="str">
            <v>MDF P2 1855*2465*9 MM</v>
          </cell>
        </row>
        <row r="141">
          <cell r="J141" t="str">
            <v>P2-185524651200</v>
          </cell>
          <cell r="K141" t="str">
            <v>MDF P2 1855*2465*12 MM</v>
          </cell>
        </row>
        <row r="142">
          <cell r="J142" t="str">
            <v>P2-185524651500</v>
          </cell>
          <cell r="K142" t="str">
            <v>MDF P2 1855*2465*15 MM</v>
          </cell>
        </row>
        <row r="143">
          <cell r="J143" t="str">
            <v>P2-185524651800</v>
          </cell>
          <cell r="K143" t="str">
            <v>MDF P2 1855*2465*18 MM</v>
          </cell>
        </row>
      </sheetData>
      <sheetData sheetId="23">
        <row r="1">
          <cell r="A1" t="str">
            <v>E1-122024400250</v>
          </cell>
          <cell r="I1" t="str">
            <v>E1-122024400250</v>
          </cell>
          <cell r="J1">
            <v>39.65956907257673</v>
          </cell>
        </row>
        <row r="2">
          <cell r="I2" t="str">
            <v>E1-122024400270</v>
          </cell>
          <cell r="J2">
            <v>42.894153707557265</v>
          </cell>
          <cell r="W2" t="str">
            <v>E1.5-122024401550</v>
          </cell>
          <cell r="X2">
            <v>186</v>
          </cell>
          <cell r="Y2">
            <v>57687.79</v>
          </cell>
          <cell r="AA2" t="str">
            <v>E1-122024400270</v>
          </cell>
          <cell r="AB2">
            <v>2880</v>
          </cell>
          <cell r="AC2">
            <v>133127.63</v>
          </cell>
        </row>
        <row r="3">
          <cell r="I3" t="str">
            <v>E1-122024400300</v>
          </cell>
          <cell r="J3">
            <v>47.595859053198318</v>
          </cell>
          <cell r="W3" t="str">
            <v>E1-122024400250</v>
          </cell>
          <cell r="X3">
            <v>29836</v>
          </cell>
          <cell r="Y3">
            <v>1331331.8</v>
          </cell>
          <cell r="AA3" t="str">
            <v>E1-122024400400</v>
          </cell>
          <cell r="AB3">
            <v>675</v>
          </cell>
          <cell r="AC3">
            <v>44958.15</v>
          </cell>
        </row>
        <row r="4">
          <cell r="I4" t="str">
            <v>E1-122024400400</v>
          </cell>
          <cell r="J4">
            <v>63.44355082180919</v>
          </cell>
          <cell r="W4" t="str">
            <v>E1-122024400270</v>
          </cell>
          <cell r="X4">
            <v>46720</v>
          </cell>
          <cell r="Y4">
            <v>2177849.6</v>
          </cell>
          <cell r="AA4" t="str">
            <v>E1-122024400450</v>
          </cell>
          <cell r="AB4">
            <v>4200</v>
          </cell>
          <cell r="AC4">
            <v>313424.48</v>
          </cell>
        </row>
        <row r="5">
          <cell r="I5" t="str">
            <v>E1-122024400450</v>
          </cell>
          <cell r="J5">
            <v>71.373994674535325</v>
          </cell>
          <cell r="W5" t="str">
            <v>E1-122024400300</v>
          </cell>
          <cell r="X5">
            <v>74757</v>
          </cell>
          <cell r="Y5">
            <v>4169617.73</v>
          </cell>
          <cell r="AA5" t="str">
            <v>E1-122024400950</v>
          </cell>
          <cell r="AB5">
            <v>200</v>
          </cell>
          <cell r="AC5">
            <v>41164</v>
          </cell>
        </row>
        <row r="6">
          <cell r="I6" t="str">
            <v>E1-122024401550</v>
          </cell>
          <cell r="J6">
            <v>87.622768284005943</v>
          </cell>
          <cell r="W6" t="str">
            <v>E1-122024400400</v>
          </cell>
          <cell r="X6">
            <v>2701</v>
          </cell>
          <cell r="Y6">
            <v>179859.6</v>
          </cell>
          <cell r="AA6" t="str">
            <v>E1-122024401850</v>
          </cell>
          <cell r="AB6">
            <v>50</v>
          </cell>
          <cell r="AC6">
            <v>16267.2</v>
          </cell>
        </row>
        <row r="7">
          <cell r="I7" t="str">
            <v>E1-123024501800</v>
          </cell>
          <cell r="J7">
            <v>289.42610532705362</v>
          </cell>
          <cell r="W7" t="str">
            <v>E1-122024400450</v>
          </cell>
          <cell r="X7">
            <v>48604</v>
          </cell>
          <cell r="Y7">
            <v>4306297.96</v>
          </cell>
          <cell r="AA7" t="str">
            <v>E1-123024500550</v>
          </cell>
          <cell r="AB7">
            <v>328</v>
          </cell>
          <cell r="AC7">
            <v>34749.360000000001</v>
          </cell>
        </row>
        <row r="8">
          <cell r="I8" t="str">
            <v>E1-124521501700</v>
          </cell>
          <cell r="J8">
            <v>242.45691004255588</v>
          </cell>
          <cell r="W8" t="str">
            <v>E1-122024400500</v>
          </cell>
          <cell r="X8">
            <v>464</v>
          </cell>
          <cell r="Y8">
            <v>40780.080000000002</v>
          </cell>
          <cell r="AA8" t="str">
            <v>E1-123024501200</v>
          </cell>
          <cell r="AB8">
            <v>80</v>
          </cell>
          <cell r="AC8">
            <v>18490.46</v>
          </cell>
        </row>
        <row r="9">
          <cell r="I9" t="str">
            <v>E1-124524650300</v>
          </cell>
          <cell r="J9">
            <v>49.085686459610976</v>
          </cell>
          <cell r="W9" t="str">
            <v>E1-122024400550</v>
          </cell>
          <cell r="X9">
            <v>14377</v>
          </cell>
          <cell r="Y9">
            <v>1313585.45</v>
          </cell>
          <cell r="AA9" t="str">
            <v>E1-123024501500</v>
          </cell>
          <cell r="AB9">
            <v>1920</v>
          </cell>
          <cell r="AC9">
            <v>554178.56999999995</v>
          </cell>
        </row>
        <row r="10">
          <cell r="I10" t="str">
            <v>E1-124524650475</v>
          </cell>
          <cell r="J10">
            <v>77.703826546712037</v>
          </cell>
          <cell r="W10" t="str">
            <v>E1-122024400900</v>
          </cell>
          <cell r="X10">
            <v>1072</v>
          </cell>
          <cell r="Y10">
            <v>220639.04</v>
          </cell>
          <cell r="AA10" t="str">
            <v>E1-123024501800</v>
          </cell>
          <cell r="AB10">
            <v>400</v>
          </cell>
          <cell r="AC10">
            <v>138157.14000000001</v>
          </cell>
        </row>
        <row r="11">
          <cell r="I11" t="str">
            <v>E1-124524650900</v>
          </cell>
          <cell r="J11">
            <v>147.1657058630397</v>
          </cell>
          <cell r="W11" t="str">
            <v>E1-122024401100</v>
          </cell>
          <cell r="X11">
            <v>692</v>
          </cell>
          <cell r="Y11">
            <v>168194.62</v>
          </cell>
          <cell r="AA11" t="str">
            <v>E1-123024502500</v>
          </cell>
          <cell r="AB11">
            <v>240</v>
          </cell>
          <cell r="AC11">
            <v>134317.22</v>
          </cell>
        </row>
        <row r="12">
          <cell r="I12" t="str">
            <v>E1-124524651200</v>
          </cell>
          <cell r="J12">
            <v>196.22094115071965</v>
          </cell>
          <cell r="W12" t="str">
            <v>E1-122024401150</v>
          </cell>
          <cell r="X12">
            <v>21</v>
          </cell>
          <cell r="Y12">
            <v>4245.18</v>
          </cell>
          <cell r="AA12" t="str">
            <v>E1-124524650250</v>
          </cell>
          <cell r="AB12">
            <v>4090</v>
          </cell>
          <cell r="AC12">
            <v>231507.67</v>
          </cell>
        </row>
        <row r="13">
          <cell r="I13" t="str">
            <v>E1-124524651400</v>
          </cell>
          <cell r="J13">
            <v>228.92443134250632</v>
          </cell>
          <cell r="W13" t="str">
            <v>E1-122024401550</v>
          </cell>
          <cell r="X13">
            <v>208</v>
          </cell>
          <cell r="Y13">
            <v>56673.85</v>
          </cell>
          <cell r="AA13" t="str">
            <v>E1-124524650300</v>
          </cell>
          <cell r="AB13">
            <v>10200</v>
          </cell>
          <cell r="AC13">
            <v>532948.26</v>
          </cell>
        </row>
        <row r="14">
          <cell r="I14" t="str">
            <v>E1-124524651500</v>
          </cell>
          <cell r="J14">
            <v>245.34749838560469</v>
          </cell>
          <cell r="W14" t="str">
            <v>E1-122024401650</v>
          </cell>
          <cell r="X14">
            <v>80</v>
          </cell>
          <cell r="Y14">
            <v>23199.01</v>
          </cell>
          <cell r="AA14" t="str">
            <v>E1-124524650475</v>
          </cell>
          <cell r="AB14">
            <v>1520</v>
          </cell>
          <cell r="AC14">
            <v>130887.64</v>
          </cell>
        </row>
        <row r="15">
          <cell r="I15" t="str">
            <v>E1-124524651700</v>
          </cell>
          <cell r="J15">
            <v>277.9796666301861</v>
          </cell>
          <cell r="W15" t="str">
            <v>E1-122024401700</v>
          </cell>
          <cell r="X15">
            <v>443</v>
          </cell>
          <cell r="Y15">
            <v>143296.75999999998</v>
          </cell>
          <cell r="AA15" t="str">
            <v>E1-124524650900</v>
          </cell>
          <cell r="AB15">
            <v>2400</v>
          </cell>
          <cell r="AC15">
            <v>363018.2</v>
          </cell>
        </row>
        <row r="16">
          <cell r="I16" t="str">
            <v>E1-124524651800</v>
          </cell>
          <cell r="J16">
            <v>294.33141172607947</v>
          </cell>
          <cell r="W16" t="str">
            <v>E1-122024401850</v>
          </cell>
          <cell r="X16">
            <v>70</v>
          </cell>
          <cell r="Y16">
            <v>22773.8</v>
          </cell>
          <cell r="AA16" t="str">
            <v>E1-124524651100</v>
          </cell>
          <cell r="AB16">
            <v>164</v>
          </cell>
          <cell r="AC16">
            <v>35383.81</v>
          </cell>
        </row>
        <row r="17">
          <cell r="I17" t="str">
            <v xml:space="preserve">E1-185524650300 </v>
          </cell>
          <cell r="J17">
            <v>73.090330488872468</v>
          </cell>
          <cell r="W17" t="str">
            <v>E1-123024500300</v>
          </cell>
          <cell r="X17">
            <v>1601</v>
          </cell>
          <cell r="Y17">
            <v>91986.66</v>
          </cell>
          <cell r="AA17" t="str">
            <v>E1-124524651200</v>
          </cell>
          <cell r="AB17">
            <v>900</v>
          </cell>
          <cell r="AC17">
            <v>180294.12</v>
          </cell>
        </row>
        <row r="18">
          <cell r="I18" t="str">
            <v>E1-185524651500</v>
          </cell>
          <cell r="J18">
            <v>365.45165244436242</v>
          </cell>
          <cell r="W18" t="str">
            <v>E1-123024500550</v>
          </cell>
          <cell r="X18">
            <v>577</v>
          </cell>
          <cell r="Y18">
            <v>61127.38</v>
          </cell>
          <cell r="AA18" t="str">
            <v>E1-124524651400</v>
          </cell>
          <cell r="AB18">
            <v>832</v>
          </cell>
          <cell r="AC18">
            <v>193442.23</v>
          </cell>
        </row>
        <row r="19">
          <cell r="I19" t="str">
            <v>E2-122024400250</v>
          </cell>
          <cell r="J19">
            <v>39.682701129964364</v>
          </cell>
          <cell r="W19" t="str">
            <v>E1-123024500600</v>
          </cell>
          <cell r="X19">
            <v>51</v>
          </cell>
          <cell r="Y19">
            <v>8620.25</v>
          </cell>
          <cell r="AA19" t="str">
            <v>E1-124524651500</v>
          </cell>
          <cell r="AB19">
            <v>360</v>
          </cell>
          <cell r="AC19">
            <v>89458.41</v>
          </cell>
        </row>
        <row r="20">
          <cell r="I20" t="str">
            <v>E2-122024400270</v>
          </cell>
          <cell r="J20">
            <v>42.84254155657009</v>
          </cell>
          <cell r="W20" t="str">
            <v>E1-123024500900</v>
          </cell>
          <cell r="X20">
            <v>497</v>
          </cell>
          <cell r="Y20">
            <v>102292.54</v>
          </cell>
          <cell r="AA20" t="str">
            <v>E1-124524651700</v>
          </cell>
          <cell r="AB20">
            <v>1007</v>
          </cell>
          <cell r="AC20">
            <v>330056.40999999997</v>
          </cell>
        </row>
        <row r="21">
          <cell r="I21" t="str">
            <v>E2-122024400300</v>
          </cell>
          <cell r="J21">
            <v>47.648854156464303</v>
          </cell>
          <cell r="W21" t="str">
            <v>E1-123024501200</v>
          </cell>
          <cell r="X21">
            <v>1361</v>
          </cell>
          <cell r="Y21">
            <v>314588.73</v>
          </cell>
          <cell r="AA21" t="str">
            <v>E1-124524651800</v>
          </cell>
          <cell r="AB21">
            <v>5350</v>
          </cell>
          <cell r="AC21">
            <v>1654459.31</v>
          </cell>
        </row>
        <row r="22">
          <cell r="I22" t="str">
            <v>E2-122024400300</v>
          </cell>
          <cell r="J22">
            <v>47.586346410697018</v>
          </cell>
          <cell r="W22" t="str">
            <v>E1-123024501500</v>
          </cell>
          <cell r="X22">
            <v>396</v>
          </cell>
          <cell r="Y22">
            <v>114297.48</v>
          </cell>
          <cell r="AA22" t="str">
            <v>E1-124524652100</v>
          </cell>
          <cell r="AB22">
            <v>43</v>
          </cell>
          <cell r="AC22">
            <v>20373.07</v>
          </cell>
        </row>
        <row r="23">
          <cell r="I23" t="str">
            <v>E2-122024400350</v>
          </cell>
          <cell r="J23">
            <v>55.643778834151078</v>
          </cell>
          <cell r="W23" t="str">
            <v>E1-123024501800</v>
          </cell>
          <cell r="X23">
            <v>3695</v>
          </cell>
          <cell r="Y23">
            <v>1276242.53</v>
          </cell>
          <cell r="AA23" t="str">
            <v>E1-124524652500</v>
          </cell>
          <cell r="AB23">
            <v>36</v>
          </cell>
          <cell r="AC23">
            <v>21197.4</v>
          </cell>
        </row>
        <row r="24">
          <cell r="I24" t="str">
            <v>E2-122024400360</v>
          </cell>
          <cell r="J24">
            <v>57.111708051933228</v>
          </cell>
          <cell r="W24" t="str">
            <v>E1-123024502500</v>
          </cell>
          <cell r="X24">
            <v>314</v>
          </cell>
          <cell r="Y24">
            <v>175733.24000000002</v>
          </cell>
          <cell r="AA24" t="str">
            <v>E1-155024652500</v>
          </cell>
          <cell r="AB24">
            <v>32</v>
          </cell>
          <cell r="AC24">
            <v>20009.599999999999</v>
          </cell>
        </row>
        <row r="25">
          <cell r="I25" t="str">
            <v>E2-122024400360</v>
          </cell>
          <cell r="J25">
            <v>57.318131155178136</v>
          </cell>
          <cell r="W25" t="str">
            <v>E1-124518550250</v>
          </cell>
          <cell r="X25">
            <v>5756</v>
          </cell>
          <cell r="Y25">
            <v>212423.28</v>
          </cell>
          <cell r="AA25" t="str">
            <v>E1-185524650300</v>
          </cell>
          <cell r="AB25">
            <v>2400</v>
          </cell>
          <cell r="AC25">
            <v>182976.65</v>
          </cell>
        </row>
        <row r="26">
          <cell r="I26" t="str">
            <v>E2-122024400450</v>
          </cell>
          <cell r="J26">
            <v>71.521390307065985</v>
          </cell>
          <cell r="W26" t="str">
            <v>E1-124521501700</v>
          </cell>
          <cell r="X26">
            <v>1504</v>
          </cell>
          <cell r="Y26">
            <v>369403.52999999997</v>
          </cell>
          <cell r="AA26" t="str">
            <v>E1-185524651500</v>
          </cell>
          <cell r="AB26">
            <v>60</v>
          </cell>
          <cell r="AC26">
            <v>22220.51</v>
          </cell>
        </row>
        <row r="27">
          <cell r="I27" t="str">
            <v>E2-122024400470</v>
          </cell>
          <cell r="J27">
            <v>74.679564464305457</v>
          </cell>
          <cell r="W27" t="str">
            <v>E1-124524650270</v>
          </cell>
          <cell r="X27">
            <v>985</v>
          </cell>
          <cell r="Y27">
            <v>74921.100000000006</v>
          </cell>
          <cell r="AA27" t="str">
            <v>E2-122021300270</v>
          </cell>
          <cell r="AB27">
            <v>320</v>
          </cell>
          <cell r="AC27">
            <v>13009.49</v>
          </cell>
        </row>
        <row r="28">
          <cell r="I28" t="str">
            <v>E2-122024400470</v>
          </cell>
          <cell r="J28">
            <v>74.541687972442759</v>
          </cell>
          <cell r="W28" t="str">
            <v>E1-124524650300</v>
          </cell>
          <cell r="X28">
            <v>116911</v>
          </cell>
          <cell r="Y28">
            <v>6175920.04</v>
          </cell>
          <cell r="AA28" t="str">
            <v>E2-122021351600</v>
          </cell>
          <cell r="AB28">
            <v>181</v>
          </cell>
          <cell r="AC28">
            <v>43036.39</v>
          </cell>
        </row>
        <row r="29">
          <cell r="I29" t="str">
            <v>E2-122024400550</v>
          </cell>
          <cell r="J29">
            <v>87.250369264711551</v>
          </cell>
          <cell r="W29" t="str">
            <v>E1-124524650475</v>
          </cell>
          <cell r="X29">
            <v>1467</v>
          </cell>
          <cell r="Y29">
            <v>126338.04</v>
          </cell>
          <cell r="AA29" t="str">
            <v>E2-122024400250</v>
          </cell>
          <cell r="AB29">
            <v>720</v>
          </cell>
          <cell r="AC29">
            <v>30680.67</v>
          </cell>
        </row>
        <row r="30">
          <cell r="I30" t="str">
            <v>E2-122024400700</v>
          </cell>
          <cell r="J30">
            <v>111.01953527810622</v>
          </cell>
          <cell r="W30" t="str">
            <v>E1-124524650600</v>
          </cell>
          <cell r="X30">
            <v>36</v>
          </cell>
          <cell r="Y30">
            <v>4231.78</v>
          </cell>
          <cell r="AA30" t="str">
            <v>E2-122024400270</v>
          </cell>
          <cell r="AB30">
            <v>2590</v>
          </cell>
          <cell r="AC30">
            <v>119092.8</v>
          </cell>
        </row>
        <row r="31">
          <cell r="I31" t="str">
            <v>E2-122024400730</v>
          </cell>
          <cell r="J31">
            <v>115.78985443375052</v>
          </cell>
          <cell r="W31" t="str">
            <v>E1-124524650900</v>
          </cell>
          <cell r="X31">
            <v>180</v>
          </cell>
          <cell r="Y31">
            <v>33817.24</v>
          </cell>
          <cell r="AA31" t="str">
            <v>E2-122024400300</v>
          </cell>
          <cell r="AB31">
            <v>10220</v>
          </cell>
          <cell r="AC31">
            <v>492531.83</v>
          </cell>
        </row>
        <row r="32">
          <cell r="I32" t="str">
            <v>E2-122024400800</v>
          </cell>
          <cell r="J32">
            <v>126.97794838628261</v>
          </cell>
          <cell r="W32" t="str">
            <v>E1-124524650950</v>
          </cell>
          <cell r="X32">
            <v>200</v>
          </cell>
          <cell r="Y32">
            <v>53524.39</v>
          </cell>
          <cell r="AA32" t="str">
            <v>E2-122024400350</v>
          </cell>
          <cell r="AB32">
            <v>8448</v>
          </cell>
          <cell r="AC32">
            <v>496686.55</v>
          </cell>
        </row>
        <row r="33">
          <cell r="I33" t="str">
            <v>E2-122024400900</v>
          </cell>
          <cell r="J33">
            <v>142.76389030321872</v>
          </cell>
          <cell r="W33" t="str">
            <v>E1-124524651100</v>
          </cell>
          <cell r="X33">
            <v>832</v>
          </cell>
          <cell r="Y33">
            <v>179528.95999999999</v>
          </cell>
          <cell r="AA33" t="str">
            <v>E2-122024400360</v>
          </cell>
          <cell r="AB33">
            <v>9224</v>
          </cell>
          <cell r="AC33">
            <v>556825.54</v>
          </cell>
        </row>
        <row r="34">
          <cell r="I34" t="str">
            <v>E2-122024401000</v>
          </cell>
          <cell r="J34">
            <v>158.58959628984758</v>
          </cell>
          <cell r="W34" t="str">
            <v>E1-124524651200</v>
          </cell>
          <cell r="X34">
            <v>2074</v>
          </cell>
          <cell r="Y34">
            <v>422156.20999999996</v>
          </cell>
          <cell r="AA34" t="str">
            <v>E2-122024400400</v>
          </cell>
          <cell r="AB34">
            <v>9120</v>
          </cell>
          <cell r="AC34">
            <v>608053.18000000005</v>
          </cell>
        </row>
        <row r="35">
          <cell r="I35" t="str">
            <v>E2-122024401030</v>
          </cell>
          <cell r="J35">
            <v>163.35731619492776</v>
          </cell>
          <cell r="W35" t="str">
            <v>E1-124524651500</v>
          </cell>
          <cell r="X35">
            <v>10019</v>
          </cell>
          <cell r="Y35">
            <v>2495257.85</v>
          </cell>
          <cell r="AA35" t="str">
            <v>E2-122024400450</v>
          </cell>
          <cell r="AB35">
            <v>4830</v>
          </cell>
          <cell r="AC35">
            <v>371305.12</v>
          </cell>
        </row>
        <row r="36">
          <cell r="I36" t="str">
            <v>E2-122024401150</v>
          </cell>
          <cell r="J36">
            <v>79.299668055790164</v>
          </cell>
          <cell r="W36" t="str">
            <v>E1-124524651600</v>
          </cell>
          <cell r="X36">
            <v>56</v>
          </cell>
          <cell r="Y36">
            <v>21675.919999999998</v>
          </cell>
          <cell r="AA36" t="str">
            <v>E2-122024400470</v>
          </cell>
          <cell r="AB36">
            <v>21690</v>
          </cell>
          <cell r="AC36">
            <v>1687914.04</v>
          </cell>
        </row>
        <row r="37">
          <cell r="I37" t="str">
            <v>E2-122024401200</v>
          </cell>
          <cell r="J37">
            <v>190.34190091330413</v>
          </cell>
          <cell r="W37" t="str">
            <v>E1-124524651700</v>
          </cell>
          <cell r="X37">
            <v>1265</v>
          </cell>
          <cell r="Y37">
            <v>414616.4</v>
          </cell>
          <cell r="AA37" t="str">
            <v>E2-122024400475</v>
          </cell>
          <cell r="AB37">
            <v>950</v>
          </cell>
          <cell r="AC37">
            <v>74455.039999999994</v>
          </cell>
        </row>
        <row r="38">
          <cell r="I38" t="str">
            <v>E2-122024401400</v>
          </cell>
          <cell r="J38">
            <v>63.498384430251207</v>
          </cell>
          <cell r="W38" t="str">
            <v>E1-124524651800</v>
          </cell>
          <cell r="X38">
            <v>4254</v>
          </cell>
          <cell r="Y38">
            <v>1467434.28</v>
          </cell>
          <cell r="AA38" t="str">
            <v>E2-122024400500</v>
          </cell>
          <cell r="AB38">
            <v>3394</v>
          </cell>
          <cell r="AC38">
            <v>279855.02</v>
          </cell>
        </row>
        <row r="39">
          <cell r="I39" t="str">
            <v>E2-122024401430</v>
          </cell>
          <cell r="J39">
            <v>228.46829028449807</v>
          </cell>
          <cell r="W39" t="str">
            <v>E1-124524652100</v>
          </cell>
          <cell r="X39">
            <v>25</v>
          </cell>
          <cell r="Y39">
            <v>11844.75</v>
          </cell>
          <cell r="AA39" t="str">
            <v>E2-122024400550</v>
          </cell>
          <cell r="AB39">
            <v>15300</v>
          </cell>
          <cell r="AC39">
            <v>1383125.46</v>
          </cell>
        </row>
        <row r="40">
          <cell r="I40" t="str">
            <v>E2-122024401600</v>
          </cell>
          <cell r="J40">
            <v>253.8972925553802</v>
          </cell>
          <cell r="W40" t="str">
            <v>E1-124524652500</v>
          </cell>
          <cell r="X40">
            <v>1753</v>
          </cell>
          <cell r="Y40">
            <v>1032096.28</v>
          </cell>
          <cell r="AA40" t="str">
            <v>E2-122024400570</v>
          </cell>
          <cell r="AB40">
            <v>160</v>
          </cell>
          <cell r="AC40">
            <v>18258.23</v>
          </cell>
        </row>
        <row r="41">
          <cell r="I41" t="str">
            <v>E2-122024401630</v>
          </cell>
          <cell r="J41">
            <v>258.51691786187587</v>
          </cell>
          <cell r="W41" t="str">
            <v>E1-124527700300</v>
          </cell>
          <cell r="X41">
            <v>90</v>
          </cell>
          <cell r="Y41">
            <v>4817.68</v>
          </cell>
          <cell r="AA41" t="str">
            <v>E2-122024400600</v>
          </cell>
          <cell r="AB41">
            <v>4660</v>
          </cell>
          <cell r="AC41">
            <v>464328.7</v>
          </cell>
        </row>
        <row r="42">
          <cell r="I42" t="str">
            <v>E2-122024401700</v>
          </cell>
          <cell r="J42">
            <v>271.33798854849704</v>
          </cell>
          <cell r="W42" t="str">
            <v>E1-124527700900</v>
          </cell>
          <cell r="X42">
            <v>22</v>
          </cell>
          <cell r="Y42">
            <v>3530.57</v>
          </cell>
          <cell r="AA42" t="str">
            <v>E2-122024400800</v>
          </cell>
          <cell r="AB42">
            <v>1254</v>
          </cell>
          <cell r="AC42">
            <v>164212.07999999999</v>
          </cell>
        </row>
        <row r="43">
          <cell r="I43" t="str">
            <v>E2-122024401730</v>
          </cell>
          <cell r="J43">
            <v>274.45760596674722</v>
          </cell>
          <cell r="W43" t="str">
            <v>E1-155024650550</v>
          </cell>
          <cell r="X43">
            <v>548</v>
          </cell>
          <cell r="Y43">
            <v>75388.36</v>
          </cell>
          <cell r="AA43" t="str">
            <v>E2-122024400830</v>
          </cell>
          <cell r="AB43">
            <v>330</v>
          </cell>
          <cell r="AC43">
            <v>54806.400000000001</v>
          </cell>
        </row>
        <row r="44">
          <cell r="I44" t="str">
            <v>E2-122024401800</v>
          </cell>
          <cell r="J44">
            <v>285.58043504890475</v>
          </cell>
          <cell r="W44" t="str">
            <v>E1-155024651700</v>
          </cell>
          <cell r="X44">
            <v>47</v>
          </cell>
          <cell r="Y44">
            <v>28135.52</v>
          </cell>
          <cell r="AA44" t="str">
            <v>E2-122024400900</v>
          </cell>
          <cell r="AB44">
            <v>19110</v>
          </cell>
          <cell r="AC44">
            <v>2813490.05</v>
          </cell>
        </row>
        <row r="45">
          <cell r="I45" t="str">
            <v>E2-122024402500</v>
          </cell>
          <cell r="J45">
            <v>396.49834027895076</v>
          </cell>
          <cell r="W45" t="str">
            <v>E1-155024651800</v>
          </cell>
          <cell r="X45">
            <v>1275</v>
          </cell>
          <cell r="Y45">
            <v>579634.5</v>
          </cell>
          <cell r="AA45" t="str">
            <v>E2-122024401030</v>
          </cell>
          <cell r="AB45">
            <v>88</v>
          </cell>
          <cell r="AC45">
            <v>14658.41</v>
          </cell>
        </row>
        <row r="46">
          <cell r="I46" t="str">
            <v>E2-122028000300</v>
          </cell>
          <cell r="J46">
            <v>54.632132621463903</v>
          </cell>
          <cell r="W46" t="str">
            <v>E1-155024652500</v>
          </cell>
          <cell r="X46">
            <v>43</v>
          </cell>
          <cell r="Y46">
            <v>26887.9</v>
          </cell>
          <cell r="AA46" t="str">
            <v>E2-122024401100</v>
          </cell>
          <cell r="AB46">
            <v>774</v>
          </cell>
          <cell r="AC46">
            <v>141279.38</v>
          </cell>
        </row>
        <row r="47">
          <cell r="I47" t="str">
            <v>E2-122028001200</v>
          </cell>
          <cell r="J47">
            <v>218.39908579299586</v>
          </cell>
          <cell r="W47" t="str">
            <v>E1-185524650300</v>
          </cell>
          <cell r="X47">
            <v>2424</v>
          </cell>
          <cell r="Y47">
            <v>184805.76000000001</v>
          </cell>
          <cell r="AA47" t="str">
            <v>E2-122024401150</v>
          </cell>
          <cell r="AB47">
            <v>86</v>
          </cell>
          <cell r="AC47">
            <v>8794.02</v>
          </cell>
        </row>
        <row r="48">
          <cell r="I48" t="str">
            <v>E2-122028001600</v>
          </cell>
          <cell r="J48">
            <v>291.39211930782852</v>
          </cell>
          <cell r="W48" t="str">
            <v>E1-185524650600</v>
          </cell>
          <cell r="X48">
            <v>2415</v>
          </cell>
          <cell r="Y48">
            <v>492199.74</v>
          </cell>
          <cell r="AA48" t="str">
            <v>E2-122024401200</v>
          </cell>
          <cell r="AB48">
            <v>4320</v>
          </cell>
          <cell r="AC48">
            <v>853063.98</v>
          </cell>
        </row>
        <row r="49">
          <cell r="I49" t="str">
            <v>E2-122028001700</v>
          </cell>
          <cell r="J49">
            <v>309.39870487341079</v>
          </cell>
          <cell r="W49" t="str">
            <v>E1-185524651200</v>
          </cell>
          <cell r="X49">
            <v>53</v>
          </cell>
          <cell r="Y49">
            <v>26874.95</v>
          </cell>
          <cell r="AA49" t="str">
            <v>E2-122024401400</v>
          </cell>
          <cell r="AB49">
            <v>272</v>
          </cell>
          <cell r="AC49">
            <v>68453.89</v>
          </cell>
        </row>
        <row r="50">
          <cell r="I50" t="str">
            <v>E2-123024500250</v>
          </cell>
          <cell r="J50">
            <v>40.209826306929848</v>
          </cell>
          <cell r="W50" t="str">
            <v>E1-185524651500</v>
          </cell>
          <cell r="X50">
            <v>1414</v>
          </cell>
          <cell r="Y50">
            <v>531886.92000000004</v>
          </cell>
          <cell r="AA50" t="str">
            <v>E2-122024401430</v>
          </cell>
          <cell r="AB50">
            <v>64</v>
          </cell>
          <cell r="AC50">
            <v>14870.41</v>
          </cell>
        </row>
        <row r="51">
          <cell r="I51" t="str">
            <v>E2-124518550250</v>
          </cell>
          <cell r="J51">
            <v>30.93042638507918</v>
          </cell>
          <cell r="W51" t="str">
            <v>E1-185524651700</v>
          </cell>
          <cell r="X51">
            <v>8</v>
          </cell>
          <cell r="Y51">
            <v>5748.36</v>
          </cell>
          <cell r="AA51" t="str">
            <v>E2-122024401500</v>
          </cell>
          <cell r="AB51">
            <v>3000</v>
          </cell>
          <cell r="AC51">
            <v>791126.68</v>
          </cell>
        </row>
        <row r="52">
          <cell r="I52" t="str">
            <v xml:space="preserve">E2-124520950250 </v>
          </cell>
          <cell r="J52">
            <v>35.073584952007607</v>
          </cell>
          <cell r="W52" t="str">
            <v>E1-185524652100</v>
          </cell>
          <cell r="X52">
            <v>64</v>
          </cell>
          <cell r="Y52">
            <v>56791.5</v>
          </cell>
          <cell r="AA52" t="str">
            <v>E2-122024401600</v>
          </cell>
          <cell r="AB52">
            <v>1828</v>
          </cell>
          <cell r="AC52">
            <v>470596.15</v>
          </cell>
        </row>
        <row r="53">
          <cell r="I53" t="str">
            <v>E2-124521501400</v>
          </cell>
          <cell r="J53">
            <v>199.72451949890365</v>
          </cell>
          <cell r="W53" t="str">
            <v>E1-185527700900</v>
          </cell>
          <cell r="X53">
            <v>28</v>
          </cell>
          <cell r="Y53">
            <v>7642.33</v>
          </cell>
          <cell r="AA53" t="str">
            <v>E2-122024401700</v>
          </cell>
          <cell r="AB53">
            <v>385</v>
          </cell>
          <cell r="AC53">
            <v>105698.1</v>
          </cell>
        </row>
        <row r="54">
          <cell r="I54" t="str">
            <v>E2-124524650250</v>
          </cell>
          <cell r="J54">
            <v>40.887563827734986</v>
          </cell>
          <cell r="W54" t="str">
            <v>E1-94018300300</v>
          </cell>
          <cell r="X54">
            <v>300</v>
          </cell>
          <cell r="Y54">
            <v>14261.43</v>
          </cell>
          <cell r="AA54" t="str">
            <v>E2-122024401730</v>
          </cell>
          <cell r="AB54">
            <v>1125</v>
          </cell>
          <cell r="AC54">
            <v>312449.33</v>
          </cell>
        </row>
        <row r="55">
          <cell r="I55" t="str">
            <v>E2-124524650250</v>
          </cell>
          <cell r="J55">
            <v>40.923034361535201</v>
          </cell>
          <cell r="W55" t="str">
            <v>E2-122018300550</v>
          </cell>
          <cell r="X55">
            <v>50</v>
          </cell>
          <cell r="Y55">
            <v>3855.77</v>
          </cell>
          <cell r="AA55" t="str">
            <v>E2-122024401750</v>
          </cell>
          <cell r="AB55">
            <v>384</v>
          </cell>
          <cell r="AC55">
            <v>110834.68</v>
          </cell>
        </row>
        <row r="56">
          <cell r="I56" t="str">
            <v>E2-124524650300</v>
          </cell>
          <cell r="J56">
            <v>49.072166332845619</v>
          </cell>
          <cell r="W56" t="str">
            <v>E2-122021300270</v>
          </cell>
          <cell r="X56">
            <v>1694</v>
          </cell>
          <cell r="Y56">
            <v>68911.92</v>
          </cell>
          <cell r="AA56" t="str">
            <v>E2-122024401800</v>
          </cell>
          <cell r="AB56">
            <v>17226</v>
          </cell>
          <cell r="AC56">
            <v>4978365.0999999996</v>
          </cell>
        </row>
        <row r="57">
          <cell r="I57" t="str">
            <v>E2-124524650330</v>
          </cell>
          <cell r="J57">
            <v>53.957512866217563</v>
          </cell>
          <cell r="W57" t="str">
            <v>E2-122024400250</v>
          </cell>
          <cell r="X57">
            <v>70459</v>
          </cell>
          <cell r="Y57">
            <v>2932813.41</v>
          </cell>
          <cell r="AA57" t="str">
            <v>E2-122024402200</v>
          </cell>
          <cell r="AB57">
            <v>42</v>
          </cell>
          <cell r="AC57">
            <v>17648.400000000001</v>
          </cell>
        </row>
        <row r="58">
          <cell r="I58" t="str">
            <v>E2-124524650360</v>
          </cell>
          <cell r="J58">
            <v>58.862741308600981</v>
          </cell>
          <cell r="W58" t="str">
            <v>E2-122024400270</v>
          </cell>
          <cell r="X58">
            <v>143334</v>
          </cell>
          <cell r="Y58">
            <v>6499328.7799999993</v>
          </cell>
          <cell r="AA58" t="str">
            <v>E2-122024402500</v>
          </cell>
          <cell r="AB58">
            <v>684</v>
          </cell>
          <cell r="AC58">
            <v>276901.77</v>
          </cell>
        </row>
        <row r="59">
          <cell r="I59" t="str">
            <v>E2-124524650400</v>
          </cell>
          <cell r="J59">
            <v>66.608375635729033</v>
          </cell>
          <cell r="W59" t="str">
            <v>E2-122024400280</v>
          </cell>
          <cell r="X59">
            <v>352</v>
          </cell>
          <cell r="Y59">
            <v>16654.89</v>
          </cell>
          <cell r="AA59" t="str">
            <v>E2-122028000800</v>
          </cell>
          <cell r="AB59">
            <v>13804</v>
          </cell>
          <cell r="AC59">
            <v>2080061.6</v>
          </cell>
        </row>
        <row r="60">
          <cell r="I60" t="str">
            <v>E2-124524650475</v>
          </cell>
          <cell r="J60">
            <v>77.666117004404057</v>
          </cell>
          <cell r="W60" t="str">
            <v>E2-122024400300</v>
          </cell>
          <cell r="X60">
            <v>84740</v>
          </cell>
          <cell r="Y60">
            <v>4162157.22</v>
          </cell>
          <cell r="AA60" t="str">
            <v>E2-122028001200</v>
          </cell>
          <cell r="AB60">
            <v>75</v>
          </cell>
          <cell r="AC60">
            <v>16620.330000000002</v>
          </cell>
        </row>
        <row r="61">
          <cell r="I61" t="str">
            <v>E2-124524650550</v>
          </cell>
          <cell r="J61">
            <v>89.951698545434027</v>
          </cell>
          <cell r="W61" t="str">
            <v>E2-122024400350</v>
          </cell>
          <cell r="X61">
            <v>11803</v>
          </cell>
          <cell r="Y61">
            <v>693369.81</v>
          </cell>
          <cell r="AA61" t="str">
            <v>E2-122028001600</v>
          </cell>
          <cell r="AB61">
            <v>39280</v>
          </cell>
          <cell r="AC61">
            <v>11569735.77</v>
          </cell>
        </row>
        <row r="62">
          <cell r="I62" t="str">
            <v>E2-124524650700</v>
          </cell>
          <cell r="J62">
            <v>114.47894396583698</v>
          </cell>
          <cell r="W62" t="str">
            <v>E2-122024400360</v>
          </cell>
          <cell r="X62">
            <v>18753</v>
          </cell>
          <cell r="Y62">
            <v>1131765.8900000001</v>
          </cell>
          <cell r="AA62" t="str">
            <v>E2-123024500250</v>
          </cell>
          <cell r="AB62">
            <v>5400</v>
          </cell>
          <cell r="AC62">
            <v>239937.28</v>
          </cell>
        </row>
        <row r="63">
          <cell r="I63" t="str">
            <v>E2-124524650900</v>
          </cell>
          <cell r="J63">
            <v>147.15685327150243</v>
          </cell>
          <cell r="W63" t="str">
            <v>E2-122024400400</v>
          </cell>
          <cell r="X63">
            <v>40775</v>
          </cell>
          <cell r="Y63">
            <v>2705797.25</v>
          </cell>
          <cell r="AA63" t="str">
            <v>E2-123024500550</v>
          </cell>
          <cell r="AB63">
            <v>9116</v>
          </cell>
          <cell r="AC63">
            <v>875670.89</v>
          </cell>
        </row>
        <row r="64">
          <cell r="I64" t="str">
            <v>E2-124524651000</v>
          </cell>
          <cell r="J64">
            <v>163.50761474611383</v>
          </cell>
          <cell r="W64" t="str">
            <v>E2-122024400450</v>
          </cell>
          <cell r="X64">
            <v>21114</v>
          </cell>
          <cell r="Y64">
            <v>1642125.9</v>
          </cell>
          <cell r="AA64" t="str">
            <v>E2-123024500600</v>
          </cell>
          <cell r="AB64">
            <v>2700</v>
          </cell>
          <cell r="AC64">
            <v>273123.44</v>
          </cell>
        </row>
        <row r="65">
          <cell r="I65" t="str">
            <v>E2-124524651200</v>
          </cell>
          <cell r="J65">
            <v>196.27611107193374</v>
          </cell>
          <cell r="W65" t="str">
            <v>E2-122024400470</v>
          </cell>
          <cell r="X65">
            <v>28450</v>
          </cell>
          <cell r="Y65">
            <v>2213956.2000000002</v>
          </cell>
          <cell r="AA65" t="str">
            <v>E2-123024500900</v>
          </cell>
          <cell r="AB65">
            <v>7770</v>
          </cell>
          <cell r="AC65">
            <v>1216243.78</v>
          </cell>
        </row>
        <row r="66">
          <cell r="I66" t="str">
            <v>E2-124524651400</v>
          </cell>
          <cell r="J66">
            <v>229.46092665572422</v>
          </cell>
          <cell r="W66" t="str">
            <v>E2-122024400475</v>
          </cell>
          <cell r="X66">
            <v>2280</v>
          </cell>
          <cell r="Y66">
            <v>178660.8</v>
          </cell>
          <cell r="AA66" t="str">
            <v>E2-123024501200</v>
          </cell>
          <cell r="AB66">
            <v>3120</v>
          </cell>
          <cell r="AC66">
            <v>672847.97</v>
          </cell>
        </row>
        <row r="67">
          <cell r="I67" t="str">
            <v>E2-124524651500</v>
          </cell>
          <cell r="J67">
            <v>245.26142211917076</v>
          </cell>
          <cell r="W67" t="str">
            <v>E2-122024400500</v>
          </cell>
          <cell r="X67">
            <v>29086</v>
          </cell>
          <cell r="Y67">
            <v>2416152.7000000002</v>
          </cell>
          <cell r="AA67" t="str">
            <v>E2-123024501600</v>
          </cell>
          <cell r="AB67">
            <v>780</v>
          </cell>
          <cell r="AC67">
            <v>216500.03</v>
          </cell>
        </row>
        <row r="68">
          <cell r="I68" t="str">
            <v>E2-124524651600</v>
          </cell>
          <cell r="J68">
            <v>261.63240248114545</v>
          </cell>
          <cell r="W68" t="str">
            <v>E2-122024400550</v>
          </cell>
          <cell r="X68">
            <v>28187</v>
          </cell>
          <cell r="Y68">
            <v>2546936.9</v>
          </cell>
          <cell r="AA68" t="str">
            <v>E2-123024501900</v>
          </cell>
          <cell r="AB68">
            <v>1950</v>
          </cell>
          <cell r="AC68">
            <v>667525.44999999995</v>
          </cell>
        </row>
        <row r="69">
          <cell r="I69" t="str">
            <v>E2-124524651700</v>
          </cell>
          <cell r="J69">
            <v>277.96294506839354</v>
          </cell>
          <cell r="W69" t="str">
            <v>E2-122024400570</v>
          </cell>
          <cell r="X69">
            <v>1910</v>
          </cell>
          <cell r="Y69">
            <v>217835.5</v>
          </cell>
          <cell r="AA69" t="str">
            <v>E2-123024502500</v>
          </cell>
          <cell r="AB69">
            <v>280</v>
          </cell>
          <cell r="AC69">
            <v>132391.67000000001</v>
          </cell>
        </row>
        <row r="70">
          <cell r="I70" t="str">
            <v>E2-124524651800</v>
          </cell>
          <cell r="J70">
            <v>294.89766230995536</v>
          </cell>
          <cell r="W70" t="str">
            <v>E2-122024400600</v>
          </cell>
          <cell r="X70">
            <v>11280</v>
          </cell>
          <cell r="Y70">
            <v>1124031.24</v>
          </cell>
          <cell r="AA70" t="str">
            <v>E2-123024503000</v>
          </cell>
          <cell r="AB70">
            <v>149</v>
          </cell>
          <cell r="AC70">
            <v>89443.08</v>
          </cell>
        </row>
        <row r="71">
          <cell r="I71" t="str">
            <v xml:space="preserve">E2-124524652100 </v>
          </cell>
          <cell r="J71">
            <v>343.36599096683904</v>
          </cell>
          <cell r="W71" t="str">
            <v>E2-122024400700</v>
          </cell>
          <cell r="X71">
            <v>8224</v>
          </cell>
          <cell r="Y71">
            <v>968504.88</v>
          </cell>
          <cell r="AA71" t="str">
            <v>E2-124521501400</v>
          </cell>
          <cell r="AB71">
            <v>64</v>
          </cell>
          <cell r="AC71">
            <v>12983.26</v>
          </cell>
        </row>
        <row r="72">
          <cell r="I72" t="str">
            <v>E2-124524652500</v>
          </cell>
          <cell r="J72">
            <v>408.76903686528453</v>
          </cell>
          <cell r="W72" t="str">
            <v>E2-122024400730</v>
          </cell>
          <cell r="X72">
            <v>114102</v>
          </cell>
          <cell r="Y72">
            <v>13572769.300000001</v>
          </cell>
          <cell r="AA72" t="str">
            <v>E2-124524650270</v>
          </cell>
          <cell r="AB72">
            <v>320</v>
          </cell>
          <cell r="AC72">
            <v>17280</v>
          </cell>
        </row>
        <row r="73">
          <cell r="I73" t="str">
            <v>E2-155024650250</v>
          </cell>
          <cell r="J73">
            <v>50.890924268368771</v>
          </cell>
          <cell r="W73" t="str">
            <v>E2-122024400750</v>
          </cell>
          <cell r="X73">
            <v>7085</v>
          </cell>
          <cell r="Y73">
            <v>880029.77</v>
          </cell>
          <cell r="AA73" t="str">
            <v>E2-124524650300</v>
          </cell>
          <cell r="AB73">
            <v>14400</v>
          </cell>
          <cell r="AC73">
            <v>751688.66</v>
          </cell>
        </row>
        <row r="74">
          <cell r="I74" t="str">
            <v>E2-155024650300</v>
          </cell>
          <cell r="J74">
            <v>61.078960567295319</v>
          </cell>
          <cell r="W74" t="str">
            <v>E2-122024400800</v>
          </cell>
          <cell r="X74">
            <v>57381</v>
          </cell>
          <cell r="Y74">
            <v>7527630.29</v>
          </cell>
          <cell r="AA74" t="str">
            <v>E2-124524650330</v>
          </cell>
          <cell r="AB74">
            <v>9405</v>
          </cell>
          <cell r="AC74">
            <v>537078.07999999996</v>
          </cell>
        </row>
        <row r="75">
          <cell r="I75" t="str">
            <v>E2-155024651800</v>
          </cell>
          <cell r="J75">
            <v>366.41465473225503</v>
          </cell>
          <cell r="W75" t="str">
            <v>E2-122024400830</v>
          </cell>
          <cell r="X75">
            <v>550</v>
          </cell>
          <cell r="Y75">
            <v>91344.01</v>
          </cell>
          <cell r="AA75" t="str">
            <v>E2-124524650475</v>
          </cell>
          <cell r="AB75">
            <v>6840</v>
          </cell>
          <cell r="AC75">
            <v>555210.22</v>
          </cell>
        </row>
        <row r="76">
          <cell r="I76" t="str">
            <v>E2-155024652100</v>
          </cell>
          <cell r="J76">
            <v>427.48376385429765</v>
          </cell>
          <cell r="W76" t="str">
            <v>E2-122024400850</v>
          </cell>
          <cell r="X76">
            <v>26</v>
          </cell>
          <cell r="Y76">
            <v>3624.3</v>
          </cell>
          <cell r="AA76" t="str">
            <v>E2-124524650600</v>
          </cell>
          <cell r="AB76">
            <v>150</v>
          </cell>
          <cell r="AC76">
            <v>16221</v>
          </cell>
        </row>
        <row r="77">
          <cell r="I77" t="str">
            <v>E2-183024400270</v>
          </cell>
          <cell r="J77">
            <v>64.295151216192281</v>
          </cell>
          <cell r="W77" t="str">
            <v>E2-122024400900</v>
          </cell>
          <cell r="X77">
            <v>36806</v>
          </cell>
          <cell r="Y77">
            <v>5466831.8599999994</v>
          </cell>
          <cell r="AA77" t="str">
            <v>E2-124524650700</v>
          </cell>
          <cell r="AB77">
            <v>4356</v>
          </cell>
          <cell r="AC77">
            <v>512403.88</v>
          </cell>
        </row>
        <row r="78">
          <cell r="I78" t="str">
            <v>E2-183024400400</v>
          </cell>
          <cell r="J78">
            <v>95.227865369722167</v>
          </cell>
          <cell r="W78" t="str">
            <v>E2-122024401000</v>
          </cell>
          <cell r="X78">
            <v>7483</v>
          </cell>
          <cell r="Y78">
            <v>1210310.8400000001</v>
          </cell>
          <cell r="AA78" t="str">
            <v>E2-124524650900</v>
          </cell>
          <cell r="AB78">
            <v>5400</v>
          </cell>
          <cell r="AC78">
            <v>811911.63</v>
          </cell>
        </row>
        <row r="79">
          <cell r="I79" t="str">
            <v>E2-183024401800</v>
          </cell>
          <cell r="J79">
            <v>190.41581206655314</v>
          </cell>
          <cell r="W79" t="str">
            <v>E2-122024401030</v>
          </cell>
          <cell r="X79">
            <v>5280</v>
          </cell>
          <cell r="Y79">
            <v>879172.8</v>
          </cell>
          <cell r="AA79" t="str">
            <v>E2-124524651000</v>
          </cell>
          <cell r="AB79">
            <v>7719</v>
          </cell>
          <cell r="AC79">
            <v>1286742.46</v>
          </cell>
        </row>
        <row r="80">
          <cell r="I80" t="str">
            <v>E2-183036600800</v>
          </cell>
          <cell r="J80">
            <v>285.47880500084455</v>
          </cell>
          <cell r="W80" t="str">
            <v>E2-122024401100</v>
          </cell>
          <cell r="X80">
            <v>26</v>
          </cell>
          <cell r="Y80">
            <v>4745.78</v>
          </cell>
          <cell r="AA80" t="str">
            <v>E2-124524651100</v>
          </cell>
          <cell r="AB80">
            <v>1148</v>
          </cell>
          <cell r="AC80">
            <v>213772.64</v>
          </cell>
        </row>
        <row r="81">
          <cell r="I81" t="str">
            <v>E2-183036601600</v>
          </cell>
          <cell r="J81">
            <v>571.11874573358045</v>
          </cell>
          <cell r="W81" t="str">
            <v>E2-122024401130</v>
          </cell>
          <cell r="X81">
            <v>1396</v>
          </cell>
          <cell r="Y81">
            <v>291362.86</v>
          </cell>
          <cell r="AA81" t="str">
            <v>E2-124524651200</v>
          </cell>
          <cell r="AB81">
            <v>2325</v>
          </cell>
          <cell r="AC81">
            <v>465245.96</v>
          </cell>
        </row>
        <row r="82">
          <cell r="I82" t="str">
            <v>E2-185524650300</v>
          </cell>
          <cell r="J82">
            <v>73.21709300573724</v>
          </cell>
          <cell r="W82" t="str">
            <v>E2-122024401200</v>
          </cell>
          <cell r="X82">
            <v>32622</v>
          </cell>
          <cell r="Y82">
            <v>6484885.5600000005</v>
          </cell>
          <cell r="AA82" t="str">
            <v>E2-124524651400</v>
          </cell>
          <cell r="AB82">
            <v>64</v>
          </cell>
          <cell r="AC82">
            <v>14912.14</v>
          </cell>
        </row>
        <row r="83">
          <cell r="I83" t="str">
            <v>E2-185524650475</v>
          </cell>
          <cell r="J83">
            <v>115.79463539434093</v>
          </cell>
          <cell r="W83" t="str">
            <v>E2-122024401400</v>
          </cell>
          <cell r="X83">
            <v>9574</v>
          </cell>
          <cell r="Y83">
            <v>2409871.54</v>
          </cell>
          <cell r="AA83" t="str">
            <v>E2-124524651500</v>
          </cell>
          <cell r="AB83">
            <v>3480</v>
          </cell>
          <cell r="AC83">
            <v>871966.02</v>
          </cell>
        </row>
        <row r="84">
          <cell r="I84" t="str">
            <v>E2-185524650900</v>
          </cell>
          <cell r="J84">
            <v>219.25780146075266</v>
          </cell>
          <cell r="W84" t="str">
            <v>E2-122024401430</v>
          </cell>
          <cell r="X84">
            <v>2304</v>
          </cell>
          <cell r="Y84">
            <v>535495.68000000005</v>
          </cell>
          <cell r="AA84" t="str">
            <v>E2-124524651600</v>
          </cell>
          <cell r="AB84">
            <v>8244</v>
          </cell>
          <cell r="AC84">
            <v>2211053.19</v>
          </cell>
        </row>
        <row r="85">
          <cell r="I85" t="str">
            <v>E2-185524651700</v>
          </cell>
          <cell r="J85">
            <v>414.15362498142167</v>
          </cell>
          <cell r="W85" t="str">
            <v>E2-122024401500</v>
          </cell>
          <cell r="X85">
            <v>17235</v>
          </cell>
          <cell r="Y85">
            <v>4545558.8999999994</v>
          </cell>
          <cell r="AA85" t="str">
            <v>E2-124524651700</v>
          </cell>
          <cell r="AB85">
            <v>3599</v>
          </cell>
          <cell r="AC85">
            <v>1017097.9</v>
          </cell>
        </row>
        <row r="86">
          <cell r="I86" t="str">
            <v>E2-220028000500</v>
          </cell>
          <cell r="J86">
            <v>164.38955528851926</v>
          </cell>
          <cell r="W86" t="str">
            <v>E2-122024401600</v>
          </cell>
          <cell r="X86">
            <v>37977</v>
          </cell>
          <cell r="Y86">
            <v>9848696.9600000009</v>
          </cell>
          <cell r="AA86" t="str">
            <v>E2-124524651800</v>
          </cell>
          <cell r="AB86">
            <v>3000</v>
          </cell>
          <cell r="AC86">
            <v>894252.63</v>
          </cell>
        </row>
        <row r="87">
          <cell r="I87" t="str">
            <v>E2-30028000500</v>
          </cell>
          <cell r="J87">
            <v>22.394554461784981</v>
          </cell>
          <cell r="W87" t="str">
            <v>E2-122024401630</v>
          </cell>
          <cell r="X87">
            <v>4142</v>
          </cell>
          <cell r="Y87">
            <v>1085431.46</v>
          </cell>
          <cell r="AA87" t="str">
            <v>E2-124524652100</v>
          </cell>
          <cell r="AB87">
            <v>129</v>
          </cell>
          <cell r="AC87">
            <v>44699.62</v>
          </cell>
        </row>
        <row r="88">
          <cell r="I88" t="str">
            <v>E2-61036600800</v>
          </cell>
          <cell r="J88">
            <v>95.159601666948191</v>
          </cell>
          <cell r="W88" t="str">
            <v>E2-122024401700</v>
          </cell>
          <cell r="X88">
            <v>53522</v>
          </cell>
          <cell r="Y88">
            <v>14714305.340000002</v>
          </cell>
          <cell r="AA88" t="str">
            <v>E2-124524652500</v>
          </cell>
          <cell r="AB88">
            <v>1044</v>
          </cell>
          <cell r="AC88">
            <v>430341.85</v>
          </cell>
        </row>
        <row r="89">
          <cell r="I89" t="str">
            <v>E2-61036601600</v>
          </cell>
          <cell r="J89">
            <v>190.40874003098611</v>
          </cell>
          <cell r="W89" t="str">
            <v>E2-122024401730</v>
          </cell>
          <cell r="X89">
            <v>29325</v>
          </cell>
          <cell r="Y89">
            <v>8270410.4400000004</v>
          </cell>
          <cell r="AA89" t="str">
            <v>E2-124536601600</v>
          </cell>
          <cell r="AB89">
            <v>450</v>
          </cell>
          <cell r="AC89">
            <v>264775.5</v>
          </cell>
        </row>
        <row r="90">
          <cell r="I90" t="str">
            <v>E2-91524400730</v>
          </cell>
          <cell r="J90">
            <v>86.876934128535538</v>
          </cell>
          <cell r="W90" t="str">
            <v>E2-122024401800</v>
          </cell>
          <cell r="X90">
            <v>31485</v>
          </cell>
          <cell r="Y90">
            <v>9260730.3000000007</v>
          </cell>
          <cell r="AA90" t="str">
            <v>E2-152524400475</v>
          </cell>
          <cell r="AB90">
            <v>2060</v>
          </cell>
          <cell r="AC90">
            <v>206103</v>
          </cell>
        </row>
        <row r="91">
          <cell r="I91" t="str">
            <v>P2-122024400270</v>
          </cell>
          <cell r="J91">
            <v>42.868364357908803</v>
          </cell>
          <cell r="W91" t="str">
            <v>E2-122024401900</v>
          </cell>
          <cell r="X91">
            <v>35</v>
          </cell>
          <cell r="Y91">
            <v>11980.85</v>
          </cell>
          <cell r="AA91" t="str">
            <v>E2-152524400550</v>
          </cell>
          <cell r="AB91">
            <v>1865</v>
          </cell>
          <cell r="AC91">
            <v>186593.25</v>
          </cell>
        </row>
        <row r="92">
          <cell r="I92" t="str">
            <v>P2-122024400300</v>
          </cell>
          <cell r="J92">
            <v>47.681286848116642</v>
          </cell>
          <cell r="W92" t="str">
            <v>E2-122024402100</v>
          </cell>
          <cell r="X92">
            <v>344</v>
          </cell>
          <cell r="Y92">
            <v>144548.79999999999</v>
          </cell>
          <cell r="AA92" t="str">
            <v>E2-152524400900</v>
          </cell>
          <cell r="AB92">
            <v>90</v>
          </cell>
          <cell r="AC92">
            <v>18124.2</v>
          </cell>
        </row>
        <row r="93">
          <cell r="I93" t="str">
            <v>P2-122024400450</v>
          </cell>
          <cell r="J93">
            <v>71.373994674535339</v>
          </cell>
          <cell r="W93" t="str">
            <v>E2-122024402500</v>
          </cell>
          <cell r="X93">
            <v>1107</v>
          </cell>
          <cell r="Y93">
            <v>448420.02</v>
          </cell>
          <cell r="AA93" t="str">
            <v>E2-152524401200</v>
          </cell>
          <cell r="AB93">
            <v>100</v>
          </cell>
          <cell r="AC93">
            <v>26045</v>
          </cell>
        </row>
        <row r="94">
          <cell r="I94" t="str">
            <v>P2-124524650270</v>
          </cell>
          <cell r="J94">
            <v>44.155449213331522</v>
          </cell>
          <cell r="W94" t="str">
            <v>E2-122028000300</v>
          </cell>
          <cell r="X94">
            <v>33744</v>
          </cell>
          <cell r="Y94">
            <v>1949766.69</v>
          </cell>
          <cell r="AA94" t="str">
            <v>E2-152524401500</v>
          </cell>
          <cell r="AB94">
            <v>144</v>
          </cell>
          <cell r="AC94">
            <v>51792.480000000003</v>
          </cell>
        </row>
        <row r="95">
          <cell r="I95" t="str">
            <v>P2-124524650600</v>
          </cell>
          <cell r="J95">
            <v>98.110470575359827</v>
          </cell>
          <cell r="W95" t="str">
            <v>E2-122028001200</v>
          </cell>
          <cell r="X95">
            <v>7277</v>
          </cell>
          <cell r="Y95">
            <v>1613060.24</v>
          </cell>
          <cell r="AA95" t="str">
            <v>E2-152524402100</v>
          </cell>
          <cell r="AB95">
            <v>40</v>
          </cell>
          <cell r="AC95">
            <v>21200</v>
          </cell>
        </row>
        <row r="96">
          <cell r="I96" t="str">
            <v>P2-124524651200</v>
          </cell>
          <cell r="J96">
            <v>196.22094115071963</v>
          </cell>
          <cell r="W96" t="str">
            <v>E2-122028001600</v>
          </cell>
          <cell r="X96">
            <v>176956</v>
          </cell>
          <cell r="Y96">
            <v>51987622.439999998</v>
          </cell>
          <cell r="AA96" t="str">
            <v>E2-152524402500</v>
          </cell>
          <cell r="AB96">
            <v>166</v>
          </cell>
          <cell r="AC96">
            <v>72495.520000000004</v>
          </cell>
        </row>
        <row r="97">
          <cell r="I97" t="str">
            <v>P2-124524651400</v>
          </cell>
          <cell r="J97">
            <v>228.9244313425063</v>
          </cell>
          <cell r="W97" t="str">
            <v>E2-122028001700</v>
          </cell>
          <cell r="X97">
            <v>824</v>
          </cell>
          <cell r="Y97">
            <v>257548.41</v>
          </cell>
          <cell r="AA97" t="str">
            <v>E2-155024650300</v>
          </cell>
          <cell r="AB97">
            <v>1040</v>
          </cell>
          <cell r="AC97">
            <v>66777.73</v>
          </cell>
        </row>
        <row r="98">
          <cell r="I98" t="str">
            <v>P2-124524651500</v>
          </cell>
          <cell r="J98">
            <v>245.27617643839955</v>
          </cell>
          <cell r="W98" t="str">
            <v>E2-122033600600</v>
          </cell>
          <cell r="X98">
            <v>140</v>
          </cell>
          <cell r="Y98">
            <v>23111.13</v>
          </cell>
          <cell r="AA98" t="str">
            <v>E2-155024650900</v>
          </cell>
          <cell r="AB98">
            <v>630</v>
          </cell>
          <cell r="AC98">
            <v>126870.56</v>
          </cell>
        </row>
        <row r="99">
          <cell r="I99" t="str">
            <v>P2-124524651700</v>
          </cell>
          <cell r="J99">
            <v>277.9796666301861</v>
          </cell>
          <cell r="W99" t="str">
            <v>E2-122035000600</v>
          </cell>
          <cell r="X99">
            <v>146</v>
          </cell>
          <cell r="Y99">
            <v>24949.41</v>
          </cell>
          <cell r="AA99" t="str">
            <v>E2-155024651200</v>
          </cell>
          <cell r="AB99">
            <v>165</v>
          </cell>
          <cell r="AC99">
            <v>42970.95</v>
          </cell>
        </row>
        <row r="100">
          <cell r="I100" t="str">
            <v>P2-124524651800</v>
          </cell>
          <cell r="J100">
            <v>294.33141172607941</v>
          </cell>
          <cell r="W100" t="str">
            <v>E2-123024500250</v>
          </cell>
          <cell r="X100">
            <v>40569</v>
          </cell>
          <cell r="Y100">
            <v>1804236.3599999999</v>
          </cell>
          <cell r="AA100" t="str">
            <v>E2-155024651500</v>
          </cell>
          <cell r="AB100">
            <v>200</v>
          </cell>
          <cell r="AC100">
            <v>71934.559999999998</v>
          </cell>
        </row>
        <row r="101">
          <cell r="I101" t="str">
            <v>P2-124524652100</v>
          </cell>
          <cell r="J101">
            <v>343.38664701375933</v>
          </cell>
          <cell r="W101" t="str">
            <v>E2-123024500300</v>
          </cell>
          <cell r="X101">
            <v>115</v>
          </cell>
          <cell r="Y101">
            <v>6510.89</v>
          </cell>
          <cell r="AA101" t="str">
            <v>E2-155024651700</v>
          </cell>
          <cell r="AB101">
            <v>33</v>
          </cell>
          <cell r="AC101">
            <v>13644.4</v>
          </cell>
        </row>
        <row r="102">
          <cell r="I102" t="str">
            <v>P2-124524652500</v>
          </cell>
          <cell r="J102">
            <v>408.79362739733267</v>
          </cell>
          <cell r="W102" t="str">
            <v>E2-123024500400</v>
          </cell>
          <cell r="X102">
            <v>20941</v>
          </cell>
          <cell r="Y102">
            <v>1499866.34</v>
          </cell>
          <cell r="AA102" t="str">
            <v>E2-155024651800</v>
          </cell>
          <cell r="AB102">
            <v>30</v>
          </cell>
          <cell r="AC102">
            <v>11724.97</v>
          </cell>
        </row>
        <row r="103">
          <cell r="I103" t="str">
            <v>P2-155024650270</v>
          </cell>
          <cell r="J103">
            <v>55.064001413300332</v>
          </cell>
          <cell r="W103" t="str">
            <v>E2-123024500550</v>
          </cell>
          <cell r="X103">
            <v>21320</v>
          </cell>
          <cell r="Y103">
            <v>2047786</v>
          </cell>
          <cell r="AA103" t="str">
            <v>E2-183024400270</v>
          </cell>
          <cell r="AB103">
            <v>136417</v>
          </cell>
          <cell r="AC103">
            <v>8771578.2599999998</v>
          </cell>
        </row>
        <row r="104">
          <cell r="I104" t="str">
            <v>P2-155024650550</v>
          </cell>
          <cell r="J104">
            <v>111.96676862850634</v>
          </cell>
          <cell r="W104" t="str">
            <v>E2-123024500600</v>
          </cell>
          <cell r="X104">
            <v>10512</v>
          </cell>
          <cell r="Y104">
            <v>1063288.8</v>
          </cell>
          <cell r="AA104" t="str">
            <v>E2-183024400800</v>
          </cell>
          <cell r="AB104">
            <v>215</v>
          </cell>
          <cell r="AC104">
            <v>41613.82</v>
          </cell>
        </row>
        <row r="105">
          <cell r="I105" t="str">
            <v>P2-155024650600</v>
          </cell>
          <cell r="J105">
            <v>122.20452562160341</v>
          </cell>
          <cell r="W105" t="str">
            <v>E2-123024500800</v>
          </cell>
          <cell r="X105">
            <v>19222</v>
          </cell>
          <cell r="Y105">
            <v>2704005</v>
          </cell>
          <cell r="AA105" t="str">
            <v>E2-183024401500</v>
          </cell>
          <cell r="AB105">
            <v>64</v>
          </cell>
          <cell r="AC105">
            <v>27578.240000000002</v>
          </cell>
        </row>
        <row r="106">
          <cell r="I106" t="str">
            <v>P2-155024651200</v>
          </cell>
          <cell r="J106">
            <v>244.29113155310472</v>
          </cell>
          <cell r="W106" t="str">
            <v>E2-123024500900</v>
          </cell>
          <cell r="X106">
            <v>25957</v>
          </cell>
          <cell r="Y106">
            <v>4063049.21</v>
          </cell>
          <cell r="AA106" t="str">
            <v>E2-183024401600</v>
          </cell>
          <cell r="AB106">
            <v>387</v>
          </cell>
          <cell r="AC106">
            <v>164355.24</v>
          </cell>
        </row>
        <row r="107">
          <cell r="I107" t="str">
            <v>P2-155024651500</v>
          </cell>
          <cell r="J107">
            <v>305.36391444138098</v>
          </cell>
          <cell r="W107" t="str">
            <v>E2-123024501200</v>
          </cell>
          <cell r="X107">
            <v>19396</v>
          </cell>
          <cell r="Y107">
            <v>4182747.4</v>
          </cell>
          <cell r="AA107" t="str">
            <v>E2-183024401640</v>
          </cell>
          <cell r="AB107">
            <v>150</v>
          </cell>
          <cell r="AC107">
            <v>64636.5</v>
          </cell>
        </row>
        <row r="108">
          <cell r="I108" t="str">
            <v>P2-155024651700</v>
          </cell>
          <cell r="J108">
            <v>346.0791030335651</v>
          </cell>
          <cell r="W108" t="str">
            <v>E2-123024501500</v>
          </cell>
          <cell r="X108">
            <v>60650</v>
          </cell>
          <cell r="Y108">
            <v>16047169</v>
          </cell>
          <cell r="AA108" t="str">
            <v>E2-183024401800</v>
          </cell>
          <cell r="AB108">
            <v>50</v>
          </cell>
          <cell r="AC108">
            <v>10927.66</v>
          </cell>
        </row>
        <row r="109">
          <cell r="I109" t="str">
            <v>P2-155024652100</v>
          </cell>
          <cell r="J109">
            <v>427.50948021793346</v>
          </cell>
          <cell r="W109" t="str">
            <v>E2-123024501600</v>
          </cell>
          <cell r="X109">
            <v>4260</v>
          </cell>
          <cell r="Y109">
            <v>1182490.7999999998</v>
          </cell>
          <cell r="AA109" t="str">
            <v>E2-185524651200</v>
          </cell>
          <cell r="AB109">
            <v>36</v>
          </cell>
          <cell r="AC109">
            <v>13625.64</v>
          </cell>
        </row>
        <row r="110">
          <cell r="I110" t="str">
            <v>P2-155024652500</v>
          </cell>
          <cell r="J110">
            <v>508.93985740230164</v>
          </cell>
          <cell r="W110" t="str">
            <v>E2-123024501800</v>
          </cell>
          <cell r="X110">
            <v>21794</v>
          </cell>
          <cell r="Y110">
            <v>6999450.3499999996</v>
          </cell>
          <cell r="AA110" t="str">
            <v>E2-185524651500</v>
          </cell>
          <cell r="AB110">
            <v>360</v>
          </cell>
          <cell r="AC110">
            <v>155127.57999999999</v>
          </cell>
        </row>
        <row r="111">
          <cell r="I111" t="str">
            <v>P2-185524650300</v>
          </cell>
          <cell r="J111">
            <v>73.211140952490439</v>
          </cell>
          <cell r="W111" t="str">
            <v>E2-123024501900</v>
          </cell>
          <cell r="X111">
            <v>17119</v>
          </cell>
          <cell r="Y111">
            <v>5860004.8900000006</v>
          </cell>
          <cell r="AA111" t="str">
            <v>E2-220028000800</v>
          </cell>
          <cell r="AB111">
            <v>160</v>
          </cell>
          <cell r="AC111">
            <v>43576.46</v>
          </cell>
        </row>
        <row r="112">
          <cell r="I112" t="str">
            <v>P2-185524650600</v>
          </cell>
          <cell r="J112">
            <v>146.37608966889167</v>
          </cell>
          <cell r="W112" t="str">
            <v>E2-123024502500</v>
          </cell>
          <cell r="X112">
            <v>440</v>
          </cell>
          <cell r="Y112">
            <v>208042.40000000002</v>
          </cell>
          <cell r="AA112" t="str">
            <v>E2-245024500900</v>
          </cell>
          <cell r="AB112">
            <v>357</v>
          </cell>
          <cell r="AC112">
            <v>97228.95</v>
          </cell>
        </row>
        <row r="113">
          <cell r="I113" t="str">
            <v>P2-185524650900</v>
          </cell>
          <cell r="J113">
            <v>219.40820735614599</v>
          </cell>
          <cell r="W113" t="str">
            <v>E2-123024503000</v>
          </cell>
          <cell r="X113">
            <v>11</v>
          </cell>
          <cell r="Y113">
            <v>6603.19</v>
          </cell>
          <cell r="AA113" t="str">
            <v>E2-30028000500 </v>
          </cell>
          <cell r="AB113">
            <v>10000</v>
          </cell>
          <cell r="AC113">
            <v>255424.2</v>
          </cell>
        </row>
        <row r="114">
          <cell r="I114" t="str">
            <v>P2-185524651200</v>
          </cell>
          <cell r="J114">
            <v>292.36132195548987</v>
          </cell>
          <cell r="W114" t="str">
            <v>E2-123036601600</v>
          </cell>
          <cell r="X114">
            <v>450</v>
          </cell>
          <cell r="Y114">
            <v>216104.12</v>
          </cell>
          <cell r="AA114" t="str">
            <v>E2-30028000800 </v>
          </cell>
          <cell r="AB114">
            <v>9920</v>
          </cell>
          <cell r="AC114">
            <v>372125.12</v>
          </cell>
        </row>
        <row r="115">
          <cell r="I115" t="str">
            <v>P2-185524651500</v>
          </cell>
          <cell r="J115">
            <v>365.45165244436242</v>
          </cell>
          <cell r="W115" t="str">
            <v>E2-123036601800</v>
          </cell>
          <cell r="X115">
            <v>27</v>
          </cell>
          <cell r="Y115">
            <v>12429.3</v>
          </cell>
          <cell r="AA115" t="str">
            <v>E2-33028001600 </v>
          </cell>
          <cell r="AB115">
            <v>960</v>
          </cell>
          <cell r="AC115">
            <v>188313.60000000001</v>
          </cell>
        </row>
        <row r="116">
          <cell r="I116" t="str">
            <v>P2-185524651800</v>
          </cell>
          <cell r="J116">
            <v>438.54198293323492</v>
          </cell>
          <cell r="W116" t="str">
            <v>E2-124518550250</v>
          </cell>
          <cell r="X116">
            <v>17932</v>
          </cell>
          <cell r="Y116">
            <v>624264.22</v>
          </cell>
          <cell r="AA116" t="str">
            <v>E2-61027700900 </v>
          </cell>
          <cell r="AB116">
            <v>1378</v>
          </cell>
          <cell r="AC116">
            <v>135815.67999999999</v>
          </cell>
        </row>
        <row r="117">
          <cell r="W117" t="str">
            <v>E2-124520900250</v>
          </cell>
          <cell r="X117">
            <v>212</v>
          </cell>
          <cell r="Y117">
            <v>7607.99</v>
          </cell>
          <cell r="AA117" t="str">
            <v>E2-61036601600 </v>
          </cell>
          <cell r="AB117">
            <v>1695</v>
          </cell>
          <cell r="AC117">
            <v>328595.62</v>
          </cell>
        </row>
        <row r="118">
          <cell r="W118" t="str">
            <v>E2-124520950250</v>
          </cell>
          <cell r="X118">
            <v>9360</v>
          </cell>
          <cell r="Y118">
            <v>357755.5</v>
          </cell>
          <cell r="AA118" t="str">
            <v>E2-91524400470 </v>
          </cell>
          <cell r="AB118">
            <v>390</v>
          </cell>
          <cell r="AC118">
            <v>23233.41</v>
          </cell>
        </row>
        <row r="119">
          <cell r="W119" t="str">
            <v>E2-124521501400</v>
          </cell>
          <cell r="X119">
            <v>8993</v>
          </cell>
          <cell r="Y119">
            <v>1824499.18</v>
          </cell>
          <cell r="AA119" t="str">
            <v>E2-91524400730 </v>
          </cell>
          <cell r="AB119">
            <v>250</v>
          </cell>
          <cell r="AC119">
            <v>22506.83</v>
          </cell>
        </row>
        <row r="120">
          <cell r="W120" t="str">
            <v>E2-124524650250</v>
          </cell>
          <cell r="X120">
            <v>64399</v>
          </cell>
          <cell r="Y120">
            <v>2797720.3899999997</v>
          </cell>
          <cell r="AA120" t="str">
            <v>P2-122024400250</v>
          </cell>
          <cell r="AB120">
            <v>152</v>
          </cell>
          <cell r="AC120">
            <v>6855.87</v>
          </cell>
        </row>
        <row r="121">
          <cell r="W121" t="str">
            <v>E2-124524650270</v>
          </cell>
          <cell r="X121">
            <v>960</v>
          </cell>
          <cell r="Y121">
            <v>51840</v>
          </cell>
          <cell r="AA121" t="str">
            <v>P2-122024400550</v>
          </cell>
          <cell r="AB121">
            <v>1050</v>
          </cell>
          <cell r="AC121">
            <v>98710.5</v>
          </cell>
        </row>
        <row r="122">
          <cell r="W122" t="str">
            <v>E2-124524650300</v>
          </cell>
          <cell r="X122">
            <v>44360</v>
          </cell>
          <cell r="Y122">
            <v>2310238.98</v>
          </cell>
          <cell r="AA122" t="str">
            <v>P2-122024401200</v>
          </cell>
          <cell r="AB122">
            <v>260</v>
          </cell>
          <cell r="AC122">
            <v>62441.599999999999</v>
          </cell>
        </row>
        <row r="123">
          <cell r="W123" t="str">
            <v>E2-124524650330</v>
          </cell>
          <cell r="X123">
            <v>6961</v>
          </cell>
          <cell r="Y123">
            <v>397132.31</v>
          </cell>
          <cell r="AA123" t="str">
            <v>P2-122024401500</v>
          </cell>
          <cell r="AB123">
            <v>52</v>
          </cell>
          <cell r="AC123">
            <v>20280</v>
          </cell>
        </row>
        <row r="124">
          <cell r="W124" t="str">
            <v>E2-124524650360</v>
          </cell>
          <cell r="X124">
            <v>6052</v>
          </cell>
          <cell r="Y124">
            <v>375296.19</v>
          </cell>
          <cell r="AA124" t="str">
            <v>P2-124524650250</v>
          </cell>
          <cell r="AB124">
            <v>3960</v>
          </cell>
          <cell r="AC124">
            <v>227541.57</v>
          </cell>
        </row>
        <row r="125">
          <cell r="W125" t="str">
            <v>E2-124524650400</v>
          </cell>
          <cell r="X125">
            <v>18252</v>
          </cell>
          <cell r="Y125">
            <v>1294869.02</v>
          </cell>
          <cell r="AA125" t="str">
            <v>P2-124524650270</v>
          </cell>
          <cell r="AB125">
            <v>640</v>
          </cell>
          <cell r="AC125">
            <v>30259.19</v>
          </cell>
        </row>
        <row r="126">
          <cell r="W126" t="str">
            <v>E2-124524650475</v>
          </cell>
          <cell r="X126">
            <v>14502</v>
          </cell>
          <cell r="Y126">
            <v>1180729.74</v>
          </cell>
          <cell r="AA126" t="str">
            <v>P2-124524650475</v>
          </cell>
          <cell r="AB126">
            <v>760</v>
          </cell>
          <cell r="AC126">
            <v>82247.44</v>
          </cell>
        </row>
        <row r="127">
          <cell r="W127" t="str">
            <v>E2-124524650550</v>
          </cell>
          <cell r="X127">
            <v>5970</v>
          </cell>
          <cell r="Y127">
            <v>555712.15</v>
          </cell>
          <cell r="AA127" t="str">
            <v>P2-124524650600</v>
          </cell>
          <cell r="AB127">
            <v>7390</v>
          </cell>
          <cell r="AC127">
            <v>750299.55</v>
          </cell>
        </row>
        <row r="128">
          <cell r="W128" t="str">
            <v>E2-124524650600</v>
          </cell>
          <cell r="X128">
            <v>8617</v>
          </cell>
          <cell r="Y128">
            <v>930808.34</v>
          </cell>
          <cell r="AA128" t="str">
            <v>P2-124524651200</v>
          </cell>
          <cell r="AB128">
            <v>2100</v>
          </cell>
          <cell r="AC128">
            <v>478279.78</v>
          </cell>
        </row>
        <row r="129">
          <cell r="W129" t="str">
            <v>E2-124524650700</v>
          </cell>
          <cell r="X129">
            <v>9694</v>
          </cell>
          <cell r="Y129">
            <v>1140305.22</v>
          </cell>
          <cell r="AA129" t="str">
            <v>P2-124524651400</v>
          </cell>
          <cell r="AB129">
            <v>768</v>
          </cell>
          <cell r="AC129">
            <v>203285.07</v>
          </cell>
        </row>
        <row r="130">
          <cell r="W130" t="str">
            <v>E2-124524650830</v>
          </cell>
          <cell r="X130">
            <v>550</v>
          </cell>
          <cell r="Y130">
            <v>91344.01</v>
          </cell>
          <cell r="AA130" t="str">
            <v>P2-124524651800</v>
          </cell>
          <cell r="AB130">
            <v>900</v>
          </cell>
          <cell r="AC130">
            <v>317090.31</v>
          </cell>
        </row>
        <row r="131">
          <cell r="W131" t="str">
            <v>E2-124524650900</v>
          </cell>
          <cell r="X131">
            <v>6638</v>
          </cell>
          <cell r="Y131">
            <v>1035703.22</v>
          </cell>
          <cell r="AA131" t="str">
            <v>P2-124524652100</v>
          </cell>
          <cell r="AB131">
            <v>43</v>
          </cell>
          <cell r="AC131">
            <v>16607.82</v>
          </cell>
        </row>
        <row r="132">
          <cell r="W132" t="str">
            <v>E2-124524651000</v>
          </cell>
          <cell r="X132">
            <v>8957</v>
          </cell>
          <cell r="Y132">
            <v>1493131.9000000001</v>
          </cell>
          <cell r="AA132" t="str">
            <v>P2-124524652500</v>
          </cell>
          <cell r="AB132">
            <v>36</v>
          </cell>
          <cell r="AC132">
            <v>18279.490000000002</v>
          </cell>
        </row>
        <row r="133">
          <cell r="W133" t="str">
            <v>E2-124524651100</v>
          </cell>
          <cell r="X133">
            <v>2055</v>
          </cell>
          <cell r="Y133">
            <v>382671.39</v>
          </cell>
          <cell r="AA133" t="str">
            <v>P2-155024650270</v>
          </cell>
          <cell r="AB133">
            <v>200</v>
          </cell>
          <cell r="AC133">
            <v>11655.25</v>
          </cell>
        </row>
        <row r="134">
          <cell r="W134" t="str">
            <v>E2-124524651200</v>
          </cell>
          <cell r="X134">
            <v>10730</v>
          </cell>
          <cell r="Y134">
            <v>2173613.88</v>
          </cell>
          <cell r="AA134" t="str">
            <v>P2-155024650475</v>
          </cell>
          <cell r="AB134">
            <v>675</v>
          </cell>
          <cell r="AC134">
            <v>80193.649999999994</v>
          </cell>
        </row>
        <row r="135">
          <cell r="W135" t="str">
            <v>E2-124524651400</v>
          </cell>
          <cell r="X135">
            <v>11184</v>
          </cell>
          <cell r="Y135">
            <v>2610074.4</v>
          </cell>
          <cell r="AA135" t="str">
            <v>P2-155024650900</v>
          </cell>
          <cell r="AB135">
            <v>240</v>
          </cell>
          <cell r="AC135">
            <v>54024.9</v>
          </cell>
        </row>
        <row r="136">
          <cell r="W136" t="str">
            <v>E2-124524651500</v>
          </cell>
          <cell r="X136">
            <v>9576</v>
          </cell>
          <cell r="Y136">
            <v>2420278.8000000003</v>
          </cell>
          <cell r="AA136" t="str">
            <v>P2-155024651500</v>
          </cell>
          <cell r="AB136">
            <v>52</v>
          </cell>
          <cell r="AC136">
            <v>16076.82</v>
          </cell>
        </row>
        <row r="137">
          <cell r="W137" t="str">
            <v>E2-124524651600</v>
          </cell>
          <cell r="X137">
            <v>8789</v>
          </cell>
          <cell r="Y137">
            <v>2364798.42</v>
          </cell>
          <cell r="AA137" t="str">
            <v>P2-155024651700</v>
          </cell>
          <cell r="AB137">
            <v>381</v>
          </cell>
          <cell r="AC137">
            <v>142721.53</v>
          </cell>
        </row>
        <row r="138">
          <cell r="W138" t="str">
            <v>E2-124524651700</v>
          </cell>
          <cell r="X138">
            <v>3816</v>
          </cell>
          <cell r="Y138">
            <v>1092053.3400000001</v>
          </cell>
          <cell r="AA138" t="str">
            <v>P2-155024652100</v>
          </cell>
          <cell r="AB138">
            <v>80</v>
          </cell>
          <cell r="AC138">
            <v>41902.61</v>
          </cell>
        </row>
        <row r="139">
          <cell r="W139" t="str">
            <v>E2-124524651800</v>
          </cell>
          <cell r="X139">
            <v>3738</v>
          </cell>
          <cell r="Y139">
            <v>1114643.67</v>
          </cell>
          <cell r="AA139" t="str">
            <v>P2-155024652500</v>
          </cell>
          <cell r="AB139">
            <v>32</v>
          </cell>
          <cell r="AC139">
            <v>18321.75</v>
          </cell>
        </row>
        <row r="140">
          <cell r="W140" t="str">
            <v>E2-124524652100</v>
          </cell>
          <cell r="X140">
            <v>3104</v>
          </cell>
          <cell r="Y140">
            <v>1075623.8</v>
          </cell>
          <cell r="AA140" t="str">
            <v>P2-183024401500</v>
          </cell>
          <cell r="AB140">
            <v>120</v>
          </cell>
          <cell r="AC140">
            <v>40750.800000000003</v>
          </cell>
        </row>
        <row r="141">
          <cell r="W141" t="str">
            <v>E2-124524652500</v>
          </cell>
          <cell r="X141">
            <v>2592</v>
          </cell>
          <cell r="Y141">
            <v>1075040.6399999999</v>
          </cell>
          <cell r="AB141">
            <v>528950</v>
          </cell>
          <cell r="AC141">
            <v>66603577.249999993</v>
          </cell>
        </row>
        <row r="142">
          <cell r="W142" t="str">
            <v>E2-124527700900</v>
          </cell>
          <cell r="X142">
            <v>90</v>
          </cell>
          <cell r="Y142">
            <v>14445</v>
          </cell>
        </row>
        <row r="143">
          <cell r="W143" t="str">
            <v>E2-143527701800</v>
          </cell>
          <cell r="X143">
            <v>8</v>
          </cell>
          <cell r="Y143">
            <v>3251.37</v>
          </cell>
        </row>
        <row r="144">
          <cell r="W144" t="str">
            <v>E2-155024650250</v>
          </cell>
          <cell r="X144">
            <v>7807</v>
          </cell>
          <cell r="Y144">
            <v>421798.58</v>
          </cell>
        </row>
        <row r="145">
          <cell r="W145" t="str">
            <v>E2-155024650300</v>
          </cell>
          <cell r="X145">
            <v>73840</v>
          </cell>
          <cell r="Y145">
            <v>4703636.4000000004</v>
          </cell>
        </row>
        <row r="146">
          <cell r="W146" t="str">
            <v>E2-155024650475</v>
          </cell>
          <cell r="X146">
            <v>20</v>
          </cell>
          <cell r="Y146">
            <v>1995.46</v>
          </cell>
        </row>
        <row r="147">
          <cell r="W147" t="str">
            <v>E2-155024650900</v>
          </cell>
          <cell r="X147">
            <v>60</v>
          </cell>
          <cell r="Y147">
            <v>12082.8</v>
          </cell>
        </row>
        <row r="148">
          <cell r="W148" t="str">
            <v>E2-155024651500</v>
          </cell>
          <cell r="X148">
            <v>114</v>
          </cell>
          <cell r="Y148">
            <v>41003.519999999997</v>
          </cell>
        </row>
        <row r="149">
          <cell r="W149" t="str">
            <v>E2-155024651700</v>
          </cell>
          <cell r="X149">
            <v>365</v>
          </cell>
          <cell r="Y149">
            <v>150916.54999999999</v>
          </cell>
        </row>
        <row r="150">
          <cell r="W150" t="str">
            <v>E2-155024651800</v>
          </cell>
          <cell r="X150">
            <v>1031</v>
          </cell>
          <cell r="Y150">
            <v>402966.35</v>
          </cell>
        </row>
        <row r="151">
          <cell r="W151" t="str">
            <v>E2-155024652100</v>
          </cell>
          <cell r="X151">
            <v>840</v>
          </cell>
          <cell r="Y151">
            <v>361745.09</v>
          </cell>
        </row>
        <row r="152">
          <cell r="W152" t="str">
            <v>E2-155025000900</v>
          </cell>
          <cell r="X152">
            <v>150</v>
          </cell>
          <cell r="Y152">
            <v>28838.12</v>
          </cell>
        </row>
        <row r="153">
          <cell r="W153" t="str">
            <v>E2-183024400270</v>
          </cell>
          <cell r="X153">
            <v>447238</v>
          </cell>
          <cell r="Y153">
            <v>30946564.300000001</v>
          </cell>
        </row>
        <row r="154">
          <cell r="W154" t="str">
            <v>E2-183024400400</v>
          </cell>
          <cell r="X154">
            <v>2788</v>
          </cell>
          <cell r="Y154">
            <v>274279.62</v>
          </cell>
        </row>
        <row r="155">
          <cell r="W155" t="str">
            <v>E2-183024400800</v>
          </cell>
          <cell r="X155">
            <v>13814</v>
          </cell>
          <cell r="Y155">
            <v>2674067.7000000002</v>
          </cell>
        </row>
        <row r="156">
          <cell r="W156" t="str">
            <v>E2-183024401130</v>
          </cell>
          <cell r="X156">
            <v>4</v>
          </cell>
          <cell r="Y156">
            <v>1115.98</v>
          </cell>
        </row>
        <row r="157">
          <cell r="W157" t="str">
            <v>E2-183024401200</v>
          </cell>
          <cell r="X157">
            <v>523</v>
          </cell>
          <cell r="Y157">
            <v>164203.41</v>
          </cell>
        </row>
        <row r="158">
          <cell r="W158" t="str">
            <v>E2-183024401600</v>
          </cell>
          <cell r="X158">
            <v>963</v>
          </cell>
          <cell r="Y158">
            <v>408986.1</v>
          </cell>
        </row>
        <row r="159">
          <cell r="W159" t="str">
            <v>E2-183024401700</v>
          </cell>
          <cell r="X159">
            <v>424</v>
          </cell>
          <cell r="Y159">
            <v>177425.97</v>
          </cell>
        </row>
        <row r="160">
          <cell r="W160" t="str">
            <v>E2-183024402500</v>
          </cell>
          <cell r="X160">
            <v>63</v>
          </cell>
          <cell r="Y160">
            <v>39271.480000000003</v>
          </cell>
        </row>
        <row r="161">
          <cell r="W161" t="str">
            <v>E2-183036600800</v>
          </cell>
          <cell r="X161">
            <v>5944</v>
          </cell>
          <cell r="Y161">
            <v>1750269.03</v>
          </cell>
        </row>
        <row r="162">
          <cell r="W162" t="str">
            <v>E2-183036601400</v>
          </cell>
          <cell r="X162">
            <v>229</v>
          </cell>
          <cell r="Y162">
            <v>134740.26</v>
          </cell>
        </row>
        <row r="163">
          <cell r="W163" t="str">
            <v>E2-183036601600</v>
          </cell>
          <cell r="X163">
            <v>23271</v>
          </cell>
          <cell r="Y163">
            <v>13436555.970000001</v>
          </cell>
        </row>
        <row r="164">
          <cell r="W164" t="str">
            <v>E2-185524650300</v>
          </cell>
          <cell r="X164">
            <v>14607</v>
          </cell>
          <cell r="Y164">
            <v>1110028.46</v>
          </cell>
        </row>
        <row r="165">
          <cell r="W165" t="str">
            <v>E2-185524650475</v>
          </cell>
          <cell r="X165">
            <v>1620</v>
          </cell>
          <cell r="Y165">
            <v>193067.61000000002</v>
          </cell>
        </row>
        <row r="166">
          <cell r="W166" t="str">
            <v>E2-185524650600</v>
          </cell>
          <cell r="X166">
            <v>38</v>
          </cell>
          <cell r="Y166">
            <v>5925.88</v>
          </cell>
        </row>
        <row r="167">
          <cell r="W167" t="str">
            <v>E2-185524650900</v>
          </cell>
          <cell r="X167">
            <v>800</v>
          </cell>
          <cell r="Y167">
            <v>178658.49</v>
          </cell>
        </row>
        <row r="168">
          <cell r="W168" t="str">
            <v>E2-185524651200</v>
          </cell>
          <cell r="X168">
            <v>225</v>
          </cell>
          <cell r="Y168">
            <v>85160.25</v>
          </cell>
        </row>
        <row r="169">
          <cell r="W169" t="str">
            <v>E2-185524651400</v>
          </cell>
          <cell r="X169">
            <v>90</v>
          </cell>
          <cell r="Y169">
            <v>34063.08</v>
          </cell>
        </row>
        <row r="170">
          <cell r="W170" t="str">
            <v>E2-185524651500</v>
          </cell>
          <cell r="X170">
            <v>388</v>
          </cell>
          <cell r="Y170">
            <v>167189.20000000001</v>
          </cell>
        </row>
        <row r="171">
          <cell r="W171" t="str">
            <v>E2-185524651700</v>
          </cell>
          <cell r="X171">
            <v>822</v>
          </cell>
          <cell r="Y171">
            <v>371868.56</v>
          </cell>
        </row>
        <row r="172">
          <cell r="W172" t="str">
            <v>E2-185524652500</v>
          </cell>
          <cell r="X172">
            <v>24</v>
          </cell>
          <cell r="Y172">
            <v>17216.61</v>
          </cell>
        </row>
        <row r="173">
          <cell r="W173" t="str">
            <v>E2-214524500250</v>
          </cell>
          <cell r="X173">
            <v>22580</v>
          </cell>
          <cell r="Y173">
            <v>1706566.02</v>
          </cell>
        </row>
        <row r="174">
          <cell r="W174" t="str">
            <v>E2-220028000500</v>
          </cell>
          <cell r="X174">
            <v>11196</v>
          </cell>
          <cell r="Y174">
            <v>1875814.95</v>
          </cell>
        </row>
        <row r="175">
          <cell r="W175" t="str">
            <v>E2-220028000800</v>
          </cell>
          <cell r="X175">
            <v>7048</v>
          </cell>
          <cell r="Y175">
            <v>1918465.6</v>
          </cell>
        </row>
        <row r="176">
          <cell r="W176" t="str">
            <v>E2-30028000500</v>
          </cell>
          <cell r="X176">
            <v>1196</v>
          </cell>
          <cell r="Y176">
            <v>30545.84</v>
          </cell>
        </row>
        <row r="177">
          <cell r="W177" t="str">
            <v>E2-30028000800</v>
          </cell>
          <cell r="X177">
            <v>646</v>
          </cell>
          <cell r="Y177">
            <v>24231.46</v>
          </cell>
        </row>
        <row r="178">
          <cell r="W178" t="str">
            <v>E2-61036600800</v>
          </cell>
          <cell r="X178">
            <v>4995</v>
          </cell>
          <cell r="Y178">
            <v>492384.76</v>
          </cell>
        </row>
        <row r="179">
          <cell r="W179" t="str">
            <v>E2-61036601400</v>
          </cell>
          <cell r="X179">
            <v>229</v>
          </cell>
          <cell r="Y179">
            <v>44920</v>
          </cell>
        </row>
        <row r="180">
          <cell r="W180" t="str">
            <v>E2-61036601600</v>
          </cell>
          <cell r="X180">
            <v>23115</v>
          </cell>
          <cell r="Y180">
            <v>4480736.55</v>
          </cell>
        </row>
        <row r="181">
          <cell r="W181" t="str">
            <v>E2-82020200270</v>
          </cell>
          <cell r="X181">
            <v>306</v>
          </cell>
          <cell r="Y181">
            <v>8588.4699999999993</v>
          </cell>
        </row>
        <row r="182">
          <cell r="W182" t="str">
            <v>E2-82520250300</v>
          </cell>
          <cell r="X182">
            <v>11518</v>
          </cell>
          <cell r="Y182">
            <v>320500.95999999996</v>
          </cell>
        </row>
        <row r="183">
          <cell r="W183" t="str">
            <v>E2-91524400470</v>
          </cell>
          <cell r="X183">
            <v>54</v>
          </cell>
          <cell r="Y183">
            <v>3216.78</v>
          </cell>
        </row>
        <row r="184">
          <cell r="W184" t="str">
            <v>E2-91524400730</v>
          </cell>
          <cell r="X184">
            <v>10000</v>
          </cell>
          <cell r="Y184">
            <v>900213.99</v>
          </cell>
        </row>
        <row r="185">
          <cell r="W185" t="str">
            <v>E2-97527701800</v>
          </cell>
          <cell r="X185">
            <v>8</v>
          </cell>
          <cell r="Y185">
            <v>2208.27</v>
          </cell>
        </row>
        <row r="186">
          <cell r="W186" t="str">
            <v>P2-122024400250</v>
          </cell>
          <cell r="X186">
            <v>2202</v>
          </cell>
          <cell r="Y186">
            <v>99420.3</v>
          </cell>
        </row>
        <row r="187">
          <cell r="W187" t="str">
            <v>P2-122024400270</v>
          </cell>
          <cell r="X187">
            <v>7792</v>
          </cell>
          <cell r="Y187">
            <v>358563.36</v>
          </cell>
        </row>
        <row r="188">
          <cell r="W188" t="str">
            <v>P2-122024400300</v>
          </cell>
          <cell r="X188">
            <v>7519</v>
          </cell>
          <cell r="Y188">
            <v>386439.78</v>
          </cell>
        </row>
        <row r="189">
          <cell r="W189" t="str">
            <v>P2-122024400400</v>
          </cell>
          <cell r="X189">
            <v>40</v>
          </cell>
          <cell r="Y189">
            <v>2836.46</v>
          </cell>
        </row>
        <row r="190">
          <cell r="W190" t="str">
            <v>P2-122024400450</v>
          </cell>
          <cell r="X190">
            <v>4960</v>
          </cell>
          <cell r="Y190">
            <v>371540.94</v>
          </cell>
        </row>
        <row r="191">
          <cell r="W191" t="str">
            <v>P2-123024501200</v>
          </cell>
          <cell r="X191">
            <v>581</v>
          </cell>
          <cell r="Y191">
            <v>139530.39000000001</v>
          </cell>
        </row>
        <row r="192">
          <cell r="W192" t="str">
            <v>P2-124518552500</v>
          </cell>
          <cell r="X192">
            <v>108</v>
          </cell>
          <cell r="Y192">
            <v>40519.519999999997</v>
          </cell>
        </row>
        <row r="193">
          <cell r="W193" t="str">
            <v>P2-124524650270</v>
          </cell>
          <cell r="X193">
            <v>19200</v>
          </cell>
          <cell r="Y193">
            <v>962085.77</v>
          </cell>
        </row>
        <row r="194">
          <cell r="W194" t="str">
            <v>P2-124524650300</v>
          </cell>
          <cell r="X194">
            <v>4083</v>
          </cell>
          <cell r="Y194">
            <v>278913.21000000002</v>
          </cell>
        </row>
        <row r="195">
          <cell r="W195" t="str">
            <v>P2-124524650475</v>
          </cell>
          <cell r="X195">
            <v>4370</v>
          </cell>
          <cell r="Y195">
            <v>472911.9</v>
          </cell>
        </row>
        <row r="196">
          <cell r="W196" t="str">
            <v>P2-124524650550</v>
          </cell>
          <cell r="X196">
            <v>2383</v>
          </cell>
          <cell r="Y196">
            <v>259636.9</v>
          </cell>
        </row>
        <row r="197">
          <cell r="W197" t="str">
            <v>P2-124524650600</v>
          </cell>
          <cell r="X197">
            <v>3969</v>
          </cell>
          <cell r="Y197">
            <v>416400.57</v>
          </cell>
        </row>
        <row r="198">
          <cell r="W198" t="str">
            <v>P2-124524650900</v>
          </cell>
          <cell r="X198">
            <v>270</v>
          </cell>
          <cell r="Y198">
            <v>48619.1</v>
          </cell>
        </row>
        <row r="199">
          <cell r="W199" t="str">
            <v>P2-124524651100</v>
          </cell>
          <cell r="X199">
            <v>1968</v>
          </cell>
          <cell r="Y199">
            <v>480800.73</v>
          </cell>
        </row>
        <row r="200">
          <cell r="W200" t="str">
            <v>P2-124524651200</v>
          </cell>
          <cell r="X200">
            <v>8798</v>
          </cell>
          <cell r="Y200">
            <v>2016342.54</v>
          </cell>
        </row>
        <row r="201">
          <cell r="W201" t="str">
            <v>P2-124524651400</v>
          </cell>
          <cell r="X201">
            <v>541</v>
          </cell>
          <cell r="Y201">
            <v>143202.70000000001</v>
          </cell>
        </row>
        <row r="202">
          <cell r="W202" t="str">
            <v>P2-124524651500</v>
          </cell>
          <cell r="X202">
            <v>3884</v>
          </cell>
          <cell r="Y202">
            <v>1056445.01</v>
          </cell>
        </row>
        <row r="203">
          <cell r="W203" t="str">
            <v>P2-124524651700</v>
          </cell>
          <cell r="X203">
            <v>3341</v>
          </cell>
          <cell r="Y203">
            <v>950963.38000000012</v>
          </cell>
        </row>
        <row r="204">
          <cell r="W204" t="str">
            <v>P2-124524651800</v>
          </cell>
          <cell r="X204">
            <v>3714</v>
          </cell>
          <cell r="Y204">
            <v>1323105.26</v>
          </cell>
        </row>
        <row r="205">
          <cell r="W205" t="str">
            <v>P2-124524652100</v>
          </cell>
          <cell r="X205">
            <v>744</v>
          </cell>
          <cell r="Y205">
            <v>287342.52</v>
          </cell>
        </row>
        <row r="206">
          <cell r="W206" t="str">
            <v>P2-124524652500</v>
          </cell>
          <cell r="X206">
            <v>2076</v>
          </cell>
          <cell r="Y206">
            <v>1053839.8800000001</v>
          </cell>
        </row>
        <row r="207">
          <cell r="W207" t="str">
            <v>P2-155024650270</v>
          </cell>
          <cell r="X207">
            <v>15857</v>
          </cell>
          <cell r="Y207">
            <v>982425.39</v>
          </cell>
        </row>
        <row r="208">
          <cell r="W208" t="str">
            <v>P2-155024650475</v>
          </cell>
          <cell r="X208">
            <v>445</v>
          </cell>
          <cell r="Y208">
            <v>52870.45</v>
          </cell>
        </row>
        <row r="209">
          <cell r="W209" t="str">
            <v>P2-155024650550</v>
          </cell>
          <cell r="X209">
            <v>2808</v>
          </cell>
          <cell r="Y209">
            <v>350183.13</v>
          </cell>
        </row>
        <row r="210">
          <cell r="W210" t="str">
            <v>P2-155024650600</v>
          </cell>
          <cell r="X210">
            <v>7301</v>
          </cell>
          <cell r="Y210">
            <v>918460.39999999991</v>
          </cell>
        </row>
        <row r="211">
          <cell r="W211" t="str">
            <v>P2-155024650900</v>
          </cell>
          <cell r="X211">
            <v>720</v>
          </cell>
          <cell r="Y211">
            <v>162079.20000000001</v>
          </cell>
        </row>
        <row r="212">
          <cell r="W212" t="str">
            <v>P2-155024651200</v>
          </cell>
          <cell r="X212">
            <v>4014</v>
          </cell>
          <cell r="Y212">
            <v>1190257.7</v>
          </cell>
        </row>
        <row r="213">
          <cell r="W213" t="str">
            <v>P2-155024651500</v>
          </cell>
          <cell r="X213">
            <v>1774</v>
          </cell>
          <cell r="Y213">
            <v>593708.92000000004</v>
          </cell>
        </row>
        <row r="214">
          <cell r="W214" t="str">
            <v>P2-155024651700</v>
          </cell>
          <cell r="X214">
            <v>1530</v>
          </cell>
          <cell r="Y214">
            <v>573138</v>
          </cell>
        </row>
        <row r="215">
          <cell r="W215" t="str">
            <v>P2-155024652100</v>
          </cell>
          <cell r="X215">
            <v>1176</v>
          </cell>
          <cell r="Y215">
            <v>615930</v>
          </cell>
        </row>
        <row r="216">
          <cell r="W216" t="str">
            <v>P2-155024652500</v>
          </cell>
          <cell r="X216">
            <v>809</v>
          </cell>
          <cell r="Y216">
            <v>465449.32</v>
          </cell>
        </row>
        <row r="217">
          <cell r="W217" t="str">
            <v>P2-185524650300</v>
          </cell>
          <cell r="X217">
            <v>2420</v>
          </cell>
          <cell r="Y217">
            <v>184793.5</v>
          </cell>
        </row>
        <row r="218">
          <cell r="W218" t="str">
            <v>P2-185524650475</v>
          </cell>
          <cell r="X218">
            <v>30</v>
          </cell>
          <cell r="Y218">
            <v>4164.09</v>
          </cell>
        </row>
        <row r="219">
          <cell r="W219" t="str">
            <v>P2-185524650550</v>
          </cell>
          <cell r="X219">
            <v>64</v>
          </cell>
          <cell r="Y219">
            <v>11925.97</v>
          </cell>
        </row>
        <row r="220">
          <cell r="W220" t="str">
            <v>P2-185524650600</v>
          </cell>
          <cell r="X220">
            <v>6315</v>
          </cell>
          <cell r="Y220">
            <v>1060980.8799999999</v>
          </cell>
          <cell r="AA220" t="str">
            <v>E1.5-122024401550</v>
          </cell>
          <cell r="AB220">
            <v>57687.79</v>
          </cell>
        </row>
        <row r="221">
          <cell r="W221" t="str">
            <v>P2-185524650900</v>
          </cell>
          <cell r="X221">
            <v>1600</v>
          </cell>
          <cell r="Y221">
            <v>356102.96</v>
          </cell>
          <cell r="AA221" t="str">
            <v>E1-122024400250</v>
          </cell>
          <cell r="AB221">
            <v>412268.61</v>
          </cell>
        </row>
        <row r="222">
          <cell r="W222" t="str">
            <v>P2-185524651200</v>
          </cell>
          <cell r="X222">
            <v>3015</v>
          </cell>
          <cell r="Y222">
            <v>890994.68</v>
          </cell>
          <cell r="AA222" t="str">
            <v>E1-122024400270</v>
          </cell>
          <cell r="AB222">
            <v>119436.94</v>
          </cell>
        </row>
        <row r="223">
          <cell r="W223" t="str">
            <v>P2-185524651500</v>
          </cell>
          <cell r="X223">
            <v>1407</v>
          </cell>
          <cell r="Y223">
            <v>518640.07000000007</v>
          </cell>
          <cell r="AA223" t="str">
            <v>E1-122024400300</v>
          </cell>
          <cell r="AB223">
            <v>1609611.31</v>
          </cell>
        </row>
        <row r="224">
          <cell r="W224" t="str">
            <v>P2-185524651800</v>
          </cell>
          <cell r="X224">
            <v>3202</v>
          </cell>
          <cell r="Y224">
            <v>1415732.64</v>
          </cell>
          <cell r="AA224" t="str">
            <v>E1-122024400450</v>
          </cell>
          <cell r="AB224">
            <v>2728630.74</v>
          </cell>
        </row>
        <row r="225">
          <cell r="W225" t="str">
            <v>E2-124524651400</v>
          </cell>
          <cell r="X225">
            <v>744545.28000000003</v>
          </cell>
          <cell r="AA225" t="str">
            <v>E1-122024400500</v>
          </cell>
          <cell r="AB225">
            <v>41448.15</v>
          </cell>
        </row>
        <row r="226">
          <cell r="W226" t="str">
            <v>E2-124524651500</v>
          </cell>
          <cell r="X226">
            <v>836090.4</v>
          </cell>
          <cell r="AA226" t="str">
            <v>E1-122024400550</v>
          </cell>
          <cell r="AB226">
            <v>110800</v>
          </cell>
        </row>
        <row r="227">
          <cell r="W227" t="str">
            <v>E2-124524651600</v>
          </cell>
          <cell r="X227">
            <v>1170672.32</v>
          </cell>
          <cell r="AA227" t="str">
            <v>E1-122024400900</v>
          </cell>
          <cell r="AB227">
            <v>222021.92</v>
          </cell>
        </row>
        <row r="228">
          <cell r="W228" t="str">
            <v>E2-124524651700</v>
          </cell>
          <cell r="X228">
            <v>183136.2</v>
          </cell>
          <cell r="AA228" t="str">
            <v>E1-122024401100</v>
          </cell>
          <cell r="AB228">
            <v>168356.45</v>
          </cell>
        </row>
        <row r="229">
          <cell r="W229" t="str">
            <v>E2-124524651800</v>
          </cell>
          <cell r="X229">
            <v>2927694.1</v>
          </cell>
          <cell r="AA229" t="str">
            <v>E1-122024401150</v>
          </cell>
          <cell r="AB229">
            <v>4313.6099999999997</v>
          </cell>
        </row>
        <row r="230">
          <cell r="W230" t="str">
            <v>E2-132024501800</v>
          </cell>
          <cell r="X230">
            <v>38913.18</v>
          </cell>
          <cell r="AA230" t="str">
            <v>E1-122024401550</v>
          </cell>
          <cell r="AB230">
            <v>57599.77</v>
          </cell>
        </row>
        <row r="231">
          <cell r="W231" t="str">
            <v>E2-155024650250</v>
          </cell>
          <cell r="X231">
            <v>1088111.28</v>
          </cell>
          <cell r="AA231" t="str">
            <v>E1-122024401650</v>
          </cell>
          <cell r="AB231">
            <v>23590.06</v>
          </cell>
        </row>
        <row r="232">
          <cell r="W232" t="str">
            <v>E2-155024650300</v>
          </cell>
          <cell r="X232">
            <v>4672027.2</v>
          </cell>
          <cell r="AA232" t="str">
            <v>E1-122024401700</v>
          </cell>
          <cell r="AB232">
            <v>145622.59</v>
          </cell>
        </row>
        <row r="233">
          <cell r="W233" t="str">
            <v>E2-155024650475</v>
          </cell>
          <cell r="X233">
            <v>178302.6</v>
          </cell>
          <cell r="AA233" t="str">
            <v>E1-122024401850</v>
          </cell>
          <cell r="AB233">
            <v>39666</v>
          </cell>
        </row>
        <row r="234">
          <cell r="W234" t="str">
            <v>E2-155024650900</v>
          </cell>
          <cell r="X234">
            <v>391689.6</v>
          </cell>
          <cell r="AA234" t="str">
            <v>E1-123024500300</v>
          </cell>
          <cell r="AB234">
            <v>93484.67</v>
          </cell>
        </row>
        <row r="235">
          <cell r="W235" t="str">
            <v>E2-155024651800</v>
          </cell>
          <cell r="X235">
            <v>31047.75</v>
          </cell>
          <cell r="AA235" t="str">
            <v>E1-123024500550</v>
          </cell>
          <cell r="AB235">
            <v>97435.78</v>
          </cell>
        </row>
        <row r="236">
          <cell r="W236" t="str">
            <v>E2-183024400270</v>
          </cell>
          <cell r="X236">
            <v>20172533.399999999</v>
          </cell>
          <cell r="AA236" t="str">
            <v>E1-123024500600</v>
          </cell>
          <cell r="AB236">
            <v>8620.25</v>
          </cell>
        </row>
        <row r="237">
          <cell r="W237" t="str">
            <v>E2-183024400800</v>
          </cell>
          <cell r="X237">
            <v>2815381.8</v>
          </cell>
          <cell r="AA237" t="str">
            <v>E1-123024500900</v>
          </cell>
          <cell r="AB237">
            <v>102933.67</v>
          </cell>
        </row>
        <row r="238">
          <cell r="W238" t="str">
            <v>E2-183024401130</v>
          </cell>
          <cell r="X238">
            <v>178316.79999999999</v>
          </cell>
          <cell r="AA238" t="str">
            <v>E1-123024501200</v>
          </cell>
          <cell r="AB238">
            <v>327444.71999999997</v>
          </cell>
        </row>
        <row r="239">
          <cell r="W239" t="str">
            <v>E2-183024401600</v>
          </cell>
          <cell r="X239">
            <v>2741250</v>
          </cell>
          <cell r="AA239" t="str">
            <v>E1-123024501500</v>
          </cell>
          <cell r="AB239">
            <v>679338.53</v>
          </cell>
        </row>
        <row r="240">
          <cell r="W240" t="str">
            <v>E2-183024401800</v>
          </cell>
          <cell r="X240">
            <v>280194</v>
          </cell>
          <cell r="AA240" t="str">
            <v>E1-123024501800</v>
          </cell>
          <cell r="AB240">
            <v>797297.19</v>
          </cell>
        </row>
        <row r="241">
          <cell r="W241" t="str">
            <v>E2-183024402500</v>
          </cell>
          <cell r="X241">
            <v>360074.88</v>
          </cell>
          <cell r="AA241" t="str">
            <v>E1-123024502500</v>
          </cell>
          <cell r="AB241">
            <v>310326.08</v>
          </cell>
        </row>
        <row r="242">
          <cell r="W242" t="str">
            <v>E2-183036600800</v>
          </cell>
          <cell r="X242">
            <v>1678116.48</v>
          </cell>
          <cell r="AA242" t="str">
            <v>E1-124518550250</v>
          </cell>
          <cell r="AB242">
            <v>215874.36</v>
          </cell>
        </row>
        <row r="243">
          <cell r="W243" t="str">
            <v>E2-183036601600</v>
          </cell>
          <cell r="X243">
            <v>4293167.04</v>
          </cell>
          <cell r="AA243" t="str">
            <v>E1-124524650250</v>
          </cell>
          <cell r="AB243">
            <v>156130.41</v>
          </cell>
        </row>
        <row r="244">
          <cell r="W244" t="str">
            <v>E2-185524650300</v>
          </cell>
          <cell r="X244">
            <v>1091496</v>
          </cell>
          <cell r="AA244" t="str">
            <v>E1-124524650270</v>
          </cell>
          <cell r="AB244">
            <v>74921.100000000006</v>
          </cell>
        </row>
        <row r="245">
          <cell r="W245" t="str">
            <v>E2-185524650900</v>
          </cell>
          <cell r="X245">
            <v>918360</v>
          </cell>
          <cell r="AA245" t="str">
            <v>E1-124524650300</v>
          </cell>
          <cell r="AB245">
            <v>125848.2</v>
          </cell>
        </row>
        <row r="246">
          <cell r="W246" t="str">
            <v>E2-220028000500</v>
          </cell>
          <cell r="X246">
            <v>1784916.65</v>
          </cell>
          <cell r="AA246" t="str">
            <v>E1-124524650475</v>
          </cell>
          <cell r="AB246">
            <v>67337.39</v>
          </cell>
        </row>
        <row r="247">
          <cell r="W247" t="str">
            <v>E2-220028000800</v>
          </cell>
          <cell r="X247">
            <v>2616864</v>
          </cell>
          <cell r="AA247" t="str">
            <v>E1-124524650600</v>
          </cell>
          <cell r="AB247">
            <v>4304.46</v>
          </cell>
        </row>
        <row r="248">
          <cell r="W248" t="str">
            <v>E2-61036600800</v>
          </cell>
          <cell r="X248">
            <v>549213.11</v>
          </cell>
          <cell r="AA248" t="str">
            <v>E1-124524650900</v>
          </cell>
          <cell r="AB248">
            <v>33720.720000000001</v>
          </cell>
        </row>
        <row r="249">
          <cell r="W249" t="str">
            <v>E2-61036601600</v>
          </cell>
          <cell r="X249">
            <v>1360798.32</v>
          </cell>
          <cell r="AA249" t="str">
            <v>E1-124524650950</v>
          </cell>
          <cell r="AB249">
            <v>53524.39</v>
          </cell>
        </row>
        <row r="250">
          <cell r="W250" t="str">
            <v>E2-91524400730</v>
          </cell>
          <cell r="X250">
            <v>3969430.46</v>
          </cell>
          <cell r="AA250" t="str">
            <v>E1-124524651100</v>
          </cell>
          <cell r="AB250">
            <v>218409.81</v>
          </cell>
        </row>
        <row r="251">
          <cell r="W251" t="str">
            <v>P2-122024400300</v>
          </cell>
          <cell r="X251">
            <v>237492</v>
          </cell>
          <cell r="AA251" t="str">
            <v>E1-124524651200</v>
          </cell>
          <cell r="AB251">
            <v>54559.62</v>
          </cell>
        </row>
        <row r="252">
          <cell r="W252" t="str">
            <v>P2-122024400450</v>
          </cell>
          <cell r="X252">
            <v>239040</v>
          </cell>
          <cell r="AA252" t="str">
            <v>E1-124524651400</v>
          </cell>
          <cell r="AB252">
            <v>1274.01</v>
          </cell>
        </row>
        <row r="253">
          <cell r="W253" t="str">
            <v>P2-124524650250</v>
          </cell>
          <cell r="X253">
            <v>492393.6</v>
          </cell>
          <cell r="AA253" t="str">
            <v>E1-124524651500</v>
          </cell>
          <cell r="AB253">
            <v>20937.73</v>
          </cell>
        </row>
        <row r="254">
          <cell r="W254" t="str">
            <v>P2-124524650270</v>
          </cell>
          <cell r="X254">
            <v>1086214.3999999999</v>
          </cell>
          <cell r="AA254" t="str">
            <v>E1-124524651600</v>
          </cell>
          <cell r="AB254">
            <v>21697.200000000001</v>
          </cell>
        </row>
        <row r="255">
          <cell r="W255" t="str">
            <v>P2-124524650300</v>
          </cell>
          <cell r="X255">
            <v>2461572</v>
          </cell>
          <cell r="AA255" t="str">
            <v>E1-124524651700</v>
          </cell>
          <cell r="AB255">
            <v>387455.59</v>
          </cell>
        </row>
        <row r="256">
          <cell r="W256" t="str">
            <v>P2-124524650475</v>
          </cell>
          <cell r="X256">
            <v>1481680.8</v>
          </cell>
          <cell r="AA256" t="str">
            <v>E1-124524651800</v>
          </cell>
          <cell r="AB256">
            <v>988817.11</v>
          </cell>
        </row>
        <row r="257">
          <cell r="W257" t="str">
            <v>P2-124524650550</v>
          </cell>
          <cell r="X257">
            <v>216184.8</v>
          </cell>
          <cell r="AA257" t="str">
            <v>E1-124524652100</v>
          </cell>
          <cell r="AB257">
            <v>32264.51</v>
          </cell>
        </row>
        <row r="258">
          <cell r="W258" t="str">
            <v>P2-124524650600</v>
          </cell>
          <cell r="X258">
            <v>484488</v>
          </cell>
          <cell r="AA258" t="str">
            <v>E1-124524652500</v>
          </cell>
          <cell r="AB258">
            <v>1054783.0900000001</v>
          </cell>
        </row>
        <row r="259">
          <cell r="W259" t="str">
            <v>P2-124524650900</v>
          </cell>
          <cell r="X259">
            <v>216108</v>
          </cell>
          <cell r="AA259" t="str">
            <v>E1-124527700300</v>
          </cell>
          <cell r="AB259">
            <v>4888.7299999999996</v>
          </cell>
        </row>
        <row r="260">
          <cell r="W260" t="str">
            <v>P2-124524651100</v>
          </cell>
          <cell r="X260">
            <v>709788.72</v>
          </cell>
          <cell r="AA260" t="str">
            <v>E1-124527700900</v>
          </cell>
          <cell r="AB260">
            <v>3587.88</v>
          </cell>
        </row>
        <row r="261">
          <cell r="W261" t="str">
            <v>P2-124524651200</v>
          </cell>
          <cell r="X261">
            <v>431766</v>
          </cell>
          <cell r="AA261" t="str">
            <v>E1-155024650550</v>
          </cell>
          <cell r="AB261">
            <v>75388.36</v>
          </cell>
        </row>
        <row r="262">
          <cell r="W262" t="str">
            <v>P2-124524651400</v>
          </cell>
          <cell r="X262">
            <v>975244.80000000005</v>
          </cell>
          <cell r="AA262" t="str">
            <v>E1-155024651700</v>
          </cell>
          <cell r="AB262">
            <v>28135.52</v>
          </cell>
        </row>
        <row r="263">
          <cell r="W263" t="str">
            <v>P2-124524651500</v>
          </cell>
          <cell r="X263">
            <v>481795.2</v>
          </cell>
          <cell r="AA263" t="str">
            <v>E1-155024651800</v>
          </cell>
          <cell r="AB263">
            <v>580028.25</v>
          </cell>
        </row>
        <row r="264">
          <cell r="W264" t="str">
            <v>P2-124524651700</v>
          </cell>
          <cell r="X264">
            <v>2427764.64</v>
          </cell>
          <cell r="AA264" t="str">
            <v>E1-185524650600</v>
          </cell>
          <cell r="AB264">
            <v>492634.32</v>
          </cell>
        </row>
        <row r="265">
          <cell r="W265" t="str">
            <v>P2-124524651800</v>
          </cell>
          <cell r="X265">
            <v>710784</v>
          </cell>
          <cell r="AA265" t="str">
            <v>E1-185524651200</v>
          </cell>
          <cell r="AB265">
            <v>26874.95</v>
          </cell>
        </row>
        <row r="266">
          <cell r="W266" t="str">
            <v>P2-124524652100</v>
          </cell>
          <cell r="X266">
            <v>484348.56</v>
          </cell>
          <cell r="AA266" t="str">
            <v>E1-185524651500</v>
          </cell>
          <cell r="AB266">
            <v>39957.47</v>
          </cell>
        </row>
        <row r="267">
          <cell r="W267" t="str">
            <v>P2-124524652500</v>
          </cell>
          <cell r="X267">
            <v>231089.76</v>
          </cell>
          <cell r="AA267" t="str">
            <v>E1-185524651700</v>
          </cell>
          <cell r="AB267">
            <v>5748.36</v>
          </cell>
        </row>
        <row r="268">
          <cell r="W268" t="str">
            <v>P2-155024650600</v>
          </cell>
          <cell r="X268">
            <v>490896</v>
          </cell>
          <cell r="AA268" t="str">
            <v>E1-185524652100</v>
          </cell>
          <cell r="AB268">
            <v>56791.5</v>
          </cell>
        </row>
        <row r="269">
          <cell r="W269" t="str">
            <v>P2-155024651200</v>
          </cell>
          <cell r="X269">
            <v>215733.6</v>
          </cell>
          <cell r="AA269" t="str">
            <v>E1-185527700900</v>
          </cell>
          <cell r="AB269">
            <v>7771.16</v>
          </cell>
        </row>
        <row r="270">
          <cell r="W270" t="str">
            <v>P2-155024651700</v>
          </cell>
          <cell r="X270">
            <v>1907113.28</v>
          </cell>
          <cell r="AA270" t="str">
            <v>E1-94018300300</v>
          </cell>
          <cell r="AB270">
            <v>14261.43</v>
          </cell>
        </row>
        <row r="271">
          <cell r="W271" t="str">
            <v>P2-155024652100</v>
          </cell>
          <cell r="X271">
            <v>713130.6</v>
          </cell>
          <cell r="AA271" t="str">
            <v>E2-122018300550</v>
          </cell>
          <cell r="AB271">
            <v>3912.12</v>
          </cell>
        </row>
        <row r="272">
          <cell r="W272" t="str">
            <v>P2-155024652500</v>
          </cell>
          <cell r="X272">
            <v>215103.2</v>
          </cell>
          <cell r="AA272" t="str">
            <v>E2-122021300270</v>
          </cell>
          <cell r="AB272">
            <v>83215.070000000007</v>
          </cell>
        </row>
        <row r="273">
          <cell r="W273" t="str">
            <v>P2-185524650550</v>
          </cell>
          <cell r="X273">
            <v>1226654.3999999999</v>
          </cell>
          <cell r="AA273" t="str">
            <v>E2-122021351600</v>
          </cell>
          <cell r="AB273">
            <v>35288.67</v>
          </cell>
        </row>
        <row r="274">
          <cell r="W274" t="str">
            <v>P2-185524650600</v>
          </cell>
          <cell r="X274">
            <v>430392</v>
          </cell>
          <cell r="AA274" t="str">
            <v>E2-122024400250</v>
          </cell>
          <cell r="AB274">
            <v>1960955.12</v>
          </cell>
        </row>
        <row r="275">
          <cell r="W275" t="str">
            <v>P2-185524652500</v>
          </cell>
          <cell r="X275">
            <v>975749.13</v>
          </cell>
          <cell r="AA275" t="str">
            <v>E2-122024400270</v>
          </cell>
          <cell r="AB275">
            <v>2442849.64</v>
          </cell>
        </row>
        <row r="276">
          <cell r="AA276" t="str">
            <v>E2-122024400280</v>
          </cell>
          <cell r="AB276">
            <v>16931.060000000001</v>
          </cell>
        </row>
        <row r="277">
          <cell r="AA277" t="str">
            <v>E2-122024400300</v>
          </cell>
          <cell r="AB277">
            <v>1185559.1499999999</v>
          </cell>
        </row>
        <row r="278">
          <cell r="AA278" t="str">
            <v>E2-122024400350</v>
          </cell>
          <cell r="AB278">
            <v>52842.65</v>
          </cell>
        </row>
        <row r="279">
          <cell r="AA279" t="str">
            <v>E2-122024400360</v>
          </cell>
          <cell r="AB279">
            <v>23595.54</v>
          </cell>
        </row>
        <row r="280">
          <cell r="AA280" t="str">
            <v>E2-122024400400</v>
          </cell>
          <cell r="AB280">
            <v>1128772.82</v>
          </cell>
        </row>
        <row r="281">
          <cell r="AA281" t="str">
            <v>E2-122024400450</v>
          </cell>
          <cell r="AB281">
            <v>638497.18000000005</v>
          </cell>
        </row>
        <row r="282">
          <cell r="AA282" t="str">
            <v>E2-122024400470</v>
          </cell>
          <cell r="AB282">
            <v>13742.75</v>
          </cell>
        </row>
        <row r="283">
          <cell r="AA283" t="str">
            <v>E2-122024400475</v>
          </cell>
          <cell r="AB283">
            <v>253438.06</v>
          </cell>
        </row>
        <row r="284">
          <cell r="AA284" t="str">
            <v>E2-122024400500</v>
          </cell>
          <cell r="AB284">
            <v>709814.13</v>
          </cell>
        </row>
        <row r="285">
          <cell r="AA285" t="str">
            <v>E2-122024400550</v>
          </cell>
          <cell r="AB285">
            <v>765510.47</v>
          </cell>
        </row>
        <row r="286">
          <cell r="AA286" t="str">
            <v>E2-122024400570</v>
          </cell>
          <cell r="AB286">
            <v>236093.73</v>
          </cell>
        </row>
        <row r="287">
          <cell r="AA287" t="str">
            <v>E2-122024400600</v>
          </cell>
          <cell r="AB287">
            <v>1126954.98</v>
          </cell>
        </row>
        <row r="288">
          <cell r="AA288" t="str">
            <v>E2-122024400700</v>
          </cell>
          <cell r="AB288">
            <v>362268.83</v>
          </cell>
        </row>
        <row r="289">
          <cell r="AA289" t="str">
            <v>E2-122024400730</v>
          </cell>
          <cell r="AB289">
            <v>180615.86</v>
          </cell>
        </row>
        <row r="290">
          <cell r="AA290" t="str">
            <v>E2-122024400750</v>
          </cell>
          <cell r="AB290">
            <v>883438.04</v>
          </cell>
        </row>
        <row r="291">
          <cell r="AA291" t="str">
            <v>E2-122024400800</v>
          </cell>
          <cell r="AB291">
            <v>3176206.85</v>
          </cell>
        </row>
        <row r="292">
          <cell r="AA292" t="str">
            <v>E2-122024400850</v>
          </cell>
          <cell r="AB292">
            <v>3626.65</v>
          </cell>
        </row>
        <row r="293">
          <cell r="AA293" t="str">
            <v>E2-122024400900</v>
          </cell>
          <cell r="AB293">
            <v>4892835.74</v>
          </cell>
        </row>
        <row r="294">
          <cell r="AA294" t="str">
            <v>E2-122024401100</v>
          </cell>
          <cell r="AB294">
            <v>146378.57999999999</v>
          </cell>
        </row>
        <row r="295">
          <cell r="AA295" t="str">
            <v>E2-122024401130</v>
          </cell>
          <cell r="AB295">
            <v>295945.02</v>
          </cell>
        </row>
        <row r="296">
          <cell r="AA296" t="str">
            <v>E2-122024401150</v>
          </cell>
          <cell r="AB296">
            <v>3024.86</v>
          </cell>
        </row>
        <row r="297">
          <cell r="AA297" t="str">
            <v>E2-122024401200</v>
          </cell>
          <cell r="AB297">
            <v>4108281.31</v>
          </cell>
        </row>
        <row r="298">
          <cell r="AA298" t="str">
            <v>E2-122024401400</v>
          </cell>
          <cell r="AB298">
            <v>2512550.37</v>
          </cell>
        </row>
        <row r="299">
          <cell r="AA299" t="str">
            <v>E2-122024401430</v>
          </cell>
          <cell r="AB299">
            <v>14635.57</v>
          </cell>
        </row>
        <row r="300">
          <cell r="AA300" t="str">
            <v>E2-122024401500</v>
          </cell>
          <cell r="AB300">
            <v>5393719.3799999999</v>
          </cell>
        </row>
        <row r="301">
          <cell r="AA301" t="str">
            <v>E2-122024401600</v>
          </cell>
          <cell r="AB301">
            <v>2311014.64</v>
          </cell>
        </row>
        <row r="302">
          <cell r="AA302" t="str">
            <v>E2-122024401630</v>
          </cell>
          <cell r="AB302">
            <v>28426.83</v>
          </cell>
        </row>
        <row r="303">
          <cell r="AA303" t="str">
            <v>E2-122024401700</v>
          </cell>
          <cell r="AB303">
            <v>956201.06</v>
          </cell>
        </row>
        <row r="304">
          <cell r="AA304" t="str">
            <v>E2-122024401730</v>
          </cell>
          <cell r="AB304">
            <v>5694594.0599999996</v>
          </cell>
        </row>
        <row r="305">
          <cell r="AA305" t="str">
            <v>E2-122024401750</v>
          </cell>
          <cell r="AB305">
            <v>59981.599999999999</v>
          </cell>
        </row>
        <row r="306">
          <cell r="AA306" t="str">
            <v>E2-122024401800</v>
          </cell>
          <cell r="AB306">
            <v>7759782.5</v>
          </cell>
        </row>
        <row r="307">
          <cell r="AA307" t="str">
            <v>E2-122024402100</v>
          </cell>
          <cell r="AB307">
            <v>144548.79999999999</v>
          </cell>
        </row>
        <row r="308">
          <cell r="AA308" t="str">
            <v>E2-122024402500</v>
          </cell>
          <cell r="AB308">
            <v>161553.57</v>
          </cell>
        </row>
        <row r="309">
          <cell r="AA309" t="str">
            <v>E2-122028000800</v>
          </cell>
          <cell r="AB309">
            <v>2081975.83</v>
          </cell>
        </row>
        <row r="310">
          <cell r="AA310" t="str">
            <v>E2-122028001200</v>
          </cell>
          <cell r="AB310">
            <v>27873.84</v>
          </cell>
        </row>
        <row r="311">
          <cell r="AA311" t="str">
            <v>E2-122028001600</v>
          </cell>
          <cell r="AB311">
            <v>6715652.4699999997</v>
          </cell>
        </row>
        <row r="312">
          <cell r="AA312" t="str">
            <v>E2-122033600600</v>
          </cell>
          <cell r="AB312">
            <v>23111.13</v>
          </cell>
        </row>
        <row r="313">
          <cell r="AA313" t="str">
            <v>E2-123024500250</v>
          </cell>
          <cell r="AB313">
            <v>1627259.27</v>
          </cell>
        </row>
        <row r="314">
          <cell r="AA314" t="str">
            <v>E2-123024500300</v>
          </cell>
          <cell r="AB314">
            <v>6613.24</v>
          </cell>
        </row>
        <row r="315">
          <cell r="AA315" t="str">
            <v>E2-123024500400</v>
          </cell>
          <cell r="AB315">
            <v>1518023.01</v>
          </cell>
        </row>
        <row r="316">
          <cell r="AA316" t="str">
            <v>E2-123024500550</v>
          </cell>
          <cell r="AB316">
            <v>2972630.57</v>
          </cell>
        </row>
        <row r="317">
          <cell r="AA317" t="str">
            <v>E2-123024500600</v>
          </cell>
          <cell r="AB317">
            <v>1072783.69</v>
          </cell>
        </row>
        <row r="318">
          <cell r="AA318" t="str">
            <v>E2-123024500800</v>
          </cell>
          <cell r="AB318">
            <v>2739807.21</v>
          </cell>
        </row>
        <row r="319">
          <cell r="AA319" t="str">
            <v>E2-123024500900</v>
          </cell>
          <cell r="AB319">
            <v>4127290.06</v>
          </cell>
        </row>
        <row r="320">
          <cell r="AA320" t="str">
            <v>E2-123024501200</v>
          </cell>
          <cell r="AB320">
            <v>4930632.55</v>
          </cell>
        </row>
        <row r="321">
          <cell r="AA321" t="str">
            <v>E2-123024501500</v>
          </cell>
          <cell r="AB321">
            <v>16289407.560000001</v>
          </cell>
        </row>
        <row r="322">
          <cell r="AA322" t="str">
            <v>E2-123024501600</v>
          </cell>
          <cell r="AB322">
            <v>1410772.49</v>
          </cell>
        </row>
        <row r="323">
          <cell r="AA323" t="str">
            <v>E2-123024501800</v>
          </cell>
          <cell r="AB323">
            <v>7105197.2000000002</v>
          </cell>
        </row>
        <row r="324">
          <cell r="AA324" t="str">
            <v>E2-123024501900</v>
          </cell>
          <cell r="AB324">
            <v>6597968.3200000003</v>
          </cell>
        </row>
        <row r="325">
          <cell r="AA325" t="str">
            <v>E2-123024502500</v>
          </cell>
          <cell r="AB325">
            <v>346062.65</v>
          </cell>
        </row>
        <row r="326">
          <cell r="AA326" t="str">
            <v>E2-123024503000</v>
          </cell>
          <cell r="AB326">
            <v>96046.27</v>
          </cell>
        </row>
        <row r="327">
          <cell r="AA327" t="str">
            <v>E2-123036601600</v>
          </cell>
          <cell r="AB327">
            <v>216104.12</v>
          </cell>
        </row>
        <row r="328">
          <cell r="AA328" t="str">
            <v>E2-123036601800</v>
          </cell>
          <cell r="AB328">
            <v>12640.24</v>
          </cell>
        </row>
        <row r="329">
          <cell r="AA329" t="str">
            <v>E2-124518550250</v>
          </cell>
          <cell r="AB329">
            <v>231284.61</v>
          </cell>
        </row>
        <row r="330">
          <cell r="AA330" t="str">
            <v>E2-124520900250</v>
          </cell>
          <cell r="AB330">
            <v>7643.18</v>
          </cell>
        </row>
        <row r="331">
          <cell r="AA331" t="str">
            <v>E2-124524650250</v>
          </cell>
          <cell r="AB331">
            <v>927910.03</v>
          </cell>
        </row>
        <row r="332">
          <cell r="AA332" t="str">
            <v>E2-124524650300</v>
          </cell>
          <cell r="AB332">
            <v>227767.52</v>
          </cell>
        </row>
        <row r="333">
          <cell r="AA333" t="str">
            <v>E2-124524650330</v>
          </cell>
          <cell r="AB333">
            <v>16831.09</v>
          </cell>
        </row>
        <row r="334">
          <cell r="AA334" t="str">
            <v>E2-124524650400</v>
          </cell>
          <cell r="AB334">
            <v>563216.18000000005</v>
          </cell>
        </row>
        <row r="335">
          <cell r="AA335" t="str">
            <v>E2-124524650475</v>
          </cell>
          <cell r="AB335">
            <v>1009926.15</v>
          </cell>
        </row>
        <row r="336">
          <cell r="AA336" t="str">
            <v>E2-124524650550</v>
          </cell>
          <cell r="AB336">
            <v>183988.79</v>
          </cell>
        </row>
        <row r="337">
          <cell r="AA337" t="str">
            <v>E2-124524650600</v>
          </cell>
          <cell r="AB337">
            <v>942192.45</v>
          </cell>
        </row>
        <row r="338">
          <cell r="AA338" t="str">
            <v>E2-124524650830</v>
          </cell>
          <cell r="AB338">
            <v>91344.01</v>
          </cell>
        </row>
        <row r="339">
          <cell r="AA339" t="str">
            <v>E2-124524650900</v>
          </cell>
          <cell r="AB339">
            <v>689098</v>
          </cell>
        </row>
        <row r="340">
          <cell r="AA340" t="str">
            <v>E2-124524651000</v>
          </cell>
          <cell r="AB340">
            <v>42684.33</v>
          </cell>
        </row>
        <row r="341">
          <cell r="AA341" t="str">
            <v>E2-124524651100</v>
          </cell>
          <cell r="AB341">
            <v>597203.14</v>
          </cell>
        </row>
        <row r="342">
          <cell r="AA342" t="str">
            <v>E2-124524651200</v>
          </cell>
          <cell r="AB342">
            <v>1474162.57</v>
          </cell>
        </row>
        <row r="343">
          <cell r="AA343" t="str">
            <v>E2-124524651400</v>
          </cell>
          <cell r="AB343">
            <v>303295.49</v>
          </cell>
        </row>
        <row r="344">
          <cell r="AA344" t="str">
            <v>E2-124524651500</v>
          </cell>
          <cell r="AB344">
            <v>1841757.11</v>
          </cell>
        </row>
        <row r="345">
          <cell r="AA345" t="str">
            <v>E2-124524651600</v>
          </cell>
          <cell r="AB345">
            <v>1156613.5</v>
          </cell>
        </row>
        <row r="346">
          <cell r="AA346" t="str">
            <v>E2-124524651700</v>
          </cell>
          <cell r="AB346">
            <v>1094198.3400000001</v>
          </cell>
        </row>
        <row r="347">
          <cell r="AA347" t="str">
            <v>E2-124524651800</v>
          </cell>
          <cell r="AB347">
            <v>27435.21</v>
          </cell>
        </row>
        <row r="348">
          <cell r="AA348" t="str">
            <v>E2-124524652500</v>
          </cell>
          <cell r="AB348">
            <v>101070.88</v>
          </cell>
        </row>
        <row r="349">
          <cell r="AA349" t="str">
            <v>E2-124527700900</v>
          </cell>
          <cell r="AB349">
            <v>14677.2</v>
          </cell>
        </row>
        <row r="350">
          <cell r="AA350" t="str">
            <v>E2-143527701800</v>
          </cell>
          <cell r="AB350">
            <v>3311.15</v>
          </cell>
        </row>
        <row r="351">
          <cell r="AA351" t="str">
            <v>E2-155024650250</v>
          </cell>
          <cell r="AB351">
            <v>4479.03</v>
          </cell>
        </row>
        <row r="352">
          <cell r="AA352" t="str">
            <v>E2-155024650300</v>
          </cell>
          <cell r="AB352">
            <v>2363530.52</v>
          </cell>
        </row>
        <row r="353">
          <cell r="AA353" t="str">
            <v>E2-155024650475</v>
          </cell>
          <cell r="AB353">
            <v>1996.13</v>
          </cell>
        </row>
        <row r="354">
          <cell r="AA354" t="str">
            <v>E2-155024650900</v>
          </cell>
          <cell r="AB354">
            <v>62017.14</v>
          </cell>
        </row>
        <row r="355">
          <cell r="AA355" t="str">
            <v>E2-155024651200</v>
          </cell>
          <cell r="AB355">
            <v>18811.169999999998</v>
          </cell>
        </row>
        <row r="356">
          <cell r="AA356" t="str">
            <v>E2-155024651500</v>
          </cell>
          <cell r="AB356">
            <v>114803.51</v>
          </cell>
        </row>
        <row r="357">
          <cell r="AA357" t="str">
            <v>E2-155024651700</v>
          </cell>
          <cell r="AB357">
            <v>166349.96</v>
          </cell>
        </row>
        <row r="358">
          <cell r="AA358" t="str">
            <v>E2-155024651800</v>
          </cell>
          <cell r="AB358">
            <v>234304.13</v>
          </cell>
        </row>
        <row r="359">
          <cell r="AA359" t="str">
            <v>E2-155025000900</v>
          </cell>
          <cell r="AB359">
            <v>28872.43</v>
          </cell>
        </row>
        <row r="360">
          <cell r="AA360" t="str">
            <v>E2-183024400270</v>
          </cell>
          <cell r="AB360">
            <v>5603647.4000000004</v>
          </cell>
        </row>
        <row r="361">
          <cell r="AA361" t="str">
            <v>E2-183024400800</v>
          </cell>
          <cell r="AB361">
            <v>4730.01</v>
          </cell>
        </row>
        <row r="362">
          <cell r="AA362" t="str">
            <v>E2-183024401130</v>
          </cell>
          <cell r="AB362">
            <v>1114.68</v>
          </cell>
        </row>
        <row r="363">
          <cell r="AA363" t="str">
            <v>E2-183024401200</v>
          </cell>
          <cell r="AB363">
            <v>164334.5</v>
          </cell>
        </row>
        <row r="364">
          <cell r="AA364" t="str">
            <v>E2-183024401600</v>
          </cell>
          <cell r="AB364">
            <v>554630.81000000006</v>
          </cell>
        </row>
        <row r="365">
          <cell r="AA365" t="str">
            <v>E2-183024401700</v>
          </cell>
          <cell r="AB365">
            <v>177637.08</v>
          </cell>
        </row>
        <row r="366">
          <cell r="AA366" t="str">
            <v>E2-183024401800</v>
          </cell>
          <cell r="AB366">
            <v>2221.71</v>
          </cell>
        </row>
        <row r="367">
          <cell r="AA367" t="str">
            <v>E2-183024402500</v>
          </cell>
          <cell r="AB367">
            <v>39383.53</v>
          </cell>
        </row>
        <row r="368">
          <cell r="AA368" t="str">
            <v>E2-183036600800</v>
          </cell>
          <cell r="AB368">
            <v>598010.12</v>
          </cell>
        </row>
        <row r="369">
          <cell r="AA369" t="str">
            <v>E2-183036601400</v>
          </cell>
          <cell r="AB369">
            <v>136969.79</v>
          </cell>
        </row>
        <row r="370">
          <cell r="AA370" t="str">
            <v>E2-183036601600</v>
          </cell>
          <cell r="AB370">
            <v>1305788.49</v>
          </cell>
        </row>
        <row r="371">
          <cell r="AA371" t="str">
            <v>E2-185524650300</v>
          </cell>
          <cell r="AB371">
            <v>557496.78</v>
          </cell>
        </row>
        <row r="372">
          <cell r="AA372" t="str">
            <v>E2-185524650475</v>
          </cell>
          <cell r="AB372">
            <v>10279.23</v>
          </cell>
        </row>
        <row r="373">
          <cell r="AA373" t="str">
            <v>E2-185524650600</v>
          </cell>
          <cell r="AB373">
            <v>6028</v>
          </cell>
        </row>
        <row r="374">
          <cell r="AA374" t="str">
            <v>E2-185524650900</v>
          </cell>
          <cell r="AB374">
            <v>27335.54</v>
          </cell>
        </row>
        <row r="375">
          <cell r="AA375" t="str">
            <v>E2-185524651200</v>
          </cell>
          <cell r="AB375">
            <v>85997.25</v>
          </cell>
        </row>
        <row r="376">
          <cell r="AA376" t="str">
            <v>E2-185524651400</v>
          </cell>
          <cell r="AB376">
            <v>34394.94</v>
          </cell>
        </row>
        <row r="377">
          <cell r="AA377" t="str">
            <v>E2-185524651500</v>
          </cell>
          <cell r="AB377">
            <v>327520.51</v>
          </cell>
        </row>
        <row r="378">
          <cell r="AA378" t="str">
            <v>E2-185524651700</v>
          </cell>
          <cell r="AB378">
            <v>192910.22</v>
          </cell>
        </row>
        <row r="379">
          <cell r="AA379" t="str">
            <v>E2-185524652500</v>
          </cell>
          <cell r="AB379">
            <v>17501.990000000002</v>
          </cell>
        </row>
        <row r="380">
          <cell r="AA380" t="str">
            <v>E2-214524500250</v>
          </cell>
          <cell r="AB380">
            <v>1731455.54</v>
          </cell>
        </row>
        <row r="381">
          <cell r="AA381" t="str">
            <v>E2-220028000800</v>
          </cell>
          <cell r="AB381">
            <v>1964868.74</v>
          </cell>
        </row>
        <row r="382">
          <cell r="AA382" t="str">
            <v>E2-30028000800</v>
          </cell>
          <cell r="AB382">
            <v>397444.94</v>
          </cell>
        </row>
        <row r="383">
          <cell r="AA383" t="str">
            <v>E2-61036600800</v>
          </cell>
          <cell r="AB383">
            <v>99848.81</v>
          </cell>
        </row>
        <row r="384">
          <cell r="AA384" t="str">
            <v>E2-61036601400</v>
          </cell>
          <cell r="AB384">
            <v>45663.29</v>
          </cell>
        </row>
        <row r="385">
          <cell r="AA385" t="str">
            <v>E2-61036601600</v>
          </cell>
          <cell r="AB385">
            <v>411629.34</v>
          </cell>
        </row>
        <row r="386">
          <cell r="AA386" t="str">
            <v>E2-82020200270</v>
          </cell>
          <cell r="AB386">
            <v>8730.58</v>
          </cell>
        </row>
        <row r="387">
          <cell r="AA387" t="str">
            <v>E2-82520250300</v>
          </cell>
          <cell r="AB387">
            <v>321183.56</v>
          </cell>
        </row>
        <row r="388">
          <cell r="AA388" t="str">
            <v>E2-91524400470</v>
          </cell>
          <cell r="AB388">
            <v>26843.56</v>
          </cell>
        </row>
        <row r="389">
          <cell r="AA389" t="str">
            <v>E2-91524400730</v>
          </cell>
          <cell r="AB389">
            <v>6048.62</v>
          </cell>
        </row>
        <row r="390">
          <cell r="AA390" t="str">
            <v>E2-97527701800</v>
          </cell>
          <cell r="AB390">
            <v>2250.29</v>
          </cell>
        </row>
        <row r="391">
          <cell r="AA391" t="str">
            <v>P2-122024400250</v>
          </cell>
          <cell r="AB391">
            <v>107571.36</v>
          </cell>
        </row>
        <row r="392">
          <cell r="AA392" t="str">
            <v>P2-122024400300</v>
          </cell>
          <cell r="AB392">
            <v>18615.310000000001</v>
          </cell>
        </row>
        <row r="393">
          <cell r="AA393" t="str">
            <v>P2-122024400400</v>
          </cell>
          <cell r="AB393">
            <v>2846</v>
          </cell>
        </row>
        <row r="394">
          <cell r="AA394" t="str">
            <v>P2-122024400450</v>
          </cell>
          <cell r="AB394">
            <v>7568.62</v>
          </cell>
        </row>
        <row r="395">
          <cell r="AA395" t="str">
            <v>P2-123024501200</v>
          </cell>
          <cell r="AB395">
            <v>139530.39000000001</v>
          </cell>
        </row>
        <row r="396">
          <cell r="AA396" t="str">
            <v>P2-124518552500</v>
          </cell>
          <cell r="AB396">
            <v>40519.519999999997</v>
          </cell>
        </row>
        <row r="397">
          <cell r="AA397" t="str">
            <v>P2-124524650250</v>
          </cell>
          <cell r="AB397">
            <v>4418.66</v>
          </cell>
        </row>
        <row r="398">
          <cell r="AA398" t="str">
            <v>P2-124524650270</v>
          </cell>
          <cell r="AB398">
            <v>235788.64</v>
          </cell>
        </row>
        <row r="399">
          <cell r="AA399" t="str">
            <v>P2-124524650300</v>
          </cell>
          <cell r="AB399">
            <v>279175.15999999997</v>
          </cell>
        </row>
        <row r="400">
          <cell r="AA400" t="str">
            <v>P2-124524650475</v>
          </cell>
          <cell r="AB400">
            <v>511354.27</v>
          </cell>
        </row>
        <row r="401">
          <cell r="AA401" t="str">
            <v>P2-124524650550</v>
          </cell>
          <cell r="AB401">
            <v>261755.14</v>
          </cell>
        </row>
        <row r="402">
          <cell r="AA402" t="str">
            <v>P2-124524650600</v>
          </cell>
          <cell r="AB402">
            <v>67166.59</v>
          </cell>
        </row>
        <row r="403">
          <cell r="AA403" t="str">
            <v>P2-124524650900</v>
          </cell>
          <cell r="AB403">
            <v>48619.1</v>
          </cell>
        </row>
        <row r="404">
          <cell r="AA404" t="str">
            <v>P2-124524651100</v>
          </cell>
          <cell r="AB404">
            <v>482291.72</v>
          </cell>
        </row>
        <row r="405">
          <cell r="AA405" t="str">
            <v>P2-124524651200</v>
          </cell>
          <cell r="AB405">
            <v>1956831.27</v>
          </cell>
        </row>
        <row r="406">
          <cell r="AA406" t="str">
            <v>P2-124524651400</v>
          </cell>
          <cell r="AB406">
            <v>157248.51999999999</v>
          </cell>
        </row>
        <row r="407">
          <cell r="AA407" t="str">
            <v>P2-124524651500</v>
          </cell>
          <cell r="AB407">
            <v>341238.01</v>
          </cell>
        </row>
        <row r="408">
          <cell r="AA408" t="str">
            <v>P2-124524651700</v>
          </cell>
          <cell r="AB408">
            <v>44659.199999999997</v>
          </cell>
        </row>
        <row r="409">
          <cell r="AA409" t="str">
            <v>P2-124524651800</v>
          </cell>
          <cell r="AB409">
            <v>1096966.29</v>
          </cell>
        </row>
        <row r="410">
          <cell r="AA410" t="str">
            <v>P2-124524652100</v>
          </cell>
          <cell r="AB410">
            <v>119678.67</v>
          </cell>
        </row>
        <row r="411">
          <cell r="AA411" t="str">
            <v>P2-124524652500</v>
          </cell>
          <cell r="AB411">
            <v>894400.45</v>
          </cell>
        </row>
        <row r="412">
          <cell r="AA412" t="str">
            <v>P2-155024650270</v>
          </cell>
          <cell r="AB412">
            <v>247134.49</v>
          </cell>
        </row>
        <row r="413">
          <cell r="AA413" t="str">
            <v>P2-155024650475</v>
          </cell>
          <cell r="AB413">
            <v>133064.1</v>
          </cell>
        </row>
        <row r="414">
          <cell r="AA414" t="str">
            <v>P2-155024650550</v>
          </cell>
          <cell r="AB414">
            <v>165072.97</v>
          </cell>
        </row>
        <row r="415">
          <cell r="AA415" t="str">
            <v>P2-155024650600</v>
          </cell>
          <cell r="AB415">
            <v>12270.44</v>
          </cell>
        </row>
        <row r="416">
          <cell r="AA416" t="str">
            <v>P2-155024650900</v>
          </cell>
          <cell r="AB416">
            <v>216104.1</v>
          </cell>
        </row>
        <row r="417">
          <cell r="AA417" t="str">
            <v>P2-155024651200</v>
          </cell>
          <cell r="AB417">
            <v>1004594.09</v>
          </cell>
        </row>
        <row r="418">
          <cell r="AA418" t="str">
            <v>P2-155024651500</v>
          </cell>
          <cell r="AB418">
            <v>241319.41</v>
          </cell>
        </row>
        <row r="419">
          <cell r="AA419" t="str">
            <v>P2-155024651700</v>
          </cell>
          <cell r="AB419">
            <v>191459.73</v>
          </cell>
        </row>
        <row r="420">
          <cell r="AA420" t="str">
            <v>P2-155024652100</v>
          </cell>
          <cell r="AB420">
            <v>469491.69</v>
          </cell>
        </row>
        <row r="421">
          <cell r="AA421" t="str">
            <v>P2-155024652500</v>
          </cell>
          <cell r="AB421">
            <v>293266.69</v>
          </cell>
        </row>
        <row r="422">
          <cell r="AA422" t="str">
            <v>P2-185524650475</v>
          </cell>
          <cell r="AB422">
            <v>4217.95</v>
          </cell>
        </row>
        <row r="423">
          <cell r="AA423" t="str">
            <v>P2-185524650550</v>
          </cell>
          <cell r="AB423">
            <v>11969.03</v>
          </cell>
        </row>
        <row r="424">
          <cell r="AA424" t="str">
            <v>P2-185524650600</v>
          </cell>
          <cell r="AB424">
            <v>730061.99</v>
          </cell>
        </row>
        <row r="425">
          <cell r="AA425" t="str">
            <v>P2-185524651800</v>
          </cell>
          <cell r="AB425">
            <v>6957.2</v>
          </cell>
        </row>
      </sheetData>
      <sheetData sheetId="24">
        <row r="2">
          <cell r="Q2" t="str">
            <v>E1.5-122024401550</v>
          </cell>
          <cell r="R2" t="str">
            <v>MFG E1.5 1220*2440*15.5 MM</v>
          </cell>
        </row>
        <row r="3">
          <cell r="Q3" t="str">
            <v>E1-122024400250</v>
          </cell>
          <cell r="R3" t="str">
            <v>MDF E1 1220*2440*2.5 MM</v>
          </cell>
        </row>
        <row r="4">
          <cell r="Q4" t="str">
            <v>E1-122024400300</v>
          </cell>
          <cell r="R4" t="str">
            <v>MDF E1 1220*2440*3 MM</v>
          </cell>
        </row>
        <row r="5">
          <cell r="Q5" t="str">
            <v>E1-122024400500</v>
          </cell>
          <cell r="R5" t="str">
            <v>MDF E1 1220*2440*5 MM</v>
          </cell>
        </row>
        <row r="6">
          <cell r="Q6" t="str">
            <v>E1-122024400550</v>
          </cell>
          <cell r="R6" t="str">
            <v>MDF E1 1220*2440*5.5 MM</v>
          </cell>
        </row>
        <row r="7">
          <cell r="Q7" t="str">
            <v>E1-122024400900</v>
          </cell>
          <cell r="R7" t="str">
            <v>MDF E1 1220*2440*9 MM</v>
          </cell>
        </row>
        <row r="8">
          <cell r="Q8" t="str">
            <v>E1-122024401100</v>
          </cell>
          <cell r="R8" t="str">
            <v>MDF E1 1220*2440*11 MM</v>
          </cell>
        </row>
        <row r="9">
          <cell r="Q9" t="str">
            <v>E1-122024401150</v>
          </cell>
          <cell r="R9" t="str">
            <v>MDF E1 1220*2440*11.5 MM</v>
          </cell>
        </row>
        <row r="10">
          <cell r="Q10" t="str">
            <v>E1-122024401550</v>
          </cell>
          <cell r="R10" t="str">
            <v>MDF E1 1220*2440*15.5 MM</v>
          </cell>
        </row>
        <row r="11">
          <cell r="Q11" t="str">
            <v>E1-122024401650</v>
          </cell>
          <cell r="R11" t="str">
            <v>MDF E1 1220*2440*16.5 MM</v>
          </cell>
        </row>
        <row r="12">
          <cell r="Q12" t="str">
            <v>E1-122024401700</v>
          </cell>
          <cell r="R12" t="str">
            <v>MDF E1 1220*2440*17 MM</v>
          </cell>
        </row>
        <row r="13">
          <cell r="Q13" t="str">
            <v>E1-122024401850</v>
          </cell>
          <cell r="R13" t="str">
            <v>MDF E1 1220*2440*18.5 MM</v>
          </cell>
        </row>
        <row r="14">
          <cell r="Q14" t="str">
            <v>E1-123024500300</v>
          </cell>
          <cell r="R14" t="str">
            <v>MDF E1 1230*2450*3 MM</v>
          </cell>
        </row>
        <row r="15">
          <cell r="Q15" t="str">
            <v>E1-123024500550</v>
          </cell>
          <cell r="R15" t="str">
            <v>MDF E1 1230*2450*5.5 MM</v>
          </cell>
        </row>
        <row r="16">
          <cell r="Q16" t="str">
            <v>E1-123024500600</v>
          </cell>
          <cell r="R16" t="str">
            <v>MDF E1 1230*2450*6 MM</v>
          </cell>
        </row>
        <row r="17">
          <cell r="Q17" t="str">
            <v>E1-123024500900</v>
          </cell>
          <cell r="R17" t="str">
            <v>MDF E1 1230*2450*9 MM</v>
          </cell>
        </row>
        <row r="18">
          <cell r="Q18" t="str">
            <v>E1-123024501200</v>
          </cell>
          <cell r="R18" t="str">
            <v>MDF E1 1230*2450*12 MM</v>
          </cell>
        </row>
        <row r="19">
          <cell r="Q19" t="str">
            <v>E1-123024501500</v>
          </cell>
          <cell r="R19" t="str">
            <v>MDF E1 1230*2450*15 MM</v>
          </cell>
        </row>
        <row r="20">
          <cell r="Q20" t="str">
            <v>E1-123024501800</v>
          </cell>
          <cell r="R20" t="str">
            <v>MDF E1 1230*2450*18 MM</v>
          </cell>
        </row>
        <row r="21">
          <cell r="Q21" t="str">
            <v>E1-124518550250</v>
          </cell>
          <cell r="R21" t="str">
            <v>MDF E1 1245*1855*2.5 MM</v>
          </cell>
        </row>
        <row r="22">
          <cell r="Q22" t="str">
            <v>E1-124524650250</v>
          </cell>
          <cell r="R22" t="str">
            <v>MDF E1 1245*2465*2.5 MM</v>
          </cell>
        </row>
        <row r="23">
          <cell r="Q23" t="str">
            <v>E1-124524650270</v>
          </cell>
          <cell r="R23" t="str">
            <v>MDF E1 1245*2465*2.7 MM</v>
          </cell>
        </row>
        <row r="24">
          <cell r="Q24" t="str">
            <v>E1-124524650300</v>
          </cell>
          <cell r="R24" t="str">
            <v>MDF E1 1245*2465*3 MM</v>
          </cell>
        </row>
        <row r="25">
          <cell r="Q25" t="str">
            <v>E1-124524650475</v>
          </cell>
          <cell r="R25" t="str">
            <v>MDF E1 1245*2465*4.75 MM</v>
          </cell>
        </row>
        <row r="26">
          <cell r="Q26" t="str">
            <v>E1-124524650600</v>
          </cell>
          <cell r="R26" t="str">
            <v>MDF E1 1245*2465*6 MM</v>
          </cell>
        </row>
        <row r="27">
          <cell r="Q27" t="str">
            <v>E1-124524650900</v>
          </cell>
          <cell r="R27" t="str">
            <v>MDF E1 1245*2465*9 MM</v>
          </cell>
        </row>
        <row r="28">
          <cell r="Q28" t="str">
            <v>E1-124524650950</v>
          </cell>
          <cell r="R28" t="str">
            <v>MDF E1 1245*2465*9.5 MM</v>
          </cell>
        </row>
        <row r="29">
          <cell r="Q29" t="str">
            <v>E1-124524651100</v>
          </cell>
          <cell r="R29" t="str">
            <v>MDF E1 1245*2465*11 MM</v>
          </cell>
        </row>
        <row r="30">
          <cell r="Q30" t="str">
            <v>E1-124524651200</v>
          </cell>
          <cell r="R30" t="str">
            <v>MDF E1 1245*2465*12 MM</v>
          </cell>
        </row>
        <row r="31">
          <cell r="Q31" t="str">
            <v>E1-124524651500</v>
          </cell>
          <cell r="R31" t="str">
            <v>MDF E1 1245*2465*15 MM</v>
          </cell>
        </row>
        <row r="32">
          <cell r="Q32" t="str">
            <v>E1-124524651600</v>
          </cell>
          <cell r="R32" t="str">
            <v>MDF E1 1245*2465*16 MM</v>
          </cell>
        </row>
        <row r="33">
          <cell r="Q33" t="str">
            <v>E1-124524651700</v>
          </cell>
          <cell r="R33" t="str">
            <v>MDF E1 1245*2465*17 MM</v>
          </cell>
        </row>
        <row r="34">
          <cell r="Q34" t="str">
            <v>E1-124524651800</v>
          </cell>
          <cell r="R34" t="str">
            <v>MDF E1 1245*2465*18 MM</v>
          </cell>
        </row>
        <row r="35">
          <cell r="Q35" t="str">
            <v>E1-124524652100</v>
          </cell>
          <cell r="R35" t="str">
            <v>MDF E1 1245*2465*21 MM</v>
          </cell>
        </row>
        <row r="36">
          <cell r="Q36" t="str">
            <v>E1-124524652500</v>
          </cell>
          <cell r="R36" t="str">
            <v>MDF E1 1245*2465*25 MM</v>
          </cell>
        </row>
        <row r="37">
          <cell r="Q37" t="str">
            <v>E1-124527700300</v>
          </cell>
          <cell r="R37" t="str">
            <v>MDF E1 1245*2770*3 MM</v>
          </cell>
        </row>
        <row r="38">
          <cell r="Q38" t="str">
            <v>E1-124527700900</v>
          </cell>
          <cell r="R38" t="str">
            <v>MDF E1 1245*2770*9 MM</v>
          </cell>
        </row>
        <row r="39">
          <cell r="Q39" t="str">
            <v>E1-155024651700</v>
          </cell>
          <cell r="R39" t="str">
            <v>MDF E1 1550*2465*17 MM</v>
          </cell>
        </row>
        <row r="40">
          <cell r="Q40" t="str">
            <v>E1-185524651200</v>
          </cell>
          <cell r="R40" t="str">
            <v>M DF E1 1855*2465*12 MM</v>
          </cell>
        </row>
        <row r="41">
          <cell r="Q41" t="str">
            <v>E1-185524651500</v>
          </cell>
          <cell r="R41" t="str">
            <v>MDF E1 1855*2465*15 MM</v>
          </cell>
        </row>
        <row r="42">
          <cell r="Q42" t="str">
            <v>E1-185524651700</v>
          </cell>
          <cell r="R42" t="str">
            <v>MDF E1 1855*2465*17 MM</v>
          </cell>
        </row>
        <row r="43">
          <cell r="Q43" t="str">
            <v>E1-185524652100</v>
          </cell>
          <cell r="R43" t="str">
            <v>MDF E1 1855*2465*21 MM</v>
          </cell>
        </row>
        <row r="44">
          <cell r="Q44" t="str">
            <v>E1-185527700900</v>
          </cell>
          <cell r="R44" t="str">
            <v>MDF E1 1855*2770*9 MM</v>
          </cell>
        </row>
        <row r="45">
          <cell r="Q45" t="str">
            <v>E1-94018300300</v>
          </cell>
          <cell r="R45" t="str">
            <v>MDF E1 940*1830*3 MM</v>
          </cell>
        </row>
        <row r="46">
          <cell r="Q46" t="str">
            <v>E2-122018300550</v>
          </cell>
          <cell r="R46" t="str">
            <v>MDF E2 1220*1830*5.5 MM</v>
          </cell>
        </row>
        <row r="47">
          <cell r="Q47" t="str">
            <v>E2-122021300270</v>
          </cell>
          <cell r="R47" t="str">
            <v>MDF E2 1220*2130*2.7 MM</v>
          </cell>
        </row>
        <row r="48">
          <cell r="Q48" t="str">
            <v>E2-122021351600</v>
          </cell>
          <cell r="R48" t="str">
            <v>MDF E2 1220*2135*16 MM</v>
          </cell>
        </row>
        <row r="49">
          <cell r="Q49" t="str">
            <v>E2-122024400250</v>
          </cell>
          <cell r="R49" t="str">
            <v>MDF E2 1220*2440*2.5 MM</v>
          </cell>
        </row>
        <row r="50">
          <cell r="Q50" t="str">
            <v>E2-122024400270</v>
          </cell>
          <cell r="R50" t="str">
            <v>MDF E2 1220*2440*2.7 MM</v>
          </cell>
        </row>
        <row r="51">
          <cell r="Q51" t="str">
            <v>E2-122024400280</v>
          </cell>
          <cell r="R51" t="str">
            <v>MDF E2 1220*2440*2.8 MM</v>
          </cell>
        </row>
        <row r="52">
          <cell r="Q52" t="str">
            <v>E2-122024400300</v>
          </cell>
          <cell r="R52" t="str">
            <v>MDF E2 1220*2440*3 MM</v>
          </cell>
        </row>
        <row r="53">
          <cell r="Q53" t="str">
            <v>E2-122024400340</v>
          </cell>
          <cell r="R53" t="str">
            <v>MDF E2 1220*2440*3.4 MM</v>
          </cell>
        </row>
        <row r="54">
          <cell r="Q54" t="str">
            <v>E2-122024400350</v>
          </cell>
          <cell r="R54" t="str">
            <v>MDF E2 1220*2440*3.5 MM</v>
          </cell>
        </row>
        <row r="55">
          <cell r="Q55" t="str">
            <v>E2-122024400360</v>
          </cell>
          <cell r="R55" t="str">
            <v>MDF E2 1220*2440*3.6 MM</v>
          </cell>
        </row>
        <row r="56">
          <cell r="Q56" t="str">
            <v>E2-122024400400</v>
          </cell>
          <cell r="R56" t="str">
            <v>MDF E2 1220*2440*4 MM</v>
          </cell>
        </row>
        <row r="57">
          <cell r="Q57" t="str">
            <v>E2-122024400450</v>
          </cell>
          <cell r="R57" t="str">
            <v>MDF E2 1220*2440*4.5 MM</v>
          </cell>
        </row>
        <row r="58">
          <cell r="Q58" t="str">
            <v>E2-122024400470</v>
          </cell>
          <cell r="R58" t="str">
            <v>MDF E2 1220*2440*4.7 MM</v>
          </cell>
        </row>
        <row r="59">
          <cell r="Q59" t="str">
            <v>E2-122024400475</v>
          </cell>
          <cell r="R59" t="str">
            <v>MDF E2 1220*2440*4.75 MM</v>
          </cell>
        </row>
        <row r="60">
          <cell r="Q60" t="str">
            <v>E2-122024400500</v>
          </cell>
          <cell r="R60" t="str">
            <v>MDF E2 1220*2440*5 MM</v>
          </cell>
        </row>
        <row r="61">
          <cell r="Q61" t="str">
            <v>E2-122024400550</v>
          </cell>
          <cell r="R61" t="str">
            <v>MDF E2 1220*2440*5.5 MM</v>
          </cell>
        </row>
        <row r="62">
          <cell r="Q62" t="str">
            <v>E2-122024400570</v>
          </cell>
          <cell r="R62" t="str">
            <v>MDF E2 1220*2440*5.7 MM</v>
          </cell>
        </row>
        <row r="63">
          <cell r="Q63" t="str">
            <v>E2-122024400600</v>
          </cell>
          <cell r="R63" t="str">
            <v>MDF E2 1220*2440*6 MM</v>
          </cell>
        </row>
        <row r="64">
          <cell r="Q64" t="str">
            <v>E2-122024400700</v>
          </cell>
          <cell r="R64" t="str">
            <v>MDF E2 1220*2440*7 MM</v>
          </cell>
        </row>
        <row r="65">
          <cell r="Q65" t="str">
            <v>E2-122024400730</v>
          </cell>
          <cell r="R65" t="str">
            <v>MDF E2 1220*2440*7.3 MM</v>
          </cell>
        </row>
        <row r="66">
          <cell r="Q66" t="str">
            <v>E2-122024400750</v>
          </cell>
          <cell r="R66" t="str">
            <v>MDF E2 1220*2440*7.5 MM</v>
          </cell>
        </row>
        <row r="67">
          <cell r="Q67" t="str">
            <v>E2-122024400800</v>
          </cell>
          <cell r="R67" t="str">
            <v>MDF E2 1220*2440*8 MM</v>
          </cell>
        </row>
        <row r="68">
          <cell r="Q68" t="str">
            <v>E2-122024400900</v>
          </cell>
          <cell r="R68" t="str">
            <v>MDF E2 1220*2440*9 MM</v>
          </cell>
        </row>
        <row r="69">
          <cell r="Q69" t="str">
            <v>E2-122024401100</v>
          </cell>
          <cell r="R69" t="str">
            <v>MDF E2 1220*2440*11 MM</v>
          </cell>
        </row>
        <row r="70">
          <cell r="Q70" t="str">
            <v>E2-122024401130</v>
          </cell>
          <cell r="R70" t="str">
            <v>MDF E2 1220*2440*11.3 MM</v>
          </cell>
        </row>
        <row r="71">
          <cell r="Q71" t="str">
            <v>E2-122024401200</v>
          </cell>
          <cell r="R71" t="str">
            <v>MDF E2 1220*2440*12 MM</v>
          </cell>
        </row>
        <row r="72">
          <cell r="Q72" t="str">
            <v>E2-122024401400</v>
          </cell>
          <cell r="R72" t="str">
            <v>MDF E2 1220*2440*14 MM</v>
          </cell>
        </row>
        <row r="73">
          <cell r="Q73" t="str">
            <v>E2-122024401430</v>
          </cell>
          <cell r="R73" t="str">
            <v>MDF E2 1220*2440*14.3 MM</v>
          </cell>
        </row>
        <row r="74">
          <cell r="Q74" t="str">
            <v>E2-122024401500</v>
          </cell>
          <cell r="R74" t="str">
            <v>MDF E2 1220*2440*15 MM</v>
          </cell>
        </row>
        <row r="75">
          <cell r="Q75" t="str">
            <v>E2-122024401600</v>
          </cell>
          <cell r="R75" t="str">
            <v>MDF E2 1220*2440*16 MM</v>
          </cell>
        </row>
        <row r="76">
          <cell r="Q76" t="str">
            <v>E2-122024401630</v>
          </cell>
          <cell r="R76" t="str">
            <v>MDF E2 1220*2440*16.3 MM</v>
          </cell>
        </row>
        <row r="77">
          <cell r="Q77" t="str">
            <v>E2-122024401700</v>
          </cell>
          <cell r="R77" t="str">
            <v>MDF E2 1220*2440*17 MM</v>
          </cell>
        </row>
        <row r="78">
          <cell r="Q78" t="str">
            <v>E2-122024401730</v>
          </cell>
          <cell r="R78" t="str">
            <v>MDF E2 1220*2440*17.3 MM</v>
          </cell>
        </row>
        <row r="79">
          <cell r="Q79" t="str">
            <v>E2-122024401750</v>
          </cell>
          <cell r="R79" t="str">
            <v>MDF E2 1220*2440*17.5 MM</v>
          </cell>
        </row>
        <row r="80">
          <cell r="Q80" t="str">
            <v>E2-122024401800</v>
          </cell>
          <cell r="R80" t="str">
            <v>MDF E2 1220*2440*18 MM</v>
          </cell>
        </row>
        <row r="81">
          <cell r="Q81" t="str">
            <v>E2-122024402100</v>
          </cell>
          <cell r="R81" t="str">
            <v>MDF E2 1220*2440*21 MM</v>
          </cell>
        </row>
        <row r="82">
          <cell r="Q82" t="str">
            <v>E2-122024402500</v>
          </cell>
          <cell r="R82" t="str">
            <v>MDF E2 1220*2440*25 MM</v>
          </cell>
        </row>
        <row r="83">
          <cell r="Q83" t="str">
            <v>E2-122028000800</v>
          </cell>
          <cell r="R83" t="str">
            <v>MDF E2 1220*2800*8 MM</v>
          </cell>
        </row>
        <row r="84">
          <cell r="Q84" t="str">
            <v>E2-122028001200</v>
          </cell>
          <cell r="R84" t="str">
            <v>MDF E2 1220*2800*12 MM</v>
          </cell>
        </row>
        <row r="85">
          <cell r="Q85" t="str">
            <v>E2-122028001600</v>
          </cell>
          <cell r="R85" t="str">
            <v>MDF E2 1220*2800*16 MM</v>
          </cell>
        </row>
        <row r="86">
          <cell r="Q86" t="str">
            <v>E2-122033600600</v>
          </cell>
          <cell r="R86" t="str">
            <v>MDF E2 1220*3360*6 MM</v>
          </cell>
        </row>
        <row r="87">
          <cell r="Q87" t="str">
            <v>E2-123024500250</v>
          </cell>
          <cell r="R87" t="str">
            <v>MDF E2 1230*2450*2.5 MM</v>
          </cell>
        </row>
        <row r="88">
          <cell r="Q88" t="str">
            <v>E2-123024500300</v>
          </cell>
          <cell r="R88" t="str">
            <v>MDF E2 1230*2450*3 MM</v>
          </cell>
        </row>
        <row r="89">
          <cell r="Q89" t="str">
            <v>E2-123024500400</v>
          </cell>
          <cell r="R89" t="str">
            <v>MDF E2 1230*2450*4 MM</v>
          </cell>
        </row>
        <row r="90">
          <cell r="Q90" t="str">
            <v>E2-123024500550</v>
          </cell>
          <cell r="R90" t="str">
            <v>MDF E2 1230*2450*5.5 MM</v>
          </cell>
        </row>
        <row r="91">
          <cell r="Q91" t="str">
            <v>E2-123024500600</v>
          </cell>
          <cell r="R91" t="str">
            <v>MDF E2 1230*2450*6 MM</v>
          </cell>
        </row>
        <row r="92">
          <cell r="Q92" t="str">
            <v>E2-123024500800</v>
          </cell>
          <cell r="R92" t="str">
            <v>MDF E2 1230*2450*8 MM</v>
          </cell>
        </row>
        <row r="93">
          <cell r="Q93" t="str">
            <v>E2-123024500900</v>
          </cell>
          <cell r="R93" t="str">
            <v>MDF E2 1230*2450*9 MM</v>
          </cell>
        </row>
        <row r="94">
          <cell r="Q94" t="str">
            <v>E2-123024501200</v>
          </cell>
          <cell r="R94" t="str">
            <v>MDF E2 1230*2450*12 MM</v>
          </cell>
        </row>
        <row r="95">
          <cell r="Q95" t="str">
            <v>E2-123024501500</v>
          </cell>
          <cell r="R95" t="str">
            <v>MDF E2 1230*2450*15 MM</v>
          </cell>
        </row>
        <row r="96">
          <cell r="Q96" t="str">
            <v>E2-123024501600</v>
          </cell>
          <cell r="R96" t="str">
            <v>MDF E2 1230*2450*16 MM</v>
          </cell>
        </row>
        <row r="97">
          <cell r="Q97" t="str">
            <v>E2-123024501800</v>
          </cell>
          <cell r="R97" t="str">
            <v>MDF E2 1230*2450*18 MM</v>
          </cell>
        </row>
        <row r="98">
          <cell r="Q98" t="str">
            <v>E2-123024501900</v>
          </cell>
          <cell r="R98" t="str">
            <v>MDF E2 1230*2450*19 MM</v>
          </cell>
        </row>
        <row r="99">
          <cell r="Q99" t="str">
            <v>E2-123024502500</v>
          </cell>
          <cell r="R99" t="str">
            <v>MDF E2 1230*2450*25 MM</v>
          </cell>
        </row>
        <row r="100">
          <cell r="Q100" t="str">
            <v>E2-123024503000</v>
          </cell>
          <cell r="R100" t="str">
            <v>MDF E2 1230*2450*30 MM</v>
          </cell>
        </row>
        <row r="101">
          <cell r="Q101" t="str">
            <v>E2-123036601600</v>
          </cell>
          <cell r="R101" t="str">
            <v>MDF E2 1230*3660*16 MM</v>
          </cell>
        </row>
        <row r="102">
          <cell r="Q102" t="str">
            <v>E2-123036601800</v>
          </cell>
          <cell r="R102" t="str">
            <v>MDF E2 1230*3660*18 MM</v>
          </cell>
        </row>
        <row r="103">
          <cell r="Q103" t="str">
            <v>E2-124518550250</v>
          </cell>
          <cell r="R103" t="str">
            <v>MDF E2 1245*1855*2.5 MM</v>
          </cell>
        </row>
        <row r="104">
          <cell r="Q104" t="str">
            <v>E2-124524650250</v>
          </cell>
          <cell r="R104" t="str">
            <v>MDF E2 1245*2465*2.5 MM</v>
          </cell>
        </row>
        <row r="105">
          <cell r="Q105" t="str">
            <v>E2-124524650300</v>
          </cell>
          <cell r="R105" t="str">
            <v>MDF E2 1245*2465*3 MM</v>
          </cell>
        </row>
        <row r="106">
          <cell r="Q106" t="str">
            <v>E2-124524650360</v>
          </cell>
          <cell r="R106" t="str">
            <v>MDF E2 1245*2465*3.6 MM</v>
          </cell>
        </row>
        <row r="107">
          <cell r="Q107" t="str">
            <v>E2-124524650400</v>
          </cell>
          <cell r="R107" t="str">
            <v>MDF E2 1245*2465*4 MM</v>
          </cell>
        </row>
        <row r="108">
          <cell r="Q108" t="str">
            <v>E2-124524650475</v>
          </cell>
          <cell r="R108" t="str">
            <v>MDF E2 1245*2465*4.75 MM</v>
          </cell>
        </row>
        <row r="109">
          <cell r="Q109" t="str">
            <v>E2-124524650550</v>
          </cell>
          <cell r="R109" t="str">
            <v>MDF E2 1245*2465*5.5 MM</v>
          </cell>
        </row>
        <row r="110">
          <cell r="Q110" t="str">
            <v>E2-124524650600</v>
          </cell>
          <cell r="R110" t="str">
            <v>MDF E2 1245*2465*6 MM</v>
          </cell>
        </row>
        <row r="111">
          <cell r="Q111" t="str">
            <v>E2-124524650830</v>
          </cell>
          <cell r="R111" t="str">
            <v>MDF E2 1245*2465*8.3 MM</v>
          </cell>
        </row>
        <row r="112">
          <cell r="Q112" t="str">
            <v>E2-124524650900</v>
          </cell>
          <cell r="R112" t="str">
            <v>MDF E2 1245*2465*9 MM</v>
          </cell>
        </row>
        <row r="113">
          <cell r="Q113" t="str">
            <v>E2-124524651100</v>
          </cell>
          <cell r="R113" t="str">
            <v>MDF E2 1245*2465*11 MM</v>
          </cell>
        </row>
        <row r="114">
          <cell r="Q114" t="str">
            <v>E2-124524651200</v>
          </cell>
          <cell r="R114" t="str">
            <v>MDF E2 1245*2465*12 MM</v>
          </cell>
        </row>
        <row r="115">
          <cell r="Q115" t="str">
            <v>E2-124524651400</v>
          </cell>
          <cell r="R115" t="str">
            <v>MDF E2 1245*2465*14 MM</v>
          </cell>
        </row>
        <row r="116">
          <cell r="Q116" t="str">
            <v>E2-124524651500</v>
          </cell>
          <cell r="R116" t="str">
            <v>MDF E2 1245*2465*15 MM</v>
          </cell>
        </row>
        <row r="117">
          <cell r="Q117" t="str">
            <v>E2-124524651600</v>
          </cell>
          <cell r="R117" t="str">
            <v>MDF E2 1245*2465*16 MM</v>
          </cell>
        </row>
        <row r="118">
          <cell r="Q118" t="str">
            <v>E2-124524651800</v>
          </cell>
          <cell r="R118" t="str">
            <v>MDF E2 1245*2465*18 MM</v>
          </cell>
        </row>
        <row r="119">
          <cell r="Q119" t="str">
            <v>E2-124524652500</v>
          </cell>
          <cell r="R119" t="str">
            <v>MDF E2 1245*2465*25 MM</v>
          </cell>
        </row>
        <row r="120">
          <cell r="Q120" t="str">
            <v>E2-143527701800</v>
          </cell>
          <cell r="R120" t="str">
            <v>MDF E2 1435*2770*18 MM</v>
          </cell>
        </row>
        <row r="121">
          <cell r="Q121" t="str">
            <v>E2-155024650250</v>
          </cell>
          <cell r="R121" t="str">
            <v>MDF E2 1550*2465*2.5 MM</v>
          </cell>
        </row>
        <row r="122">
          <cell r="Q122" t="str">
            <v>E2-155024650300</v>
          </cell>
          <cell r="R122" t="str">
            <v>MDF E2 1550*2465*3 MM</v>
          </cell>
        </row>
        <row r="123">
          <cell r="Q123" t="str">
            <v>E2-155024650900</v>
          </cell>
          <cell r="R123" t="str">
            <v>MDF E2 1550*2465*9 MM</v>
          </cell>
        </row>
        <row r="124">
          <cell r="Q124" t="str">
            <v>E2-155024651200</v>
          </cell>
          <cell r="R124" t="str">
            <v>MDF E2 1550*2465*12 MM</v>
          </cell>
        </row>
        <row r="125">
          <cell r="Q125" t="str">
            <v>E2-155024651500</v>
          </cell>
          <cell r="R125" t="str">
            <v>MDF E2 1550*2465*15 MM</v>
          </cell>
        </row>
        <row r="126">
          <cell r="Q126" t="str">
            <v>E2-155024651700</v>
          </cell>
          <cell r="R126" t="str">
            <v>MDF E2 1550*2465*17 MM</v>
          </cell>
        </row>
        <row r="127">
          <cell r="Q127" t="str">
            <v>E2-155024651800</v>
          </cell>
          <cell r="R127" t="str">
            <v>MDF E2 1550*2465*18 MM</v>
          </cell>
        </row>
        <row r="128">
          <cell r="Q128" t="str">
            <v>E2-183024400270</v>
          </cell>
          <cell r="R128" t="str">
            <v>MDF E2 1830*2440*2.7 MM</v>
          </cell>
        </row>
        <row r="129">
          <cell r="Q129" t="str">
            <v>E2-183024401130</v>
          </cell>
          <cell r="R129" t="str">
            <v>MDF E2 1830*2440*11.3 MM</v>
          </cell>
        </row>
        <row r="130">
          <cell r="Q130" t="str">
            <v>E2-183024401200</v>
          </cell>
          <cell r="R130" t="str">
            <v>MDF E2 1830*2440*12 MM</v>
          </cell>
        </row>
        <row r="131">
          <cell r="Q131" t="str">
            <v>E2-183024401600</v>
          </cell>
          <cell r="R131" t="str">
            <v>MDF E2 1830*2440*16 MM</v>
          </cell>
        </row>
        <row r="132">
          <cell r="Q132" t="str">
            <v>E2-183024401800</v>
          </cell>
          <cell r="R132" t="str">
            <v>MDF E2 1830*2440*18 MM</v>
          </cell>
        </row>
        <row r="133">
          <cell r="Q133" t="str">
            <v>E2-183024402500</v>
          </cell>
          <cell r="R133" t="str">
            <v>MDF E2 1830*2440*25 MM</v>
          </cell>
        </row>
        <row r="134">
          <cell r="Q134" t="str">
            <v>E2-183036600800</v>
          </cell>
          <cell r="R134" t="str">
            <v>MDF E2 1830*3660*8 MM</v>
          </cell>
        </row>
        <row r="135">
          <cell r="Q135" t="str">
            <v>E2-183036601400</v>
          </cell>
          <cell r="R135" t="str">
            <v>MDF E2 1830*3660*14 MM</v>
          </cell>
        </row>
        <row r="136">
          <cell r="Q136" t="str">
            <v>E2-183036601600</v>
          </cell>
          <cell r="R136" t="str">
            <v>MDF E2 1830*3660*16 MM</v>
          </cell>
        </row>
        <row r="137">
          <cell r="Q137" t="str">
            <v>E2-185524650300</v>
          </cell>
          <cell r="R137" t="str">
            <v>MDF E2 1855*2465*3 MM</v>
          </cell>
        </row>
        <row r="138">
          <cell r="Q138" t="str">
            <v>E2-185524650475</v>
          </cell>
          <cell r="R138" t="str">
            <v>MDF E2 1855*2465*4.75 MM</v>
          </cell>
        </row>
        <row r="139">
          <cell r="Q139" t="str">
            <v>E2-185524650600</v>
          </cell>
          <cell r="R139" t="str">
            <v>MDF E2 1855*2465*6 MM</v>
          </cell>
        </row>
        <row r="140">
          <cell r="Q140" t="str">
            <v>E2-185524650900</v>
          </cell>
          <cell r="R140" t="str">
            <v>MDF E2 1855*2465*9 MM</v>
          </cell>
        </row>
        <row r="141">
          <cell r="Q141" t="str">
            <v>E2-185524651400</v>
          </cell>
          <cell r="R141" t="str">
            <v>MDF E2 1855*2465*14 MM</v>
          </cell>
        </row>
        <row r="142">
          <cell r="Q142" t="str">
            <v>E2-185524651500</v>
          </cell>
          <cell r="R142" t="str">
            <v>MDF E2 1855*2465*15 MM</v>
          </cell>
        </row>
        <row r="143">
          <cell r="Q143" t="str">
            <v>E2-185524651700</v>
          </cell>
          <cell r="R143" t="str">
            <v>MDF E2 1855*2465*17 MM</v>
          </cell>
        </row>
        <row r="144">
          <cell r="Q144" t="str">
            <v>E2-185524652500</v>
          </cell>
          <cell r="R144" t="str">
            <v>MDF E2 1855*2465*25 MM</v>
          </cell>
        </row>
        <row r="145">
          <cell r="Q145" t="str">
            <v>E2-214524500250</v>
          </cell>
          <cell r="R145" t="str">
            <v>MDF E2 2145*2450*2.5 MM</v>
          </cell>
        </row>
        <row r="146">
          <cell r="Q146" t="str">
            <v>E2-220028000800</v>
          </cell>
          <cell r="R146" t="str">
            <v>MDF E2 2200*2800*8 MM</v>
          </cell>
        </row>
        <row r="147">
          <cell r="Q147" t="str">
            <v>E2-30028000800</v>
          </cell>
          <cell r="R147" t="str">
            <v>DF E2 300*2800*8 MM</v>
          </cell>
        </row>
        <row r="148">
          <cell r="Q148" t="str">
            <v>E2-61036600800</v>
          </cell>
          <cell r="R148" t="str">
            <v>DF E2 610*3660*8 MM</v>
          </cell>
        </row>
        <row r="149">
          <cell r="Q149" t="str">
            <v>E2-61036601400</v>
          </cell>
          <cell r="R149" t="str">
            <v>DF E2 610*3660*14 MM</v>
          </cell>
        </row>
        <row r="150">
          <cell r="Q150" t="str">
            <v>E2-82020200270</v>
          </cell>
          <cell r="R150" t="str">
            <v>DF E2 820*2020*2.7 MM</v>
          </cell>
        </row>
        <row r="151">
          <cell r="Q151" t="str">
            <v>E2-82520250300</v>
          </cell>
          <cell r="R151" t="str">
            <v>DF E2 825*2025*3 MM</v>
          </cell>
        </row>
        <row r="152">
          <cell r="Q152" t="str">
            <v>E2-91524400470</v>
          </cell>
          <cell r="R152" t="str">
            <v>DF E2 915*2440*4.7 MM</v>
          </cell>
        </row>
        <row r="153">
          <cell r="Q153" t="str">
            <v>E2-91524400730</v>
          </cell>
          <cell r="R153" t="str">
            <v>DF E2 915*2440*7.3 MM</v>
          </cell>
        </row>
        <row r="154">
          <cell r="Q154" t="str">
            <v>E2-97527701800</v>
          </cell>
          <cell r="R154" t="str">
            <v>DF E2 975*2770*18 MM</v>
          </cell>
        </row>
        <row r="155">
          <cell r="Q155" t="str">
            <v>P2-122024400250</v>
          </cell>
          <cell r="R155" t="str">
            <v>MDF P2 1220*2440*2.5 MM</v>
          </cell>
        </row>
        <row r="156">
          <cell r="Q156" t="str">
            <v>P2-122024400300</v>
          </cell>
          <cell r="R156" t="str">
            <v>MDF P2 1220*2440*3 MM</v>
          </cell>
        </row>
        <row r="157">
          <cell r="Q157" t="str">
            <v>P2-122024400400</v>
          </cell>
          <cell r="R157" t="str">
            <v>MDF P2 1220*2440*4 MM</v>
          </cell>
        </row>
        <row r="158">
          <cell r="Q158" t="str">
            <v>P2-123024501200</v>
          </cell>
          <cell r="R158" t="str">
            <v>MDF P2 1230*2450*12 MM</v>
          </cell>
        </row>
        <row r="159">
          <cell r="Q159" t="str">
            <v>P2-124518552500</v>
          </cell>
          <cell r="R159" t="str">
            <v>MDF P2 1245*1855*25 MM</v>
          </cell>
        </row>
        <row r="160">
          <cell r="Q160" t="str">
            <v>P2-124524650250</v>
          </cell>
          <cell r="R160" t="str">
            <v>MDF P2 1245*2465*2.5 MM</v>
          </cell>
        </row>
        <row r="161">
          <cell r="Q161" t="str">
            <v>P2-124524650270</v>
          </cell>
          <cell r="R161" t="str">
            <v>MDF P2 1245*2465*2.7 MM</v>
          </cell>
        </row>
        <row r="162">
          <cell r="Q162" t="str">
            <v>P2-124524650300</v>
          </cell>
          <cell r="R162" t="str">
            <v>MDF P2 1245*2465*3 MM</v>
          </cell>
        </row>
        <row r="163">
          <cell r="Q163" t="str">
            <v>P2-124524650475</v>
          </cell>
          <cell r="R163" t="str">
            <v>MDF P2 1245*2465*4.75 MM</v>
          </cell>
        </row>
        <row r="164">
          <cell r="Q164" t="str">
            <v>P2-124524650550</v>
          </cell>
          <cell r="R164" t="str">
            <v>MDF P2 1245*2465*5.5 MM</v>
          </cell>
        </row>
        <row r="165">
          <cell r="Q165" t="str">
            <v>P2-124524650600</v>
          </cell>
          <cell r="R165" t="str">
            <v>MDF P2 1245*2465*6 MM</v>
          </cell>
        </row>
        <row r="166">
          <cell r="Q166" t="str">
            <v>P2-124524650900</v>
          </cell>
          <cell r="R166" t="str">
            <v>MDF P2 1245*2465*9 MM</v>
          </cell>
        </row>
        <row r="167">
          <cell r="Q167" t="str">
            <v>P2-124524651100</v>
          </cell>
          <cell r="R167" t="str">
            <v>MDF P2 1245*2465*11 MM</v>
          </cell>
        </row>
        <row r="168">
          <cell r="Q168" t="str">
            <v>P2-124524651200</v>
          </cell>
          <cell r="R168" t="str">
            <v>MDF P2 1245*2465*12 MM</v>
          </cell>
        </row>
        <row r="169">
          <cell r="Q169" t="str">
            <v>P2-124524651400</v>
          </cell>
          <cell r="R169" t="str">
            <v>MDF P2 1245*2465*14 MM</v>
          </cell>
        </row>
        <row r="170">
          <cell r="Q170" t="str">
            <v>P2-124524651500</v>
          </cell>
          <cell r="R170" t="str">
            <v>MDF P2 1245*2465*15 MM</v>
          </cell>
        </row>
        <row r="171">
          <cell r="Q171" t="str">
            <v>P2-124524651700</v>
          </cell>
          <cell r="R171" t="str">
            <v>MDF P2 1245*2465*17 MM</v>
          </cell>
        </row>
        <row r="172">
          <cell r="Q172" t="str">
            <v>P2-124524651800</v>
          </cell>
          <cell r="R172" t="str">
            <v>MDF P2 1245*2465*18 MM</v>
          </cell>
        </row>
        <row r="173">
          <cell r="Q173" t="str">
            <v>P2-124524652100</v>
          </cell>
          <cell r="R173" t="str">
            <v>MDF P2 1245*2465*21 MM</v>
          </cell>
        </row>
        <row r="174">
          <cell r="Q174" t="str">
            <v>P2-124524652500</v>
          </cell>
          <cell r="R174" t="str">
            <v>MDF P2 1245*2465*25 MM</v>
          </cell>
        </row>
        <row r="175">
          <cell r="Q175" t="str">
            <v>P2-155024650475</v>
          </cell>
          <cell r="R175" t="str">
            <v>MDF P2 1550*2465*4.75 MM</v>
          </cell>
        </row>
        <row r="176">
          <cell r="Q176" t="str">
            <v>P2-155024650550</v>
          </cell>
          <cell r="R176" t="str">
            <v>MDF P2 1550*2465*5.5 MM</v>
          </cell>
        </row>
        <row r="177">
          <cell r="Q177" t="str">
            <v>P2-155024650900</v>
          </cell>
          <cell r="R177" t="str">
            <v>MDF P2 1550*2465*9 MM</v>
          </cell>
        </row>
        <row r="178">
          <cell r="Q178" t="str">
            <v>P2-155024651200</v>
          </cell>
          <cell r="R178" t="str">
            <v>MDF P2 1550*2465*12 MM</v>
          </cell>
        </row>
        <row r="179">
          <cell r="Q179" t="str">
            <v>P2-155024651500</v>
          </cell>
          <cell r="R179" t="str">
            <v>MDF P2 1550*2465*15 MM</v>
          </cell>
        </row>
        <row r="180">
          <cell r="Q180" t="str">
            <v>P2-155024651700</v>
          </cell>
          <cell r="R180" t="str">
            <v>MDF P2 1550*2465*17 MM</v>
          </cell>
        </row>
        <row r="181">
          <cell r="Q181" t="str">
            <v>P2-155024651800</v>
          </cell>
          <cell r="R181" t="str">
            <v>MDF P2 1550*2465*18 MM</v>
          </cell>
        </row>
        <row r="182">
          <cell r="Q182" t="str">
            <v>P2-155024652100</v>
          </cell>
          <cell r="R182" t="str">
            <v>MDF P2 1550*2465*21 MM</v>
          </cell>
        </row>
        <row r="183">
          <cell r="Q183" t="str">
            <v>P2-155024652500</v>
          </cell>
          <cell r="R183" t="str">
            <v>MDF P2 1550*2465*25 MM</v>
          </cell>
        </row>
        <row r="184">
          <cell r="Q184" t="str">
            <v>P2-185524650475</v>
          </cell>
          <cell r="R184" t="str">
            <v>MDF P2 1855*2465*4.75 MM</v>
          </cell>
        </row>
        <row r="185">
          <cell r="Q185" t="str">
            <v>P2-185524650600</v>
          </cell>
          <cell r="R185" t="str">
            <v>MDF P2 1855*2465*6 MM</v>
          </cell>
        </row>
        <row r="186">
          <cell r="Q186" t="str">
            <v>P2-185524651800</v>
          </cell>
          <cell r="R186" t="str">
            <v>MDF P2 1855*2465*18 MM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OC"/>
      <sheetName val="CF"/>
      <sheetName val="Notes"/>
      <sheetName val="103111-ลูกหนี้ขายเชื่อ"/>
      <sheetName val="202311-เจ้าหนี้อื่น"/>
      <sheetName val="811101-ลูกหนี้การค้า Melros"/>
      <sheetName val="812101-ap other Melrose"/>
      <sheetName val="tb-1"/>
      <sheetName val="tb-2"/>
      <sheetName val="tb-3"/>
      <sheetName val="TB9"/>
      <sheetName val="TB"/>
      <sheetName val="TB1"/>
      <sheetName val="TB2"/>
      <sheetName val="TB3"/>
      <sheetName val="TB4"/>
      <sheetName val="TB5"/>
      <sheetName val="TB6"/>
      <sheetName val="TB8"/>
      <sheetName val="TB7"/>
      <sheetName val="total tb"/>
      <sheetName val="Sheet2"/>
      <sheetName val="Chart acc-Apr19"/>
      <sheetName val="Sheet4"/>
    </sheetNames>
    <sheetDataSet>
      <sheetData sheetId="0">
        <row r="3">
          <cell r="A3" t="str">
            <v>As at September 30, 2020</v>
          </cell>
        </row>
        <row r="4">
          <cell r="AE4" t="str">
            <v>Detail for  balance sheet</v>
          </cell>
          <cell r="AH4" t="str">
            <v>Jan-20</v>
          </cell>
          <cell r="AI4" t="str">
            <v>Feb-20</v>
          </cell>
          <cell r="AJ4" t="str">
            <v>Mar-20</v>
          </cell>
          <cell r="AK4" t="str">
            <v>Apr-20</v>
          </cell>
          <cell r="AL4" t="str">
            <v>May-20</v>
          </cell>
          <cell r="AM4" t="str">
            <v>Jun-20</v>
          </cell>
          <cell r="AN4" t="str">
            <v>Jul-20</v>
          </cell>
          <cell r="AO4" t="str">
            <v>Aug-20</v>
          </cell>
          <cell r="AP4" t="str">
            <v>Sep-20</v>
          </cell>
          <cell r="AQ4" t="str">
            <v>Oct-20</v>
          </cell>
          <cell r="AR4" t="str">
            <v>Nov-20</v>
          </cell>
          <cell r="AS4" t="str">
            <v>Dec-20</v>
          </cell>
        </row>
        <row r="7">
          <cell r="AF7">
            <v>101101</v>
          </cell>
          <cell r="AG7" t="str">
            <v>Cash on hand (เงินสดในมือ)</v>
          </cell>
          <cell r="AH7">
            <v>1273.4000000000001</v>
          </cell>
          <cell r="AI7">
            <v>1012.13</v>
          </cell>
          <cell r="AJ7">
            <v>1043.78</v>
          </cell>
          <cell r="AK7">
            <v>184.93</v>
          </cell>
          <cell r="AL7">
            <v>519.14</v>
          </cell>
          <cell r="AM7">
            <v>819.21</v>
          </cell>
          <cell r="AN7">
            <v>241.47</v>
          </cell>
          <cell r="AO7">
            <v>54.38</v>
          </cell>
          <cell r="AP7">
            <v>12.46</v>
          </cell>
        </row>
        <row r="8">
          <cell r="AF8">
            <v>101102</v>
          </cell>
          <cell r="AG8" t="str">
            <v>Petty cash</v>
          </cell>
          <cell r="AH8">
            <v>200</v>
          </cell>
          <cell r="AI8">
            <v>200</v>
          </cell>
          <cell r="AJ8">
            <v>200</v>
          </cell>
          <cell r="AK8">
            <v>200</v>
          </cell>
          <cell r="AL8">
            <v>200</v>
          </cell>
          <cell r="AM8">
            <v>200</v>
          </cell>
          <cell r="AN8">
            <v>200</v>
          </cell>
          <cell r="AO8">
            <v>200</v>
          </cell>
          <cell r="AP8">
            <v>200</v>
          </cell>
        </row>
        <row r="9">
          <cell r="AF9">
            <v>101103</v>
          </cell>
          <cell r="AG9" t="str">
            <v>Cash float</v>
          </cell>
          <cell r="AH9">
            <v>950</v>
          </cell>
          <cell r="AI9">
            <v>950</v>
          </cell>
          <cell r="AJ9">
            <v>1100</v>
          </cell>
          <cell r="AK9">
            <v>1100</v>
          </cell>
          <cell r="AL9">
            <v>1100</v>
          </cell>
          <cell r="AM9">
            <v>1100</v>
          </cell>
          <cell r="AN9">
            <v>1100</v>
          </cell>
          <cell r="AO9">
            <v>1100</v>
          </cell>
          <cell r="AP9">
            <v>1300</v>
          </cell>
        </row>
        <row r="10">
          <cell r="AF10">
            <v>101221</v>
          </cell>
          <cell r="AG10" t="str">
            <v>Current deposit -VATTANAC BANK   05002500006929</v>
          </cell>
          <cell r="AH10">
            <v>200773.53</v>
          </cell>
          <cell r="AI10">
            <v>288334.03000000003</v>
          </cell>
          <cell r="AJ10">
            <v>289209.86</v>
          </cell>
          <cell r="AK10">
            <v>277686.83</v>
          </cell>
          <cell r="AL10">
            <v>273711.59999999998</v>
          </cell>
          <cell r="AM10">
            <v>265000.56</v>
          </cell>
          <cell r="AN10">
            <v>256383.08</v>
          </cell>
          <cell r="AO10">
            <v>130539.44</v>
          </cell>
          <cell r="AP10">
            <v>127388.61</v>
          </cell>
        </row>
        <row r="11">
          <cell r="AF11">
            <v>101222</v>
          </cell>
          <cell r="AG11" t="str">
            <v>Current deposit -ABA BANK</v>
          </cell>
          <cell r="AH11">
            <v>3514.07</v>
          </cell>
          <cell r="AI11">
            <v>4140.45</v>
          </cell>
          <cell r="AJ11">
            <v>1711.41</v>
          </cell>
          <cell r="AK11">
            <v>1219.52</v>
          </cell>
          <cell r="AL11">
            <v>3079.67</v>
          </cell>
          <cell r="AM11">
            <v>2574.0300000000002</v>
          </cell>
          <cell r="AN11">
            <v>2265.35</v>
          </cell>
          <cell r="AO11">
            <v>3998.41</v>
          </cell>
          <cell r="AP11">
            <v>2646.44</v>
          </cell>
        </row>
        <row r="12">
          <cell r="AE12" t="str">
            <v>Cash and cash equivalents</v>
          </cell>
          <cell r="AH12">
            <v>206711</v>
          </cell>
          <cell r="AI12">
            <v>294636.61000000004</v>
          </cell>
          <cell r="AJ12">
            <v>293265.05</v>
          </cell>
          <cell r="AK12">
            <v>280391.28000000003</v>
          </cell>
          <cell r="AL12">
            <v>278610.40999999997</v>
          </cell>
          <cell r="AM12">
            <v>269693.80000000005</v>
          </cell>
          <cell r="AN12">
            <v>260189.9</v>
          </cell>
          <cell r="AO12">
            <v>135892.23000000001</v>
          </cell>
          <cell r="AP12">
            <v>131547.51</v>
          </cell>
          <cell r="AQ12">
            <v>0</v>
          </cell>
          <cell r="AR12">
            <v>0</v>
          </cell>
          <cell r="AS12">
            <v>0</v>
          </cell>
        </row>
        <row r="13">
          <cell r="AP13">
            <v>0</v>
          </cell>
        </row>
        <row r="14">
          <cell r="AF14">
            <v>105105</v>
          </cell>
          <cell r="AG14" t="str">
            <v>Inventories</v>
          </cell>
          <cell r="AH14">
            <v>229497.81</v>
          </cell>
          <cell r="AI14">
            <v>237368.73</v>
          </cell>
          <cell r="AJ14">
            <v>256182.72999999998</v>
          </cell>
          <cell r="AK14">
            <v>288284.68</v>
          </cell>
          <cell r="AL14">
            <v>281667.75</v>
          </cell>
          <cell r="AM14">
            <v>254174.58000000002</v>
          </cell>
          <cell r="AN14">
            <v>226152.63999999998</v>
          </cell>
          <cell r="AO14">
            <v>211126.38</v>
          </cell>
          <cell r="AP14">
            <v>258564.14</v>
          </cell>
        </row>
        <row r="15">
          <cell r="AE15" t="str">
            <v>Inventories</v>
          </cell>
          <cell r="AH15">
            <v>229497.81</v>
          </cell>
          <cell r="AI15">
            <v>237368.73</v>
          </cell>
          <cell r="AJ15">
            <v>256182.72999999998</v>
          </cell>
          <cell r="AK15">
            <v>288284.68</v>
          </cell>
          <cell r="AL15">
            <v>281667.75</v>
          </cell>
          <cell r="AM15">
            <v>254174.58000000002</v>
          </cell>
          <cell r="AN15">
            <v>226152.63999999998</v>
          </cell>
          <cell r="AO15">
            <v>211126.38</v>
          </cell>
          <cell r="AP15">
            <v>258564.14</v>
          </cell>
          <cell r="AQ15">
            <v>0</v>
          </cell>
          <cell r="AR15">
            <v>0</v>
          </cell>
          <cell r="AS15">
            <v>0</v>
          </cell>
        </row>
        <row r="16">
          <cell r="AP16">
            <v>0</v>
          </cell>
        </row>
        <row r="17">
          <cell r="AF17">
            <v>103111</v>
          </cell>
          <cell r="AG17" t="str">
            <v>Trade Account Recevable-credit sales (ลูกหนี้-ขายเชื่อ)</v>
          </cell>
          <cell r="AH17">
            <v>50569.43</v>
          </cell>
          <cell r="AI17">
            <v>34681.83</v>
          </cell>
          <cell r="AJ17">
            <v>13049.21</v>
          </cell>
          <cell r="AK17">
            <v>8836.4599999999991</v>
          </cell>
          <cell r="AL17">
            <v>19778.52</v>
          </cell>
          <cell r="AM17">
            <v>31381.48</v>
          </cell>
          <cell r="AN17">
            <v>29692.5</v>
          </cell>
          <cell r="AO17">
            <v>34026.129999999997</v>
          </cell>
          <cell r="AP17">
            <v>43693.31</v>
          </cell>
        </row>
        <row r="18">
          <cell r="AF18">
            <v>103112</v>
          </cell>
          <cell r="AG18" t="str">
            <v>Trade Account Receivable employee (ลูกหนี้การค้า-พนง)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</row>
        <row r="19">
          <cell r="AF19">
            <v>811101</v>
          </cell>
          <cell r="AG19" t="str">
            <v>Trade accounts receivable-Melrose Avenue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AF20">
            <v>811102</v>
          </cell>
          <cell r="AG20" t="str">
            <v>Other receivables - Melrose  Avenue</v>
          </cell>
          <cell r="AH20">
            <v>84000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</row>
        <row r="21">
          <cell r="AF21">
            <v>721103</v>
          </cell>
          <cell r="AG21" t="str">
            <v>Other Receivable-Rich Sport</v>
          </cell>
          <cell r="AH21">
            <v>6000</v>
          </cell>
          <cell r="AI21">
            <v>0</v>
          </cell>
          <cell r="AJ21">
            <v>0</v>
          </cell>
          <cell r="AK21">
            <v>0</v>
          </cell>
          <cell r="AO21">
            <v>0</v>
          </cell>
        </row>
        <row r="22">
          <cell r="AE22" t="str">
            <v>Trade and other receivables</v>
          </cell>
          <cell r="AH22">
            <v>140569.43</v>
          </cell>
          <cell r="AI22">
            <v>34681.83</v>
          </cell>
          <cell r="AJ22">
            <v>13049.21</v>
          </cell>
          <cell r="AK22">
            <v>8836.4599999999991</v>
          </cell>
          <cell r="AL22">
            <v>19778.52</v>
          </cell>
          <cell r="AM22">
            <v>31381.48</v>
          </cell>
          <cell r="AN22">
            <v>29692.5</v>
          </cell>
          <cell r="AO22">
            <v>34026.129999999997</v>
          </cell>
          <cell r="AP22">
            <v>43693.31</v>
          </cell>
          <cell r="AQ22">
            <v>0</v>
          </cell>
          <cell r="AR22">
            <v>0</v>
          </cell>
          <cell r="AS22">
            <v>0</v>
          </cell>
        </row>
        <row r="23">
          <cell r="AP23">
            <v>0</v>
          </cell>
        </row>
        <row r="24">
          <cell r="AF24">
            <v>109104</v>
          </cell>
          <cell r="AG24" t="str">
            <v>Accrued other income</v>
          </cell>
          <cell r="AH24">
            <v>12265.32</v>
          </cell>
          <cell r="AI24">
            <v>4310.75</v>
          </cell>
          <cell r="AJ24">
            <v>42.35</v>
          </cell>
          <cell r="AK24">
            <v>42.35</v>
          </cell>
          <cell r="AL24">
            <v>42.35</v>
          </cell>
          <cell r="AM24">
            <v>8109.95</v>
          </cell>
          <cell r="AN24">
            <v>6183.22</v>
          </cell>
          <cell r="AO24">
            <v>42.35</v>
          </cell>
          <cell r="AP24">
            <v>42.35</v>
          </cell>
        </row>
        <row r="25">
          <cell r="AF25">
            <v>109103</v>
          </cell>
          <cell r="AG25" t="str">
            <v>Prepaid software maintenance</v>
          </cell>
          <cell r="AH25">
            <v>700</v>
          </cell>
          <cell r="AI25">
            <v>1150</v>
          </cell>
          <cell r="AJ25">
            <v>1275</v>
          </cell>
          <cell r="AK25">
            <v>1100</v>
          </cell>
          <cell r="AL25">
            <v>925</v>
          </cell>
          <cell r="AM25">
            <v>925</v>
          </cell>
          <cell r="AN25">
            <v>575</v>
          </cell>
          <cell r="AO25">
            <v>400</v>
          </cell>
          <cell r="AP25">
            <v>225</v>
          </cell>
        </row>
        <row r="26">
          <cell r="AF26">
            <v>109198</v>
          </cell>
          <cell r="AG26" t="str">
            <v>Prepaid  Clearance &amp; Taxes</v>
          </cell>
          <cell r="AH26">
            <v>18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AF27">
            <v>109199</v>
          </cell>
          <cell r="AG27" t="str">
            <v>Other prepaid expense (คชจ.จ่ายล่วงหน้าอื่น)</v>
          </cell>
          <cell r="AH27">
            <v>1099.99</v>
          </cell>
          <cell r="AI27">
            <v>499.99</v>
          </cell>
          <cell r="AJ27">
            <v>0</v>
          </cell>
          <cell r="AK27">
            <v>0</v>
          </cell>
          <cell r="AL27">
            <v>355</v>
          </cell>
          <cell r="AM27">
            <v>1842.89</v>
          </cell>
          <cell r="AN27">
            <v>1979.13</v>
          </cell>
          <cell r="AO27">
            <v>1756.97</v>
          </cell>
          <cell r="AP27">
            <v>1416.97</v>
          </cell>
        </row>
        <row r="28">
          <cell r="AF28">
            <v>109203</v>
          </cell>
          <cell r="AG28" t="str">
            <v>Input tax (ภาษีซื้อ)</v>
          </cell>
          <cell r="AH28">
            <v>8453.4699999999993</v>
          </cell>
          <cell r="AI28">
            <v>784.27</v>
          </cell>
          <cell r="AJ28">
            <v>3566.04</v>
          </cell>
          <cell r="AK28">
            <v>1236.69</v>
          </cell>
          <cell r="AL28">
            <v>347.85</v>
          </cell>
          <cell r="AM28">
            <v>445.6</v>
          </cell>
          <cell r="AN28">
            <v>236.11</v>
          </cell>
          <cell r="AO28">
            <v>1221.49</v>
          </cell>
          <cell r="AP28">
            <v>7725.5</v>
          </cell>
        </row>
        <row r="29">
          <cell r="AF29">
            <v>109207</v>
          </cell>
          <cell r="AG29" t="str">
            <v>Prepayment Profit Tax 1%-RAVE</v>
          </cell>
          <cell r="AH29">
            <v>953.3</v>
          </cell>
          <cell r="AI29">
            <v>1508.07</v>
          </cell>
          <cell r="AJ29">
            <v>1868.4</v>
          </cell>
          <cell r="AK29">
            <v>2067.0300000000002</v>
          </cell>
          <cell r="AL29">
            <v>2510.9499999999998</v>
          </cell>
          <cell r="AM29">
            <v>3073.58</v>
          </cell>
          <cell r="AN29">
            <v>3073.58</v>
          </cell>
          <cell r="AO29">
            <v>4375.91</v>
          </cell>
          <cell r="AP29">
            <v>4375.91</v>
          </cell>
        </row>
        <row r="30">
          <cell r="AF30">
            <v>109902</v>
          </cell>
          <cell r="AG30" t="str">
            <v>Other deposit payment  (เงินมัดจำอื่น)</v>
          </cell>
          <cell r="AH30">
            <v>3698.93</v>
          </cell>
          <cell r="AI30">
            <v>4338.93</v>
          </cell>
          <cell r="AJ30">
            <v>4108.93</v>
          </cell>
          <cell r="AK30">
            <v>4108.93</v>
          </cell>
          <cell r="AL30">
            <v>4108.93</v>
          </cell>
          <cell r="AM30">
            <v>4108.93</v>
          </cell>
          <cell r="AN30">
            <v>4108.93</v>
          </cell>
          <cell r="AO30">
            <v>4108.93</v>
          </cell>
          <cell r="AP30">
            <v>4108.93</v>
          </cell>
        </row>
        <row r="31">
          <cell r="AF31">
            <v>114901</v>
          </cell>
          <cell r="AG31" t="str">
            <v>Assets during installation and decoration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5639</v>
          </cell>
          <cell r="AN31">
            <v>5881</v>
          </cell>
          <cell r="AO31">
            <v>17294.8</v>
          </cell>
          <cell r="AP31">
            <v>24143.13</v>
          </cell>
        </row>
        <row r="32">
          <cell r="AE32" t="str">
            <v>Other current assets</v>
          </cell>
          <cell r="AH32">
            <v>27189.01</v>
          </cell>
          <cell r="AI32">
            <v>12592.01</v>
          </cell>
          <cell r="AJ32">
            <v>10860.72</v>
          </cell>
          <cell r="AK32">
            <v>8555</v>
          </cell>
          <cell r="AL32">
            <v>8290.08</v>
          </cell>
          <cell r="AM32">
            <v>24144.95</v>
          </cell>
          <cell r="AN32">
            <v>22036.97</v>
          </cell>
          <cell r="AO32">
            <v>29200.45</v>
          </cell>
          <cell r="AP32">
            <v>42037.79</v>
          </cell>
          <cell r="AQ32">
            <v>0</v>
          </cell>
          <cell r="AR32">
            <v>0</v>
          </cell>
          <cell r="AS32">
            <v>0</v>
          </cell>
        </row>
        <row r="33">
          <cell r="AP33">
            <v>0</v>
          </cell>
        </row>
        <row r="34">
          <cell r="AF34">
            <v>114104</v>
          </cell>
          <cell r="AG34" t="str">
            <v>Warehouse (HO)</v>
          </cell>
          <cell r="AI34">
            <v>0</v>
          </cell>
          <cell r="AJ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AF35">
            <v>114204</v>
          </cell>
          <cell r="AG35" t="str">
            <v>Fixture &amp; Display Equipments (BH)</v>
          </cell>
          <cell r="AH35">
            <v>249470.63</v>
          </cell>
          <cell r="AI35">
            <v>256433.52</v>
          </cell>
          <cell r="AJ35">
            <v>258017.52</v>
          </cell>
          <cell r="AK35">
            <v>259380.14</v>
          </cell>
          <cell r="AL35">
            <v>259380.14</v>
          </cell>
          <cell r="AM35">
            <v>259380.14</v>
          </cell>
          <cell r="AN35">
            <v>259380.14</v>
          </cell>
          <cell r="AO35">
            <v>259380.14</v>
          </cell>
          <cell r="AP35">
            <v>259380.14</v>
          </cell>
        </row>
        <row r="36">
          <cell r="AF36">
            <v>114207</v>
          </cell>
          <cell r="AG36" t="str">
            <v>Computer and equipments (BH)</v>
          </cell>
          <cell r="AH36">
            <v>8838.7999999999993</v>
          </cell>
          <cell r="AI36">
            <v>8838.7999999999993</v>
          </cell>
          <cell r="AJ36">
            <v>8838.7999999999993</v>
          </cell>
          <cell r="AK36">
            <v>8838.7999999999993</v>
          </cell>
          <cell r="AL36">
            <v>8838.7999999999993</v>
          </cell>
          <cell r="AM36">
            <v>8838.7999999999993</v>
          </cell>
          <cell r="AN36">
            <v>8838.7999999999993</v>
          </cell>
          <cell r="AO36">
            <v>8838.7999999999993</v>
          </cell>
          <cell r="AP36">
            <v>9982.7999999999993</v>
          </cell>
        </row>
        <row r="37">
          <cell r="AF37">
            <v>114403</v>
          </cell>
          <cell r="AG37" t="str">
            <v>Accumulated depreciation-Fixture &amp; Display equipment</v>
          </cell>
          <cell r="AH37">
            <v>-31888.01</v>
          </cell>
          <cell r="AI37">
            <v>-36124.03</v>
          </cell>
          <cell r="AJ37">
            <v>-41115.32</v>
          </cell>
          <cell r="AK37">
            <v>-45508.85</v>
          </cell>
          <cell r="AL37">
            <v>-49931.47</v>
          </cell>
          <cell r="AM37">
            <v>-54211.43</v>
          </cell>
          <cell r="AN37">
            <v>-58634.05</v>
          </cell>
          <cell r="AO37">
            <v>-63056.67</v>
          </cell>
          <cell r="AP37">
            <v>-67592.289999999994</v>
          </cell>
        </row>
        <row r="38">
          <cell r="AF38">
            <v>114406</v>
          </cell>
          <cell r="AG38" t="str">
            <v>Accum dep-Computer and equipme</v>
          </cell>
          <cell r="AH38">
            <v>-796.59</v>
          </cell>
          <cell r="AI38">
            <v>-936.87</v>
          </cell>
          <cell r="AJ38">
            <v>-1086.82</v>
          </cell>
          <cell r="AK38">
            <v>-1231.94</v>
          </cell>
          <cell r="AL38">
            <v>-1381.89</v>
          </cell>
          <cell r="AM38">
            <v>-1527.01</v>
          </cell>
          <cell r="AN38">
            <v>-1676.96</v>
          </cell>
          <cell r="AO38">
            <v>-1826.91</v>
          </cell>
          <cell r="AP38">
            <v>-2019.21</v>
          </cell>
        </row>
        <row r="39">
          <cell r="AE39" t="str">
            <v>Equipment-net</v>
          </cell>
          <cell r="AH39">
            <v>225624.83</v>
          </cell>
          <cell r="AI39">
            <v>228211.42</v>
          </cell>
          <cell r="AJ39">
            <v>224654.18</v>
          </cell>
          <cell r="AK39">
            <v>221478.15</v>
          </cell>
          <cell r="AL39">
            <v>216905.58</v>
          </cell>
          <cell r="AM39">
            <v>212480.5</v>
          </cell>
          <cell r="AN39">
            <v>207907.93000000002</v>
          </cell>
          <cell r="AO39">
            <v>203335.36000000002</v>
          </cell>
          <cell r="AP39">
            <v>199751.44000000003</v>
          </cell>
          <cell r="AQ39">
            <v>0</v>
          </cell>
          <cell r="AR39">
            <v>0</v>
          </cell>
          <cell r="AS39">
            <v>0</v>
          </cell>
        </row>
        <row r="41">
          <cell r="AF41">
            <v>119102</v>
          </cell>
          <cell r="AG41" t="str">
            <v>Guarantee deposit (เงินประกัน)</v>
          </cell>
          <cell r="AH41">
            <v>48749</v>
          </cell>
          <cell r="AI41">
            <v>48749</v>
          </cell>
          <cell r="AJ41">
            <v>50699</v>
          </cell>
          <cell r="AK41">
            <v>50699</v>
          </cell>
          <cell r="AL41">
            <v>50699</v>
          </cell>
          <cell r="AM41">
            <v>50699</v>
          </cell>
          <cell r="AN41">
            <v>50699</v>
          </cell>
          <cell r="AO41">
            <v>50699</v>
          </cell>
          <cell r="AP41">
            <v>50699</v>
          </cell>
        </row>
        <row r="42">
          <cell r="AF42">
            <v>114702</v>
          </cell>
          <cell r="AG42" t="str">
            <v>Right of use asset (BH)</v>
          </cell>
          <cell r="AH42">
            <v>144454.25</v>
          </cell>
          <cell r="AI42">
            <v>144454.25</v>
          </cell>
          <cell r="AJ42">
            <v>144454.25</v>
          </cell>
          <cell r="AK42">
            <v>144454.25</v>
          </cell>
          <cell r="AL42">
            <v>144454.25</v>
          </cell>
          <cell r="AM42">
            <v>144454.25</v>
          </cell>
          <cell r="AN42">
            <v>144454.25</v>
          </cell>
          <cell r="AO42">
            <v>144454.25</v>
          </cell>
          <cell r="AP42">
            <v>144454.25</v>
          </cell>
        </row>
        <row r="43">
          <cell r="AF43">
            <v>114752</v>
          </cell>
          <cell r="AG43" t="str">
            <v>Accumulated depreciation-ROUBH</v>
          </cell>
          <cell r="AH43">
            <v>-36392.36</v>
          </cell>
          <cell r="AI43">
            <v>-39191.769999999997</v>
          </cell>
          <cell r="AJ43">
            <v>-41991.18</v>
          </cell>
          <cell r="AK43">
            <v>-44790.59</v>
          </cell>
          <cell r="AL43">
            <v>-47590</v>
          </cell>
          <cell r="AM43">
            <v>-50389.41</v>
          </cell>
          <cell r="AN43">
            <v>-53188.82</v>
          </cell>
          <cell r="AO43">
            <v>-55988.23</v>
          </cell>
          <cell r="AP43">
            <v>-58787.64</v>
          </cell>
        </row>
        <row r="44">
          <cell r="AE44" t="str">
            <v>Other non current assets</v>
          </cell>
          <cell r="AH44">
            <v>156810.89000000001</v>
          </cell>
          <cell r="AI44">
            <v>154011.48000000001</v>
          </cell>
          <cell r="AJ44">
            <v>153162.07</v>
          </cell>
          <cell r="AK44">
            <v>150362.66</v>
          </cell>
          <cell r="AL44">
            <v>147563.25</v>
          </cell>
          <cell r="AM44">
            <v>144763.84</v>
          </cell>
          <cell r="AN44">
            <v>141964.43</v>
          </cell>
          <cell r="AO44">
            <v>139165.01999999999</v>
          </cell>
          <cell r="AP44">
            <v>136365.60999999999</v>
          </cell>
          <cell r="AQ44">
            <v>0</v>
          </cell>
          <cell r="AR44">
            <v>0</v>
          </cell>
          <cell r="AS44">
            <v>0</v>
          </cell>
        </row>
        <row r="46">
          <cell r="AF46">
            <v>115101</v>
          </cell>
          <cell r="AG46" t="str">
            <v>Software licence</v>
          </cell>
          <cell r="AH46">
            <v>1000</v>
          </cell>
          <cell r="AI46">
            <v>1000</v>
          </cell>
          <cell r="AJ46">
            <v>1250</v>
          </cell>
          <cell r="AK46">
            <v>1250</v>
          </cell>
          <cell r="AL46">
            <v>1250</v>
          </cell>
          <cell r="AM46">
            <v>1250</v>
          </cell>
          <cell r="AN46">
            <v>1250</v>
          </cell>
          <cell r="AO46">
            <v>1250</v>
          </cell>
          <cell r="AP46">
            <v>1250</v>
          </cell>
        </row>
        <row r="47">
          <cell r="AF47">
            <v>115201</v>
          </cell>
          <cell r="AG47" t="str">
            <v>Accum amortization-Software</v>
          </cell>
          <cell r="AH47">
            <v>-96.11</v>
          </cell>
          <cell r="AI47">
            <v>-111.94</v>
          </cell>
          <cell r="AJ47">
            <v>-128.86000000000001</v>
          </cell>
          <cell r="AK47">
            <v>-145.22999999999999</v>
          </cell>
          <cell r="AL47">
            <v>-174.43</v>
          </cell>
          <cell r="AM47">
            <v>-194.9</v>
          </cell>
          <cell r="AN47">
            <v>-215.37</v>
          </cell>
          <cell r="AO47">
            <v>-235.84</v>
          </cell>
          <cell r="AP47">
            <v>-256.29000000000002</v>
          </cell>
        </row>
        <row r="48">
          <cell r="AE48" t="str">
            <v>Intangible assets</v>
          </cell>
          <cell r="AH48">
            <v>903.89</v>
          </cell>
          <cell r="AI48">
            <v>888.06</v>
          </cell>
          <cell r="AJ48">
            <v>1121.1399999999999</v>
          </cell>
          <cell r="AK48">
            <v>1104.77</v>
          </cell>
          <cell r="AL48">
            <v>1075.57</v>
          </cell>
          <cell r="AM48">
            <v>1055.0999999999999</v>
          </cell>
          <cell r="AN48">
            <v>1034.6300000000001</v>
          </cell>
          <cell r="AO48">
            <v>1014.16</v>
          </cell>
          <cell r="AP48">
            <v>993.71</v>
          </cell>
          <cell r="AQ48">
            <v>0</v>
          </cell>
          <cell r="AR48">
            <v>0</v>
          </cell>
          <cell r="AS48">
            <v>0</v>
          </cell>
        </row>
        <row r="50">
          <cell r="AF50">
            <v>202311</v>
          </cell>
          <cell r="AG50" t="str">
            <v>Other Payable (เจ้าหนี้อื่น)</v>
          </cell>
          <cell r="AH50">
            <v>5914.72</v>
          </cell>
          <cell r="AI50">
            <v>3773.76</v>
          </cell>
          <cell r="AJ50">
            <v>3094.94</v>
          </cell>
          <cell r="AK50">
            <v>3126.85</v>
          </cell>
          <cell r="AL50">
            <v>1315.99</v>
          </cell>
          <cell r="AM50">
            <v>1452.05</v>
          </cell>
          <cell r="AN50">
            <v>802.64</v>
          </cell>
          <cell r="AO50">
            <v>1227.6600000000001</v>
          </cell>
          <cell r="AP50">
            <v>614.11</v>
          </cell>
        </row>
        <row r="51">
          <cell r="AF51">
            <v>202401</v>
          </cell>
          <cell r="AG51" t="str">
            <v>Accrued royalty fee</v>
          </cell>
          <cell r="AH51">
            <v>2290.11</v>
          </cell>
          <cell r="AI51">
            <v>3599.89</v>
          </cell>
          <cell r="AJ51">
            <v>600.79999999999995</v>
          </cell>
          <cell r="AK51">
            <v>1242.98</v>
          </cell>
          <cell r="AL51">
            <v>1855.93</v>
          </cell>
          <cell r="AM51">
            <v>4027.08</v>
          </cell>
          <cell r="AN51">
            <v>6116.19</v>
          </cell>
          <cell r="AO51">
            <v>7893.09</v>
          </cell>
          <cell r="AP51">
            <v>11024.76</v>
          </cell>
        </row>
        <row r="52">
          <cell r="AF52">
            <v>202413</v>
          </cell>
          <cell r="AG52" t="str">
            <v>Accrued salary and wages (เงินเดือนและค่าแรงค้างจ่าย)</v>
          </cell>
          <cell r="AH52">
            <v>6122.3</v>
          </cell>
          <cell r="AI52">
            <v>4636.95</v>
          </cell>
          <cell r="AJ52">
            <v>4358.6499999999996</v>
          </cell>
          <cell r="AK52">
            <v>4333.6499999999996</v>
          </cell>
          <cell r="AL52">
            <v>4333.6499999999996</v>
          </cell>
          <cell r="AM52">
            <v>4489.5</v>
          </cell>
          <cell r="AN52">
            <v>5483.34</v>
          </cell>
          <cell r="AO52">
            <v>6588.42</v>
          </cell>
          <cell r="AP52">
            <v>6047.78</v>
          </cell>
        </row>
        <row r="53">
          <cell r="AF53">
            <v>202499</v>
          </cell>
          <cell r="AG53" t="str">
            <v>Other accrued expense</v>
          </cell>
          <cell r="AH53">
            <v>8201.83</v>
          </cell>
          <cell r="AI53">
            <v>861.61</v>
          </cell>
          <cell r="AJ53">
            <v>1153.51</v>
          </cell>
          <cell r="AK53">
            <v>905.14</v>
          </cell>
          <cell r="AL53">
            <v>1620.14</v>
          </cell>
          <cell r="AM53">
            <v>923.29</v>
          </cell>
          <cell r="AN53">
            <v>583.64</v>
          </cell>
          <cell r="AO53">
            <v>1214.51</v>
          </cell>
          <cell r="AP53">
            <v>898.29</v>
          </cell>
        </row>
        <row r="54">
          <cell r="AF54">
            <v>205101</v>
          </cell>
          <cell r="AG54" t="str">
            <v>Accrued corporate income tax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606.67999999999995</v>
          </cell>
          <cell r="AO54">
            <v>695.65</v>
          </cell>
          <cell r="AP54">
            <v>806.03</v>
          </cell>
        </row>
        <row r="55">
          <cell r="AF55">
            <v>721101</v>
          </cell>
          <cell r="AG55" t="str">
            <v>Trade Account payable-Rich Sport</v>
          </cell>
          <cell r="AH55">
            <v>11240.25</v>
          </cell>
          <cell r="AI55">
            <v>11240.25</v>
          </cell>
          <cell r="AJ55">
            <v>0</v>
          </cell>
          <cell r="AK55">
            <v>3208.6</v>
          </cell>
          <cell r="AL55">
            <v>3208.6</v>
          </cell>
          <cell r="AM55">
            <v>13756.88</v>
          </cell>
          <cell r="AN55">
            <v>13756.88</v>
          </cell>
          <cell r="AO55">
            <v>24203.1</v>
          </cell>
          <cell r="AP55">
            <v>24203.1</v>
          </cell>
        </row>
        <row r="56">
          <cell r="AF56">
            <v>721102</v>
          </cell>
          <cell r="AG56" t="str">
            <v>Other Payable-Rich Sport</v>
          </cell>
          <cell r="AH56">
            <v>26631.68</v>
          </cell>
          <cell r="AI56">
            <v>0</v>
          </cell>
          <cell r="AJ56">
            <v>3832.69</v>
          </cell>
          <cell r="AK56">
            <v>5195.3100000000004</v>
          </cell>
          <cell r="AL56">
            <v>5796.11</v>
          </cell>
          <cell r="AM56">
            <v>600.79999999999995</v>
          </cell>
          <cell r="AN56">
            <v>600.79999999999995</v>
          </cell>
          <cell r="AO56">
            <v>600.79999999999995</v>
          </cell>
          <cell r="AP56">
            <v>600.79999999999995</v>
          </cell>
        </row>
        <row r="57">
          <cell r="AF57">
            <v>812101</v>
          </cell>
          <cell r="AG57" t="str">
            <v>Other Payable - Melrose</v>
          </cell>
          <cell r="AH57">
            <v>618.65</v>
          </cell>
          <cell r="AI57">
            <v>618.65</v>
          </cell>
          <cell r="AJ57">
            <v>618.65</v>
          </cell>
          <cell r="AK57">
            <v>618.65</v>
          </cell>
          <cell r="AL57">
            <v>618.65</v>
          </cell>
          <cell r="AM57">
            <v>618.65</v>
          </cell>
          <cell r="AN57">
            <v>618.65</v>
          </cell>
          <cell r="AO57">
            <v>618.65</v>
          </cell>
          <cell r="AP57">
            <v>618.65</v>
          </cell>
        </row>
        <row r="58">
          <cell r="AF58">
            <v>812102</v>
          </cell>
          <cell r="AG58" t="str">
            <v>Trade accounts payable - ECCO</v>
          </cell>
          <cell r="AH58">
            <v>-64210.73</v>
          </cell>
          <cell r="AI58">
            <v>-63720.35</v>
          </cell>
          <cell r="AJ58">
            <v>-35159.519999999997</v>
          </cell>
          <cell r="AK58">
            <v>-3668.8</v>
          </cell>
          <cell r="AL58">
            <v>-3457.35</v>
          </cell>
          <cell r="AM58">
            <v>-3668.8</v>
          </cell>
          <cell r="AN58">
            <v>-36422.54</v>
          </cell>
          <cell r="AO58">
            <v>-132769.4</v>
          </cell>
          <cell r="AP58">
            <v>-105888.61</v>
          </cell>
        </row>
        <row r="59">
          <cell r="AF59">
            <v>812104</v>
          </cell>
          <cell r="AG59" t="str">
            <v>Trade accounts payable - GEOX</v>
          </cell>
          <cell r="AH59">
            <v>-33382.58</v>
          </cell>
          <cell r="AI59">
            <v>-8649.99</v>
          </cell>
          <cell r="AJ59">
            <v>-8649.99</v>
          </cell>
          <cell r="AK59">
            <v>-8649.99</v>
          </cell>
          <cell r="AL59">
            <v>-401.7</v>
          </cell>
          <cell r="AM59">
            <v>-19206.8</v>
          </cell>
          <cell r="AN59">
            <v>-19206.8</v>
          </cell>
          <cell r="AO59">
            <v>-63032.37</v>
          </cell>
          <cell r="AP59">
            <v>-25697.48</v>
          </cell>
        </row>
        <row r="60">
          <cell r="AF60">
            <v>812105</v>
          </cell>
          <cell r="AG60" t="str">
            <v>Other payable - Aeon Mall</v>
          </cell>
          <cell r="AH60">
            <v>10438.780000000001</v>
          </cell>
          <cell r="AI60">
            <v>8874.4500000000007</v>
          </cell>
          <cell r="AJ60">
            <v>7900.37</v>
          </cell>
          <cell r="AK60">
            <v>6344.49</v>
          </cell>
          <cell r="AL60">
            <v>6469.19</v>
          </cell>
          <cell r="AM60">
            <v>9799.3799999999992</v>
          </cell>
          <cell r="AN60">
            <v>8704.6200000000008</v>
          </cell>
          <cell r="AO60">
            <v>9040.7900000000009</v>
          </cell>
          <cell r="AP60">
            <v>12509.34</v>
          </cell>
        </row>
        <row r="61">
          <cell r="AE61" t="str">
            <v>Trade and other payables</v>
          </cell>
          <cell r="AH61">
            <v>-26134.990000000005</v>
          </cell>
          <cell r="AI61">
            <v>-38764.78</v>
          </cell>
          <cell r="AJ61">
            <v>-22249.899999999998</v>
          </cell>
          <cell r="AK61">
            <v>12656.880000000001</v>
          </cell>
          <cell r="AL61">
            <v>21359.21</v>
          </cell>
          <cell r="AM61">
            <v>12792.030000000004</v>
          </cell>
          <cell r="AN61">
            <v>-18355.900000000001</v>
          </cell>
          <cell r="AO61">
            <v>-143719.09999999998</v>
          </cell>
          <cell r="AP61">
            <v>-74263.23</v>
          </cell>
          <cell r="AQ61">
            <v>0</v>
          </cell>
          <cell r="AR61">
            <v>0</v>
          </cell>
          <cell r="AS61">
            <v>0</v>
          </cell>
        </row>
        <row r="62">
          <cell r="AP62">
            <v>0</v>
          </cell>
        </row>
        <row r="63">
          <cell r="AF63">
            <v>209104</v>
          </cell>
          <cell r="AG63" t="str">
            <v>Withholding tax payable p.n.d.53(ภงด.53 ค้างจ่าย)</v>
          </cell>
          <cell r="AH63">
            <v>852.98</v>
          </cell>
          <cell r="AI63">
            <v>115</v>
          </cell>
          <cell r="AJ63">
            <v>115</v>
          </cell>
          <cell r="AK63">
            <v>100</v>
          </cell>
          <cell r="AL63">
            <v>100</v>
          </cell>
          <cell r="AM63">
            <v>90</v>
          </cell>
          <cell r="AN63">
            <v>90</v>
          </cell>
          <cell r="AO63">
            <v>115</v>
          </cell>
          <cell r="AP63">
            <v>115</v>
          </cell>
        </row>
        <row r="64">
          <cell r="AF64">
            <v>209107</v>
          </cell>
          <cell r="AG64" t="str">
            <v>Output tax (ภาษีขาย)</v>
          </cell>
          <cell r="AH64">
            <v>9568.33</v>
          </cell>
          <cell r="AI64">
            <v>5915.19</v>
          </cell>
          <cell r="AJ64">
            <v>3978.58</v>
          </cell>
          <cell r="AK64">
            <v>2361.56</v>
          </cell>
          <cell r="AL64">
            <v>4288.0600000000004</v>
          </cell>
          <cell r="AM64">
            <v>6624.93</v>
          </cell>
          <cell r="AN64">
            <v>5184.58</v>
          </cell>
          <cell r="AO64">
            <v>7400.09</v>
          </cell>
          <cell r="AP64">
            <v>8503.89</v>
          </cell>
        </row>
        <row r="65">
          <cell r="AF65">
            <v>209109</v>
          </cell>
          <cell r="AG65" t="str">
            <v>Revenues Department payable(จ/นกรมสรรพากร)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O65">
            <v>0</v>
          </cell>
          <cell r="AP65">
            <v>0</v>
          </cell>
        </row>
        <row r="66">
          <cell r="AE66" t="str">
            <v>Other current liabilities</v>
          </cell>
          <cell r="AH66">
            <v>10421.31</v>
          </cell>
          <cell r="AI66">
            <v>6030.19</v>
          </cell>
          <cell r="AJ66">
            <v>4093.58</v>
          </cell>
          <cell r="AK66">
            <v>2461.56</v>
          </cell>
          <cell r="AL66">
            <v>4388.0600000000004</v>
          </cell>
          <cell r="AM66">
            <v>6714.93</v>
          </cell>
          <cell r="AN66">
            <v>5274.58</v>
          </cell>
          <cell r="AO66">
            <v>7515.09</v>
          </cell>
          <cell r="AP66">
            <v>8618.89</v>
          </cell>
          <cell r="AQ66">
            <v>0</v>
          </cell>
          <cell r="AR66">
            <v>0</v>
          </cell>
          <cell r="AS66">
            <v>0</v>
          </cell>
        </row>
        <row r="67">
          <cell r="AP67">
            <v>0</v>
          </cell>
        </row>
        <row r="68">
          <cell r="AF68">
            <v>211904</v>
          </cell>
          <cell r="AG68" t="str">
            <v>Provision of demolition ประมาณการหนี้สิน-ค่ารื้อถอน</v>
          </cell>
          <cell r="AH68">
            <v>2860.41</v>
          </cell>
          <cell r="AI68">
            <v>9823.2999999999993</v>
          </cell>
          <cell r="AJ68">
            <v>8823.2999999999993</v>
          </cell>
          <cell r="AK68">
            <v>8823.2999999999993</v>
          </cell>
          <cell r="AL68">
            <v>8823.2999999999993</v>
          </cell>
          <cell r="AM68">
            <v>8823.2999999999993</v>
          </cell>
          <cell r="AN68">
            <v>8823.2999999999993</v>
          </cell>
          <cell r="AO68">
            <v>8823.2999999999993</v>
          </cell>
          <cell r="AP68">
            <v>8823.2999999999993</v>
          </cell>
        </row>
        <row r="69">
          <cell r="AF69">
            <v>211291</v>
          </cell>
          <cell r="AG69" t="str">
            <v>Lease liability</v>
          </cell>
          <cell r="AH69">
            <v>110422.47</v>
          </cell>
          <cell r="AI69">
            <v>107653.44</v>
          </cell>
          <cell r="AJ69">
            <v>104884.41</v>
          </cell>
          <cell r="AK69">
            <v>103073.4</v>
          </cell>
          <cell r="AL69">
            <v>101262.39</v>
          </cell>
          <cell r="AM69">
            <v>99551.77</v>
          </cell>
          <cell r="AN69">
            <v>97033.63</v>
          </cell>
          <cell r="AO69">
            <v>94264.6</v>
          </cell>
          <cell r="AP69">
            <v>91495.57</v>
          </cell>
        </row>
        <row r="70">
          <cell r="AE70" t="str">
            <v>Other non-current liabilities</v>
          </cell>
          <cell r="AH70">
            <v>113282.88</v>
          </cell>
          <cell r="AI70">
            <v>117476.74</v>
          </cell>
          <cell r="AJ70">
            <v>113707.71</v>
          </cell>
          <cell r="AK70">
            <v>111896.7</v>
          </cell>
          <cell r="AL70">
            <v>110085.69</v>
          </cell>
          <cell r="AM70">
            <v>108375.07</v>
          </cell>
          <cell r="AN70">
            <v>105856.93000000001</v>
          </cell>
          <cell r="AO70">
            <v>103087.90000000001</v>
          </cell>
          <cell r="AP70">
            <v>100318.87000000001</v>
          </cell>
          <cell r="AQ70">
            <v>0</v>
          </cell>
          <cell r="AR70">
            <v>0</v>
          </cell>
          <cell r="AS70">
            <v>0</v>
          </cell>
        </row>
        <row r="71">
          <cell r="AP71">
            <v>0</v>
          </cell>
        </row>
      </sheetData>
      <sheetData sheetId="1"/>
      <sheetData sheetId="2">
        <row r="1">
          <cell r="A1" t="str">
            <v>Rich Avenue Company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FAS"/>
      <sheetName val="Ls_XLB_WorkbookFile"/>
      <sheetName val="Ls_AgXLB_WorkbookFile"/>
      <sheetName val="FAS_Listing_with_DP"/>
      <sheetName val="Addition "/>
      <sheetName val="FAS_BY_COSTCENTER"/>
      <sheetName val="FAS_Suspended"/>
      <sheetName val="FAS_BUDGET"/>
    </sheetNames>
    <sheetDataSet>
      <sheetData sheetId="0">
        <row r="2">
          <cell r="C2" t="str">
            <v>ASP</v>
          </cell>
        </row>
        <row r="3">
          <cell r="C3" t="str">
            <v>&lt;ALL&gt;</v>
          </cell>
        </row>
        <row r="4">
          <cell r="C4" t="str">
            <v>N</v>
          </cell>
        </row>
        <row r="5">
          <cell r="C5" t="str">
            <v>&lt;ALL&gt;</v>
          </cell>
          <cell r="E5" t="str">
            <v>&lt;ALL&gt;</v>
          </cell>
        </row>
        <row r="6">
          <cell r="C6" t="str">
            <v>&lt;ALL&gt;</v>
          </cell>
          <cell r="E6" t="str">
            <v>&lt;ALL&gt;</v>
          </cell>
        </row>
        <row r="7">
          <cell r="C7" t="str">
            <v>&lt;ALL&gt;</v>
          </cell>
          <cell r="E7" t="str">
            <v>&lt;ALL&gt;</v>
          </cell>
        </row>
        <row r="8">
          <cell r="C8" t="str">
            <v>F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Ls_AgXLB_WorkbookFile"/>
      <sheetName val="TB_BY_DATE"/>
      <sheetName val="Ls_XLB_WorkbookFile"/>
      <sheetName val="TB_BY_PERIOD"/>
    </sheetNames>
    <sheetDataSet>
      <sheetData sheetId="0">
        <row r="5">
          <cell r="G5" t="str">
            <v>ASP</v>
          </cell>
        </row>
        <row r="9">
          <cell r="G9" t="str">
            <v>009/2017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/>
          <cell r="E11"/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/>
          <cell r="C13">
            <v>602452</v>
          </cell>
          <cell r="E13"/>
        </row>
        <row r="14">
          <cell r="A14" t="str">
            <v xml:space="preserve">    LOOSE TOOLS</v>
          </cell>
        </row>
        <row r="15">
          <cell r="A15"/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/>
          <cell r="E17"/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/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/>
          <cell r="E11"/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/>
          <cell r="C13">
            <v>602452</v>
          </cell>
          <cell r="E13"/>
        </row>
        <row r="14">
          <cell r="A14" t="str">
            <v xml:space="preserve">    LOOSE TOOLS</v>
          </cell>
        </row>
        <row r="15">
          <cell r="A15"/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/>
          <cell r="E17"/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/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MFA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o info"/>
      <sheetName val="data"/>
      <sheetName val="MF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"/>
      <sheetName val="K310-Leases and repair"/>
      <sheetName val="K400-Depreciation Example"/>
      <sheetName val="K410"/>
      <sheetName val="K420"/>
      <sheetName val="K430"/>
      <sheetName val="K440"/>
      <sheetName val="K450"/>
      <sheetName val="K500-Impairment"/>
      <sheetName val="K600-Review Insurance"/>
      <sheetName val="K300-Repair and Maintenanc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Financial Summary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onthEnd"/>
      <sheetName val="Ls_AgXLB_WorkbookFile"/>
      <sheetName val="Ls_XlbFormatTables"/>
      <sheetName val="Ls_Alert"/>
      <sheetName val="Ls_XLB_WorkbookFile"/>
      <sheetName val="ดูตาม Cost Center"/>
      <sheetName val="ดูตาม Cost Center(Budget)"/>
      <sheetName val="Code"/>
      <sheetName val="SUMMARY"/>
      <sheetName val="REPORT ขาย"/>
      <sheetName val="MOVE"/>
      <sheetName val="MARK FOR DISPOSAL"/>
      <sheetName val="Sale"/>
      <sheetName val="Parameter"/>
    </sheetNames>
    <sheetDataSet>
      <sheetData sheetId="0">
        <row r="3">
          <cell r="D3" t="str">
            <v>TSF</v>
          </cell>
        </row>
        <row r="5">
          <cell r="D5" t="str">
            <v>01/2010</v>
          </cell>
          <cell r="G5" t="str">
            <v>06/2010</v>
          </cell>
        </row>
        <row r="9">
          <cell r="D9" t="str">
            <v>&lt;ALL&gt;</v>
          </cell>
          <cell r="G9" t="str">
            <v>&lt;ALL&gt;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2">
          <cell r="B2" t="str">
            <v>1970001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addl cost"/>
      <sheetName val="accumdeprn"/>
      <sheetName val="TBA"/>
      <sheetName val="StandingData"/>
      <sheetName val="BS_Best"/>
      <sheetName val="BK001"/>
      <sheetName val="Adj&amp;Rje(Z820) "/>
      <sheetName val="TO - SP"/>
      <sheetName val="MFA"/>
      <sheetName val="Company Info"/>
      <sheetName val="CA Comp"/>
      <sheetName val="B"/>
      <sheetName val="FSA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200-110"/>
      <sheetName val="资产负债表"/>
      <sheetName val="M_Maincomp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Trial Balance"/>
      <sheetName val="PL_A05 APA Input"/>
      <sheetName val="Expense Summary"/>
      <sheetName val="FF_2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CV&amp;PN"/>
      <sheetName val="CVWH-Sale,In,Out"/>
      <sheetName val="CVWH stock in"/>
      <sheetName val="Royalty"/>
      <sheetName val="GP.."/>
      <sheetName val="Sheet1"/>
    </sheetNames>
    <sheetDataSet>
      <sheetData sheetId="0">
        <row r="1">
          <cell r="B1" t="str">
            <v>Rich Avenue Company Limited</v>
          </cell>
        </row>
        <row r="2">
          <cell r="B2" t="str">
            <v>Stock Balance</v>
          </cell>
        </row>
        <row r="4">
          <cell r="B4" t="str">
            <v>Barcode</v>
          </cell>
          <cell r="C4" t="str">
            <v>Code+size</v>
          </cell>
          <cell r="D4" t="str">
            <v>Item</v>
          </cell>
          <cell r="E4" t="str">
            <v>Size</v>
          </cell>
          <cell r="F4" t="str">
            <v>Barcode</v>
          </cell>
          <cell r="G4" t="str">
            <v>Brand</v>
          </cell>
          <cell r="H4" t="str">
            <v>Category</v>
          </cell>
          <cell r="I4" t="str">
            <v>Price</v>
          </cell>
          <cell r="J4" t="str">
            <v>Cost</v>
          </cell>
        </row>
        <row r="5">
          <cell r="B5">
            <v>8853734502126</v>
          </cell>
          <cell r="C5" t="str">
            <v>11100B000BK-4</v>
          </cell>
          <cell r="D5" t="str">
            <v>11100B000BK</v>
          </cell>
          <cell r="E5">
            <v>4</v>
          </cell>
          <cell r="F5">
            <v>8853734502126</v>
          </cell>
          <cell r="G5" t="str">
            <v>CONVERSE</v>
          </cell>
          <cell r="H5" t="str">
            <v>SHOES</v>
          </cell>
          <cell r="I5">
            <v>65</v>
          </cell>
          <cell r="J5">
            <v>13.14</v>
          </cell>
        </row>
        <row r="6">
          <cell r="B6">
            <v>8853734502133</v>
          </cell>
          <cell r="C6" t="str">
            <v>11100B000BK-5</v>
          </cell>
          <cell r="D6" t="str">
            <v>11100B000BK</v>
          </cell>
          <cell r="E6">
            <v>5</v>
          </cell>
          <cell r="F6">
            <v>8853734502133</v>
          </cell>
          <cell r="G6" t="str">
            <v>CONVERSE</v>
          </cell>
          <cell r="H6" t="str">
            <v>SHOES</v>
          </cell>
          <cell r="I6">
            <v>65</v>
          </cell>
          <cell r="J6">
            <v>13.139999999999999</v>
          </cell>
        </row>
        <row r="7">
          <cell r="B7">
            <v>8853734502140</v>
          </cell>
          <cell r="C7" t="str">
            <v>11100B000BK-6</v>
          </cell>
          <cell r="D7" t="str">
            <v>11100B000BK</v>
          </cell>
          <cell r="E7">
            <v>6</v>
          </cell>
          <cell r="F7">
            <v>8853734502140</v>
          </cell>
          <cell r="G7" t="str">
            <v>CONVERSE</v>
          </cell>
          <cell r="H7" t="str">
            <v>SHOES</v>
          </cell>
          <cell r="I7">
            <v>65</v>
          </cell>
          <cell r="J7">
            <v>13.14</v>
          </cell>
        </row>
        <row r="8">
          <cell r="B8">
            <v>8853734502157</v>
          </cell>
          <cell r="C8" t="str">
            <v>11100B000BK-7</v>
          </cell>
          <cell r="D8" t="str">
            <v>11100B000BK</v>
          </cell>
          <cell r="E8">
            <v>7</v>
          </cell>
          <cell r="F8">
            <v>8853734502157</v>
          </cell>
          <cell r="G8" t="str">
            <v>CONVERSE</v>
          </cell>
          <cell r="H8" t="str">
            <v>SHOES</v>
          </cell>
          <cell r="I8">
            <v>65</v>
          </cell>
          <cell r="J8">
            <v>13.139999999999997</v>
          </cell>
        </row>
        <row r="9">
          <cell r="B9">
            <v>8853734502164</v>
          </cell>
          <cell r="C9" t="str">
            <v>11100B000BK-8</v>
          </cell>
          <cell r="D9" t="str">
            <v>11100B000BK</v>
          </cell>
          <cell r="E9">
            <v>8</v>
          </cell>
          <cell r="F9">
            <v>8853734502164</v>
          </cell>
          <cell r="G9" t="str">
            <v>CONVERSE</v>
          </cell>
          <cell r="H9" t="str">
            <v>SHOES</v>
          </cell>
          <cell r="I9">
            <v>65</v>
          </cell>
          <cell r="J9">
            <v>13.14</v>
          </cell>
        </row>
        <row r="10">
          <cell r="B10">
            <v>8853734502171</v>
          </cell>
          <cell r="C10" t="str">
            <v>11100B000BK-9</v>
          </cell>
          <cell r="D10" t="str">
            <v>11100B000BK</v>
          </cell>
          <cell r="E10">
            <v>9</v>
          </cell>
          <cell r="F10">
            <v>8853734502171</v>
          </cell>
          <cell r="G10" t="str">
            <v>CONVERSE</v>
          </cell>
          <cell r="H10" t="str">
            <v>SHOES</v>
          </cell>
          <cell r="I10">
            <v>65</v>
          </cell>
          <cell r="J10">
            <v>13.14</v>
          </cell>
        </row>
        <row r="11">
          <cell r="B11">
            <v>8853734502188</v>
          </cell>
          <cell r="C11" t="str">
            <v>11100B000BK-10</v>
          </cell>
          <cell r="D11" t="str">
            <v>11100B000BK</v>
          </cell>
          <cell r="E11">
            <v>10</v>
          </cell>
          <cell r="F11">
            <v>8853734502188</v>
          </cell>
          <cell r="G11" t="str">
            <v>CONVERSE</v>
          </cell>
          <cell r="H11" t="str">
            <v>SHOES</v>
          </cell>
          <cell r="I11">
            <v>65</v>
          </cell>
          <cell r="J11">
            <v>13.14</v>
          </cell>
        </row>
        <row r="12">
          <cell r="B12">
            <v>8853734502195</v>
          </cell>
          <cell r="C12" t="str">
            <v>11100B000BK-11</v>
          </cell>
          <cell r="D12" t="str">
            <v>11100B000BK</v>
          </cell>
          <cell r="E12">
            <v>11</v>
          </cell>
          <cell r="F12">
            <v>8853734502195</v>
          </cell>
          <cell r="G12" t="str">
            <v>CONVERSE</v>
          </cell>
          <cell r="H12" t="str">
            <v>SHOES</v>
          </cell>
          <cell r="I12">
            <v>65</v>
          </cell>
          <cell r="J12">
            <v>13.14</v>
          </cell>
        </row>
        <row r="13">
          <cell r="B13">
            <v>8853734502201</v>
          </cell>
          <cell r="C13" t="str">
            <v>11100B000NA-4</v>
          </cell>
          <cell r="D13" t="str">
            <v>11100B000NA</v>
          </cell>
          <cell r="E13">
            <v>4</v>
          </cell>
          <cell r="F13">
            <v>8853734502201</v>
          </cell>
          <cell r="G13" t="str">
            <v>CONVERSE</v>
          </cell>
          <cell r="H13" t="str">
            <v>SHOES</v>
          </cell>
          <cell r="I13">
            <v>65</v>
          </cell>
          <cell r="J13">
            <v>13.486216666666667</v>
          </cell>
        </row>
        <row r="14">
          <cell r="B14">
            <v>8853734502218</v>
          </cell>
          <cell r="C14" t="str">
            <v>11100B000NA-5</v>
          </cell>
          <cell r="D14" t="str">
            <v>11100B000NA</v>
          </cell>
          <cell r="E14">
            <v>5</v>
          </cell>
          <cell r="F14">
            <v>8853734502218</v>
          </cell>
          <cell r="G14" t="str">
            <v>CONVERSE</v>
          </cell>
          <cell r="H14" t="str">
            <v>SHOES</v>
          </cell>
          <cell r="I14">
            <v>65</v>
          </cell>
          <cell r="J14">
            <v>13.630974358974356</v>
          </cell>
        </row>
        <row r="15">
          <cell r="B15">
            <v>8853734502225</v>
          </cell>
          <cell r="C15" t="str">
            <v>11100B000NA-6</v>
          </cell>
          <cell r="D15" t="str">
            <v>11100B000NA</v>
          </cell>
          <cell r="E15">
            <v>6</v>
          </cell>
          <cell r="F15">
            <v>8853734502225</v>
          </cell>
          <cell r="G15" t="str">
            <v>CONVERSE</v>
          </cell>
          <cell r="H15" t="str">
            <v>SHOES</v>
          </cell>
          <cell r="I15">
            <v>65</v>
          </cell>
          <cell r="J15">
            <v>13.525262162162162</v>
          </cell>
        </row>
        <row r="16">
          <cell r="B16">
            <v>8853734502232</v>
          </cell>
          <cell r="C16" t="str">
            <v>11100B000NA-7</v>
          </cell>
          <cell r="D16" t="str">
            <v>11100B000NA</v>
          </cell>
          <cell r="E16">
            <v>7</v>
          </cell>
          <cell r="F16">
            <v>8853734502232</v>
          </cell>
          <cell r="G16" t="str">
            <v>CONVERSE</v>
          </cell>
          <cell r="H16" t="str">
            <v>SHOES</v>
          </cell>
          <cell r="I16">
            <v>65</v>
          </cell>
          <cell r="J16">
            <v>13.495834285714285</v>
          </cell>
        </row>
        <row r="17">
          <cell r="B17">
            <v>8853734502249</v>
          </cell>
          <cell r="C17" t="str">
            <v>11100B000NA-8</v>
          </cell>
          <cell r="D17" t="str">
            <v>11100B000NA</v>
          </cell>
          <cell r="E17">
            <v>8</v>
          </cell>
          <cell r="F17">
            <v>8853734502249</v>
          </cell>
          <cell r="G17" t="str">
            <v>CONVERSE</v>
          </cell>
          <cell r="H17" t="str">
            <v>SHOES</v>
          </cell>
          <cell r="I17">
            <v>65</v>
          </cell>
          <cell r="J17">
            <v>13.495833333333334</v>
          </cell>
        </row>
        <row r="18">
          <cell r="B18">
            <v>8853734502256</v>
          </cell>
          <cell r="C18" t="str">
            <v>11100B000NA-9</v>
          </cell>
          <cell r="D18" t="str">
            <v>11100B000NA</v>
          </cell>
          <cell r="E18">
            <v>9</v>
          </cell>
          <cell r="F18">
            <v>8853734502256</v>
          </cell>
          <cell r="G18" t="str">
            <v>CONVERSE</v>
          </cell>
          <cell r="H18" t="str">
            <v>SHOES</v>
          </cell>
          <cell r="I18">
            <v>65</v>
          </cell>
          <cell r="J18">
            <v>13.14</v>
          </cell>
        </row>
        <row r="19">
          <cell r="B19">
            <v>8853734502263</v>
          </cell>
          <cell r="C19" t="str">
            <v>11100B000NA-10</v>
          </cell>
          <cell r="D19" t="str">
            <v>11100B000NA</v>
          </cell>
          <cell r="E19">
            <v>10</v>
          </cell>
          <cell r="F19">
            <v>8853734502263</v>
          </cell>
          <cell r="G19" t="str">
            <v>CONVERSE</v>
          </cell>
          <cell r="H19" t="str">
            <v>SHOES</v>
          </cell>
          <cell r="I19">
            <v>65</v>
          </cell>
          <cell r="J19">
            <v>14.055000000000001</v>
          </cell>
        </row>
        <row r="20">
          <cell r="B20">
            <v>8853734502270</v>
          </cell>
          <cell r="C20" t="str">
            <v>11100B000NA-11</v>
          </cell>
          <cell r="D20" t="str">
            <v>11100B000NA</v>
          </cell>
          <cell r="E20">
            <v>11</v>
          </cell>
          <cell r="F20">
            <v>8853734502270</v>
          </cell>
          <cell r="G20" t="str">
            <v>CONVERSE</v>
          </cell>
          <cell r="H20" t="str">
            <v>SHOES</v>
          </cell>
          <cell r="I20">
            <v>65</v>
          </cell>
          <cell r="J20">
            <v>14.055000000000001</v>
          </cell>
        </row>
        <row r="21">
          <cell r="B21">
            <v>8853734502287</v>
          </cell>
          <cell r="C21" t="str">
            <v>11100B000NT-4</v>
          </cell>
          <cell r="D21" t="str">
            <v>11100B000NT</v>
          </cell>
          <cell r="E21">
            <v>4</v>
          </cell>
          <cell r="F21">
            <v>8853734502287</v>
          </cell>
          <cell r="G21" t="str">
            <v>CONVERSE</v>
          </cell>
          <cell r="H21" t="str">
            <v>SHOES</v>
          </cell>
          <cell r="I21">
            <v>65</v>
          </cell>
          <cell r="J21">
            <v>13.14</v>
          </cell>
        </row>
        <row r="22">
          <cell r="B22">
            <v>8853734502294</v>
          </cell>
          <cell r="C22" t="str">
            <v>11100B000NT-5</v>
          </cell>
          <cell r="D22" t="str">
            <v>11100B000NT</v>
          </cell>
          <cell r="E22">
            <v>5</v>
          </cell>
          <cell r="F22">
            <v>8853734502294</v>
          </cell>
          <cell r="G22" t="str">
            <v>CONVERSE</v>
          </cell>
          <cell r="H22" t="str">
            <v>SHOES</v>
          </cell>
          <cell r="I22">
            <v>65</v>
          </cell>
          <cell r="J22">
            <v>13.14</v>
          </cell>
        </row>
        <row r="23">
          <cell r="B23">
            <v>8853734502300</v>
          </cell>
          <cell r="C23" t="str">
            <v>11100B000NT-6</v>
          </cell>
          <cell r="D23" t="str">
            <v>11100B000NT</v>
          </cell>
          <cell r="E23">
            <v>6</v>
          </cell>
          <cell r="F23">
            <v>8853734502300</v>
          </cell>
          <cell r="G23" t="str">
            <v>CONVERSE</v>
          </cell>
          <cell r="H23" t="str">
            <v>SHOES</v>
          </cell>
          <cell r="I23">
            <v>65</v>
          </cell>
          <cell r="J23">
            <v>13.14</v>
          </cell>
        </row>
        <row r="24">
          <cell r="B24">
            <v>8853734502317</v>
          </cell>
          <cell r="C24" t="str">
            <v>11100B000NT-7</v>
          </cell>
          <cell r="D24" t="str">
            <v>11100B000NT</v>
          </cell>
          <cell r="E24">
            <v>7</v>
          </cell>
          <cell r="F24">
            <v>8853734502317</v>
          </cell>
          <cell r="G24" t="str">
            <v>CONVERSE</v>
          </cell>
          <cell r="H24" t="str">
            <v>SHOES</v>
          </cell>
          <cell r="I24">
            <v>65</v>
          </cell>
          <cell r="J24">
            <v>13.14</v>
          </cell>
        </row>
        <row r="25">
          <cell r="B25">
            <v>8853734502324</v>
          </cell>
          <cell r="C25" t="str">
            <v>11100B000NT-8</v>
          </cell>
          <cell r="D25" t="str">
            <v>11100B000NT</v>
          </cell>
          <cell r="E25">
            <v>8</v>
          </cell>
          <cell r="F25">
            <v>8853734502324</v>
          </cell>
          <cell r="G25" t="str">
            <v>CONVERSE</v>
          </cell>
          <cell r="H25" t="str">
            <v>SHOES</v>
          </cell>
          <cell r="I25">
            <v>65</v>
          </cell>
          <cell r="J25">
            <v>13.14</v>
          </cell>
        </row>
        <row r="26">
          <cell r="B26">
            <v>8853734502331</v>
          </cell>
          <cell r="C26" t="str">
            <v>11100B000NT-9</v>
          </cell>
          <cell r="D26" t="str">
            <v>11100B000NT</v>
          </cell>
          <cell r="E26">
            <v>9</v>
          </cell>
          <cell r="F26">
            <v>8853734502331</v>
          </cell>
          <cell r="G26" t="str">
            <v>CONVERSE</v>
          </cell>
          <cell r="H26" t="str">
            <v>SHOES</v>
          </cell>
          <cell r="I26">
            <v>65</v>
          </cell>
          <cell r="J26">
            <v>13.14</v>
          </cell>
        </row>
        <row r="27">
          <cell r="B27">
            <v>8853734502348</v>
          </cell>
          <cell r="C27" t="str">
            <v>11100B000NT-10</v>
          </cell>
          <cell r="D27" t="str">
            <v>11100B000NT</v>
          </cell>
          <cell r="E27">
            <v>10</v>
          </cell>
          <cell r="F27">
            <v>8853734502348</v>
          </cell>
          <cell r="G27" t="str">
            <v>CONVERSE</v>
          </cell>
          <cell r="H27" t="str">
            <v>SHOES</v>
          </cell>
          <cell r="I27">
            <v>65</v>
          </cell>
          <cell r="J27">
            <v>13.14</v>
          </cell>
        </row>
        <row r="28">
          <cell r="B28">
            <v>8853734502522</v>
          </cell>
          <cell r="C28" t="str">
            <v>11100B000WW-4</v>
          </cell>
          <cell r="D28" t="str">
            <v>11100B000WW</v>
          </cell>
          <cell r="E28">
            <v>4</v>
          </cell>
          <cell r="F28">
            <v>8853734502522</v>
          </cell>
          <cell r="G28" t="str">
            <v>CONVERSE</v>
          </cell>
          <cell r="H28" t="str">
            <v>SHOES</v>
          </cell>
          <cell r="I28">
            <v>65</v>
          </cell>
          <cell r="J28">
            <v>13.614454545454548</v>
          </cell>
        </row>
        <row r="29">
          <cell r="B29">
            <v>8853734502539</v>
          </cell>
          <cell r="C29" t="str">
            <v>11100B000WW-5</v>
          </cell>
          <cell r="D29" t="str">
            <v>11100B000WW</v>
          </cell>
          <cell r="E29">
            <v>5</v>
          </cell>
          <cell r="F29">
            <v>8853734502539</v>
          </cell>
          <cell r="G29" t="str">
            <v>CONVERSE</v>
          </cell>
          <cell r="H29" t="str">
            <v>SHOES</v>
          </cell>
          <cell r="I29">
            <v>65</v>
          </cell>
          <cell r="J29">
            <v>13.769061290322581</v>
          </cell>
        </row>
        <row r="30">
          <cell r="B30">
            <v>8853734502546</v>
          </cell>
          <cell r="C30" t="str">
            <v>11100B000WW-6</v>
          </cell>
          <cell r="D30" t="str">
            <v>11100B000WW</v>
          </cell>
          <cell r="E30">
            <v>6</v>
          </cell>
          <cell r="F30">
            <v>8853734502546</v>
          </cell>
          <cell r="G30" t="str">
            <v>CONVERSE</v>
          </cell>
          <cell r="H30" t="str">
            <v>SHOES</v>
          </cell>
          <cell r="I30">
            <v>65</v>
          </cell>
          <cell r="J30">
            <v>13.612255172413795</v>
          </cell>
        </row>
        <row r="31">
          <cell r="B31">
            <v>8853734502553</v>
          </cell>
          <cell r="C31" t="str">
            <v>11100B000WW-7</v>
          </cell>
          <cell r="D31" t="str">
            <v>11100B000WW</v>
          </cell>
          <cell r="E31">
            <v>7</v>
          </cell>
          <cell r="F31">
            <v>8853734502553</v>
          </cell>
          <cell r="G31" t="str">
            <v>CONVERSE</v>
          </cell>
          <cell r="H31" t="str">
            <v>SHOES</v>
          </cell>
          <cell r="I31">
            <v>65</v>
          </cell>
          <cell r="J31">
            <v>13.14</v>
          </cell>
        </row>
        <row r="32">
          <cell r="B32">
            <v>8853734502560</v>
          </cell>
          <cell r="C32" t="str">
            <v>11100B000WW-8</v>
          </cell>
          <cell r="D32" t="str">
            <v>11100B000WW</v>
          </cell>
          <cell r="E32">
            <v>8</v>
          </cell>
          <cell r="F32">
            <v>8853734502560</v>
          </cell>
          <cell r="G32" t="str">
            <v>CONVERSE</v>
          </cell>
          <cell r="H32" t="str">
            <v>SHOES</v>
          </cell>
          <cell r="I32">
            <v>65</v>
          </cell>
          <cell r="J32">
            <v>13.139999999999995</v>
          </cell>
        </row>
        <row r="33">
          <cell r="B33">
            <v>8853734502577</v>
          </cell>
          <cell r="C33" t="str">
            <v>11100B000WW-9</v>
          </cell>
          <cell r="D33" t="str">
            <v>11100B000WW</v>
          </cell>
          <cell r="E33">
            <v>9</v>
          </cell>
          <cell r="F33">
            <v>8853734502577</v>
          </cell>
          <cell r="G33" t="str">
            <v>CONVERSE</v>
          </cell>
          <cell r="H33" t="str">
            <v>SHOES</v>
          </cell>
          <cell r="I33">
            <v>65</v>
          </cell>
          <cell r="J33">
            <v>13.14</v>
          </cell>
        </row>
        <row r="34">
          <cell r="B34">
            <v>8853734502584</v>
          </cell>
          <cell r="C34" t="str">
            <v>11100B000WW-10</v>
          </cell>
          <cell r="D34" t="str">
            <v>11100B000WW</v>
          </cell>
          <cell r="E34">
            <v>10</v>
          </cell>
          <cell r="F34">
            <v>8853734502584</v>
          </cell>
          <cell r="G34" t="str">
            <v>CONVERSE</v>
          </cell>
          <cell r="H34" t="str">
            <v>SHOES</v>
          </cell>
          <cell r="I34">
            <v>65</v>
          </cell>
          <cell r="J34">
            <v>13.14</v>
          </cell>
        </row>
        <row r="35">
          <cell r="B35">
            <v>8853734502607</v>
          </cell>
          <cell r="C35" t="str">
            <v>11100B100BK-4</v>
          </cell>
          <cell r="D35" t="str">
            <v>11100B100BK</v>
          </cell>
          <cell r="E35">
            <v>4</v>
          </cell>
          <cell r="F35">
            <v>8853734502607</v>
          </cell>
          <cell r="G35" t="str">
            <v>CONVERSE</v>
          </cell>
          <cell r="H35" t="str">
            <v>SHOES</v>
          </cell>
          <cell r="I35">
            <v>55</v>
          </cell>
          <cell r="J35">
            <v>14.186635294117645</v>
          </cell>
        </row>
        <row r="36">
          <cell r="B36">
            <v>8853734502614</v>
          </cell>
          <cell r="C36" t="str">
            <v>11100B100BK-5</v>
          </cell>
          <cell r="D36" t="str">
            <v>11100B100BK</v>
          </cell>
          <cell r="E36">
            <v>5</v>
          </cell>
          <cell r="F36">
            <v>8853734502614</v>
          </cell>
          <cell r="G36" t="str">
            <v>CONVERSE</v>
          </cell>
          <cell r="H36" t="str">
            <v>SHOES</v>
          </cell>
          <cell r="I36">
            <v>55</v>
          </cell>
          <cell r="J36">
            <v>14.187049999999999</v>
          </cell>
        </row>
        <row r="37">
          <cell r="B37">
            <v>8853734502621</v>
          </cell>
          <cell r="C37" t="str">
            <v>11100B100BK-6</v>
          </cell>
          <cell r="D37" t="str">
            <v>11100B100BK</v>
          </cell>
          <cell r="E37">
            <v>6</v>
          </cell>
          <cell r="F37">
            <v>8853734502621</v>
          </cell>
          <cell r="G37" t="str">
            <v>CONVERSE</v>
          </cell>
          <cell r="H37" t="str">
            <v>SHOES</v>
          </cell>
          <cell r="I37">
            <v>55</v>
          </cell>
          <cell r="J37">
            <v>14.36589142857143</v>
          </cell>
        </row>
        <row r="38">
          <cell r="B38">
            <v>8853734502638</v>
          </cell>
          <cell r="C38" t="str">
            <v>11100B100BK-7</v>
          </cell>
          <cell r="D38" t="str">
            <v>11100B100BK</v>
          </cell>
          <cell r="E38">
            <v>7</v>
          </cell>
          <cell r="F38">
            <v>8853734502638</v>
          </cell>
          <cell r="G38" t="str">
            <v>CONVERSE</v>
          </cell>
          <cell r="H38" t="str">
            <v>SHOES</v>
          </cell>
          <cell r="I38">
            <v>55</v>
          </cell>
          <cell r="J38">
            <v>14.182507692307691</v>
          </cell>
        </row>
        <row r="39">
          <cell r="B39">
            <v>8853734502645</v>
          </cell>
          <cell r="C39" t="str">
            <v>11100B100BK-8</v>
          </cell>
          <cell r="D39" t="str">
            <v>11100B100BK</v>
          </cell>
          <cell r="E39">
            <v>8</v>
          </cell>
          <cell r="F39">
            <v>8853734502645</v>
          </cell>
          <cell r="G39" t="str">
            <v>CONVERSE</v>
          </cell>
          <cell r="H39" t="str">
            <v>SHOES</v>
          </cell>
          <cell r="I39">
            <v>55</v>
          </cell>
          <cell r="J39">
            <v>14.178682653061223</v>
          </cell>
        </row>
        <row r="40">
          <cell r="B40">
            <v>8853734502652</v>
          </cell>
          <cell r="C40" t="str">
            <v>11100B100BK-9</v>
          </cell>
          <cell r="D40" t="str">
            <v>11100B100BK</v>
          </cell>
          <cell r="E40">
            <v>9</v>
          </cell>
          <cell r="F40">
            <v>8853734502652</v>
          </cell>
          <cell r="G40" t="str">
            <v>CONVERSE</v>
          </cell>
          <cell r="H40" t="str">
            <v>SHOES</v>
          </cell>
          <cell r="I40">
            <v>55</v>
          </cell>
          <cell r="J40">
            <v>12.617000000000001</v>
          </cell>
        </row>
        <row r="41">
          <cell r="B41">
            <v>8853734502669</v>
          </cell>
          <cell r="C41" t="str">
            <v>11100B100BK-10</v>
          </cell>
          <cell r="D41" t="str">
            <v>11100B100BK</v>
          </cell>
          <cell r="E41">
            <v>10</v>
          </cell>
          <cell r="F41">
            <v>8853734502669</v>
          </cell>
          <cell r="G41" t="str">
            <v>CONVERSE</v>
          </cell>
          <cell r="H41" t="str">
            <v>SHOES</v>
          </cell>
          <cell r="I41">
            <v>55</v>
          </cell>
          <cell r="J41">
            <v>12.450000000000001</v>
          </cell>
        </row>
        <row r="42">
          <cell r="B42">
            <v>8853734502676</v>
          </cell>
          <cell r="C42" t="str">
            <v>11100B100BK-11</v>
          </cell>
          <cell r="D42" t="str">
            <v>11100B100BK</v>
          </cell>
          <cell r="E42">
            <v>11</v>
          </cell>
          <cell r="F42">
            <v>8853734502676</v>
          </cell>
          <cell r="G42" t="str">
            <v>CONVERSE</v>
          </cell>
          <cell r="H42" t="str">
            <v>SHOES</v>
          </cell>
          <cell r="I42">
            <v>55</v>
          </cell>
          <cell r="J42">
            <v>12.45</v>
          </cell>
        </row>
        <row r="43">
          <cell r="B43">
            <v>8853734502683</v>
          </cell>
          <cell r="C43" t="str">
            <v>11100B100NA-4</v>
          </cell>
          <cell r="D43" t="str">
            <v>11100B100NA</v>
          </cell>
          <cell r="E43">
            <v>4</v>
          </cell>
          <cell r="F43">
            <v>8853734502683</v>
          </cell>
          <cell r="G43" t="str">
            <v>CONVERSE</v>
          </cell>
          <cell r="H43" t="str">
            <v>SHOES</v>
          </cell>
          <cell r="I43">
            <v>55</v>
          </cell>
          <cell r="J43">
            <v>14.194283333333331</v>
          </cell>
        </row>
        <row r="44">
          <cell r="B44">
            <v>8853734502690</v>
          </cell>
          <cell r="C44" t="str">
            <v>11100B100NA-5</v>
          </cell>
          <cell r="D44" t="str">
            <v>11100B100NA</v>
          </cell>
          <cell r="E44">
            <v>5</v>
          </cell>
          <cell r="F44">
            <v>8853734502690</v>
          </cell>
          <cell r="G44" t="str">
            <v>CONVERSE</v>
          </cell>
          <cell r="H44" t="str">
            <v>SHOES</v>
          </cell>
          <cell r="I44">
            <v>55</v>
          </cell>
          <cell r="J44">
            <v>14.193163636363638</v>
          </cell>
        </row>
        <row r="45">
          <cell r="B45">
            <v>8853734502706</v>
          </cell>
          <cell r="C45" t="str">
            <v>11100B100NA-6</v>
          </cell>
          <cell r="D45" t="str">
            <v>11100B100NA</v>
          </cell>
          <cell r="E45">
            <v>6</v>
          </cell>
          <cell r="F45">
            <v>8853734502706</v>
          </cell>
          <cell r="G45" t="str">
            <v>CONVERSE</v>
          </cell>
          <cell r="H45" t="str">
            <v>SHOES</v>
          </cell>
          <cell r="I45">
            <v>55</v>
          </cell>
          <cell r="J45">
            <v>14.347530120481926</v>
          </cell>
        </row>
        <row r="46">
          <cell r="B46">
            <v>8853734502713</v>
          </cell>
          <cell r="C46" t="str">
            <v>11100B100NA-7</v>
          </cell>
          <cell r="D46" t="str">
            <v>11100B100NA</v>
          </cell>
          <cell r="E46">
            <v>7</v>
          </cell>
          <cell r="F46">
            <v>8853734502713</v>
          </cell>
          <cell r="G46" t="str">
            <v>CONVERSE</v>
          </cell>
          <cell r="H46" t="str">
            <v>SHOES</v>
          </cell>
          <cell r="I46">
            <v>55</v>
          </cell>
          <cell r="J46">
            <v>14.191629347826087</v>
          </cell>
        </row>
        <row r="47">
          <cell r="B47">
            <v>8853734502720</v>
          </cell>
          <cell r="C47" t="str">
            <v>11100B100NA-8</v>
          </cell>
          <cell r="D47" t="str">
            <v>11100B100NA</v>
          </cell>
          <cell r="E47">
            <v>8</v>
          </cell>
          <cell r="F47">
            <v>8853734502720</v>
          </cell>
          <cell r="G47" t="str">
            <v>CONVERSE</v>
          </cell>
          <cell r="H47" t="str">
            <v>SHOES</v>
          </cell>
          <cell r="I47">
            <v>55</v>
          </cell>
          <cell r="J47">
            <v>14.185797872340423</v>
          </cell>
        </row>
        <row r="48">
          <cell r="B48">
            <v>8853734502737</v>
          </cell>
          <cell r="C48" t="str">
            <v>11100B100NA-9</v>
          </cell>
          <cell r="D48" t="str">
            <v>11100B100NA</v>
          </cell>
          <cell r="E48">
            <v>9</v>
          </cell>
          <cell r="F48">
            <v>8853734502737</v>
          </cell>
          <cell r="G48" t="str">
            <v>CONVERSE</v>
          </cell>
          <cell r="H48" t="str">
            <v>SHOES</v>
          </cell>
          <cell r="I48">
            <v>55</v>
          </cell>
          <cell r="J48">
            <v>12.82387936507936</v>
          </cell>
        </row>
        <row r="49">
          <cell r="B49">
            <v>8853734502744</v>
          </cell>
          <cell r="C49" t="str">
            <v>11100B100NA-10</v>
          </cell>
          <cell r="D49" t="str">
            <v>11100B100NA</v>
          </cell>
          <cell r="E49">
            <v>10</v>
          </cell>
          <cell r="F49">
            <v>8853734502744</v>
          </cell>
          <cell r="G49" t="str">
            <v>CONVERSE</v>
          </cell>
          <cell r="H49" t="str">
            <v>SHOES</v>
          </cell>
          <cell r="I49">
            <v>55</v>
          </cell>
          <cell r="J49">
            <v>12.616999999999999</v>
          </cell>
        </row>
        <row r="50">
          <cell r="B50">
            <v>8853734502751</v>
          </cell>
          <cell r="C50" t="str">
            <v>11100B100NA-11</v>
          </cell>
          <cell r="D50" t="str">
            <v>11100B100NA</v>
          </cell>
          <cell r="E50">
            <v>11</v>
          </cell>
          <cell r="F50">
            <v>8853734502751</v>
          </cell>
          <cell r="G50" t="str">
            <v>CONVERSE</v>
          </cell>
          <cell r="H50" t="str">
            <v>SHOES</v>
          </cell>
          <cell r="I50">
            <v>55</v>
          </cell>
          <cell r="J50">
            <v>12.45</v>
          </cell>
        </row>
        <row r="51">
          <cell r="B51">
            <v>8853734502768</v>
          </cell>
          <cell r="C51" t="str">
            <v>11100B100NT-4</v>
          </cell>
          <cell r="D51" t="str">
            <v>11100B100NT</v>
          </cell>
          <cell r="E51">
            <v>4</v>
          </cell>
          <cell r="F51">
            <v>8853734502768</v>
          </cell>
          <cell r="G51" t="str">
            <v>CONVERSE</v>
          </cell>
          <cell r="H51" t="str">
            <v>SHOES</v>
          </cell>
          <cell r="I51">
            <v>55</v>
          </cell>
          <cell r="J51">
            <v>12.450000000000001</v>
          </cell>
        </row>
        <row r="52">
          <cell r="B52">
            <v>8853734502775</v>
          </cell>
          <cell r="C52" t="str">
            <v>11100B100NT-5</v>
          </cell>
          <cell r="D52" t="str">
            <v>11100B100NT</v>
          </cell>
          <cell r="E52">
            <v>5</v>
          </cell>
          <cell r="F52">
            <v>8853734502775</v>
          </cell>
          <cell r="G52" t="str">
            <v>CONVERSE</v>
          </cell>
          <cell r="H52" t="str">
            <v>SHOES</v>
          </cell>
          <cell r="I52">
            <v>55</v>
          </cell>
          <cell r="J52">
            <v>12.450000000000001</v>
          </cell>
        </row>
        <row r="53">
          <cell r="B53">
            <v>8853734502782</v>
          </cell>
          <cell r="C53" t="str">
            <v>11100B100NT-6</v>
          </cell>
          <cell r="D53" t="str">
            <v>11100B100NT</v>
          </cell>
          <cell r="E53">
            <v>6</v>
          </cell>
          <cell r="F53">
            <v>8853734502782</v>
          </cell>
          <cell r="G53" t="str">
            <v>CONVERSE</v>
          </cell>
          <cell r="H53" t="str">
            <v>SHOES</v>
          </cell>
          <cell r="I53">
            <v>55</v>
          </cell>
          <cell r="J53">
            <v>12.450000000000005</v>
          </cell>
        </row>
        <row r="54">
          <cell r="B54">
            <v>8853734502799</v>
          </cell>
          <cell r="C54" t="str">
            <v>11100B100NT-7</v>
          </cell>
          <cell r="D54" t="str">
            <v>11100B100NT</v>
          </cell>
          <cell r="E54">
            <v>7</v>
          </cell>
          <cell r="F54">
            <v>8853734502799</v>
          </cell>
          <cell r="G54" t="str">
            <v>CONVERSE</v>
          </cell>
          <cell r="H54" t="str">
            <v>SHOES</v>
          </cell>
          <cell r="I54">
            <v>55</v>
          </cell>
          <cell r="J54">
            <v>12.450000000000001</v>
          </cell>
        </row>
        <row r="55">
          <cell r="B55">
            <v>8853734502805</v>
          </cell>
          <cell r="C55" t="str">
            <v>11100B100NT-8</v>
          </cell>
          <cell r="D55" t="str">
            <v>11100B100NT</v>
          </cell>
          <cell r="E55">
            <v>8</v>
          </cell>
          <cell r="F55">
            <v>8853734502805</v>
          </cell>
          <cell r="G55" t="str">
            <v>CONVERSE</v>
          </cell>
          <cell r="H55" t="str">
            <v>SHOES</v>
          </cell>
          <cell r="I55">
            <v>55</v>
          </cell>
          <cell r="J55">
            <v>12.450000000000001</v>
          </cell>
        </row>
        <row r="56">
          <cell r="B56">
            <v>8853734502812</v>
          </cell>
          <cell r="C56" t="str">
            <v>11100B100NT-9</v>
          </cell>
          <cell r="D56" t="str">
            <v>11100B100NT</v>
          </cell>
          <cell r="E56">
            <v>9</v>
          </cell>
          <cell r="F56">
            <v>8853734502812</v>
          </cell>
          <cell r="G56" t="str">
            <v>CONVERSE</v>
          </cell>
          <cell r="H56" t="str">
            <v>SHOES</v>
          </cell>
          <cell r="I56">
            <v>55</v>
          </cell>
          <cell r="J56">
            <v>12.450000000000001</v>
          </cell>
        </row>
        <row r="57">
          <cell r="B57">
            <v>8853734503000</v>
          </cell>
          <cell r="C57" t="str">
            <v>11100B100WW-4</v>
          </cell>
          <cell r="D57" t="str">
            <v>11100B100WW</v>
          </cell>
          <cell r="E57">
            <v>4</v>
          </cell>
          <cell r="F57">
            <v>8853734503000</v>
          </cell>
          <cell r="G57" t="str">
            <v>CONVERSE</v>
          </cell>
          <cell r="H57" t="str">
            <v>SHOES</v>
          </cell>
          <cell r="I57">
            <v>55</v>
          </cell>
          <cell r="J57">
            <v>14.180041666666666</v>
          </cell>
        </row>
        <row r="58">
          <cell r="B58">
            <v>8853734503017</v>
          </cell>
          <cell r="C58" t="str">
            <v>11100B100WW-5</v>
          </cell>
          <cell r="D58" t="str">
            <v>11100B100WW</v>
          </cell>
          <cell r="E58">
            <v>5</v>
          </cell>
          <cell r="F58">
            <v>8853734503017</v>
          </cell>
          <cell r="G58" t="str">
            <v>CONVERSE</v>
          </cell>
          <cell r="H58" t="str">
            <v>SHOES</v>
          </cell>
          <cell r="I58">
            <v>55</v>
          </cell>
          <cell r="J58">
            <v>14.182015068493152</v>
          </cell>
        </row>
        <row r="59">
          <cell r="B59">
            <v>8853734503024</v>
          </cell>
          <cell r="C59" t="str">
            <v>11100B100WW-6</v>
          </cell>
          <cell r="D59" t="str">
            <v>11100B100WW</v>
          </cell>
          <cell r="E59">
            <v>6</v>
          </cell>
          <cell r="F59">
            <v>8853734503024</v>
          </cell>
          <cell r="G59" t="str">
            <v>CONVERSE</v>
          </cell>
          <cell r="H59" t="str">
            <v>SHOES</v>
          </cell>
          <cell r="I59">
            <v>55</v>
          </cell>
          <cell r="J59">
            <v>14.359323880597016</v>
          </cell>
        </row>
        <row r="60">
          <cell r="B60">
            <v>8853734503031</v>
          </cell>
          <cell r="C60" t="str">
            <v>11100B100WW-7</v>
          </cell>
          <cell r="D60" t="str">
            <v>11100B100WW</v>
          </cell>
          <cell r="E60">
            <v>7</v>
          </cell>
          <cell r="F60">
            <v>8853734503031</v>
          </cell>
          <cell r="G60" t="str">
            <v>CONVERSE</v>
          </cell>
          <cell r="H60" t="str">
            <v>SHOES</v>
          </cell>
          <cell r="I60">
            <v>55</v>
          </cell>
          <cell r="J60">
            <v>14.191540298507459</v>
          </cell>
        </row>
        <row r="61">
          <cell r="B61">
            <v>8853734503048</v>
          </cell>
          <cell r="C61" t="str">
            <v>11100B100WW-8</v>
          </cell>
          <cell r="D61" t="str">
            <v>11100B100WW</v>
          </cell>
          <cell r="E61">
            <v>8</v>
          </cell>
          <cell r="F61">
            <v>8853734503048</v>
          </cell>
          <cell r="G61" t="str">
            <v>CONVERSE</v>
          </cell>
          <cell r="H61" t="str">
            <v>SHOES</v>
          </cell>
          <cell r="I61">
            <v>55</v>
          </cell>
          <cell r="J61">
            <v>14.178715584415588</v>
          </cell>
        </row>
        <row r="62">
          <cell r="B62">
            <v>8853734503055</v>
          </cell>
          <cell r="C62" t="str">
            <v>11100B100WW-9</v>
          </cell>
          <cell r="D62" t="str">
            <v>11100B100WW</v>
          </cell>
          <cell r="E62">
            <v>9</v>
          </cell>
          <cell r="F62">
            <v>8853734503055</v>
          </cell>
          <cell r="G62" t="str">
            <v>CONVERSE</v>
          </cell>
          <cell r="H62" t="str">
            <v>SHOES</v>
          </cell>
          <cell r="I62">
            <v>55</v>
          </cell>
          <cell r="J62">
            <v>12.973437931034482</v>
          </cell>
        </row>
        <row r="63">
          <cell r="B63">
            <v>8853734503062</v>
          </cell>
          <cell r="C63" t="str">
            <v>11100B100WW-10</v>
          </cell>
          <cell r="D63" t="str">
            <v>11100B100WW</v>
          </cell>
          <cell r="E63">
            <v>10</v>
          </cell>
          <cell r="F63">
            <v>8853734503062</v>
          </cell>
          <cell r="G63" t="str">
            <v>CONVERSE</v>
          </cell>
          <cell r="H63" t="str">
            <v>SHOES</v>
          </cell>
          <cell r="I63">
            <v>55</v>
          </cell>
          <cell r="J63">
            <v>12.91968260869565</v>
          </cell>
        </row>
        <row r="64">
          <cell r="B64">
            <v>8853734507886</v>
          </cell>
          <cell r="C64" t="str">
            <v>11100D100BK-6</v>
          </cell>
          <cell r="D64" t="str">
            <v>11100D100BK</v>
          </cell>
          <cell r="E64">
            <v>6</v>
          </cell>
          <cell r="F64">
            <v>8853734507886</v>
          </cell>
          <cell r="G64" t="str">
            <v>CONVERSE</v>
          </cell>
          <cell r="H64" t="str">
            <v>SHOES</v>
          </cell>
          <cell r="I64">
            <v>55</v>
          </cell>
          <cell r="J64">
            <v>13.680160493827161</v>
          </cell>
        </row>
        <row r="65">
          <cell r="B65">
            <v>8853734507893</v>
          </cell>
          <cell r="C65" t="str">
            <v>11100D100BK-7</v>
          </cell>
          <cell r="D65" t="str">
            <v>11100D100BK</v>
          </cell>
          <cell r="E65">
            <v>7</v>
          </cell>
          <cell r="F65">
            <v>8853734507893</v>
          </cell>
          <cell r="G65" t="str">
            <v>CONVERSE</v>
          </cell>
          <cell r="H65" t="str">
            <v>SHOES</v>
          </cell>
          <cell r="I65">
            <v>55</v>
          </cell>
          <cell r="J65">
            <v>14.207238554216868</v>
          </cell>
        </row>
        <row r="66">
          <cell r="B66">
            <v>8853734507909</v>
          </cell>
          <cell r="C66" t="str">
            <v>11100D100BK-8</v>
          </cell>
          <cell r="D66" t="str">
            <v>11100D100BK</v>
          </cell>
          <cell r="E66">
            <v>8</v>
          </cell>
          <cell r="F66">
            <v>8853734507909</v>
          </cell>
          <cell r="G66" t="str">
            <v>CONVERSE</v>
          </cell>
          <cell r="H66" t="str">
            <v>SHOES</v>
          </cell>
          <cell r="I66">
            <v>55</v>
          </cell>
          <cell r="J66">
            <v>14.607698181818183</v>
          </cell>
        </row>
        <row r="67">
          <cell r="B67">
            <v>8853734651831</v>
          </cell>
          <cell r="C67" t="str">
            <v>11100D100NA-6</v>
          </cell>
          <cell r="D67" t="str">
            <v>11100D100NA</v>
          </cell>
          <cell r="E67">
            <v>6</v>
          </cell>
          <cell r="F67">
            <v>8853734651831</v>
          </cell>
          <cell r="G67" t="str">
            <v>CONVERSE</v>
          </cell>
          <cell r="H67" t="str">
            <v>SHOES</v>
          </cell>
          <cell r="I67">
            <v>55</v>
          </cell>
          <cell r="J67">
            <v>12.835093877551023</v>
          </cell>
        </row>
        <row r="68">
          <cell r="B68">
            <v>8853734651848</v>
          </cell>
          <cell r="C68" t="str">
            <v>11100D100NA-7</v>
          </cell>
          <cell r="D68" t="str">
            <v>11100D100NA</v>
          </cell>
          <cell r="E68">
            <v>7</v>
          </cell>
          <cell r="F68">
            <v>8853734651848</v>
          </cell>
          <cell r="G68" t="str">
            <v>CONVERSE</v>
          </cell>
          <cell r="H68" t="str">
            <v>SHOES</v>
          </cell>
          <cell r="I68">
            <v>55</v>
          </cell>
          <cell r="J68">
            <v>13.360000000000005</v>
          </cell>
        </row>
        <row r="69">
          <cell r="B69">
            <v>8853734651855</v>
          </cell>
          <cell r="C69" t="str">
            <v>11100D100NA-8</v>
          </cell>
          <cell r="D69" t="str">
            <v>11100D100NA</v>
          </cell>
          <cell r="E69">
            <v>8</v>
          </cell>
          <cell r="F69">
            <v>8853734651855</v>
          </cell>
          <cell r="G69" t="str">
            <v>CONVERSE</v>
          </cell>
          <cell r="H69" t="str">
            <v>SHOES</v>
          </cell>
          <cell r="I69">
            <v>55</v>
          </cell>
          <cell r="J69">
            <v>13.359999999999998</v>
          </cell>
        </row>
        <row r="70">
          <cell r="B70">
            <v>8853734508081</v>
          </cell>
          <cell r="C70" t="str">
            <v>11100D100WW-6</v>
          </cell>
          <cell r="D70" t="str">
            <v>11100D100WW</v>
          </cell>
          <cell r="E70">
            <v>6</v>
          </cell>
          <cell r="F70">
            <v>8853734508081</v>
          </cell>
          <cell r="G70" t="str">
            <v>CONVERSE</v>
          </cell>
          <cell r="H70" t="str">
            <v>SHOES</v>
          </cell>
          <cell r="I70">
            <v>55</v>
          </cell>
          <cell r="J70">
            <v>13.440847311827957</v>
          </cell>
        </row>
        <row r="71">
          <cell r="B71">
            <v>8853734508098</v>
          </cell>
          <cell r="C71" t="str">
            <v>11100D100WW-7</v>
          </cell>
          <cell r="D71" t="str">
            <v>11100D100WW</v>
          </cell>
          <cell r="E71">
            <v>7</v>
          </cell>
          <cell r="F71">
            <v>8853734508098</v>
          </cell>
          <cell r="G71" t="str">
            <v>CONVERSE</v>
          </cell>
          <cell r="H71" t="str">
            <v>SHOES</v>
          </cell>
          <cell r="I71">
            <v>55</v>
          </cell>
          <cell r="J71">
            <v>13.476892424242426</v>
          </cell>
        </row>
        <row r="72">
          <cell r="B72">
            <v>8853734508104</v>
          </cell>
          <cell r="C72" t="str">
            <v>11100D100WW-8</v>
          </cell>
          <cell r="D72" t="str">
            <v>11100D100WW</v>
          </cell>
          <cell r="E72">
            <v>8</v>
          </cell>
          <cell r="F72">
            <v>8853734508104</v>
          </cell>
          <cell r="G72" t="str">
            <v>CONVERSE</v>
          </cell>
          <cell r="H72" t="str">
            <v>SHOES</v>
          </cell>
          <cell r="I72">
            <v>55</v>
          </cell>
          <cell r="J72">
            <v>13.919717333333338</v>
          </cell>
        </row>
        <row r="73">
          <cell r="B73">
            <v>8853734508111</v>
          </cell>
          <cell r="C73" t="str">
            <v>11100D100WW-9</v>
          </cell>
          <cell r="D73" t="str">
            <v>11100D100WW</v>
          </cell>
          <cell r="E73">
            <v>9</v>
          </cell>
          <cell r="F73">
            <v>8853734508111</v>
          </cell>
          <cell r="G73" t="str">
            <v>CONVERSE</v>
          </cell>
          <cell r="H73" t="str">
            <v>SHOES</v>
          </cell>
          <cell r="I73">
            <v>55</v>
          </cell>
          <cell r="J73">
            <v>13.360000000000001</v>
          </cell>
        </row>
        <row r="74">
          <cell r="B74">
            <v>8853734635619</v>
          </cell>
          <cell r="C74" t="str">
            <v>11100L100BK-6</v>
          </cell>
          <cell r="D74" t="str">
            <v>11100L100BK</v>
          </cell>
          <cell r="E74">
            <v>6</v>
          </cell>
          <cell r="F74">
            <v>8853734635619</v>
          </cell>
          <cell r="G74" t="str">
            <v>CONVERSE</v>
          </cell>
          <cell r="H74" t="str">
            <v>SHOES</v>
          </cell>
          <cell r="I74">
            <v>55</v>
          </cell>
          <cell r="J74">
            <v>14.002500000000001</v>
          </cell>
        </row>
        <row r="75">
          <cell r="B75">
            <v>8853734635626</v>
          </cell>
          <cell r="C75" t="str">
            <v>11100L100BK-7</v>
          </cell>
          <cell r="D75" t="str">
            <v>11100L100BK</v>
          </cell>
          <cell r="E75">
            <v>7</v>
          </cell>
          <cell r="F75">
            <v>8853734635626</v>
          </cell>
          <cell r="G75" t="str">
            <v>CONVERSE</v>
          </cell>
          <cell r="H75" t="str">
            <v>SHOES</v>
          </cell>
          <cell r="I75">
            <v>55</v>
          </cell>
          <cell r="J75">
            <v>14.914285000000001</v>
          </cell>
        </row>
        <row r="76">
          <cell r="B76">
            <v>8853734635633</v>
          </cell>
          <cell r="C76" t="str">
            <v>11100L100BK-8</v>
          </cell>
          <cell r="D76" t="str">
            <v>11100L100BK</v>
          </cell>
          <cell r="E76">
            <v>8</v>
          </cell>
          <cell r="F76">
            <v>8853734635633</v>
          </cell>
          <cell r="G76" t="str">
            <v>CONVERSE</v>
          </cell>
          <cell r="H76" t="str">
            <v>SHOES</v>
          </cell>
          <cell r="I76">
            <v>55</v>
          </cell>
          <cell r="J76">
            <v>15.133168421052627</v>
          </cell>
        </row>
        <row r="77">
          <cell r="B77">
            <v>8853734635657</v>
          </cell>
          <cell r="C77" t="str">
            <v>11100L100WW-6</v>
          </cell>
          <cell r="D77" t="str">
            <v>11100L100WW</v>
          </cell>
          <cell r="E77">
            <v>6</v>
          </cell>
          <cell r="F77">
            <v>8853734635657</v>
          </cell>
          <cell r="G77" t="str">
            <v>CONVERSE</v>
          </cell>
          <cell r="H77" t="str">
            <v>SHOES</v>
          </cell>
          <cell r="I77">
            <v>55</v>
          </cell>
          <cell r="J77">
            <v>14.197894230769233</v>
          </cell>
        </row>
        <row r="78">
          <cell r="B78">
            <v>8853734635664</v>
          </cell>
          <cell r="C78" t="str">
            <v>11100L100WW-7</v>
          </cell>
          <cell r="D78" t="str">
            <v>11100L100WW</v>
          </cell>
          <cell r="E78">
            <v>7</v>
          </cell>
          <cell r="F78">
            <v>8853734635664</v>
          </cell>
          <cell r="G78" t="str">
            <v>CONVERSE</v>
          </cell>
          <cell r="H78" t="str">
            <v>SHOES</v>
          </cell>
          <cell r="I78">
            <v>55</v>
          </cell>
          <cell r="J78">
            <v>15.854593939393938</v>
          </cell>
        </row>
        <row r="79">
          <cell r="B79">
            <v>8853734635671</v>
          </cell>
          <cell r="C79" t="str">
            <v>11100L100WW-8</v>
          </cell>
          <cell r="D79" t="str">
            <v>11100L100WW</v>
          </cell>
          <cell r="E79">
            <v>8</v>
          </cell>
          <cell r="F79">
            <v>8853734635671</v>
          </cell>
          <cell r="G79" t="str">
            <v>CONVERSE</v>
          </cell>
          <cell r="H79" t="str">
            <v>SHOES</v>
          </cell>
          <cell r="I79">
            <v>55</v>
          </cell>
          <cell r="J79">
            <v>15.492554999999998</v>
          </cell>
        </row>
        <row r="80">
          <cell r="B80">
            <v>8853734560584</v>
          </cell>
          <cell r="C80" t="str">
            <v>11100R200BK-4</v>
          </cell>
          <cell r="D80" t="str">
            <v>11100R200BK</v>
          </cell>
          <cell r="E80">
            <v>4</v>
          </cell>
          <cell r="F80">
            <v>8853734560584</v>
          </cell>
          <cell r="G80" t="str">
            <v>CONVERSE</v>
          </cell>
          <cell r="H80" t="str">
            <v>SHOES</v>
          </cell>
          <cell r="I80">
            <v>59</v>
          </cell>
          <cell r="J80">
            <v>13.800000000000002</v>
          </cell>
        </row>
        <row r="81">
          <cell r="B81">
            <v>8853734560591</v>
          </cell>
          <cell r="C81" t="str">
            <v>11100R200BK-5</v>
          </cell>
          <cell r="D81" t="str">
            <v>11100R200BK</v>
          </cell>
          <cell r="E81">
            <v>5</v>
          </cell>
          <cell r="F81">
            <v>8853734560591</v>
          </cell>
          <cell r="G81" t="str">
            <v>CONVERSE</v>
          </cell>
          <cell r="H81" t="str">
            <v>SHOES</v>
          </cell>
          <cell r="I81">
            <v>59</v>
          </cell>
          <cell r="J81">
            <v>13.8</v>
          </cell>
        </row>
        <row r="82">
          <cell r="B82">
            <v>8853734560607</v>
          </cell>
          <cell r="C82" t="str">
            <v>11100R200BK-6</v>
          </cell>
          <cell r="D82" t="str">
            <v>11100R200BK</v>
          </cell>
          <cell r="E82">
            <v>6</v>
          </cell>
          <cell r="F82">
            <v>8853734560607</v>
          </cell>
          <cell r="G82" t="str">
            <v>CONVERSE</v>
          </cell>
          <cell r="H82" t="str">
            <v>SHOES</v>
          </cell>
          <cell r="I82">
            <v>59</v>
          </cell>
          <cell r="J82">
            <v>13.8</v>
          </cell>
        </row>
        <row r="83">
          <cell r="B83">
            <v>8853734560614</v>
          </cell>
          <cell r="C83" t="str">
            <v>11100R200BK-7</v>
          </cell>
          <cell r="D83" t="str">
            <v>11100R200BK</v>
          </cell>
          <cell r="E83">
            <v>7</v>
          </cell>
          <cell r="F83">
            <v>8853734560614</v>
          </cell>
          <cell r="G83" t="str">
            <v>CONVERSE</v>
          </cell>
          <cell r="H83" t="str">
            <v>SHOES</v>
          </cell>
          <cell r="I83">
            <v>59</v>
          </cell>
          <cell r="J83">
            <v>13.799999999999997</v>
          </cell>
        </row>
        <row r="84">
          <cell r="B84">
            <v>8853734560621</v>
          </cell>
          <cell r="C84" t="str">
            <v>11100R200BK-8</v>
          </cell>
          <cell r="D84" t="str">
            <v>11100R200BK</v>
          </cell>
          <cell r="E84">
            <v>8</v>
          </cell>
          <cell r="F84">
            <v>8853734560621</v>
          </cell>
          <cell r="G84" t="str">
            <v>CONVERSE</v>
          </cell>
          <cell r="H84" t="str">
            <v>SHOES</v>
          </cell>
          <cell r="I84">
            <v>59</v>
          </cell>
          <cell r="J84">
            <v>13.800000000000002</v>
          </cell>
        </row>
        <row r="85">
          <cell r="B85">
            <v>8853734560638</v>
          </cell>
          <cell r="C85" t="str">
            <v>11100R200BK-9</v>
          </cell>
          <cell r="D85" t="str">
            <v>11100R200BK</v>
          </cell>
          <cell r="E85">
            <v>9</v>
          </cell>
          <cell r="F85">
            <v>8853734560638</v>
          </cell>
          <cell r="G85" t="str">
            <v>CONVERSE</v>
          </cell>
          <cell r="H85" t="str">
            <v>SHOES</v>
          </cell>
          <cell r="I85">
            <v>59</v>
          </cell>
          <cell r="J85">
            <v>13.8</v>
          </cell>
        </row>
        <row r="86">
          <cell r="B86">
            <v>8853734560645</v>
          </cell>
          <cell r="C86" t="str">
            <v>11100R200BK-10</v>
          </cell>
          <cell r="D86" t="str">
            <v>11100R200BK</v>
          </cell>
          <cell r="E86">
            <v>10</v>
          </cell>
          <cell r="F86">
            <v>8853734560645</v>
          </cell>
          <cell r="G86" t="str">
            <v>CONVERSE</v>
          </cell>
          <cell r="H86" t="str">
            <v>SHOES</v>
          </cell>
          <cell r="I86">
            <v>59</v>
          </cell>
          <cell r="J86">
            <v>13.8</v>
          </cell>
        </row>
        <row r="87">
          <cell r="B87">
            <v>8853734560652</v>
          </cell>
          <cell r="C87" t="str">
            <v>11100R200NA-4</v>
          </cell>
          <cell r="D87" t="str">
            <v>11100R200NA</v>
          </cell>
          <cell r="E87">
            <v>4</v>
          </cell>
          <cell r="F87">
            <v>8853734560652</v>
          </cell>
          <cell r="G87" t="str">
            <v>CONVERSE</v>
          </cell>
          <cell r="H87" t="str">
            <v>SHOES</v>
          </cell>
          <cell r="I87">
            <v>59</v>
          </cell>
          <cell r="J87">
            <v>13.800000000000002</v>
          </cell>
        </row>
        <row r="88">
          <cell r="B88">
            <v>8853734560669</v>
          </cell>
          <cell r="C88" t="str">
            <v>11100R200NA-5</v>
          </cell>
          <cell r="D88" t="str">
            <v>11100R200NA</v>
          </cell>
          <cell r="E88">
            <v>5</v>
          </cell>
          <cell r="F88">
            <v>8853734560669</v>
          </cell>
          <cell r="G88" t="str">
            <v>CONVERSE</v>
          </cell>
          <cell r="H88" t="str">
            <v>SHOES</v>
          </cell>
          <cell r="I88">
            <v>59</v>
          </cell>
          <cell r="J88">
            <v>13.800000000000002</v>
          </cell>
        </row>
        <row r="89">
          <cell r="B89">
            <v>8853734560676</v>
          </cell>
          <cell r="C89" t="str">
            <v>11100R200NA-6</v>
          </cell>
          <cell r="D89" t="str">
            <v>11100R200NA</v>
          </cell>
          <cell r="E89">
            <v>6</v>
          </cell>
          <cell r="F89">
            <v>8853734560676</v>
          </cell>
          <cell r="G89" t="str">
            <v>CONVERSE</v>
          </cell>
          <cell r="H89" t="str">
            <v>SHOES</v>
          </cell>
          <cell r="I89">
            <v>59</v>
          </cell>
          <cell r="J89">
            <v>13.800000000000002</v>
          </cell>
        </row>
        <row r="90">
          <cell r="B90">
            <v>8853734560683</v>
          </cell>
          <cell r="C90" t="str">
            <v>11100R200NA-7</v>
          </cell>
          <cell r="D90" t="str">
            <v>11100R200NA</v>
          </cell>
          <cell r="E90">
            <v>7</v>
          </cell>
          <cell r="F90">
            <v>8853734560683</v>
          </cell>
          <cell r="G90" t="str">
            <v>CONVERSE</v>
          </cell>
          <cell r="H90" t="str">
            <v>SHOES</v>
          </cell>
          <cell r="I90">
            <v>59</v>
          </cell>
          <cell r="J90">
            <v>13.8</v>
          </cell>
        </row>
        <row r="91">
          <cell r="B91">
            <v>8853734560690</v>
          </cell>
          <cell r="C91" t="str">
            <v>11100R200NA-8</v>
          </cell>
          <cell r="D91" t="str">
            <v>11100R200NA</v>
          </cell>
          <cell r="E91">
            <v>8</v>
          </cell>
          <cell r="F91">
            <v>8853734560690</v>
          </cell>
          <cell r="G91" t="str">
            <v>CONVERSE</v>
          </cell>
          <cell r="H91" t="str">
            <v>SHOES</v>
          </cell>
          <cell r="I91">
            <v>59</v>
          </cell>
          <cell r="J91">
            <v>13.8</v>
          </cell>
        </row>
        <row r="92">
          <cell r="B92">
            <v>8853734560706</v>
          </cell>
          <cell r="C92" t="str">
            <v>11100R200NA-9</v>
          </cell>
          <cell r="D92" t="str">
            <v>11100R200NA</v>
          </cell>
          <cell r="E92">
            <v>9</v>
          </cell>
          <cell r="F92">
            <v>8853734560706</v>
          </cell>
          <cell r="G92" t="str">
            <v>CONVERSE</v>
          </cell>
          <cell r="H92" t="str">
            <v>SHOES</v>
          </cell>
          <cell r="I92">
            <v>59</v>
          </cell>
          <cell r="J92">
            <v>13.799999999999997</v>
          </cell>
        </row>
        <row r="93">
          <cell r="B93">
            <v>8853734560713</v>
          </cell>
          <cell r="C93" t="str">
            <v>11100R200NA-10</v>
          </cell>
          <cell r="D93" t="str">
            <v>11100R200NA</v>
          </cell>
          <cell r="E93">
            <v>10</v>
          </cell>
          <cell r="F93">
            <v>8853734560713</v>
          </cell>
          <cell r="G93" t="str">
            <v>CONVERSE</v>
          </cell>
          <cell r="H93" t="str">
            <v>SHOES</v>
          </cell>
          <cell r="I93">
            <v>59</v>
          </cell>
          <cell r="J93">
            <v>13.799999999999999</v>
          </cell>
        </row>
        <row r="94">
          <cell r="B94">
            <v>8853734560744</v>
          </cell>
          <cell r="C94" t="str">
            <v>11100R200NT-6</v>
          </cell>
          <cell r="D94" t="str">
            <v>11100R200NT</v>
          </cell>
          <cell r="E94">
            <v>6</v>
          </cell>
          <cell r="F94">
            <v>8853734560744</v>
          </cell>
          <cell r="G94" t="str">
            <v>CONVERSE</v>
          </cell>
          <cell r="H94" t="str">
            <v>SHOES</v>
          </cell>
          <cell r="I94">
            <v>59</v>
          </cell>
          <cell r="J94">
            <v>13.8</v>
          </cell>
        </row>
        <row r="95">
          <cell r="B95">
            <v>8853734560751</v>
          </cell>
          <cell r="C95" t="str">
            <v>11100R200NT-7</v>
          </cell>
          <cell r="D95" t="str">
            <v>11100R200NT</v>
          </cell>
          <cell r="E95">
            <v>7</v>
          </cell>
          <cell r="F95">
            <v>8853734560751</v>
          </cell>
          <cell r="G95" t="str">
            <v>CONVERSE</v>
          </cell>
          <cell r="H95" t="str">
            <v>SHOES</v>
          </cell>
          <cell r="I95">
            <v>59</v>
          </cell>
          <cell r="J95">
            <v>13.8</v>
          </cell>
        </row>
        <row r="96">
          <cell r="B96">
            <v>8853734560768</v>
          </cell>
          <cell r="C96" t="str">
            <v>11100R200NT-8</v>
          </cell>
          <cell r="D96" t="str">
            <v>11100R200NT</v>
          </cell>
          <cell r="E96">
            <v>8</v>
          </cell>
          <cell r="F96">
            <v>8853734560768</v>
          </cell>
          <cell r="G96" t="str">
            <v>CONVERSE</v>
          </cell>
          <cell r="H96" t="str">
            <v>SHOES</v>
          </cell>
          <cell r="I96">
            <v>59</v>
          </cell>
          <cell r="J96">
            <v>13.8</v>
          </cell>
        </row>
        <row r="97">
          <cell r="B97">
            <v>8853734560775</v>
          </cell>
          <cell r="C97" t="str">
            <v>11100R200NT-9</v>
          </cell>
          <cell r="D97" t="str">
            <v>11100R200NT</v>
          </cell>
          <cell r="E97">
            <v>9</v>
          </cell>
          <cell r="F97">
            <v>8853734560775</v>
          </cell>
          <cell r="G97" t="str">
            <v>CONVERSE</v>
          </cell>
          <cell r="H97" t="str">
            <v>SHOES</v>
          </cell>
          <cell r="I97">
            <v>59</v>
          </cell>
          <cell r="J97">
            <v>13.8</v>
          </cell>
        </row>
        <row r="98">
          <cell r="B98">
            <v>8853734601089</v>
          </cell>
          <cell r="C98" t="str">
            <v>11100R200WN-4</v>
          </cell>
          <cell r="D98" t="str">
            <v>11100R200WN</v>
          </cell>
          <cell r="E98">
            <v>4</v>
          </cell>
          <cell r="F98">
            <v>8853734601089</v>
          </cell>
          <cell r="G98" t="str">
            <v>CONVERSE</v>
          </cell>
          <cell r="H98" t="str">
            <v>SHOES</v>
          </cell>
          <cell r="I98">
            <v>59</v>
          </cell>
          <cell r="J98">
            <v>13.800000000000002</v>
          </cell>
        </row>
        <row r="99">
          <cell r="B99">
            <v>8853734601096</v>
          </cell>
          <cell r="C99" t="str">
            <v>11100R200WN-5</v>
          </cell>
          <cell r="D99" t="str">
            <v>11100R200WN</v>
          </cell>
          <cell r="E99">
            <v>5</v>
          </cell>
          <cell r="F99">
            <v>8853734601096</v>
          </cell>
          <cell r="G99" t="str">
            <v>CONVERSE</v>
          </cell>
          <cell r="H99" t="str">
            <v>SHOES</v>
          </cell>
          <cell r="I99">
            <v>59</v>
          </cell>
          <cell r="J99">
            <v>13.800000000000002</v>
          </cell>
        </row>
        <row r="100">
          <cell r="B100">
            <v>8853734601102</v>
          </cell>
          <cell r="C100" t="str">
            <v>11100R200WN-6</v>
          </cell>
          <cell r="D100" t="str">
            <v>11100R200WN</v>
          </cell>
          <cell r="E100">
            <v>6</v>
          </cell>
          <cell r="F100">
            <v>8853734601102</v>
          </cell>
          <cell r="G100" t="str">
            <v>CONVERSE</v>
          </cell>
          <cell r="H100" t="str">
            <v>SHOES</v>
          </cell>
          <cell r="I100">
            <v>59</v>
          </cell>
          <cell r="J100">
            <v>13.800000000000002</v>
          </cell>
        </row>
        <row r="101">
          <cell r="B101">
            <v>8853734601119</v>
          </cell>
          <cell r="C101" t="str">
            <v>11100R200WN-7</v>
          </cell>
          <cell r="D101" t="str">
            <v>11100R200WN</v>
          </cell>
          <cell r="E101">
            <v>7</v>
          </cell>
          <cell r="F101">
            <v>8853734601119</v>
          </cell>
          <cell r="G101" t="str">
            <v>CONVERSE</v>
          </cell>
          <cell r="H101" t="str">
            <v>SHOES</v>
          </cell>
          <cell r="I101">
            <v>59</v>
          </cell>
          <cell r="J101">
            <v>13.8</v>
          </cell>
        </row>
        <row r="102">
          <cell r="B102">
            <v>8853734601126</v>
          </cell>
          <cell r="C102" t="str">
            <v>11100R200WN-8</v>
          </cell>
          <cell r="D102" t="str">
            <v>11100R200WN</v>
          </cell>
          <cell r="E102">
            <v>8</v>
          </cell>
          <cell r="F102">
            <v>8853734601126</v>
          </cell>
          <cell r="G102" t="str">
            <v>CONVERSE</v>
          </cell>
          <cell r="H102" t="str">
            <v>SHOES</v>
          </cell>
          <cell r="I102">
            <v>59</v>
          </cell>
          <cell r="J102">
            <v>13.8</v>
          </cell>
        </row>
        <row r="103">
          <cell r="B103">
            <v>8853734601133</v>
          </cell>
          <cell r="C103" t="str">
            <v>11100R200WN-9</v>
          </cell>
          <cell r="D103" t="str">
            <v>11100R200WN</v>
          </cell>
          <cell r="E103">
            <v>9</v>
          </cell>
          <cell r="F103">
            <v>8853734601133</v>
          </cell>
          <cell r="G103" t="str">
            <v>CONVERSE</v>
          </cell>
          <cell r="H103" t="str">
            <v>SHOES</v>
          </cell>
          <cell r="I103">
            <v>59</v>
          </cell>
          <cell r="J103">
            <v>13.8</v>
          </cell>
        </row>
        <row r="104">
          <cell r="B104">
            <v>8853734601140</v>
          </cell>
          <cell r="C104" t="str">
            <v>11100R200WN-10</v>
          </cell>
          <cell r="D104" t="str">
            <v>11100R200WN</v>
          </cell>
          <cell r="E104">
            <v>10</v>
          </cell>
          <cell r="F104">
            <v>8853734601140</v>
          </cell>
          <cell r="G104" t="str">
            <v>CONVERSE</v>
          </cell>
          <cell r="H104" t="str">
            <v>SHOES</v>
          </cell>
          <cell r="I104">
            <v>59</v>
          </cell>
          <cell r="J104">
            <v>13.8</v>
          </cell>
        </row>
        <row r="105">
          <cell r="B105">
            <v>8853734311100</v>
          </cell>
          <cell r="C105" t="str">
            <v>112000528BK-M</v>
          </cell>
          <cell r="D105" t="str">
            <v>112000528BK</v>
          </cell>
          <cell r="E105" t="str">
            <v>M</v>
          </cell>
          <cell r="F105">
            <v>8853734311100</v>
          </cell>
          <cell r="G105" t="str">
            <v>CONVERSE</v>
          </cell>
          <cell r="H105" t="str">
            <v>SOCKS</v>
          </cell>
          <cell r="I105">
            <v>5</v>
          </cell>
          <cell r="J105">
            <v>1.2225453445948551</v>
          </cell>
        </row>
        <row r="106">
          <cell r="B106">
            <v>8853734311117</v>
          </cell>
          <cell r="C106" t="str">
            <v>112000528GY-M</v>
          </cell>
          <cell r="D106" t="str">
            <v>112000528GY</v>
          </cell>
          <cell r="E106" t="str">
            <v>M</v>
          </cell>
          <cell r="F106">
            <v>8853734311117</v>
          </cell>
          <cell r="G106" t="str">
            <v>CONVERSE</v>
          </cell>
          <cell r="H106" t="str">
            <v>SOCKS</v>
          </cell>
          <cell r="I106">
            <v>5</v>
          </cell>
          <cell r="J106">
            <v>1.2209947368421057</v>
          </cell>
        </row>
        <row r="107">
          <cell r="B107">
            <v>8853734417529</v>
          </cell>
          <cell r="C107" t="str">
            <v>112000528KI-M</v>
          </cell>
          <cell r="D107" t="str">
            <v>112000528KI</v>
          </cell>
          <cell r="E107" t="str">
            <v>M</v>
          </cell>
          <cell r="F107">
            <v>8853734417529</v>
          </cell>
          <cell r="G107" t="str">
            <v>CONVERSE</v>
          </cell>
          <cell r="H107" t="str">
            <v>SOCKS</v>
          </cell>
          <cell r="I107">
            <v>5</v>
          </cell>
          <cell r="J107">
            <v>1.2101036265432097</v>
          </cell>
        </row>
        <row r="108">
          <cell r="B108">
            <v>8853734418489</v>
          </cell>
          <cell r="C108" t="str">
            <v>112000528NY-M</v>
          </cell>
          <cell r="D108" t="str">
            <v>112000528NY</v>
          </cell>
          <cell r="E108" t="str">
            <v>M</v>
          </cell>
          <cell r="F108">
            <v>8853734418489</v>
          </cell>
          <cell r="G108" t="str">
            <v>CONVERSE</v>
          </cell>
          <cell r="H108" t="str">
            <v>SOCKS</v>
          </cell>
          <cell r="I108">
            <v>5</v>
          </cell>
          <cell r="J108">
            <v>1.2165263736263736</v>
          </cell>
        </row>
        <row r="109">
          <cell r="B109">
            <v>8853734311094</v>
          </cell>
          <cell r="C109" t="str">
            <v>112000528WT-M</v>
          </cell>
          <cell r="D109" t="str">
            <v>112000528WT</v>
          </cell>
          <cell r="E109" t="str">
            <v>M</v>
          </cell>
          <cell r="F109">
            <v>8853734311094</v>
          </cell>
          <cell r="G109" t="str">
            <v>CONVERSE</v>
          </cell>
          <cell r="H109" t="str">
            <v>SOCKS</v>
          </cell>
          <cell r="I109">
            <v>5</v>
          </cell>
          <cell r="J109">
            <v>1.218255287317239</v>
          </cell>
        </row>
        <row r="110">
          <cell r="B110">
            <v>8853734311148</v>
          </cell>
          <cell r="C110" t="str">
            <v>112000529BK-M</v>
          </cell>
          <cell r="D110" t="str">
            <v>112000529BK</v>
          </cell>
          <cell r="E110" t="str">
            <v>M</v>
          </cell>
          <cell r="F110">
            <v>8853734311148</v>
          </cell>
          <cell r="G110" t="str">
            <v>CONVERSE</v>
          </cell>
          <cell r="H110" t="str">
            <v>SOCKS</v>
          </cell>
          <cell r="I110" t="str">
            <v>5</v>
          </cell>
          <cell r="J110">
            <v>1.2143770895522388</v>
          </cell>
        </row>
        <row r="111">
          <cell r="B111">
            <v>8853734311124</v>
          </cell>
          <cell r="C111" t="str">
            <v>112000529GY-M</v>
          </cell>
          <cell r="D111" t="str">
            <v>112000529GY</v>
          </cell>
          <cell r="E111" t="str">
            <v>M</v>
          </cell>
          <cell r="F111">
            <v>8853734311124</v>
          </cell>
          <cell r="G111" t="str">
            <v>CONVERSE</v>
          </cell>
          <cell r="H111" t="str">
            <v>SOCKS</v>
          </cell>
          <cell r="I111" t="str">
            <v>5</v>
          </cell>
          <cell r="J111">
            <v>1.2131065005417119</v>
          </cell>
        </row>
        <row r="112">
          <cell r="B112">
            <v>8853734417543</v>
          </cell>
          <cell r="C112" t="str">
            <v>112000529KI-M</v>
          </cell>
          <cell r="D112" t="str">
            <v>112000529KI</v>
          </cell>
          <cell r="E112" t="str">
            <v>M</v>
          </cell>
          <cell r="F112">
            <v>8853734417543</v>
          </cell>
          <cell r="G112" t="str">
            <v>CONVERSE</v>
          </cell>
          <cell r="H112" t="str">
            <v>SOCKS</v>
          </cell>
          <cell r="I112" t="str">
            <v>5</v>
          </cell>
          <cell r="J112">
            <v>1.2105505376344088</v>
          </cell>
        </row>
        <row r="113">
          <cell r="B113">
            <v>8853734311131</v>
          </cell>
          <cell r="C113" t="str">
            <v>112000529NY-M</v>
          </cell>
          <cell r="D113" t="str">
            <v>112000529NY</v>
          </cell>
          <cell r="E113" t="str">
            <v>M</v>
          </cell>
          <cell r="F113">
            <v>8853734311131</v>
          </cell>
          <cell r="G113" t="str">
            <v>CONVERSE</v>
          </cell>
          <cell r="H113" t="str">
            <v>SOCKS</v>
          </cell>
          <cell r="I113" t="str">
            <v>5</v>
          </cell>
          <cell r="J113">
            <v>1.214838630377524</v>
          </cell>
        </row>
        <row r="114">
          <cell r="B114">
            <v>8853734417536</v>
          </cell>
          <cell r="C114" t="str">
            <v>112000529WT-M</v>
          </cell>
          <cell r="D114" t="str">
            <v>112000529WT</v>
          </cell>
          <cell r="E114" t="str">
            <v>M</v>
          </cell>
          <cell r="F114">
            <v>8853734417536</v>
          </cell>
          <cell r="G114" t="str">
            <v>CONVERSE</v>
          </cell>
          <cell r="H114" t="str">
            <v>SOCKS</v>
          </cell>
          <cell r="I114" t="str">
            <v>5</v>
          </cell>
          <cell r="J114">
            <v>1.2166584615384615</v>
          </cell>
        </row>
        <row r="115">
          <cell r="B115">
            <v>8853734508951</v>
          </cell>
          <cell r="C115" t="str">
            <v>121004441WW-4</v>
          </cell>
          <cell r="D115" t="str">
            <v>121004441WW</v>
          </cell>
          <cell r="E115">
            <v>4</v>
          </cell>
          <cell r="F115">
            <v>8853734508951</v>
          </cell>
          <cell r="G115" t="str">
            <v>CONVERSE</v>
          </cell>
          <cell r="H115" t="str">
            <v>SHOES</v>
          </cell>
          <cell r="I115">
            <v>79</v>
          </cell>
          <cell r="J115">
            <v>24.235749999999999</v>
          </cell>
        </row>
        <row r="116">
          <cell r="B116">
            <v>8853734508968</v>
          </cell>
          <cell r="C116" t="str">
            <v>121004441WW-5</v>
          </cell>
          <cell r="D116" t="str">
            <v>121004441WW</v>
          </cell>
          <cell r="E116">
            <v>5</v>
          </cell>
          <cell r="F116">
            <v>8853734508968</v>
          </cell>
          <cell r="G116" t="str">
            <v>CONVERSE</v>
          </cell>
          <cell r="H116" t="str">
            <v>SHOES</v>
          </cell>
          <cell r="I116">
            <v>79</v>
          </cell>
          <cell r="J116">
            <v>24.354150617283949</v>
          </cell>
        </row>
        <row r="117">
          <cell r="B117">
            <v>8853734508975</v>
          </cell>
          <cell r="C117" t="str">
            <v>121004441WW-6</v>
          </cell>
          <cell r="D117" t="str">
            <v>121004441WW</v>
          </cell>
          <cell r="E117">
            <v>6</v>
          </cell>
          <cell r="F117">
            <v>8853734508975</v>
          </cell>
          <cell r="G117" t="str">
            <v>CONVERSE</v>
          </cell>
          <cell r="H117" t="str">
            <v>SHOES</v>
          </cell>
          <cell r="I117">
            <v>79</v>
          </cell>
          <cell r="J117">
            <v>24.235749999999999</v>
          </cell>
        </row>
        <row r="118">
          <cell r="B118">
            <v>8853734508982</v>
          </cell>
          <cell r="C118" t="str">
            <v>121004441WW-7</v>
          </cell>
          <cell r="D118" t="str">
            <v>121004441WW</v>
          </cell>
          <cell r="E118">
            <v>7</v>
          </cell>
          <cell r="F118">
            <v>8853734508982</v>
          </cell>
          <cell r="G118" t="str">
            <v>CONVERSE</v>
          </cell>
          <cell r="H118" t="str">
            <v>SHOES</v>
          </cell>
          <cell r="I118">
            <v>79</v>
          </cell>
          <cell r="J118">
            <v>20.127058333333334</v>
          </cell>
        </row>
        <row r="119">
          <cell r="B119">
            <v>8853734508999</v>
          </cell>
          <cell r="C119" t="str">
            <v>121004441WW-8</v>
          </cell>
          <cell r="D119" t="str">
            <v>121004441WW</v>
          </cell>
          <cell r="E119">
            <v>8</v>
          </cell>
          <cell r="F119">
            <v>8853734508999</v>
          </cell>
          <cell r="G119" t="str">
            <v>CONVERSE</v>
          </cell>
          <cell r="H119" t="str">
            <v>SHOES</v>
          </cell>
          <cell r="I119">
            <v>79</v>
          </cell>
          <cell r="J119">
            <v>21.85965660377358</v>
          </cell>
        </row>
        <row r="120">
          <cell r="B120">
            <v>8853734509002</v>
          </cell>
          <cell r="C120" t="str">
            <v>121004441WW-9</v>
          </cell>
          <cell r="D120" t="str">
            <v>121004441WW</v>
          </cell>
          <cell r="E120">
            <v>9</v>
          </cell>
          <cell r="F120">
            <v>8853734509002</v>
          </cell>
          <cell r="G120" t="str">
            <v>CONVERSE</v>
          </cell>
          <cell r="H120" t="str">
            <v>SHOES</v>
          </cell>
          <cell r="I120">
            <v>79</v>
          </cell>
          <cell r="J120">
            <v>22.162920370370369</v>
          </cell>
        </row>
        <row r="121">
          <cell r="B121">
            <v>8853734509019</v>
          </cell>
          <cell r="C121" t="str">
            <v>121004441WW-10</v>
          </cell>
          <cell r="D121" t="str">
            <v>121004441WW</v>
          </cell>
          <cell r="E121">
            <v>10</v>
          </cell>
          <cell r="F121">
            <v>8853734509019</v>
          </cell>
          <cell r="G121" t="str">
            <v>CONVERSE</v>
          </cell>
          <cell r="H121" t="str">
            <v>SHOES</v>
          </cell>
          <cell r="I121">
            <v>79</v>
          </cell>
          <cell r="J121">
            <v>27.004999999999999</v>
          </cell>
        </row>
        <row r="122">
          <cell r="B122">
            <v>8853734509033</v>
          </cell>
          <cell r="C122" t="str">
            <v>121004442BK-5</v>
          </cell>
          <cell r="D122" t="str">
            <v>121004442BK</v>
          </cell>
          <cell r="E122">
            <v>5</v>
          </cell>
          <cell r="F122">
            <v>8853734509033</v>
          </cell>
          <cell r="G122" t="str">
            <v>CONVERSE</v>
          </cell>
          <cell r="H122" t="str">
            <v>SHOES</v>
          </cell>
          <cell r="I122">
            <v>79</v>
          </cell>
          <cell r="J122">
            <v>25.369999999999994</v>
          </cell>
        </row>
        <row r="123">
          <cell r="B123">
            <v>8853734509040</v>
          </cell>
          <cell r="C123" t="str">
            <v>121004442BK-6</v>
          </cell>
          <cell r="D123" t="str">
            <v>121004442BK</v>
          </cell>
          <cell r="E123">
            <v>6</v>
          </cell>
          <cell r="F123">
            <v>8853734509040</v>
          </cell>
          <cell r="G123" t="str">
            <v>CONVERSE</v>
          </cell>
          <cell r="H123" t="str">
            <v>SHOES</v>
          </cell>
          <cell r="I123">
            <v>79</v>
          </cell>
          <cell r="J123">
            <v>25.369999999999994</v>
          </cell>
        </row>
        <row r="124">
          <cell r="B124">
            <v>8853734509057</v>
          </cell>
          <cell r="C124" t="str">
            <v>121004442BK-7</v>
          </cell>
          <cell r="D124" t="str">
            <v>121004442BK</v>
          </cell>
          <cell r="E124">
            <v>7</v>
          </cell>
          <cell r="F124">
            <v>8853734509057</v>
          </cell>
          <cell r="G124" t="str">
            <v>CONVERSE</v>
          </cell>
          <cell r="H124" t="str">
            <v>SHOES</v>
          </cell>
          <cell r="I124">
            <v>79</v>
          </cell>
          <cell r="J124">
            <v>25.369999999999994</v>
          </cell>
        </row>
        <row r="125">
          <cell r="B125">
            <v>8853734509064</v>
          </cell>
          <cell r="C125" t="str">
            <v>121004442BK-8</v>
          </cell>
          <cell r="D125" t="str">
            <v>121004442BK</v>
          </cell>
          <cell r="E125">
            <v>8</v>
          </cell>
          <cell r="F125">
            <v>8853734509064</v>
          </cell>
          <cell r="G125" t="str">
            <v>CONVERSE</v>
          </cell>
          <cell r="H125" t="str">
            <v>SHOES</v>
          </cell>
          <cell r="I125">
            <v>79</v>
          </cell>
          <cell r="J125">
            <v>25.369999999999994</v>
          </cell>
        </row>
        <row r="126">
          <cell r="B126">
            <v>8853734509071</v>
          </cell>
          <cell r="C126" t="str">
            <v>121004442BK-9</v>
          </cell>
          <cell r="D126" t="str">
            <v>121004442BK</v>
          </cell>
          <cell r="E126">
            <v>9</v>
          </cell>
          <cell r="F126">
            <v>8853734509071</v>
          </cell>
          <cell r="G126" t="str">
            <v>CONVERSE</v>
          </cell>
          <cell r="H126" t="str">
            <v>SHOES</v>
          </cell>
          <cell r="I126">
            <v>79</v>
          </cell>
          <cell r="J126">
            <v>25.369999999999994</v>
          </cell>
        </row>
        <row r="127">
          <cell r="B127">
            <v>8853734509088</v>
          </cell>
          <cell r="C127" t="str">
            <v>121004442BK-10</v>
          </cell>
          <cell r="D127" t="str">
            <v>121004442BK</v>
          </cell>
          <cell r="E127">
            <v>10</v>
          </cell>
          <cell r="F127">
            <v>8853734509088</v>
          </cell>
          <cell r="G127" t="str">
            <v>CONVERSE</v>
          </cell>
          <cell r="H127" t="str">
            <v>SHOES</v>
          </cell>
          <cell r="I127">
            <v>79</v>
          </cell>
          <cell r="J127">
            <v>25.369999999999997</v>
          </cell>
        </row>
        <row r="128">
          <cell r="B128">
            <v>8853734578381</v>
          </cell>
          <cell r="C128" t="str">
            <v>122000680GY-M</v>
          </cell>
          <cell r="D128" t="str">
            <v>122000680GY</v>
          </cell>
          <cell r="E128" t="str">
            <v>M</v>
          </cell>
          <cell r="F128">
            <v>8853734578381</v>
          </cell>
          <cell r="G128" t="str">
            <v>CONVERSE</v>
          </cell>
          <cell r="H128" t="str">
            <v>SOCKS</v>
          </cell>
          <cell r="I128" t="str">
            <v>5</v>
          </cell>
          <cell r="J128">
            <v>1.95</v>
          </cell>
        </row>
        <row r="129">
          <cell r="B129">
            <v>8853734595388</v>
          </cell>
          <cell r="C129" t="str">
            <v>122000680NY-M</v>
          </cell>
          <cell r="D129" t="str">
            <v>122000680NY</v>
          </cell>
          <cell r="E129" t="str">
            <v>M</v>
          </cell>
          <cell r="F129">
            <v>8853734595388</v>
          </cell>
          <cell r="G129" t="str">
            <v>CONVERSE</v>
          </cell>
          <cell r="H129" t="str">
            <v>SOCKS</v>
          </cell>
          <cell r="I129" t="str">
            <v>5</v>
          </cell>
          <cell r="J129">
            <v>1.9</v>
          </cell>
        </row>
        <row r="130">
          <cell r="B130">
            <v>8853734567217</v>
          </cell>
          <cell r="C130" t="str">
            <v>122000680WT-M</v>
          </cell>
          <cell r="D130" t="str">
            <v>122000680WT</v>
          </cell>
          <cell r="E130" t="str">
            <v>M</v>
          </cell>
          <cell r="F130">
            <v>8853734567217</v>
          </cell>
          <cell r="G130" t="str">
            <v>CONVERSE</v>
          </cell>
          <cell r="H130" t="str">
            <v>SOCKS</v>
          </cell>
          <cell r="I130" t="str">
            <v>5</v>
          </cell>
          <cell r="J130">
            <v>1.9600000000000002</v>
          </cell>
        </row>
        <row r="131">
          <cell r="B131">
            <v>8853734567255</v>
          </cell>
          <cell r="C131" t="str">
            <v>122000681BK-M</v>
          </cell>
          <cell r="D131" t="str">
            <v>122000681BK</v>
          </cell>
          <cell r="E131" t="str">
            <v>M</v>
          </cell>
          <cell r="F131">
            <v>8853734567255</v>
          </cell>
          <cell r="G131" t="str">
            <v>CONVERSE</v>
          </cell>
          <cell r="H131" t="str">
            <v>SOCKS</v>
          </cell>
          <cell r="I131" t="str">
            <v>5</v>
          </cell>
          <cell r="J131">
            <v>1.5577749999999997</v>
          </cell>
        </row>
        <row r="132">
          <cell r="B132">
            <v>8853734573348</v>
          </cell>
          <cell r="C132" t="str">
            <v>122000681GY-M</v>
          </cell>
          <cell r="D132" t="str">
            <v>122000681GY</v>
          </cell>
          <cell r="E132" t="str">
            <v>M</v>
          </cell>
          <cell r="F132">
            <v>8853734573348</v>
          </cell>
          <cell r="G132" t="str">
            <v>CONVERSE</v>
          </cell>
          <cell r="H132" t="str">
            <v>SOCKS</v>
          </cell>
          <cell r="I132" t="str">
            <v>5</v>
          </cell>
          <cell r="J132">
            <v>1.6600000000000006</v>
          </cell>
        </row>
        <row r="133">
          <cell r="B133">
            <v>8853734596392</v>
          </cell>
          <cell r="C133" t="str">
            <v>122000681NY-M</v>
          </cell>
          <cell r="D133" t="str">
            <v>122000681NY</v>
          </cell>
          <cell r="E133" t="str">
            <v>M</v>
          </cell>
          <cell r="F133">
            <v>8853734596392</v>
          </cell>
          <cell r="G133" t="str">
            <v>CONVERSE</v>
          </cell>
          <cell r="H133" t="str">
            <v>SOCKS</v>
          </cell>
          <cell r="I133" t="str">
            <v>5</v>
          </cell>
          <cell r="J133">
            <v>1.5537929824561409</v>
          </cell>
        </row>
        <row r="134">
          <cell r="B134">
            <v>8853734573393</v>
          </cell>
          <cell r="C134" t="str">
            <v>122000687BK-M</v>
          </cell>
          <cell r="D134" t="str">
            <v>122000687BK</v>
          </cell>
          <cell r="E134" t="str">
            <v>M</v>
          </cell>
          <cell r="F134">
            <v>8853734573393</v>
          </cell>
          <cell r="G134" t="str">
            <v>CONVERSE</v>
          </cell>
          <cell r="H134" t="str">
            <v>SOCKS</v>
          </cell>
          <cell r="I134" t="str">
            <v>5</v>
          </cell>
          <cell r="J134">
            <v>1.590347169811321</v>
          </cell>
        </row>
        <row r="135">
          <cell r="B135">
            <v>8853734573386</v>
          </cell>
          <cell r="C135" t="str">
            <v>122000687GY-M</v>
          </cell>
          <cell r="D135" t="str">
            <v>122000687GY</v>
          </cell>
          <cell r="E135" t="str">
            <v>M</v>
          </cell>
          <cell r="F135">
            <v>8853734573386</v>
          </cell>
          <cell r="G135" t="str">
            <v>CONVERSE</v>
          </cell>
          <cell r="H135" t="str">
            <v>SOCKS</v>
          </cell>
          <cell r="I135" t="str">
            <v>5</v>
          </cell>
          <cell r="J135">
            <v>1.6083350877192981</v>
          </cell>
        </row>
        <row r="136">
          <cell r="B136">
            <v>8853734573409</v>
          </cell>
          <cell r="C136" t="str">
            <v>122000687NY-M</v>
          </cell>
          <cell r="D136" t="str">
            <v>122000687NY</v>
          </cell>
          <cell r="E136" t="str">
            <v>M</v>
          </cell>
          <cell r="F136">
            <v>8853734573409</v>
          </cell>
          <cell r="G136" t="str">
            <v>CONVERSE</v>
          </cell>
          <cell r="H136" t="str">
            <v>SOCKS</v>
          </cell>
          <cell r="I136" t="str">
            <v>5</v>
          </cell>
          <cell r="J136">
            <v>1.9300000000000004</v>
          </cell>
        </row>
        <row r="137">
          <cell r="B137">
            <v>8853734610708</v>
          </cell>
          <cell r="C137" t="str">
            <v>122000718GY-M</v>
          </cell>
          <cell r="D137" t="str">
            <v>122000718GY</v>
          </cell>
          <cell r="E137" t="str">
            <v>M</v>
          </cell>
          <cell r="F137">
            <v>8853734610708</v>
          </cell>
          <cell r="G137" t="str">
            <v>CONVERSE</v>
          </cell>
          <cell r="H137" t="str">
            <v>SOCKS</v>
          </cell>
          <cell r="I137">
            <v>5</v>
          </cell>
          <cell r="J137">
            <v>1.53</v>
          </cell>
        </row>
        <row r="138">
          <cell r="B138">
            <v>8853734610692</v>
          </cell>
          <cell r="C138" t="str">
            <v>122000718PK-L</v>
          </cell>
          <cell r="D138" t="str">
            <v>122000718PK</v>
          </cell>
          <cell r="E138" t="str">
            <v>L</v>
          </cell>
          <cell r="F138">
            <v>8853734610692</v>
          </cell>
          <cell r="G138" t="str">
            <v>CONVERSE</v>
          </cell>
          <cell r="H138" t="str">
            <v>SOCKS</v>
          </cell>
          <cell r="I138">
            <v>5</v>
          </cell>
          <cell r="J138">
            <v>1.53</v>
          </cell>
        </row>
        <row r="139">
          <cell r="B139">
            <v>8853734610685</v>
          </cell>
          <cell r="C139" t="str">
            <v>122000718PK-M</v>
          </cell>
          <cell r="D139" t="str">
            <v>122000718PK</v>
          </cell>
          <cell r="E139" t="str">
            <v>M</v>
          </cell>
          <cell r="F139">
            <v>8853734610685</v>
          </cell>
          <cell r="G139" t="str">
            <v>CONVERSE</v>
          </cell>
          <cell r="H139" t="str">
            <v>SOCKS</v>
          </cell>
          <cell r="I139">
            <v>5</v>
          </cell>
          <cell r="J139">
            <v>1.5299999999999998</v>
          </cell>
        </row>
        <row r="140">
          <cell r="B140">
            <v>8853734661236</v>
          </cell>
          <cell r="C140" t="str">
            <v>122000749WW-M</v>
          </cell>
          <cell r="D140" t="str">
            <v>122000749WW</v>
          </cell>
          <cell r="E140" t="str">
            <v>M</v>
          </cell>
          <cell r="F140">
            <v>8853734661236</v>
          </cell>
          <cell r="G140" t="str">
            <v>CONVERSE</v>
          </cell>
          <cell r="H140" t="str">
            <v>SOCKS</v>
          </cell>
          <cell r="I140">
            <v>5</v>
          </cell>
          <cell r="J140">
            <v>1.53</v>
          </cell>
        </row>
        <row r="141">
          <cell r="B141">
            <v>8853734661410</v>
          </cell>
          <cell r="C141" t="str">
            <v>122000754BK-L</v>
          </cell>
          <cell r="D141" t="str">
            <v>122000754BK</v>
          </cell>
          <cell r="E141" t="str">
            <v>L</v>
          </cell>
          <cell r="F141">
            <v>8853734661410</v>
          </cell>
          <cell r="G141" t="str">
            <v>CONVERSE</v>
          </cell>
          <cell r="H141" t="str">
            <v>SOCKS</v>
          </cell>
          <cell r="I141" t="str">
            <v>5</v>
          </cell>
          <cell r="J141">
            <v>1.54</v>
          </cell>
        </row>
        <row r="142">
          <cell r="B142">
            <v>8853734661403</v>
          </cell>
          <cell r="C142" t="str">
            <v>122000754BK-M</v>
          </cell>
          <cell r="D142" t="str">
            <v>122000754BK</v>
          </cell>
          <cell r="E142" t="str">
            <v>M</v>
          </cell>
          <cell r="F142">
            <v>8853734661403</v>
          </cell>
          <cell r="G142" t="str">
            <v>CONVERSE</v>
          </cell>
          <cell r="H142" t="str">
            <v>SOCKS</v>
          </cell>
          <cell r="I142">
            <v>5</v>
          </cell>
          <cell r="J142">
            <v>1.5461433962264157</v>
          </cell>
        </row>
        <row r="143">
          <cell r="B143">
            <v>8853734661397</v>
          </cell>
          <cell r="C143" t="str">
            <v>122000754GY-L</v>
          </cell>
          <cell r="D143" t="str">
            <v>122000754GY</v>
          </cell>
          <cell r="E143" t="str">
            <v>L</v>
          </cell>
          <cell r="F143">
            <v>8853734661397</v>
          </cell>
          <cell r="G143" t="str">
            <v>CONVERSE</v>
          </cell>
          <cell r="H143" t="str">
            <v>SOCKS</v>
          </cell>
          <cell r="I143" t="str">
            <v>5</v>
          </cell>
          <cell r="J143">
            <v>1.5400000000000003</v>
          </cell>
        </row>
        <row r="144">
          <cell r="B144">
            <v>8853734661380</v>
          </cell>
          <cell r="C144" t="str">
            <v>122000754GY-M</v>
          </cell>
          <cell r="D144" t="str">
            <v>122000754GY</v>
          </cell>
          <cell r="E144" t="str">
            <v>M</v>
          </cell>
          <cell r="F144">
            <v>8853734661380</v>
          </cell>
          <cell r="G144" t="str">
            <v>CONVERSE</v>
          </cell>
          <cell r="H144" t="str">
            <v>SOCKS</v>
          </cell>
          <cell r="I144">
            <v>5</v>
          </cell>
          <cell r="J144">
            <v>1.5453538461538465</v>
          </cell>
        </row>
        <row r="145">
          <cell r="B145">
            <v>8853734661373</v>
          </cell>
          <cell r="C145" t="str">
            <v>122000754WW-L</v>
          </cell>
          <cell r="D145" t="str">
            <v>122000754WW</v>
          </cell>
          <cell r="E145" t="str">
            <v>L</v>
          </cell>
          <cell r="F145">
            <v>8853734661373</v>
          </cell>
          <cell r="G145" t="str">
            <v>CONVERSE</v>
          </cell>
          <cell r="H145" t="str">
            <v>SOCKS</v>
          </cell>
          <cell r="I145" t="str">
            <v>5</v>
          </cell>
          <cell r="J145">
            <v>1.5400000000000003</v>
          </cell>
        </row>
        <row r="146">
          <cell r="B146">
            <v>8853734661366</v>
          </cell>
          <cell r="C146" t="str">
            <v>122000754WW-M</v>
          </cell>
          <cell r="D146" t="str">
            <v>122000754WW</v>
          </cell>
          <cell r="E146" t="str">
            <v>M</v>
          </cell>
          <cell r="F146">
            <v>8853734661366</v>
          </cell>
          <cell r="G146" t="str">
            <v>CONVERSE</v>
          </cell>
          <cell r="H146" t="str">
            <v>SOCKS</v>
          </cell>
          <cell r="I146">
            <v>5</v>
          </cell>
          <cell r="J146">
            <v>1.546146</v>
          </cell>
        </row>
        <row r="147">
          <cell r="B147">
            <v>8853734663261</v>
          </cell>
          <cell r="C147" t="str">
            <v>122000756BK-M</v>
          </cell>
          <cell r="D147" t="str">
            <v>122000756BK</v>
          </cell>
          <cell r="E147" t="str">
            <v>M</v>
          </cell>
          <cell r="F147">
            <v>8853734663261</v>
          </cell>
          <cell r="G147" t="str">
            <v>CONVERSE</v>
          </cell>
          <cell r="H147" t="str">
            <v>SOCKS</v>
          </cell>
          <cell r="I147" t="str">
            <v>5</v>
          </cell>
          <cell r="J147">
            <v>1.5615128205128206</v>
          </cell>
        </row>
        <row r="148">
          <cell r="B148">
            <v>8853734663254</v>
          </cell>
          <cell r="C148" t="str">
            <v>122000756GY-M</v>
          </cell>
          <cell r="D148" t="str">
            <v>122000756GY</v>
          </cell>
          <cell r="E148" t="str">
            <v>M</v>
          </cell>
          <cell r="F148">
            <v>8853734663254</v>
          </cell>
          <cell r="G148" t="str">
            <v>CONVERSE</v>
          </cell>
          <cell r="H148" t="str">
            <v>SOCKS</v>
          </cell>
          <cell r="I148" t="str">
            <v>5</v>
          </cell>
          <cell r="J148">
            <v>1.5681604651162795</v>
          </cell>
        </row>
        <row r="149">
          <cell r="B149">
            <v>8853734663247</v>
          </cell>
          <cell r="C149" t="str">
            <v>122000756WW-M</v>
          </cell>
          <cell r="D149" t="str">
            <v>122000756WW</v>
          </cell>
          <cell r="E149" t="str">
            <v>M</v>
          </cell>
          <cell r="F149">
            <v>8853734663247</v>
          </cell>
          <cell r="G149" t="str">
            <v>CONVERSE</v>
          </cell>
          <cell r="H149" t="str">
            <v>SOCKS</v>
          </cell>
          <cell r="I149" t="str">
            <v>5</v>
          </cell>
          <cell r="J149">
            <v>1.5745499999999999</v>
          </cell>
        </row>
        <row r="150">
          <cell r="B150">
            <v>8853734663346</v>
          </cell>
          <cell r="C150" t="str">
            <v>122000758BK-M</v>
          </cell>
          <cell r="D150" t="str">
            <v>122000758BK</v>
          </cell>
          <cell r="E150" t="str">
            <v>M</v>
          </cell>
          <cell r="F150">
            <v>8853734663346</v>
          </cell>
          <cell r="G150" t="str">
            <v>CONVERSE</v>
          </cell>
          <cell r="H150" t="str">
            <v>SOCKS</v>
          </cell>
          <cell r="I150" t="str">
            <v>5</v>
          </cell>
          <cell r="J150">
            <v>1.5414800000000002</v>
          </cell>
        </row>
        <row r="151">
          <cell r="B151">
            <v>8853734663339</v>
          </cell>
          <cell r="C151" t="str">
            <v>122000758GY-L</v>
          </cell>
          <cell r="D151" t="str">
            <v>122000758GY</v>
          </cell>
          <cell r="E151" t="str">
            <v>L</v>
          </cell>
          <cell r="F151">
            <v>8853734663339</v>
          </cell>
          <cell r="G151" t="str">
            <v>CONVERSE</v>
          </cell>
          <cell r="H151" t="str">
            <v>SOCKS</v>
          </cell>
          <cell r="I151" t="str">
            <v>5</v>
          </cell>
          <cell r="J151">
            <v>1.54</v>
          </cell>
        </row>
        <row r="152">
          <cell r="B152">
            <v>8853734663322</v>
          </cell>
          <cell r="C152" t="str">
            <v>122000758GY-M</v>
          </cell>
          <cell r="D152" t="str">
            <v>122000758GY</v>
          </cell>
          <cell r="E152" t="str">
            <v>M</v>
          </cell>
          <cell r="F152">
            <v>8853734663322</v>
          </cell>
          <cell r="G152" t="str">
            <v>CONVERSE</v>
          </cell>
          <cell r="H152" t="str">
            <v>SOCKS</v>
          </cell>
          <cell r="I152">
            <v>5</v>
          </cell>
          <cell r="J152">
            <v>1.5418192307692309</v>
          </cell>
        </row>
        <row r="153">
          <cell r="B153">
            <v>8853734663308</v>
          </cell>
          <cell r="C153" t="str">
            <v>122000758WW-M</v>
          </cell>
          <cell r="D153" t="str">
            <v>122000758WW</v>
          </cell>
          <cell r="E153" t="str">
            <v>M</v>
          </cell>
          <cell r="F153">
            <v>8853734663308</v>
          </cell>
          <cell r="G153" t="str">
            <v>CONVERSE</v>
          </cell>
          <cell r="H153" t="str">
            <v>SOCKS</v>
          </cell>
          <cell r="I153" t="str">
            <v>5</v>
          </cell>
          <cell r="J153">
            <v>1.5418188679245279</v>
          </cell>
        </row>
        <row r="154">
          <cell r="B154">
            <v>8853734663377</v>
          </cell>
          <cell r="C154" t="str">
            <v>122000759CD-M</v>
          </cell>
          <cell r="D154" t="str">
            <v>122000759CD</v>
          </cell>
          <cell r="E154" t="str">
            <v>M</v>
          </cell>
          <cell r="F154">
            <v>8853734663377</v>
          </cell>
          <cell r="G154" t="str">
            <v>CONVERSE</v>
          </cell>
          <cell r="H154" t="str">
            <v>SOCKS</v>
          </cell>
          <cell r="I154">
            <v>10</v>
          </cell>
          <cell r="J154">
            <v>2.86</v>
          </cell>
        </row>
        <row r="155">
          <cell r="B155">
            <v>8853734679088</v>
          </cell>
          <cell r="C155" t="str">
            <v>122000762GY-M</v>
          </cell>
          <cell r="D155" t="str">
            <v>122000762GY</v>
          </cell>
          <cell r="E155" t="str">
            <v>M</v>
          </cell>
          <cell r="F155">
            <v>8853734679088</v>
          </cell>
          <cell r="G155" t="str">
            <v>CONVERSE</v>
          </cell>
          <cell r="H155" t="str">
            <v>SOCKS</v>
          </cell>
          <cell r="I155">
            <v>5</v>
          </cell>
          <cell r="J155">
            <v>1.5299999999999998</v>
          </cell>
        </row>
        <row r="156">
          <cell r="B156">
            <v>8853734705091</v>
          </cell>
          <cell r="C156" t="str">
            <v>122000764BK-M</v>
          </cell>
          <cell r="D156" t="str">
            <v>122000764BK</v>
          </cell>
          <cell r="E156" t="str">
            <v>M</v>
          </cell>
          <cell r="F156">
            <v>8853734705091</v>
          </cell>
          <cell r="G156" t="str">
            <v>CONVERSE</v>
          </cell>
          <cell r="H156" t="str">
            <v>SOCKS</v>
          </cell>
          <cell r="I156">
            <v>10</v>
          </cell>
          <cell r="J156">
            <v>2.87</v>
          </cell>
        </row>
        <row r="157">
          <cell r="B157">
            <v>8853734705107</v>
          </cell>
          <cell r="C157" t="str">
            <v>122000764WW-M</v>
          </cell>
          <cell r="D157" t="str">
            <v>122000764WW</v>
          </cell>
          <cell r="E157" t="str">
            <v>M</v>
          </cell>
          <cell r="F157">
            <v>8853734705107</v>
          </cell>
          <cell r="G157" t="str">
            <v>CONVERSE</v>
          </cell>
          <cell r="H157" t="str">
            <v>SOCKS</v>
          </cell>
          <cell r="I157">
            <v>10</v>
          </cell>
          <cell r="J157">
            <v>2.8699999999999997</v>
          </cell>
        </row>
        <row r="158">
          <cell r="B158">
            <v>8853734664701</v>
          </cell>
          <cell r="C158" t="str">
            <v>123001507NA-M</v>
          </cell>
          <cell r="D158" t="str">
            <v>123001507NA</v>
          </cell>
          <cell r="E158" t="str">
            <v>M</v>
          </cell>
          <cell r="F158">
            <v>8853734664701</v>
          </cell>
          <cell r="G158" t="str">
            <v>CONVERSE</v>
          </cell>
          <cell r="H158" t="str">
            <v>M-APPARELS</v>
          </cell>
          <cell r="I158">
            <v>39</v>
          </cell>
          <cell r="J158">
            <v>7.7900000000000009</v>
          </cell>
        </row>
        <row r="159">
          <cell r="B159">
            <v>8853734664664</v>
          </cell>
          <cell r="C159" t="str">
            <v>123001507WW-M</v>
          </cell>
          <cell r="D159" t="str">
            <v>123001507WW</v>
          </cell>
          <cell r="E159" t="str">
            <v>M</v>
          </cell>
          <cell r="F159">
            <v>8853734664664</v>
          </cell>
          <cell r="G159" t="str">
            <v>CONVERSE</v>
          </cell>
          <cell r="H159" t="str">
            <v>M-APPARELS</v>
          </cell>
          <cell r="I159">
            <v>39</v>
          </cell>
          <cell r="J159">
            <v>7.7900000000000009</v>
          </cell>
        </row>
        <row r="160">
          <cell r="B160">
            <v>8853734685416</v>
          </cell>
          <cell r="C160" t="str">
            <v>123001527BK-L</v>
          </cell>
          <cell r="D160" t="str">
            <v>123001527BK</v>
          </cell>
          <cell r="E160" t="str">
            <v>L</v>
          </cell>
          <cell r="F160">
            <v>8853734685416</v>
          </cell>
          <cell r="G160" t="str">
            <v>CONVERSE</v>
          </cell>
          <cell r="H160" t="str">
            <v>M-APPARELS</v>
          </cell>
          <cell r="I160" t="str">
            <v>75</v>
          </cell>
          <cell r="J160">
            <v>26.19</v>
          </cell>
        </row>
        <row r="161">
          <cell r="B161">
            <v>8853734685409</v>
          </cell>
          <cell r="C161" t="str">
            <v>123001527BK-M</v>
          </cell>
          <cell r="D161" t="str">
            <v>123001527BK</v>
          </cell>
          <cell r="E161" t="str">
            <v>M</v>
          </cell>
          <cell r="F161">
            <v>8853734685409</v>
          </cell>
          <cell r="G161" t="str">
            <v>CONVERSE</v>
          </cell>
          <cell r="H161" t="str">
            <v>M-APPARELS</v>
          </cell>
          <cell r="I161" t="str">
            <v>75</v>
          </cell>
          <cell r="J161">
            <v>26.19</v>
          </cell>
        </row>
        <row r="162">
          <cell r="B162">
            <v>8853734685393</v>
          </cell>
          <cell r="C162" t="str">
            <v>123001527BK-S</v>
          </cell>
          <cell r="D162" t="str">
            <v>123001527BK</v>
          </cell>
          <cell r="E162" t="str">
            <v>S</v>
          </cell>
          <cell r="F162">
            <v>8853734685393</v>
          </cell>
          <cell r="G162" t="str">
            <v>CONVERSE</v>
          </cell>
          <cell r="H162" t="str">
            <v>M-APPARELS</v>
          </cell>
          <cell r="I162" t="str">
            <v>75</v>
          </cell>
          <cell r="J162">
            <v>26.19</v>
          </cell>
        </row>
        <row r="163">
          <cell r="B163">
            <v>8853734685423</v>
          </cell>
          <cell r="C163" t="str">
            <v>123001527BK-XL</v>
          </cell>
          <cell r="D163" t="str">
            <v>123001527BK</v>
          </cell>
          <cell r="E163" t="str">
            <v>XL</v>
          </cell>
          <cell r="F163">
            <v>8853734685423</v>
          </cell>
          <cell r="G163" t="str">
            <v>CONVERSE</v>
          </cell>
          <cell r="H163" t="str">
            <v>M-APPARELS</v>
          </cell>
          <cell r="I163" t="str">
            <v>75</v>
          </cell>
          <cell r="J163">
            <v>26.19</v>
          </cell>
        </row>
        <row r="164">
          <cell r="B164">
            <v>8853734685447</v>
          </cell>
          <cell r="C164" t="str">
            <v>123001528BK-L</v>
          </cell>
          <cell r="D164" t="str">
            <v>123001528BK</v>
          </cell>
          <cell r="E164" t="str">
            <v>L</v>
          </cell>
          <cell r="F164">
            <v>8853734685447</v>
          </cell>
          <cell r="G164" t="str">
            <v>CONVERSE</v>
          </cell>
          <cell r="H164" t="str">
            <v>M-APPARELS</v>
          </cell>
          <cell r="I164">
            <v>45</v>
          </cell>
          <cell r="J164">
            <v>13.58</v>
          </cell>
        </row>
        <row r="165">
          <cell r="B165">
            <v>8853734685430</v>
          </cell>
          <cell r="C165" t="str">
            <v>123001528BK-M</v>
          </cell>
          <cell r="D165" t="str">
            <v>123001528BK</v>
          </cell>
          <cell r="E165" t="str">
            <v>M</v>
          </cell>
          <cell r="F165">
            <v>8853734685430</v>
          </cell>
          <cell r="G165" t="str">
            <v>CONVERSE</v>
          </cell>
          <cell r="H165" t="str">
            <v>M-APPARELS</v>
          </cell>
          <cell r="I165">
            <v>45</v>
          </cell>
          <cell r="J165">
            <v>13.58</v>
          </cell>
        </row>
        <row r="166">
          <cell r="B166">
            <v>8853734685454</v>
          </cell>
          <cell r="C166" t="str">
            <v>123001528BK-XL</v>
          </cell>
          <cell r="D166" t="str">
            <v>123001528BK</v>
          </cell>
          <cell r="E166" t="str">
            <v>XL</v>
          </cell>
          <cell r="F166">
            <v>8853734685454</v>
          </cell>
          <cell r="G166" t="str">
            <v>CONVERSE</v>
          </cell>
          <cell r="H166" t="str">
            <v>M-APPARELS</v>
          </cell>
          <cell r="I166">
            <v>45</v>
          </cell>
          <cell r="J166">
            <v>13.58</v>
          </cell>
        </row>
        <row r="167">
          <cell r="B167">
            <v>8853734685485</v>
          </cell>
          <cell r="C167" t="str">
            <v>123001529BK-L</v>
          </cell>
          <cell r="D167" t="str">
            <v>123001529BK</v>
          </cell>
          <cell r="E167" t="str">
            <v>L</v>
          </cell>
          <cell r="F167">
            <v>8853734685485</v>
          </cell>
          <cell r="G167" t="str">
            <v>CONVERSE</v>
          </cell>
          <cell r="H167" t="str">
            <v>M-APPARELS</v>
          </cell>
          <cell r="I167">
            <v>29</v>
          </cell>
          <cell r="J167">
            <v>6.74</v>
          </cell>
        </row>
        <row r="168">
          <cell r="B168">
            <v>8853734685478</v>
          </cell>
          <cell r="C168" t="str">
            <v>123001529BK-M</v>
          </cell>
          <cell r="D168" t="str">
            <v>123001529BK</v>
          </cell>
          <cell r="E168" t="str">
            <v>M</v>
          </cell>
          <cell r="F168">
            <v>8853734685478</v>
          </cell>
          <cell r="G168" t="str">
            <v>CONVERSE</v>
          </cell>
          <cell r="H168" t="str">
            <v>M-APPARELS</v>
          </cell>
          <cell r="I168">
            <v>29</v>
          </cell>
          <cell r="J168">
            <v>6.74</v>
          </cell>
        </row>
        <row r="169">
          <cell r="B169">
            <v>8853734685461</v>
          </cell>
          <cell r="C169" t="str">
            <v>123001529BK-S</v>
          </cell>
          <cell r="D169" t="str">
            <v>123001529BK</v>
          </cell>
          <cell r="E169" t="str">
            <v>S</v>
          </cell>
          <cell r="F169">
            <v>8853734685461</v>
          </cell>
          <cell r="G169" t="str">
            <v>CONVERSE</v>
          </cell>
          <cell r="H169" t="str">
            <v>M-APPARELS</v>
          </cell>
          <cell r="I169">
            <v>29</v>
          </cell>
          <cell r="J169">
            <v>6.74</v>
          </cell>
        </row>
        <row r="170">
          <cell r="B170">
            <v>8853734685492</v>
          </cell>
          <cell r="C170" t="str">
            <v>123001529BK-XL</v>
          </cell>
          <cell r="D170" t="str">
            <v>123001529BK</v>
          </cell>
          <cell r="E170" t="str">
            <v>XL</v>
          </cell>
          <cell r="F170">
            <v>8853734685492</v>
          </cell>
          <cell r="G170" t="str">
            <v>CONVERSE</v>
          </cell>
          <cell r="H170" t="str">
            <v>M-APPARELS</v>
          </cell>
          <cell r="I170">
            <v>29</v>
          </cell>
          <cell r="J170">
            <v>6.74</v>
          </cell>
        </row>
        <row r="171">
          <cell r="B171">
            <v>8853734685522</v>
          </cell>
          <cell r="C171" t="str">
            <v>123001529GY-L</v>
          </cell>
          <cell r="D171" t="str">
            <v>123001529GY</v>
          </cell>
          <cell r="E171" t="str">
            <v>L</v>
          </cell>
          <cell r="F171">
            <v>8853734685522</v>
          </cell>
          <cell r="G171" t="str">
            <v>CONVERSE</v>
          </cell>
          <cell r="H171" t="str">
            <v>M-APPARELS</v>
          </cell>
          <cell r="I171">
            <v>29</v>
          </cell>
          <cell r="J171">
            <v>6.74</v>
          </cell>
        </row>
        <row r="172">
          <cell r="B172">
            <v>8853734685515</v>
          </cell>
          <cell r="C172" t="str">
            <v>123001529GY-M</v>
          </cell>
          <cell r="D172" t="str">
            <v>123001529GY</v>
          </cell>
          <cell r="E172" t="str">
            <v>M</v>
          </cell>
          <cell r="F172">
            <v>8853734685515</v>
          </cell>
          <cell r="G172" t="str">
            <v>CONVERSE</v>
          </cell>
          <cell r="H172" t="str">
            <v>M-APPARELS</v>
          </cell>
          <cell r="I172">
            <v>29</v>
          </cell>
          <cell r="J172">
            <v>6.74</v>
          </cell>
        </row>
        <row r="173">
          <cell r="B173">
            <v>8853734685508</v>
          </cell>
          <cell r="C173" t="str">
            <v>123001529GY-S</v>
          </cell>
          <cell r="D173" t="str">
            <v>123001529GY</v>
          </cell>
          <cell r="E173" t="str">
            <v>S</v>
          </cell>
          <cell r="F173">
            <v>8853734685508</v>
          </cell>
          <cell r="G173" t="str">
            <v>CONVERSE</v>
          </cell>
          <cell r="H173" t="str">
            <v>M-APPARELS</v>
          </cell>
          <cell r="I173">
            <v>29</v>
          </cell>
          <cell r="J173">
            <v>6.74</v>
          </cell>
        </row>
        <row r="174">
          <cell r="B174">
            <v>8853734685539</v>
          </cell>
          <cell r="C174" t="str">
            <v>123001529GY-XL</v>
          </cell>
          <cell r="D174" t="str">
            <v>123001529GY</v>
          </cell>
          <cell r="E174" t="str">
            <v>XL</v>
          </cell>
          <cell r="F174">
            <v>8853734685539</v>
          </cell>
          <cell r="G174" t="str">
            <v>CONVERSE</v>
          </cell>
          <cell r="H174" t="str">
            <v>M-APPARELS</v>
          </cell>
          <cell r="I174">
            <v>29</v>
          </cell>
          <cell r="J174">
            <v>6.74</v>
          </cell>
        </row>
        <row r="175">
          <cell r="B175">
            <v>8853734685607</v>
          </cell>
          <cell r="C175" t="str">
            <v>123001530BK-L</v>
          </cell>
          <cell r="D175" t="str">
            <v>123001530BK</v>
          </cell>
          <cell r="E175" t="str">
            <v>L</v>
          </cell>
          <cell r="F175">
            <v>8853734685607</v>
          </cell>
          <cell r="G175" t="str">
            <v>CONVERSE</v>
          </cell>
          <cell r="H175" t="str">
            <v>M-APPARELS</v>
          </cell>
          <cell r="I175">
            <v>29</v>
          </cell>
          <cell r="J175">
            <v>6.4</v>
          </cell>
        </row>
        <row r="176">
          <cell r="B176">
            <v>8853734685591</v>
          </cell>
          <cell r="C176" t="str">
            <v>123001530BK-M</v>
          </cell>
          <cell r="D176" t="str">
            <v>123001530BK</v>
          </cell>
          <cell r="E176" t="str">
            <v>M</v>
          </cell>
          <cell r="F176">
            <v>8853734685591</v>
          </cell>
          <cell r="G176" t="str">
            <v>CONVERSE</v>
          </cell>
          <cell r="H176" t="str">
            <v>M-APPARELS</v>
          </cell>
          <cell r="I176">
            <v>29</v>
          </cell>
          <cell r="J176">
            <v>6.4</v>
          </cell>
        </row>
        <row r="177">
          <cell r="B177">
            <v>8853734685584</v>
          </cell>
          <cell r="C177" t="str">
            <v>123001530BK-S</v>
          </cell>
          <cell r="D177" t="str">
            <v>123001530BK</v>
          </cell>
          <cell r="E177" t="str">
            <v>S</v>
          </cell>
          <cell r="F177">
            <v>8853734685584</v>
          </cell>
          <cell r="G177" t="str">
            <v>CONVERSE</v>
          </cell>
          <cell r="H177" t="str">
            <v>M-APPARELS</v>
          </cell>
          <cell r="I177">
            <v>29</v>
          </cell>
          <cell r="J177">
            <v>6.4</v>
          </cell>
        </row>
        <row r="178">
          <cell r="B178">
            <v>8853734685614</v>
          </cell>
          <cell r="C178" t="str">
            <v>123001530BK-XL</v>
          </cell>
          <cell r="D178" t="str">
            <v>123001530BK</v>
          </cell>
          <cell r="E178" t="str">
            <v>XL</v>
          </cell>
          <cell r="F178">
            <v>8853734685614</v>
          </cell>
          <cell r="G178" t="str">
            <v>CONVERSE</v>
          </cell>
          <cell r="H178" t="str">
            <v>M-APPARELS</v>
          </cell>
          <cell r="I178">
            <v>29</v>
          </cell>
          <cell r="J178">
            <v>6.4</v>
          </cell>
        </row>
        <row r="179">
          <cell r="B179">
            <v>8853734685560</v>
          </cell>
          <cell r="C179" t="str">
            <v>123001530WW-L</v>
          </cell>
          <cell r="D179" t="str">
            <v>123001530WW</v>
          </cell>
          <cell r="E179" t="str">
            <v>L</v>
          </cell>
          <cell r="F179">
            <v>8853734685560</v>
          </cell>
          <cell r="G179" t="str">
            <v>CONVERSE</v>
          </cell>
          <cell r="H179" t="str">
            <v>M-APPARELS</v>
          </cell>
          <cell r="I179">
            <v>29</v>
          </cell>
          <cell r="J179">
            <v>6.4</v>
          </cell>
        </row>
        <row r="180">
          <cell r="B180">
            <v>8853734685553</v>
          </cell>
          <cell r="C180" t="str">
            <v>123001530WW-M</v>
          </cell>
          <cell r="D180" t="str">
            <v>123001530WW</v>
          </cell>
          <cell r="E180" t="str">
            <v>M</v>
          </cell>
          <cell r="F180">
            <v>8853734685553</v>
          </cell>
          <cell r="G180" t="str">
            <v>CONVERSE</v>
          </cell>
          <cell r="H180" t="str">
            <v>M-APPARELS</v>
          </cell>
          <cell r="I180">
            <v>29</v>
          </cell>
          <cell r="J180">
            <v>6.4</v>
          </cell>
        </row>
        <row r="181">
          <cell r="B181">
            <v>8853734685546</v>
          </cell>
          <cell r="C181" t="str">
            <v>123001530WW-S</v>
          </cell>
          <cell r="D181" t="str">
            <v>123001530WW</v>
          </cell>
          <cell r="E181" t="str">
            <v>S</v>
          </cell>
          <cell r="F181">
            <v>8853734685546</v>
          </cell>
          <cell r="G181" t="str">
            <v>CONVERSE</v>
          </cell>
          <cell r="H181" t="str">
            <v>M-APPARELS</v>
          </cell>
          <cell r="I181">
            <v>29</v>
          </cell>
          <cell r="J181">
            <v>6.4</v>
          </cell>
        </row>
        <row r="182">
          <cell r="B182">
            <v>8853734685577</v>
          </cell>
          <cell r="C182" t="str">
            <v>123001530WW-XL</v>
          </cell>
          <cell r="D182" t="str">
            <v>123001530WW</v>
          </cell>
          <cell r="E182" t="str">
            <v>XL</v>
          </cell>
          <cell r="F182">
            <v>8853734685577</v>
          </cell>
          <cell r="G182" t="str">
            <v>CONVERSE</v>
          </cell>
          <cell r="H182" t="str">
            <v>M-APPARELS</v>
          </cell>
          <cell r="I182">
            <v>29</v>
          </cell>
          <cell r="J182">
            <v>6.4</v>
          </cell>
        </row>
        <row r="183">
          <cell r="B183">
            <v>8853734685683</v>
          </cell>
          <cell r="C183" t="str">
            <v>123001531BK-L</v>
          </cell>
          <cell r="D183" t="str">
            <v>123001531BK</v>
          </cell>
          <cell r="E183" t="str">
            <v>L</v>
          </cell>
          <cell r="F183">
            <v>8853734685683</v>
          </cell>
          <cell r="G183" t="str">
            <v>CONVERSE</v>
          </cell>
          <cell r="H183" t="str">
            <v>M-APPARELS</v>
          </cell>
          <cell r="I183">
            <v>29</v>
          </cell>
          <cell r="J183">
            <v>6.32</v>
          </cell>
        </row>
        <row r="184">
          <cell r="B184">
            <v>8853734685676</v>
          </cell>
          <cell r="C184" t="str">
            <v>123001531BK-M</v>
          </cell>
          <cell r="D184" t="str">
            <v>123001531BK</v>
          </cell>
          <cell r="E184" t="str">
            <v>M</v>
          </cell>
          <cell r="F184">
            <v>8853734685676</v>
          </cell>
          <cell r="G184" t="str">
            <v>CONVERSE</v>
          </cell>
          <cell r="H184" t="str">
            <v>M-APPARELS</v>
          </cell>
          <cell r="I184">
            <v>29</v>
          </cell>
          <cell r="J184">
            <v>6.32</v>
          </cell>
        </row>
        <row r="185">
          <cell r="B185">
            <v>8853734685669</v>
          </cell>
          <cell r="C185" t="str">
            <v>123001531BK-S</v>
          </cell>
          <cell r="D185" t="str">
            <v>123001531BK</v>
          </cell>
          <cell r="E185" t="str">
            <v>S</v>
          </cell>
          <cell r="F185">
            <v>8853734685669</v>
          </cell>
          <cell r="G185" t="str">
            <v>CONVERSE</v>
          </cell>
          <cell r="H185" t="str">
            <v>M-APPARELS</v>
          </cell>
          <cell r="I185">
            <v>29</v>
          </cell>
          <cell r="J185">
            <v>6.32</v>
          </cell>
        </row>
        <row r="186">
          <cell r="B186">
            <v>8853734685690</v>
          </cell>
          <cell r="C186" t="str">
            <v>123001531BK-XL</v>
          </cell>
          <cell r="D186" t="str">
            <v>123001531BK</v>
          </cell>
          <cell r="E186" t="str">
            <v>XL</v>
          </cell>
          <cell r="F186">
            <v>8853734685690</v>
          </cell>
          <cell r="G186" t="str">
            <v>CONVERSE</v>
          </cell>
          <cell r="H186" t="str">
            <v>M-APPARELS</v>
          </cell>
          <cell r="I186">
            <v>29</v>
          </cell>
          <cell r="J186">
            <v>6.32</v>
          </cell>
        </row>
        <row r="187">
          <cell r="B187">
            <v>8853734685645</v>
          </cell>
          <cell r="C187" t="str">
            <v>123001531GY-L</v>
          </cell>
          <cell r="D187" t="str">
            <v>123001531GY</v>
          </cell>
          <cell r="E187" t="str">
            <v>L</v>
          </cell>
          <cell r="F187">
            <v>8853734685645</v>
          </cell>
          <cell r="G187" t="str">
            <v>CONVERSE</v>
          </cell>
          <cell r="H187" t="str">
            <v>M-APPARELS</v>
          </cell>
          <cell r="I187">
            <v>29</v>
          </cell>
          <cell r="J187">
            <v>6.32</v>
          </cell>
        </row>
        <row r="188">
          <cell r="B188">
            <v>8853734685638</v>
          </cell>
          <cell r="C188" t="str">
            <v>123001531GY-M</v>
          </cell>
          <cell r="D188" t="str">
            <v>123001531GY</v>
          </cell>
          <cell r="E188" t="str">
            <v>M</v>
          </cell>
          <cell r="F188">
            <v>8853734685638</v>
          </cell>
          <cell r="G188" t="str">
            <v>CONVERSE</v>
          </cell>
          <cell r="H188" t="str">
            <v>M-APPARELS</v>
          </cell>
          <cell r="I188">
            <v>29</v>
          </cell>
          <cell r="J188">
            <v>6.32</v>
          </cell>
        </row>
        <row r="189">
          <cell r="B189">
            <v>8853734685621</v>
          </cell>
          <cell r="C189" t="str">
            <v>123001531GY-S</v>
          </cell>
          <cell r="D189" t="str">
            <v>123001531GY</v>
          </cell>
          <cell r="E189" t="str">
            <v>S</v>
          </cell>
          <cell r="F189">
            <v>8853734685621</v>
          </cell>
          <cell r="G189" t="str">
            <v>CONVERSE</v>
          </cell>
          <cell r="H189" t="str">
            <v>M-APPARELS</v>
          </cell>
          <cell r="I189">
            <v>29</v>
          </cell>
          <cell r="J189">
            <v>6.32</v>
          </cell>
        </row>
        <row r="190">
          <cell r="B190">
            <v>8853734685652</v>
          </cell>
          <cell r="C190" t="str">
            <v>123001531GY-XL</v>
          </cell>
          <cell r="D190" t="str">
            <v>123001531GY</v>
          </cell>
          <cell r="E190" t="str">
            <v>XL</v>
          </cell>
          <cell r="F190">
            <v>8853734685652</v>
          </cell>
          <cell r="G190" t="str">
            <v>CONVERSE</v>
          </cell>
          <cell r="H190" t="str">
            <v>M-APPARELS</v>
          </cell>
          <cell r="I190">
            <v>29</v>
          </cell>
          <cell r="J190">
            <v>6.32</v>
          </cell>
        </row>
        <row r="191">
          <cell r="B191">
            <v>8853734685720</v>
          </cell>
          <cell r="C191" t="str">
            <v>123001531WW-L</v>
          </cell>
          <cell r="D191" t="str">
            <v>123001531WW</v>
          </cell>
          <cell r="E191" t="str">
            <v>L</v>
          </cell>
          <cell r="F191">
            <v>8853734685720</v>
          </cell>
          <cell r="G191" t="str">
            <v>CONVERSE</v>
          </cell>
          <cell r="H191" t="str">
            <v>M-APPARELS</v>
          </cell>
          <cell r="I191">
            <v>29</v>
          </cell>
          <cell r="J191">
            <v>6.96</v>
          </cell>
        </row>
        <row r="192">
          <cell r="B192">
            <v>8853734685713</v>
          </cell>
          <cell r="C192" t="str">
            <v>123001531WW-M</v>
          </cell>
          <cell r="D192" t="str">
            <v>123001531WW</v>
          </cell>
          <cell r="E192" t="str">
            <v>M</v>
          </cell>
          <cell r="F192">
            <v>8853734685713</v>
          </cell>
          <cell r="G192" t="str">
            <v>CONVERSE</v>
          </cell>
          <cell r="H192" t="str">
            <v>M-APPARELS</v>
          </cell>
          <cell r="I192">
            <v>29</v>
          </cell>
          <cell r="J192">
            <v>6.96</v>
          </cell>
        </row>
        <row r="193">
          <cell r="B193">
            <v>8853734685706</v>
          </cell>
          <cell r="C193" t="str">
            <v>123001531WW-S</v>
          </cell>
          <cell r="D193" t="str">
            <v>123001531WW</v>
          </cell>
          <cell r="E193" t="str">
            <v>S</v>
          </cell>
          <cell r="F193">
            <v>8853734685706</v>
          </cell>
          <cell r="G193" t="str">
            <v>CONVERSE</v>
          </cell>
          <cell r="H193" t="str">
            <v>M-APPARELS</v>
          </cell>
          <cell r="I193">
            <v>29</v>
          </cell>
          <cell r="J193">
            <v>6.96</v>
          </cell>
        </row>
        <row r="194">
          <cell r="B194">
            <v>8853734685737</v>
          </cell>
          <cell r="C194" t="str">
            <v>123001531WW-XL</v>
          </cell>
          <cell r="D194" t="str">
            <v>123001531WW</v>
          </cell>
          <cell r="E194" t="str">
            <v>XL</v>
          </cell>
          <cell r="F194">
            <v>8853734685737</v>
          </cell>
          <cell r="G194" t="str">
            <v>CONVERSE</v>
          </cell>
          <cell r="H194" t="str">
            <v>M-APPARELS</v>
          </cell>
          <cell r="I194">
            <v>29</v>
          </cell>
          <cell r="J194">
            <v>6.9599999999999991</v>
          </cell>
        </row>
        <row r="195">
          <cell r="B195">
            <v>8853734685959</v>
          </cell>
          <cell r="C195" t="str">
            <v>123001532BK-L</v>
          </cell>
          <cell r="D195" t="str">
            <v>123001532BK</v>
          </cell>
          <cell r="E195" t="str">
            <v>L</v>
          </cell>
          <cell r="F195">
            <v>8853734685959</v>
          </cell>
          <cell r="G195" t="str">
            <v>CONVERSE</v>
          </cell>
          <cell r="H195" t="str">
            <v>M-APPARELS</v>
          </cell>
          <cell r="I195">
            <v>29</v>
          </cell>
          <cell r="J195">
            <v>6.5</v>
          </cell>
        </row>
        <row r="196">
          <cell r="B196">
            <v>8853734685942</v>
          </cell>
          <cell r="C196" t="str">
            <v>123001532BK-M</v>
          </cell>
          <cell r="D196" t="str">
            <v>123001532BK</v>
          </cell>
          <cell r="E196" t="str">
            <v>M</v>
          </cell>
          <cell r="F196">
            <v>8853734685942</v>
          </cell>
          <cell r="G196" t="str">
            <v>CONVERSE</v>
          </cell>
          <cell r="H196" t="str">
            <v>M-APPARELS</v>
          </cell>
          <cell r="I196">
            <v>29</v>
          </cell>
          <cell r="J196">
            <v>6.5</v>
          </cell>
        </row>
        <row r="197">
          <cell r="B197">
            <v>8853734685935</v>
          </cell>
          <cell r="C197" t="str">
            <v>123001532BK-S</v>
          </cell>
          <cell r="D197" t="str">
            <v>123001532BK</v>
          </cell>
          <cell r="E197" t="str">
            <v>S</v>
          </cell>
          <cell r="F197">
            <v>8853734685935</v>
          </cell>
          <cell r="G197" t="str">
            <v>CONVERSE</v>
          </cell>
          <cell r="H197" t="str">
            <v>M-APPARELS</v>
          </cell>
          <cell r="I197">
            <v>29</v>
          </cell>
          <cell r="J197">
            <v>6.5</v>
          </cell>
        </row>
        <row r="198">
          <cell r="B198">
            <v>8853734685966</v>
          </cell>
          <cell r="C198" t="str">
            <v>123001532BK-XL</v>
          </cell>
          <cell r="D198" t="str">
            <v>123001532BK</v>
          </cell>
          <cell r="E198" t="str">
            <v>XL</v>
          </cell>
          <cell r="F198">
            <v>8853734685966</v>
          </cell>
          <cell r="G198" t="str">
            <v>CONVERSE</v>
          </cell>
          <cell r="H198" t="str">
            <v>M-APPARELS</v>
          </cell>
          <cell r="I198">
            <v>29</v>
          </cell>
          <cell r="J198">
            <v>6.5</v>
          </cell>
        </row>
        <row r="199">
          <cell r="B199">
            <v>8853734685911</v>
          </cell>
          <cell r="C199" t="str">
            <v>123001532WW-L</v>
          </cell>
          <cell r="D199" t="str">
            <v>123001532WW</v>
          </cell>
          <cell r="E199" t="str">
            <v>L</v>
          </cell>
          <cell r="F199">
            <v>8853734685911</v>
          </cell>
          <cell r="G199" t="str">
            <v>CONVERSE</v>
          </cell>
          <cell r="H199" t="str">
            <v>M-APPARELS</v>
          </cell>
          <cell r="I199">
            <v>29</v>
          </cell>
          <cell r="J199">
            <v>6.5</v>
          </cell>
        </row>
        <row r="200">
          <cell r="B200">
            <v>8853734685904</v>
          </cell>
          <cell r="C200" t="str">
            <v>123001532WW-M</v>
          </cell>
          <cell r="D200" t="str">
            <v>123001532WW</v>
          </cell>
          <cell r="E200" t="str">
            <v>M</v>
          </cell>
          <cell r="F200">
            <v>8853734685904</v>
          </cell>
          <cell r="G200" t="str">
            <v>CONVERSE</v>
          </cell>
          <cell r="H200" t="str">
            <v>M-APPARELS</v>
          </cell>
          <cell r="I200">
            <v>29</v>
          </cell>
          <cell r="J200">
            <v>6.5</v>
          </cell>
        </row>
        <row r="201">
          <cell r="B201">
            <v>8853734685898</v>
          </cell>
          <cell r="C201" t="str">
            <v>123001532WW-S</v>
          </cell>
          <cell r="D201" t="str">
            <v>123001532WW</v>
          </cell>
          <cell r="E201" t="str">
            <v>S</v>
          </cell>
          <cell r="F201">
            <v>8853734685898</v>
          </cell>
          <cell r="G201" t="str">
            <v>CONVERSE</v>
          </cell>
          <cell r="H201" t="str">
            <v>M-APPARELS</v>
          </cell>
          <cell r="I201">
            <v>29</v>
          </cell>
          <cell r="J201">
            <v>6.5</v>
          </cell>
        </row>
        <row r="202">
          <cell r="B202">
            <v>8853734685928</v>
          </cell>
          <cell r="C202" t="str">
            <v>123001532WW-XL</v>
          </cell>
          <cell r="D202" t="str">
            <v>123001532WW</v>
          </cell>
          <cell r="E202" t="str">
            <v>XL</v>
          </cell>
          <cell r="F202">
            <v>8853734685928</v>
          </cell>
          <cell r="G202" t="str">
            <v>CONVERSE</v>
          </cell>
          <cell r="H202" t="str">
            <v>M-APPARELS</v>
          </cell>
          <cell r="I202">
            <v>29</v>
          </cell>
          <cell r="J202">
            <v>6.5</v>
          </cell>
        </row>
        <row r="203">
          <cell r="B203">
            <v>8853734686031</v>
          </cell>
          <cell r="C203" t="str">
            <v>123001533BK-L</v>
          </cell>
          <cell r="D203" t="str">
            <v>123001533BK</v>
          </cell>
          <cell r="E203" t="str">
            <v>L</v>
          </cell>
          <cell r="F203">
            <v>8853734686031</v>
          </cell>
          <cell r="G203" t="str">
            <v>CONVERSE</v>
          </cell>
          <cell r="H203" t="str">
            <v>M-APPARELS</v>
          </cell>
          <cell r="I203">
            <v>29</v>
          </cell>
          <cell r="J203">
            <v>5.88</v>
          </cell>
        </row>
        <row r="204">
          <cell r="B204">
            <v>8853734686024</v>
          </cell>
          <cell r="C204" t="str">
            <v>123001533BK-M</v>
          </cell>
          <cell r="D204" t="str">
            <v>123001533BK</v>
          </cell>
          <cell r="E204" t="str">
            <v>M</v>
          </cell>
          <cell r="F204">
            <v>8853734686024</v>
          </cell>
          <cell r="G204" t="str">
            <v>CONVERSE</v>
          </cell>
          <cell r="H204" t="str">
            <v>M-APPARELS</v>
          </cell>
          <cell r="I204">
            <v>29</v>
          </cell>
          <cell r="J204">
            <v>5.88</v>
          </cell>
        </row>
        <row r="205">
          <cell r="B205">
            <v>8853734686017</v>
          </cell>
          <cell r="C205" t="str">
            <v>123001533BK-S</v>
          </cell>
          <cell r="D205" t="str">
            <v>123001533BK</v>
          </cell>
          <cell r="E205" t="str">
            <v>S</v>
          </cell>
          <cell r="F205">
            <v>8853734686017</v>
          </cell>
          <cell r="G205" t="str">
            <v>CONVERSE</v>
          </cell>
          <cell r="H205" t="str">
            <v>M-APPARELS</v>
          </cell>
          <cell r="I205">
            <v>29</v>
          </cell>
          <cell r="J205">
            <v>5.88</v>
          </cell>
        </row>
        <row r="206">
          <cell r="B206">
            <v>8853734686048</v>
          </cell>
          <cell r="C206" t="str">
            <v>123001533BK-XL</v>
          </cell>
          <cell r="D206" t="str">
            <v>123001533BK</v>
          </cell>
          <cell r="E206" t="str">
            <v>XL</v>
          </cell>
          <cell r="F206">
            <v>8853734686048</v>
          </cell>
          <cell r="G206" t="str">
            <v>CONVERSE</v>
          </cell>
          <cell r="H206" t="str">
            <v>M-APPARELS</v>
          </cell>
          <cell r="I206">
            <v>29</v>
          </cell>
          <cell r="J206">
            <v>5.88</v>
          </cell>
        </row>
        <row r="207">
          <cell r="B207">
            <v>8853734685997</v>
          </cell>
          <cell r="C207" t="str">
            <v>123001533WW-L</v>
          </cell>
          <cell r="D207" t="str">
            <v>123001533WW</v>
          </cell>
          <cell r="E207" t="str">
            <v>L</v>
          </cell>
          <cell r="F207">
            <v>8853734685997</v>
          </cell>
          <cell r="G207" t="str">
            <v>CONVERSE</v>
          </cell>
          <cell r="H207" t="str">
            <v>M-APPARELS</v>
          </cell>
          <cell r="I207">
            <v>29</v>
          </cell>
          <cell r="J207">
            <v>5.88</v>
          </cell>
        </row>
        <row r="208">
          <cell r="B208">
            <v>8853734685980</v>
          </cell>
          <cell r="C208" t="str">
            <v>123001533WW-M</v>
          </cell>
          <cell r="D208" t="str">
            <v>123001533WW</v>
          </cell>
          <cell r="E208" t="str">
            <v>M</v>
          </cell>
          <cell r="F208">
            <v>8853734685980</v>
          </cell>
          <cell r="G208" t="str">
            <v>CONVERSE</v>
          </cell>
          <cell r="H208" t="str">
            <v>M-APPARELS</v>
          </cell>
          <cell r="I208">
            <v>29</v>
          </cell>
          <cell r="J208">
            <v>5.88</v>
          </cell>
        </row>
        <row r="209">
          <cell r="B209">
            <v>8853734685973</v>
          </cell>
          <cell r="C209" t="str">
            <v>123001533WW-S</v>
          </cell>
          <cell r="D209" t="str">
            <v>123001533WW</v>
          </cell>
          <cell r="E209" t="str">
            <v>S</v>
          </cell>
          <cell r="F209">
            <v>8853734685973</v>
          </cell>
          <cell r="G209" t="str">
            <v>CONVERSE</v>
          </cell>
          <cell r="H209" t="str">
            <v>M-APPARELS</v>
          </cell>
          <cell r="I209">
            <v>29</v>
          </cell>
          <cell r="J209">
            <v>5.88</v>
          </cell>
        </row>
        <row r="210">
          <cell r="B210">
            <v>8853734686000</v>
          </cell>
          <cell r="C210" t="str">
            <v>123001533WW-XL</v>
          </cell>
          <cell r="D210" t="str">
            <v>123001533WW</v>
          </cell>
          <cell r="E210" t="str">
            <v>XL</v>
          </cell>
          <cell r="F210">
            <v>8853734686000</v>
          </cell>
          <cell r="G210" t="str">
            <v>CONVERSE</v>
          </cell>
          <cell r="H210" t="str">
            <v>M-APPARELS</v>
          </cell>
          <cell r="I210">
            <v>29</v>
          </cell>
          <cell r="J210">
            <v>5.88</v>
          </cell>
        </row>
        <row r="211">
          <cell r="B211">
            <v>8853734686116</v>
          </cell>
          <cell r="C211" t="str">
            <v>123001534BK-L</v>
          </cell>
          <cell r="D211" t="str">
            <v>123001534BK</v>
          </cell>
          <cell r="E211" t="str">
            <v>L</v>
          </cell>
          <cell r="F211">
            <v>8853734686116</v>
          </cell>
          <cell r="G211" t="str">
            <v>CONVERSE</v>
          </cell>
          <cell r="H211" t="str">
            <v>M-APPARELS</v>
          </cell>
          <cell r="I211">
            <v>29</v>
          </cell>
          <cell r="J211">
            <v>6.5</v>
          </cell>
        </row>
        <row r="212">
          <cell r="B212">
            <v>8853734686109</v>
          </cell>
          <cell r="C212" t="str">
            <v>123001534BK-M</v>
          </cell>
          <cell r="D212" t="str">
            <v>123001534BK</v>
          </cell>
          <cell r="E212" t="str">
            <v>M</v>
          </cell>
          <cell r="F212">
            <v>8853734686109</v>
          </cell>
          <cell r="G212" t="str">
            <v>CONVERSE</v>
          </cell>
          <cell r="H212" t="str">
            <v>M-APPARELS</v>
          </cell>
          <cell r="I212">
            <v>29</v>
          </cell>
          <cell r="J212">
            <v>6.5</v>
          </cell>
        </row>
        <row r="213">
          <cell r="B213">
            <v>8853734686093</v>
          </cell>
          <cell r="C213" t="str">
            <v>123001534BK-S</v>
          </cell>
          <cell r="D213" t="str">
            <v>123001534BK</v>
          </cell>
          <cell r="E213" t="str">
            <v>S</v>
          </cell>
          <cell r="F213">
            <v>8853734686093</v>
          </cell>
          <cell r="G213" t="str">
            <v>CONVERSE</v>
          </cell>
          <cell r="H213" t="str">
            <v>M-APPARELS</v>
          </cell>
          <cell r="I213">
            <v>29</v>
          </cell>
          <cell r="J213">
            <v>6.5</v>
          </cell>
        </row>
        <row r="214">
          <cell r="B214">
            <v>8853734686123</v>
          </cell>
          <cell r="C214" t="str">
            <v>123001534BK-XL</v>
          </cell>
          <cell r="D214" t="str">
            <v>123001534BK</v>
          </cell>
          <cell r="E214" t="str">
            <v>XL</v>
          </cell>
          <cell r="F214">
            <v>8853734686123</v>
          </cell>
          <cell r="G214" t="str">
            <v>CONVERSE</v>
          </cell>
          <cell r="H214" t="str">
            <v>M-APPARELS</v>
          </cell>
          <cell r="I214">
            <v>29</v>
          </cell>
          <cell r="J214">
            <v>6.5</v>
          </cell>
        </row>
        <row r="215">
          <cell r="B215">
            <v>8853734686079</v>
          </cell>
          <cell r="C215" t="str">
            <v>123001534WW-L</v>
          </cell>
          <cell r="D215" t="str">
            <v>123001534WW</v>
          </cell>
          <cell r="E215" t="str">
            <v>L</v>
          </cell>
          <cell r="F215">
            <v>8853734686079</v>
          </cell>
          <cell r="G215" t="str">
            <v>CONVERSE</v>
          </cell>
          <cell r="H215" t="str">
            <v>M-APPARELS</v>
          </cell>
          <cell r="I215">
            <v>29</v>
          </cell>
          <cell r="J215">
            <v>6.5</v>
          </cell>
        </row>
        <row r="216">
          <cell r="B216">
            <v>8853734686062</v>
          </cell>
          <cell r="C216" t="str">
            <v>123001534WW-M</v>
          </cell>
          <cell r="D216" t="str">
            <v>123001534WW</v>
          </cell>
          <cell r="E216" t="str">
            <v>M</v>
          </cell>
          <cell r="F216">
            <v>8853734686062</v>
          </cell>
          <cell r="G216" t="str">
            <v>CONVERSE</v>
          </cell>
          <cell r="H216" t="str">
            <v>M-APPARELS</v>
          </cell>
          <cell r="I216">
            <v>29</v>
          </cell>
          <cell r="J216">
            <v>6.5</v>
          </cell>
        </row>
        <row r="217">
          <cell r="B217">
            <v>8853734686055</v>
          </cell>
          <cell r="C217" t="str">
            <v>123001534WW-S</v>
          </cell>
          <cell r="D217" t="str">
            <v>123001534WW</v>
          </cell>
          <cell r="E217" t="str">
            <v>S</v>
          </cell>
          <cell r="F217">
            <v>8853734686055</v>
          </cell>
          <cell r="G217" t="str">
            <v>CONVERSE</v>
          </cell>
          <cell r="H217" t="str">
            <v>M-APPARELS</v>
          </cell>
          <cell r="I217">
            <v>29</v>
          </cell>
          <cell r="J217">
            <v>6.5</v>
          </cell>
        </row>
        <row r="218">
          <cell r="B218">
            <v>8853734686086</v>
          </cell>
          <cell r="C218" t="str">
            <v>123001534WW-XL</v>
          </cell>
          <cell r="D218" t="str">
            <v>123001534WW</v>
          </cell>
          <cell r="E218" t="str">
            <v>XL</v>
          </cell>
          <cell r="F218">
            <v>8853734686086</v>
          </cell>
          <cell r="G218" t="str">
            <v>CONVERSE</v>
          </cell>
          <cell r="H218" t="str">
            <v>M-APPARELS</v>
          </cell>
          <cell r="I218">
            <v>29</v>
          </cell>
          <cell r="J218">
            <v>6.5</v>
          </cell>
        </row>
        <row r="219">
          <cell r="B219">
            <v>8853734686154</v>
          </cell>
          <cell r="C219" t="str">
            <v>123001535BK-L</v>
          </cell>
          <cell r="D219" t="str">
            <v>123001535BK</v>
          </cell>
          <cell r="E219" t="str">
            <v>L</v>
          </cell>
          <cell r="F219">
            <v>8853734686154</v>
          </cell>
          <cell r="G219" t="str">
            <v>CONVERSE</v>
          </cell>
          <cell r="H219" t="str">
            <v>M-APPARELS</v>
          </cell>
          <cell r="I219" t="str">
            <v>29</v>
          </cell>
          <cell r="J219">
            <v>18.77</v>
          </cell>
        </row>
        <row r="220">
          <cell r="B220">
            <v>8853734686147</v>
          </cell>
          <cell r="C220" t="str">
            <v>123001535BK-M</v>
          </cell>
          <cell r="D220" t="str">
            <v>123001535BK</v>
          </cell>
          <cell r="E220" t="str">
            <v>M</v>
          </cell>
          <cell r="F220">
            <v>8853734686147</v>
          </cell>
          <cell r="G220" t="str">
            <v>CONVERSE</v>
          </cell>
          <cell r="H220" t="str">
            <v>M-APPARELS</v>
          </cell>
          <cell r="I220" t="str">
            <v>29</v>
          </cell>
          <cell r="J220">
            <v>18.77</v>
          </cell>
        </row>
        <row r="221">
          <cell r="B221">
            <v>8853734686130</v>
          </cell>
          <cell r="C221" t="str">
            <v>123001535BK-S</v>
          </cell>
          <cell r="D221" t="str">
            <v>123001535BK</v>
          </cell>
          <cell r="E221" t="str">
            <v>S</v>
          </cell>
          <cell r="F221">
            <v>8853734686130</v>
          </cell>
          <cell r="G221" t="str">
            <v>CONVERSE</v>
          </cell>
          <cell r="H221" t="str">
            <v>M-APPARELS</v>
          </cell>
          <cell r="I221" t="str">
            <v>29</v>
          </cell>
          <cell r="J221">
            <v>18.77</v>
          </cell>
        </row>
        <row r="222">
          <cell r="B222">
            <v>8853734686161</v>
          </cell>
          <cell r="C222" t="str">
            <v>123001535BK-XL</v>
          </cell>
          <cell r="D222" t="str">
            <v>123001535BK</v>
          </cell>
          <cell r="E222" t="str">
            <v>XL</v>
          </cell>
          <cell r="F222">
            <v>8853734686161</v>
          </cell>
          <cell r="G222" t="str">
            <v>CONVERSE</v>
          </cell>
          <cell r="H222" t="str">
            <v>M-APPARELS</v>
          </cell>
          <cell r="I222" t="str">
            <v>65</v>
          </cell>
          <cell r="J222">
            <v>18.77</v>
          </cell>
        </row>
        <row r="223">
          <cell r="B223">
            <v>8853734686192</v>
          </cell>
          <cell r="C223" t="str">
            <v>123001535NA-L</v>
          </cell>
          <cell r="D223" t="str">
            <v>123001535NA</v>
          </cell>
          <cell r="E223" t="str">
            <v>L</v>
          </cell>
          <cell r="F223">
            <v>8853734686192</v>
          </cell>
          <cell r="G223" t="str">
            <v>CONVERSE</v>
          </cell>
          <cell r="H223" t="str">
            <v>M-APPARELS</v>
          </cell>
          <cell r="I223" t="str">
            <v>65</v>
          </cell>
          <cell r="J223">
            <v>18.77</v>
          </cell>
        </row>
        <row r="224">
          <cell r="B224">
            <v>8853734686185</v>
          </cell>
          <cell r="C224" t="str">
            <v>123001535NA-M</v>
          </cell>
          <cell r="D224" t="str">
            <v>123001535NA</v>
          </cell>
          <cell r="E224" t="str">
            <v>M</v>
          </cell>
          <cell r="F224">
            <v>8853734686185</v>
          </cell>
          <cell r="G224" t="str">
            <v>CONVERSE</v>
          </cell>
          <cell r="H224" t="str">
            <v>M-APPARELS</v>
          </cell>
          <cell r="I224" t="str">
            <v>65</v>
          </cell>
          <cell r="J224">
            <v>18.77</v>
          </cell>
        </row>
        <row r="225">
          <cell r="B225">
            <v>8853734686178</v>
          </cell>
          <cell r="C225" t="str">
            <v>123001535NA-S</v>
          </cell>
          <cell r="D225" t="str">
            <v>123001535NA</v>
          </cell>
          <cell r="E225" t="str">
            <v>S</v>
          </cell>
          <cell r="F225">
            <v>8853734686178</v>
          </cell>
          <cell r="G225" t="str">
            <v>CONVERSE</v>
          </cell>
          <cell r="H225" t="str">
            <v>M-APPARELS</v>
          </cell>
          <cell r="I225" t="str">
            <v>65</v>
          </cell>
          <cell r="J225">
            <v>18.77</v>
          </cell>
        </row>
        <row r="226">
          <cell r="B226">
            <v>8853734686208</v>
          </cell>
          <cell r="C226" t="str">
            <v>123001535NA-XL</v>
          </cell>
          <cell r="D226" t="str">
            <v>123001535NA</v>
          </cell>
          <cell r="E226" t="str">
            <v>XL</v>
          </cell>
          <cell r="F226">
            <v>8853734686208</v>
          </cell>
          <cell r="G226" t="str">
            <v>CONVERSE</v>
          </cell>
          <cell r="H226" t="str">
            <v>M-APPARELS</v>
          </cell>
          <cell r="I226" t="str">
            <v>65</v>
          </cell>
          <cell r="J226">
            <v>18.77</v>
          </cell>
        </row>
        <row r="227">
          <cell r="B227">
            <v>8853734686222</v>
          </cell>
          <cell r="C227" t="str">
            <v>123001536NA-L</v>
          </cell>
          <cell r="D227" t="str">
            <v>123001536NA</v>
          </cell>
          <cell r="E227" t="str">
            <v>L</v>
          </cell>
          <cell r="F227">
            <v>8853734686222</v>
          </cell>
          <cell r="G227" t="str">
            <v>CONVERSE</v>
          </cell>
          <cell r="H227" t="str">
            <v>M-APPARELS</v>
          </cell>
          <cell r="I227">
            <v>45</v>
          </cell>
          <cell r="J227">
            <v>12.97</v>
          </cell>
        </row>
        <row r="228">
          <cell r="B228">
            <v>8853734686215</v>
          </cell>
          <cell r="C228" t="str">
            <v>123001536NA-M</v>
          </cell>
          <cell r="D228" t="str">
            <v>123001536NA</v>
          </cell>
          <cell r="E228" t="str">
            <v>M</v>
          </cell>
          <cell r="F228">
            <v>8853734686215</v>
          </cell>
          <cell r="G228" t="str">
            <v>CONVERSE</v>
          </cell>
          <cell r="H228" t="str">
            <v>M-APPARELS</v>
          </cell>
          <cell r="I228">
            <v>45</v>
          </cell>
          <cell r="J228">
            <v>12.97</v>
          </cell>
        </row>
        <row r="229">
          <cell r="B229">
            <v>8853734686239</v>
          </cell>
          <cell r="C229" t="str">
            <v>123001536NA-XL</v>
          </cell>
          <cell r="D229" t="str">
            <v>123001536NA</v>
          </cell>
          <cell r="E229" t="str">
            <v>XL</v>
          </cell>
          <cell r="F229">
            <v>8853734686239</v>
          </cell>
          <cell r="G229" t="str">
            <v>CONVERSE</v>
          </cell>
          <cell r="H229" t="str">
            <v>M-APPARELS</v>
          </cell>
          <cell r="I229">
            <v>45</v>
          </cell>
          <cell r="J229">
            <v>12.97</v>
          </cell>
        </row>
        <row r="230">
          <cell r="B230">
            <v>8853734701406</v>
          </cell>
          <cell r="C230" t="str">
            <v>123001538BK-L</v>
          </cell>
          <cell r="D230" t="str">
            <v>123001538BK</v>
          </cell>
          <cell r="E230" t="str">
            <v>L</v>
          </cell>
          <cell r="F230">
            <v>8853734701406</v>
          </cell>
          <cell r="G230" t="str">
            <v>CONVERSE</v>
          </cell>
          <cell r="H230" t="str">
            <v>M-APPARELS</v>
          </cell>
          <cell r="I230">
            <v>29</v>
          </cell>
          <cell r="J230">
            <v>7.6999999999999984</v>
          </cell>
        </row>
        <row r="231">
          <cell r="B231">
            <v>8853734701390</v>
          </cell>
          <cell r="C231" t="str">
            <v>123001538BK-M</v>
          </cell>
          <cell r="D231" t="str">
            <v>123001538BK</v>
          </cell>
          <cell r="E231" t="str">
            <v>M</v>
          </cell>
          <cell r="F231">
            <v>8853734701390</v>
          </cell>
          <cell r="G231" t="str">
            <v>CONVERSE</v>
          </cell>
          <cell r="H231" t="str">
            <v>M-APPARELS</v>
          </cell>
          <cell r="I231">
            <v>29</v>
          </cell>
          <cell r="J231">
            <v>7.6999999999999993</v>
          </cell>
        </row>
        <row r="232">
          <cell r="B232">
            <v>8853734701383</v>
          </cell>
          <cell r="C232" t="str">
            <v>123001538BK-S</v>
          </cell>
          <cell r="D232" t="str">
            <v>123001538BK</v>
          </cell>
          <cell r="E232" t="str">
            <v>S</v>
          </cell>
          <cell r="F232">
            <v>8853734701383</v>
          </cell>
          <cell r="G232" t="str">
            <v>CONVERSE</v>
          </cell>
          <cell r="H232" t="str">
            <v>M-APPARELS</v>
          </cell>
          <cell r="I232">
            <v>29</v>
          </cell>
          <cell r="J232">
            <v>7.7</v>
          </cell>
        </row>
        <row r="233">
          <cell r="B233">
            <v>8853734701413</v>
          </cell>
          <cell r="C233" t="str">
            <v>123001538BK-XL</v>
          </cell>
          <cell r="D233" t="str">
            <v>123001538BK</v>
          </cell>
          <cell r="E233" t="str">
            <v>XL</v>
          </cell>
          <cell r="F233">
            <v>8853734701413</v>
          </cell>
          <cell r="G233" t="str">
            <v>CONVERSE</v>
          </cell>
          <cell r="H233" t="str">
            <v>M-APPARELS</v>
          </cell>
          <cell r="I233">
            <v>29</v>
          </cell>
          <cell r="J233">
            <v>7.7</v>
          </cell>
        </row>
        <row r="234">
          <cell r="B234">
            <v>8853734701444</v>
          </cell>
          <cell r="C234" t="str">
            <v>123001538WW-L</v>
          </cell>
          <cell r="D234" t="str">
            <v>123001538WW</v>
          </cell>
          <cell r="E234" t="str">
            <v>L</v>
          </cell>
          <cell r="F234">
            <v>8853734701444</v>
          </cell>
          <cell r="G234" t="str">
            <v>CONVERSE</v>
          </cell>
          <cell r="H234" t="str">
            <v>M-APPARELS</v>
          </cell>
          <cell r="I234">
            <v>29</v>
          </cell>
          <cell r="J234">
            <v>7.6999999999999984</v>
          </cell>
        </row>
        <row r="235">
          <cell r="B235">
            <v>8853734701437</v>
          </cell>
          <cell r="C235" t="str">
            <v>123001538WW-M</v>
          </cell>
          <cell r="D235" t="str">
            <v>123001538WW</v>
          </cell>
          <cell r="E235" t="str">
            <v>M</v>
          </cell>
          <cell r="F235">
            <v>8853734701437</v>
          </cell>
          <cell r="G235" t="str">
            <v>CONVERSE</v>
          </cell>
          <cell r="H235" t="str">
            <v>M-APPARELS</v>
          </cell>
          <cell r="I235">
            <v>29</v>
          </cell>
          <cell r="J235">
            <v>7.7</v>
          </cell>
        </row>
        <row r="236">
          <cell r="B236">
            <v>8853734701420</v>
          </cell>
          <cell r="C236" t="str">
            <v>123001538WW-S</v>
          </cell>
          <cell r="D236" t="str">
            <v>123001538WW</v>
          </cell>
          <cell r="E236" t="str">
            <v>S</v>
          </cell>
          <cell r="F236">
            <v>8853734701420</v>
          </cell>
          <cell r="G236" t="str">
            <v>CONVERSE</v>
          </cell>
          <cell r="H236" t="str">
            <v>M-APPARELS</v>
          </cell>
          <cell r="I236">
            <v>29</v>
          </cell>
          <cell r="J236">
            <v>7.7</v>
          </cell>
        </row>
        <row r="237">
          <cell r="B237">
            <v>8853734701451</v>
          </cell>
          <cell r="C237" t="str">
            <v>123001538WW-XL</v>
          </cell>
          <cell r="D237" t="str">
            <v>123001538WW</v>
          </cell>
          <cell r="E237" t="str">
            <v>XL</v>
          </cell>
          <cell r="F237">
            <v>8853734701451</v>
          </cell>
          <cell r="G237" t="str">
            <v>CONVERSE</v>
          </cell>
          <cell r="H237" t="str">
            <v>M-APPARELS</v>
          </cell>
          <cell r="I237">
            <v>29</v>
          </cell>
          <cell r="J237">
            <v>7.7000000000000011</v>
          </cell>
        </row>
        <row r="238">
          <cell r="B238">
            <v>8853734701482</v>
          </cell>
          <cell r="C238" t="str">
            <v>123001539BK-L</v>
          </cell>
          <cell r="D238" t="str">
            <v>123001539BK</v>
          </cell>
          <cell r="E238" t="str">
            <v>L</v>
          </cell>
          <cell r="F238">
            <v>8853734701482</v>
          </cell>
          <cell r="G238" t="str">
            <v>CONVERSE</v>
          </cell>
          <cell r="H238" t="str">
            <v>M-APPARELS</v>
          </cell>
          <cell r="I238">
            <v>29</v>
          </cell>
          <cell r="J238">
            <v>7.6999999999999993</v>
          </cell>
        </row>
        <row r="239">
          <cell r="B239">
            <v>8853734701475</v>
          </cell>
          <cell r="C239" t="str">
            <v>123001539BK-M</v>
          </cell>
          <cell r="D239" t="str">
            <v>123001539BK</v>
          </cell>
          <cell r="E239" t="str">
            <v>M</v>
          </cell>
          <cell r="F239">
            <v>8853734701475</v>
          </cell>
          <cell r="G239" t="str">
            <v>CONVERSE</v>
          </cell>
          <cell r="H239" t="str">
            <v>M-APPARELS</v>
          </cell>
          <cell r="I239">
            <v>29</v>
          </cell>
          <cell r="J239">
            <v>7.7</v>
          </cell>
        </row>
        <row r="240">
          <cell r="B240">
            <v>8853734701468</v>
          </cell>
          <cell r="C240" t="str">
            <v>123001539BK-S</v>
          </cell>
          <cell r="D240" t="str">
            <v>123001539BK</v>
          </cell>
          <cell r="E240" t="str">
            <v>S</v>
          </cell>
          <cell r="F240">
            <v>8853734701468</v>
          </cell>
          <cell r="G240" t="str">
            <v>CONVERSE</v>
          </cell>
          <cell r="H240" t="str">
            <v>M-APPARELS</v>
          </cell>
          <cell r="I240">
            <v>29</v>
          </cell>
          <cell r="J240">
            <v>7.7</v>
          </cell>
        </row>
        <row r="241">
          <cell r="B241">
            <v>8853734701499</v>
          </cell>
          <cell r="C241" t="str">
            <v>123001539BK-XL</v>
          </cell>
          <cell r="D241" t="str">
            <v>123001539BK</v>
          </cell>
          <cell r="E241" t="str">
            <v>XL</v>
          </cell>
          <cell r="F241">
            <v>8853734701499</v>
          </cell>
          <cell r="G241" t="str">
            <v>CONVERSE</v>
          </cell>
          <cell r="H241" t="str">
            <v>M-APPARELS</v>
          </cell>
          <cell r="I241">
            <v>29</v>
          </cell>
          <cell r="J241">
            <v>7.7</v>
          </cell>
        </row>
        <row r="242">
          <cell r="B242">
            <v>8853734701529</v>
          </cell>
          <cell r="C242" t="str">
            <v>123001540BK-L</v>
          </cell>
          <cell r="D242" t="str">
            <v>123001540BK</v>
          </cell>
          <cell r="E242" t="str">
            <v>L</v>
          </cell>
          <cell r="F242">
            <v>8853734701529</v>
          </cell>
          <cell r="G242" t="str">
            <v>CONVERSE</v>
          </cell>
          <cell r="H242" t="str">
            <v>M-APPARELS</v>
          </cell>
          <cell r="I242">
            <v>25</v>
          </cell>
          <cell r="J242">
            <v>7.0799999999999992</v>
          </cell>
        </row>
        <row r="243">
          <cell r="B243">
            <v>8853734701512</v>
          </cell>
          <cell r="C243" t="str">
            <v>123001540BK-M</v>
          </cell>
          <cell r="D243" t="str">
            <v>123001540BK</v>
          </cell>
          <cell r="E243" t="str">
            <v>M</v>
          </cell>
          <cell r="F243">
            <v>8853734701512</v>
          </cell>
          <cell r="G243" t="str">
            <v>CONVERSE</v>
          </cell>
          <cell r="H243" t="str">
            <v>M-APPARELS</v>
          </cell>
          <cell r="I243">
            <v>25</v>
          </cell>
          <cell r="J243">
            <v>7.080000000000001</v>
          </cell>
        </row>
        <row r="244">
          <cell r="B244">
            <v>8853734701505</v>
          </cell>
          <cell r="C244" t="str">
            <v>123001540BK-S</v>
          </cell>
          <cell r="D244" t="str">
            <v>123001540BK</v>
          </cell>
          <cell r="E244" t="str">
            <v>S</v>
          </cell>
          <cell r="F244">
            <v>8853734701505</v>
          </cell>
          <cell r="G244" t="str">
            <v>CONVERSE</v>
          </cell>
          <cell r="H244" t="str">
            <v>M-APPARELS</v>
          </cell>
          <cell r="I244">
            <v>25</v>
          </cell>
          <cell r="J244">
            <v>7.08</v>
          </cell>
        </row>
        <row r="245">
          <cell r="B245">
            <v>8853734701536</v>
          </cell>
          <cell r="C245" t="str">
            <v>123001540BK-XL</v>
          </cell>
          <cell r="D245" t="str">
            <v>123001540BK</v>
          </cell>
          <cell r="E245" t="str">
            <v>XL</v>
          </cell>
          <cell r="F245">
            <v>8853734701536</v>
          </cell>
          <cell r="G245" t="str">
            <v>CONVERSE</v>
          </cell>
          <cell r="H245" t="str">
            <v>M-APPARELS</v>
          </cell>
          <cell r="I245">
            <v>25</v>
          </cell>
          <cell r="J245">
            <v>7.0799999999999983</v>
          </cell>
        </row>
        <row r="246">
          <cell r="B246">
            <v>8853734701567</v>
          </cell>
          <cell r="C246" t="str">
            <v>123001540NA-L</v>
          </cell>
          <cell r="D246" t="str">
            <v>123001540NA</v>
          </cell>
          <cell r="E246" t="str">
            <v>L</v>
          </cell>
          <cell r="F246">
            <v>8853734701567</v>
          </cell>
          <cell r="G246" t="str">
            <v>CONVERSE</v>
          </cell>
          <cell r="H246" t="str">
            <v>M-APPARELS</v>
          </cell>
          <cell r="I246">
            <v>25</v>
          </cell>
          <cell r="J246">
            <v>7.08</v>
          </cell>
        </row>
        <row r="247">
          <cell r="B247">
            <v>8853734701550</v>
          </cell>
          <cell r="C247" t="str">
            <v>123001540NA-M</v>
          </cell>
          <cell r="D247" t="str">
            <v>123001540NA</v>
          </cell>
          <cell r="E247" t="str">
            <v>M</v>
          </cell>
          <cell r="F247">
            <v>8853734701550</v>
          </cell>
          <cell r="G247" t="str">
            <v>CONVERSE</v>
          </cell>
          <cell r="H247" t="str">
            <v>M-APPARELS</v>
          </cell>
          <cell r="I247">
            <v>25</v>
          </cell>
          <cell r="J247">
            <v>7.08</v>
          </cell>
        </row>
        <row r="248">
          <cell r="B248">
            <v>8853734701543</v>
          </cell>
          <cell r="C248" t="str">
            <v>123001540NA-S</v>
          </cell>
          <cell r="D248" t="str">
            <v>123001540NA</v>
          </cell>
          <cell r="E248" t="str">
            <v>S</v>
          </cell>
          <cell r="F248">
            <v>8853734701543</v>
          </cell>
          <cell r="G248" t="str">
            <v>CONVERSE</v>
          </cell>
          <cell r="H248" t="str">
            <v>M-APPARELS</v>
          </cell>
          <cell r="I248">
            <v>25</v>
          </cell>
          <cell r="J248">
            <v>7.08</v>
          </cell>
        </row>
        <row r="249">
          <cell r="B249">
            <v>8853734701574</v>
          </cell>
          <cell r="C249" t="str">
            <v>123001540NA-XL</v>
          </cell>
          <cell r="D249" t="str">
            <v>123001540NA</v>
          </cell>
          <cell r="E249" t="str">
            <v>XL</v>
          </cell>
          <cell r="F249">
            <v>8853734701574</v>
          </cell>
          <cell r="G249" t="str">
            <v>CONVERSE</v>
          </cell>
          <cell r="H249" t="str">
            <v>M-APPARELS</v>
          </cell>
          <cell r="I249">
            <v>25</v>
          </cell>
          <cell r="J249">
            <v>7.0799999999999983</v>
          </cell>
        </row>
        <row r="250">
          <cell r="B250">
            <v>8853734701727</v>
          </cell>
          <cell r="C250" t="str">
            <v>123001542BK-L</v>
          </cell>
          <cell r="D250" t="str">
            <v>123001542BK</v>
          </cell>
          <cell r="E250" t="str">
            <v>L</v>
          </cell>
          <cell r="F250">
            <v>8853734701727</v>
          </cell>
          <cell r="G250" t="str">
            <v>CONVERSE</v>
          </cell>
          <cell r="H250" t="str">
            <v>M-APPARELS</v>
          </cell>
          <cell r="I250">
            <v>25</v>
          </cell>
          <cell r="J250">
            <v>7.07</v>
          </cell>
        </row>
        <row r="251">
          <cell r="B251">
            <v>8853734701710</v>
          </cell>
          <cell r="C251" t="str">
            <v>123001542BK-M</v>
          </cell>
          <cell r="D251" t="str">
            <v>123001542BK</v>
          </cell>
          <cell r="E251" t="str">
            <v>M</v>
          </cell>
          <cell r="F251">
            <v>8853734701710</v>
          </cell>
          <cell r="G251" t="str">
            <v>CONVERSE</v>
          </cell>
          <cell r="H251" t="str">
            <v>M-APPARELS</v>
          </cell>
          <cell r="I251">
            <v>25</v>
          </cell>
          <cell r="J251">
            <v>7.0700000000000012</v>
          </cell>
        </row>
        <row r="252">
          <cell r="B252">
            <v>8853734701703</v>
          </cell>
          <cell r="C252" t="str">
            <v>123001542BK-S</v>
          </cell>
          <cell r="D252" t="str">
            <v>123001542BK</v>
          </cell>
          <cell r="E252" t="str">
            <v>S</v>
          </cell>
          <cell r="F252">
            <v>8853734701703</v>
          </cell>
          <cell r="G252" t="str">
            <v>CONVERSE</v>
          </cell>
          <cell r="H252" t="str">
            <v>M-APPARELS</v>
          </cell>
          <cell r="I252">
            <v>25</v>
          </cell>
          <cell r="J252">
            <v>7.0699999999999976</v>
          </cell>
        </row>
        <row r="253">
          <cell r="B253">
            <v>8853734701734</v>
          </cell>
          <cell r="C253" t="str">
            <v>123001542BK-XL</v>
          </cell>
          <cell r="D253" t="str">
            <v>123001542BK</v>
          </cell>
          <cell r="E253" t="str">
            <v>XL</v>
          </cell>
          <cell r="F253">
            <v>8853734701734</v>
          </cell>
          <cell r="G253" t="str">
            <v>CONVERSE</v>
          </cell>
          <cell r="H253" t="str">
            <v>M-APPARELS</v>
          </cell>
          <cell r="I253">
            <v>25</v>
          </cell>
          <cell r="J253">
            <v>7.07</v>
          </cell>
        </row>
        <row r="254">
          <cell r="B254">
            <v>8853734701680</v>
          </cell>
          <cell r="C254" t="str">
            <v>123001542WW-L</v>
          </cell>
          <cell r="D254" t="str">
            <v>123001542WW</v>
          </cell>
          <cell r="E254" t="str">
            <v>L</v>
          </cell>
          <cell r="F254">
            <v>8853734701680</v>
          </cell>
          <cell r="G254" t="str">
            <v>CONVERSE</v>
          </cell>
          <cell r="H254" t="str">
            <v>M-APPARELS</v>
          </cell>
          <cell r="I254">
            <v>25</v>
          </cell>
          <cell r="J254">
            <v>7.07</v>
          </cell>
        </row>
        <row r="255">
          <cell r="B255">
            <v>8853734701673</v>
          </cell>
          <cell r="C255" t="str">
            <v>123001542WW-M</v>
          </cell>
          <cell r="D255" t="str">
            <v>123001542WW</v>
          </cell>
          <cell r="E255" t="str">
            <v>M</v>
          </cell>
          <cell r="F255">
            <v>8853734701673</v>
          </cell>
          <cell r="G255" t="str">
            <v>CONVERSE</v>
          </cell>
          <cell r="H255" t="str">
            <v>M-APPARELS</v>
          </cell>
          <cell r="I255">
            <v>25</v>
          </cell>
          <cell r="J255">
            <v>7.07</v>
          </cell>
        </row>
        <row r="256">
          <cell r="B256">
            <v>8853734701697</v>
          </cell>
          <cell r="C256" t="str">
            <v>123001542WW-XL</v>
          </cell>
          <cell r="D256" t="str">
            <v>123001542WW</v>
          </cell>
          <cell r="E256" t="str">
            <v>XL</v>
          </cell>
          <cell r="F256">
            <v>8853734701697</v>
          </cell>
          <cell r="G256" t="str">
            <v>CONVERSE</v>
          </cell>
          <cell r="H256" t="str">
            <v>M-APPARELS</v>
          </cell>
          <cell r="I256">
            <v>25</v>
          </cell>
          <cell r="J256">
            <v>7.07</v>
          </cell>
        </row>
        <row r="257">
          <cell r="B257">
            <v>8853734701765</v>
          </cell>
          <cell r="C257" t="str">
            <v>123001543BK-L</v>
          </cell>
          <cell r="D257" t="str">
            <v>123001543BK</v>
          </cell>
          <cell r="E257" t="str">
            <v>L</v>
          </cell>
          <cell r="F257">
            <v>8853734701765</v>
          </cell>
          <cell r="G257" t="str">
            <v>CONVERSE</v>
          </cell>
          <cell r="H257" t="str">
            <v>M-APPARELS</v>
          </cell>
          <cell r="I257">
            <v>29</v>
          </cell>
          <cell r="J257">
            <v>7.6899999999999995</v>
          </cell>
        </row>
        <row r="258">
          <cell r="B258">
            <v>8853734701758</v>
          </cell>
          <cell r="C258" t="str">
            <v>123001543BK-M</v>
          </cell>
          <cell r="D258" t="str">
            <v>123001543BK</v>
          </cell>
          <cell r="E258" t="str">
            <v>M</v>
          </cell>
          <cell r="F258">
            <v>8853734701758</v>
          </cell>
          <cell r="G258" t="str">
            <v>CONVERSE</v>
          </cell>
          <cell r="H258" t="str">
            <v>M-APPARELS</v>
          </cell>
          <cell r="I258">
            <v>29</v>
          </cell>
          <cell r="J258">
            <v>7.6900000000000013</v>
          </cell>
        </row>
        <row r="259">
          <cell r="B259">
            <v>8853734701741</v>
          </cell>
          <cell r="C259" t="str">
            <v>123001543BK-S</v>
          </cell>
          <cell r="D259" t="str">
            <v>123001543BK</v>
          </cell>
          <cell r="E259" t="str">
            <v>S</v>
          </cell>
          <cell r="F259">
            <v>8853734701741</v>
          </cell>
          <cell r="G259" t="str">
            <v>CONVERSE</v>
          </cell>
          <cell r="H259" t="str">
            <v>M-APPARELS</v>
          </cell>
          <cell r="I259">
            <v>29</v>
          </cell>
          <cell r="J259">
            <v>7.6900000000000013</v>
          </cell>
        </row>
        <row r="260">
          <cell r="B260">
            <v>8853734701772</v>
          </cell>
          <cell r="C260" t="str">
            <v>123001543BK-XL</v>
          </cell>
          <cell r="D260" t="str">
            <v>123001543BK</v>
          </cell>
          <cell r="E260" t="str">
            <v>XL</v>
          </cell>
          <cell r="F260">
            <v>8853734701772</v>
          </cell>
          <cell r="G260" t="str">
            <v>CONVERSE</v>
          </cell>
          <cell r="H260" t="str">
            <v>M-APPARELS</v>
          </cell>
          <cell r="I260">
            <v>29</v>
          </cell>
          <cell r="J260">
            <v>7.69</v>
          </cell>
        </row>
        <row r="261">
          <cell r="B261">
            <v>8853734701840</v>
          </cell>
          <cell r="C261" t="str">
            <v>123001544BK-L</v>
          </cell>
          <cell r="D261" t="str">
            <v>123001544BK</v>
          </cell>
          <cell r="E261" t="str">
            <v>L</v>
          </cell>
          <cell r="F261">
            <v>8853734701840</v>
          </cell>
          <cell r="G261" t="str">
            <v>CONVERSE</v>
          </cell>
          <cell r="H261" t="str">
            <v>M-APPARELS</v>
          </cell>
          <cell r="I261">
            <v>29</v>
          </cell>
          <cell r="J261">
            <v>8.1000000000000014</v>
          </cell>
        </row>
        <row r="262">
          <cell r="B262">
            <v>8853734701833</v>
          </cell>
          <cell r="C262" t="str">
            <v>123001544BK-M</v>
          </cell>
          <cell r="D262" t="str">
            <v>123001544BK</v>
          </cell>
          <cell r="E262" t="str">
            <v>M</v>
          </cell>
          <cell r="F262">
            <v>8853734701833</v>
          </cell>
          <cell r="G262" t="str">
            <v>CONVERSE</v>
          </cell>
          <cell r="H262" t="str">
            <v>M-APPARELS</v>
          </cell>
          <cell r="I262">
            <v>29</v>
          </cell>
          <cell r="J262">
            <v>8.1</v>
          </cell>
        </row>
        <row r="263">
          <cell r="B263">
            <v>8853734701826</v>
          </cell>
          <cell r="C263" t="str">
            <v>123001544BK-S</v>
          </cell>
          <cell r="D263" t="str">
            <v>123001544BK</v>
          </cell>
          <cell r="E263" t="str">
            <v>S</v>
          </cell>
          <cell r="F263">
            <v>8853734701826</v>
          </cell>
          <cell r="G263" t="str">
            <v>CONVERSE</v>
          </cell>
          <cell r="H263" t="str">
            <v>M-APPARELS</v>
          </cell>
          <cell r="I263">
            <v>29</v>
          </cell>
          <cell r="J263">
            <v>8.1</v>
          </cell>
        </row>
        <row r="264">
          <cell r="B264">
            <v>8853734701857</v>
          </cell>
          <cell r="C264" t="str">
            <v>123001544BK-XL</v>
          </cell>
          <cell r="D264" t="str">
            <v>123001544BK</v>
          </cell>
          <cell r="E264" t="str">
            <v>XL</v>
          </cell>
          <cell r="F264">
            <v>8853734701857</v>
          </cell>
          <cell r="G264" t="str">
            <v>CONVERSE</v>
          </cell>
          <cell r="H264" t="str">
            <v>M-APPARELS</v>
          </cell>
          <cell r="I264">
            <v>29</v>
          </cell>
          <cell r="J264">
            <v>8.1000000000000014</v>
          </cell>
        </row>
        <row r="265">
          <cell r="B265">
            <v>8853734701802</v>
          </cell>
          <cell r="C265" t="str">
            <v>123001544WW-L</v>
          </cell>
          <cell r="D265" t="str">
            <v>123001544WW</v>
          </cell>
          <cell r="E265" t="str">
            <v>L</v>
          </cell>
          <cell r="F265">
            <v>8853734701802</v>
          </cell>
          <cell r="G265" t="str">
            <v>CONVERSE</v>
          </cell>
          <cell r="H265" t="str">
            <v>M-APPARELS</v>
          </cell>
          <cell r="I265">
            <v>29</v>
          </cell>
          <cell r="J265">
            <v>8.1000000000000014</v>
          </cell>
        </row>
        <row r="266">
          <cell r="B266">
            <v>8853734701796</v>
          </cell>
          <cell r="C266" t="str">
            <v>123001544WW-M</v>
          </cell>
          <cell r="D266" t="str">
            <v>123001544WW</v>
          </cell>
          <cell r="E266" t="str">
            <v>M</v>
          </cell>
          <cell r="F266">
            <v>8853734701796</v>
          </cell>
          <cell r="G266" t="str">
            <v>CONVERSE</v>
          </cell>
          <cell r="H266" t="str">
            <v>M-APPARELS</v>
          </cell>
          <cell r="I266">
            <v>29</v>
          </cell>
          <cell r="J266">
            <v>8.1</v>
          </cell>
        </row>
        <row r="267">
          <cell r="B267">
            <v>8853734701789</v>
          </cell>
          <cell r="C267" t="str">
            <v>123001544WW-S</v>
          </cell>
          <cell r="D267" t="str">
            <v>123001544WW</v>
          </cell>
          <cell r="E267" t="str">
            <v>S</v>
          </cell>
          <cell r="F267">
            <v>8853734701789</v>
          </cell>
          <cell r="G267" t="str">
            <v>CONVERSE</v>
          </cell>
          <cell r="H267" t="str">
            <v>M-APPARELS</v>
          </cell>
          <cell r="I267">
            <v>29</v>
          </cell>
          <cell r="J267">
            <v>8.1</v>
          </cell>
        </row>
        <row r="268">
          <cell r="B268">
            <v>8853734701819</v>
          </cell>
          <cell r="C268" t="str">
            <v>123001544WW-XL</v>
          </cell>
          <cell r="D268" t="str">
            <v>123001544WW</v>
          </cell>
          <cell r="E268" t="str">
            <v>XL</v>
          </cell>
          <cell r="F268">
            <v>8853734701819</v>
          </cell>
          <cell r="G268" t="str">
            <v>CONVERSE</v>
          </cell>
          <cell r="H268" t="str">
            <v>M-APPARELS</v>
          </cell>
          <cell r="I268">
            <v>29</v>
          </cell>
          <cell r="J268">
            <v>8.1000000000000014</v>
          </cell>
        </row>
        <row r="269">
          <cell r="B269">
            <v>8853734685768</v>
          </cell>
          <cell r="C269" t="str">
            <v>12300W918BK-L</v>
          </cell>
          <cell r="D269" t="str">
            <v>12300W918BK</v>
          </cell>
          <cell r="E269" t="str">
            <v>L</v>
          </cell>
          <cell r="F269">
            <v>8853734685768</v>
          </cell>
          <cell r="G269" t="str">
            <v>CONVERSE</v>
          </cell>
          <cell r="H269" t="str">
            <v>W-APPARELS</v>
          </cell>
          <cell r="I269" t="str">
            <v>29</v>
          </cell>
          <cell r="J269">
            <v>7.42</v>
          </cell>
        </row>
        <row r="270">
          <cell r="B270">
            <v>8853734685751</v>
          </cell>
          <cell r="C270" t="str">
            <v>12300W918BK-M</v>
          </cell>
          <cell r="D270" t="str">
            <v>12300W918BK</v>
          </cell>
          <cell r="E270" t="str">
            <v>M</v>
          </cell>
          <cell r="F270">
            <v>8853734685751</v>
          </cell>
          <cell r="G270" t="str">
            <v>CONVERSE</v>
          </cell>
          <cell r="H270" t="str">
            <v>W-APPARELS</v>
          </cell>
          <cell r="I270" t="str">
            <v>29</v>
          </cell>
          <cell r="J270">
            <v>7.42</v>
          </cell>
        </row>
        <row r="271">
          <cell r="B271">
            <v>8853734685744</v>
          </cell>
          <cell r="C271" t="str">
            <v>12300W918BK-S</v>
          </cell>
          <cell r="D271" t="str">
            <v>12300W918BK</v>
          </cell>
          <cell r="E271" t="str">
            <v>S</v>
          </cell>
          <cell r="F271">
            <v>8853734685744</v>
          </cell>
          <cell r="G271" t="str">
            <v>CONVERSE</v>
          </cell>
          <cell r="H271" t="str">
            <v>W-APPARELS</v>
          </cell>
          <cell r="I271" t="str">
            <v>29</v>
          </cell>
          <cell r="J271">
            <v>7.42</v>
          </cell>
        </row>
        <row r="272">
          <cell r="B272">
            <v>8853734685799</v>
          </cell>
          <cell r="C272" t="str">
            <v>12300W918GY-L</v>
          </cell>
          <cell r="D272" t="str">
            <v>12300W918GY</v>
          </cell>
          <cell r="E272" t="str">
            <v>L</v>
          </cell>
          <cell r="F272">
            <v>8853734685799</v>
          </cell>
          <cell r="G272" t="str">
            <v>CONVERSE</v>
          </cell>
          <cell r="H272" t="str">
            <v>W-APPARELS</v>
          </cell>
          <cell r="I272" t="str">
            <v>29</v>
          </cell>
          <cell r="J272">
            <v>7.42</v>
          </cell>
        </row>
        <row r="273">
          <cell r="B273">
            <v>8853734685782</v>
          </cell>
          <cell r="C273" t="str">
            <v>12300W918GY-M</v>
          </cell>
          <cell r="D273" t="str">
            <v>12300W918GY</v>
          </cell>
          <cell r="E273" t="str">
            <v>M</v>
          </cell>
          <cell r="F273">
            <v>8853734685782</v>
          </cell>
          <cell r="G273" t="str">
            <v>CONVERSE</v>
          </cell>
          <cell r="H273" t="str">
            <v>W-APPARELS</v>
          </cell>
          <cell r="I273" t="str">
            <v>29</v>
          </cell>
          <cell r="J273">
            <v>7.42</v>
          </cell>
        </row>
        <row r="274">
          <cell r="B274">
            <v>8853734685775</v>
          </cell>
          <cell r="C274" t="str">
            <v>12300W918GY-S</v>
          </cell>
          <cell r="D274" t="str">
            <v>12300W918GY</v>
          </cell>
          <cell r="E274" t="str">
            <v>S</v>
          </cell>
          <cell r="F274">
            <v>8853734685775</v>
          </cell>
          <cell r="G274" t="str">
            <v>CONVERSE</v>
          </cell>
          <cell r="H274" t="str">
            <v>W-APPARELS</v>
          </cell>
          <cell r="I274" t="str">
            <v>29</v>
          </cell>
          <cell r="J274">
            <v>7.42</v>
          </cell>
        </row>
        <row r="275">
          <cell r="B275">
            <v>8853734685812</v>
          </cell>
          <cell r="C275" t="str">
            <v>12300W919GY-L</v>
          </cell>
          <cell r="D275" t="str">
            <v>12300W919GY</v>
          </cell>
          <cell r="E275" t="str">
            <v>L</v>
          </cell>
          <cell r="F275">
            <v>8853734685812</v>
          </cell>
          <cell r="G275" t="str">
            <v>CONVERSE</v>
          </cell>
          <cell r="H275" t="str">
            <v>W-APPARELS</v>
          </cell>
          <cell r="I275">
            <v>25</v>
          </cell>
          <cell r="J275">
            <v>5.51</v>
          </cell>
        </row>
        <row r="276">
          <cell r="B276">
            <v>8853734685805</v>
          </cell>
          <cell r="C276" t="str">
            <v>12300W919GY-M</v>
          </cell>
          <cell r="D276" t="str">
            <v>12300W919GY</v>
          </cell>
          <cell r="E276" t="str">
            <v>M</v>
          </cell>
          <cell r="F276">
            <v>8853734685805</v>
          </cell>
          <cell r="G276" t="str">
            <v>CONVERSE</v>
          </cell>
          <cell r="H276" t="str">
            <v>W-APPARELS</v>
          </cell>
          <cell r="I276">
            <v>25</v>
          </cell>
          <cell r="J276">
            <v>5.51</v>
          </cell>
        </row>
        <row r="277">
          <cell r="B277">
            <v>8853734685829</v>
          </cell>
          <cell r="C277" t="str">
            <v>12300W919GY-XL</v>
          </cell>
          <cell r="D277" t="str">
            <v>12300W919GY</v>
          </cell>
          <cell r="E277" t="str">
            <v>XL</v>
          </cell>
          <cell r="F277">
            <v>8853734685829</v>
          </cell>
          <cell r="G277" t="str">
            <v>CONVERSE</v>
          </cell>
          <cell r="H277" t="str">
            <v>W-APPARELS</v>
          </cell>
          <cell r="I277">
            <v>25</v>
          </cell>
          <cell r="J277">
            <v>5.51</v>
          </cell>
        </row>
        <row r="278">
          <cell r="B278">
            <v>8853734685843</v>
          </cell>
          <cell r="C278" t="str">
            <v>12300W919PI-L</v>
          </cell>
          <cell r="D278" t="str">
            <v>12300W919PI</v>
          </cell>
          <cell r="E278" t="str">
            <v>L</v>
          </cell>
          <cell r="F278">
            <v>8853734685843</v>
          </cell>
          <cell r="G278" t="str">
            <v>CONVERSE</v>
          </cell>
          <cell r="H278" t="str">
            <v>W-APPARELS</v>
          </cell>
          <cell r="I278">
            <v>25</v>
          </cell>
          <cell r="J278">
            <v>5.1100000000000003</v>
          </cell>
        </row>
        <row r="279">
          <cell r="B279">
            <v>8853734685836</v>
          </cell>
          <cell r="C279" t="str">
            <v>12300W919PI-M</v>
          </cell>
          <cell r="D279" t="str">
            <v>12300W919PI</v>
          </cell>
          <cell r="E279" t="str">
            <v>M</v>
          </cell>
          <cell r="F279">
            <v>8853734685836</v>
          </cell>
          <cell r="G279" t="str">
            <v>CONVERSE</v>
          </cell>
          <cell r="H279" t="str">
            <v>W-APPARELS</v>
          </cell>
          <cell r="I279">
            <v>25</v>
          </cell>
          <cell r="J279">
            <v>5.1100000000000003</v>
          </cell>
        </row>
        <row r="280">
          <cell r="B280">
            <v>8853734685850</v>
          </cell>
          <cell r="C280" t="str">
            <v>12300W919PI-XL</v>
          </cell>
          <cell r="D280" t="str">
            <v>12300W919PI</v>
          </cell>
          <cell r="E280" t="str">
            <v>XL</v>
          </cell>
          <cell r="F280">
            <v>8853734685850</v>
          </cell>
          <cell r="G280" t="str">
            <v>CONVERSE</v>
          </cell>
          <cell r="H280" t="str">
            <v>W-APPARELS</v>
          </cell>
          <cell r="I280">
            <v>25</v>
          </cell>
          <cell r="J280">
            <v>5.1100000000000003</v>
          </cell>
        </row>
        <row r="281">
          <cell r="B281">
            <v>8853734685874</v>
          </cell>
          <cell r="C281" t="str">
            <v>12300W920WW-L</v>
          </cell>
          <cell r="D281" t="str">
            <v>12300W920WW</v>
          </cell>
          <cell r="E281" t="str">
            <v>L</v>
          </cell>
          <cell r="F281">
            <v>8853734685874</v>
          </cell>
          <cell r="G281" t="str">
            <v>CONVERSE</v>
          </cell>
          <cell r="H281" t="str">
            <v>W-APPARELS</v>
          </cell>
          <cell r="I281">
            <v>25</v>
          </cell>
          <cell r="J281">
            <v>6.46</v>
          </cell>
        </row>
        <row r="282">
          <cell r="B282">
            <v>8853734685867</v>
          </cell>
          <cell r="C282" t="str">
            <v>12300W920WW-M</v>
          </cell>
          <cell r="D282" t="str">
            <v>12300W920WW</v>
          </cell>
          <cell r="E282" t="str">
            <v>M</v>
          </cell>
          <cell r="F282">
            <v>8853734685867</v>
          </cell>
          <cell r="G282" t="str">
            <v>CONVERSE</v>
          </cell>
          <cell r="H282" t="str">
            <v>W-APPARELS</v>
          </cell>
          <cell r="I282">
            <v>25</v>
          </cell>
          <cell r="J282">
            <v>6.46</v>
          </cell>
        </row>
        <row r="283">
          <cell r="B283">
            <v>8853734685881</v>
          </cell>
          <cell r="C283" t="str">
            <v>12300W920WW-XL</v>
          </cell>
          <cell r="D283" t="str">
            <v>12300W920WW</v>
          </cell>
          <cell r="E283" t="str">
            <v>XL</v>
          </cell>
          <cell r="F283">
            <v>8853734685881</v>
          </cell>
          <cell r="G283" t="str">
            <v>CONVERSE</v>
          </cell>
          <cell r="H283" t="str">
            <v>W-APPARELS</v>
          </cell>
          <cell r="I283">
            <v>25</v>
          </cell>
          <cell r="J283">
            <v>6.46</v>
          </cell>
        </row>
        <row r="284">
          <cell r="B284">
            <v>8853734686253</v>
          </cell>
          <cell r="C284" t="str">
            <v>12300W921NA-L</v>
          </cell>
          <cell r="D284" t="str">
            <v>12300W921NA</v>
          </cell>
          <cell r="E284" t="str">
            <v>L</v>
          </cell>
          <cell r="F284">
            <v>8853734686253</v>
          </cell>
          <cell r="G284" t="str">
            <v>CONVERSE</v>
          </cell>
          <cell r="H284" t="str">
            <v>W-APPARELS</v>
          </cell>
          <cell r="I284" t="str">
            <v>69</v>
          </cell>
          <cell r="J284">
            <v>19.690000000000001</v>
          </cell>
        </row>
        <row r="285">
          <cell r="B285">
            <v>8853734686246</v>
          </cell>
          <cell r="C285" t="str">
            <v>12300W921NA-M</v>
          </cell>
          <cell r="D285" t="str">
            <v>12300W921NA</v>
          </cell>
          <cell r="E285" t="str">
            <v>M</v>
          </cell>
          <cell r="F285">
            <v>8853734686246</v>
          </cell>
          <cell r="G285" t="str">
            <v>CONVERSE</v>
          </cell>
          <cell r="H285" t="str">
            <v>W-APPARELS</v>
          </cell>
          <cell r="I285" t="str">
            <v>69</v>
          </cell>
          <cell r="J285">
            <v>19.690000000000001</v>
          </cell>
        </row>
        <row r="286">
          <cell r="B286">
            <v>8853734686260</v>
          </cell>
          <cell r="C286" t="str">
            <v>12300W921NA-XL</v>
          </cell>
          <cell r="D286" t="str">
            <v>12300W921NA</v>
          </cell>
          <cell r="E286" t="str">
            <v>XL</v>
          </cell>
          <cell r="F286">
            <v>8853734686260</v>
          </cell>
          <cell r="G286" t="str">
            <v>CONVERSE</v>
          </cell>
          <cell r="H286" t="str">
            <v>W-APPARELS</v>
          </cell>
          <cell r="I286" t="str">
            <v>69</v>
          </cell>
          <cell r="J286">
            <v>19.690000000000001</v>
          </cell>
        </row>
        <row r="287">
          <cell r="B287">
            <v>8853734686284</v>
          </cell>
          <cell r="C287" t="str">
            <v>12300W921PI-L</v>
          </cell>
          <cell r="D287" t="str">
            <v>12300W921PI</v>
          </cell>
          <cell r="E287" t="str">
            <v>L</v>
          </cell>
          <cell r="F287">
            <v>8853734686284</v>
          </cell>
          <cell r="G287" t="str">
            <v>CONVERSE</v>
          </cell>
          <cell r="H287" t="str">
            <v>W-APPARELS</v>
          </cell>
          <cell r="I287" t="str">
            <v>69</v>
          </cell>
          <cell r="J287">
            <v>21.49</v>
          </cell>
        </row>
        <row r="288">
          <cell r="B288">
            <v>8853734686277</v>
          </cell>
          <cell r="C288" t="str">
            <v>12300W921PI-M</v>
          </cell>
          <cell r="D288" t="str">
            <v>12300W921PI</v>
          </cell>
          <cell r="E288" t="str">
            <v>M</v>
          </cell>
          <cell r="F288">
            <v>8853734686277</v>
          </cell>
          <cell r="G288" t="str">
            <v>CONVERSE</v>
          </cell>
          <cell r="H288" t="str">
            <v>W-APPARELS</v>
          </cell>
          <cell r="I288" t="str">
            <v>69</v>
          </cell>
          <cell r="J288">
            <v>21.49</v>
          </cell>
        </row>
        <row r="289">
          <cell r="B289">
            <v>8853734686291</v>
          </cell>
          <cell r="C289" t="str">
            <v>12300W921PI-XL</v>
          </cell>
          <cell r="D289" t="str">
            <v>12300W921PI</v>
          </cell>
          <cell r="E289" t="str">
            <v>XL</v>
          </cell>
          <cell r="F289">
            <v>8853734686291</v>
          </cell>
          <cell r="G289" t="str">
            <v>CONVERSE</v>
          </cell>
          <cell r="H289" t="str">
            <v>W-APPARELS</v>
          </cell>
          <cell r="I289" t="str">
            <v>69</v>
          </cell>
          <cell r="J289">
            <v>21.49</v>
          </cell>
        </row>
        <row r="290">
          <cell r="B290">
            <v>8853734686314</v>
          </cell>
          <cell r="C290" t="str">
            <v>12300W922BK-M</v>
          </cell>
          <cell r="D290" t="str">
            <v>12300W922BK</v>
          </cell>
          <cell r="E290" t="str">
            <v>M</v>
          </cell>
          <cell r="F290">
            <v>8853734686314</v>
          </cell>
          <cell r="G290" t="str">
            <v>CONVERSE</v>
          </cell>
          <cell r="H290" t="str">
            <v>W-APPARELS</v>
          </cell>
          <cell r="I290">
            <v>45</v>
          </cell>
          <cell r="J290">
            <v>13.57</v>
          </cell>
        </row>
        <row r="291">
          <cell r="B291">
            <v>8853734686307</v>
          </cell>
          <cell r="C291" t="str">
            <v>12300W922BK-S</v>
          </cell>
          <cell r="D291" t="str">
            <v>12300W922BK</v>
          </cell>
          <cell r="E291" t="str">
            <v>S</v>
          </cell>
          <cell r="F291">
            <v>8853734686307</v>
          </cell>
          <cell r="G291" t="str">
            <v>CONVERSE</v>
          </cell>
          <cell r="H291" t="str">
            <v>W-APPARELS</v>
          </cell>
          <cell r="I291">
            <v>45</v>
          </cell>
          <cell r="J291">
            <v>13.57</v>
          </cell>
        </row>
        <row r="292">
          <cell r="B292">
            <v>8853734686338</v>
          </cell>
          <cell r="C292" t="str">
            <v>12300W922NA-M</v>
          </cell>
          <cell r="D292" t="str">
            <v>12300W922NA</v>
          </cell>
          <cell r="E292" t="str">
            <v>M</v>
          </cell>
          <cell r="F292">
            <v>8853734686338</v>
          </cell>
          <cell r="G292" t="str">
            <v>CONVERSE</v>
          </cell>
          <cell r="H292" t="str">
            <v>W-APPARELS</v>
          </cell>
          <cell r="I292">
            <v>45</v>
          </cell>
          <cell r="J292">
            <v>13.57</v>
          </cell>
        </row>
        <row r="293">
          <cell r="B293">
            <v>8853734686321</v>
          </cell>
          <cell r="C293" t="str">
            <v>12300W922NA-S</v>
          </cell>
          <cell r="D293" t="str">
            <v>12300W922NA</v>
          </cell>
          <cell r="E293" t="str">
            <v>S</v>
          </cell>
          <cell r="F293">
            <v>8853734686321</v>
          </cell>
          <cell r="G293" t="str">
            <v>CONVERSE</v>
          </cell>
          <cell r="H293" t="str">
            <v>W-APPARELS</v>
          </cell>
          <cell r="I293">
            <v>45</v>
          </cell>
          <cell r="J293">
            <v>13.57</v>
          </cell>
        </row>
        <row r="294">
          <cell r="B294">
            <v>8853734686352</v>
          </cell>
          <cell r="C294" t="str">
            <v>12300W923PI-L</v>
          </cell>
          <cell r="D294" t="str">
            <v>12300W923PI</v>
          </cell>
          <cell r="E294" t="str">
            <v>L</v>
          </cell>
          <cell r="F294">
            <v>8853734686352</v>
          </cell>
          <cell r="G294" t="str">
            <v>CONVERSE</v>
          </cell>
          <cell r="H294" t="str">
            <v>W-APPARELS</v>
          </cell>
          <cell r="I294" t="str">
            <v>19</v>
          </cell>
          <cell r="J294">
            <v>5.73</v>
          </cell>
        </row>
        <row r="295">
          <cell r="B295">
            <v>8853734686345</v>
          </cell>
          <cell r="C295" t="str">
            <v>12300W923PI-M</v>
          </cell>
          <cell r="D295" t="str">
            <v>12300W923PI</v>
          </cell>
          <cell r="E295" t="str">
            <v>M</v>
          </cell>
          <cell r="F295">
            <v>8853734686345</v>
          </cell>
          <cell r="G295" t="str">
            <v>CONVERSE</v>
          </cell>
          <cell r="H295" t="str">
            <v>W-APPARELS</v>
          </cell>
          <cell r="I295" t="str">
            <v>19</v>
          </cell>
          <cell r="J295">
            <v>5.73</v>
          </cell>
        </row>
        <row r="296">
          <cell r="B296">
            <v>8853734686369</v>
          </cell>
          <cell r="C296" t="str">
            <v>12300W923PI-XL</v>
          </cell>
          <cell r="D296" t="str">
            <v>12300W923PI</v>
          </cell>
          <cell r="E296" t="str">
            <v>XL</v>
          </cell>
          <cell r="F296">
            <v>8853734686369</v>
          </cell>
          <cell r="G296" t="str">
            <v>CONVERSE</v>
          </cell>
          <cell r="H296" t="str">
            <v>W-APPARELS</v>
          </cell>
          <cell r="I296" t="str">
            <v>19</v>
          </cell>
          <cell r="J296">
            <v>5.73</v>
          </cell>
        </row>
        <row r="297">
          <cell r="B297">
            <v>8853734686383</v>
          </cell>
          <cell r="C297" t="str">
            <v>12300W923PP-L</v>
          </cell>
          <cell r="D297" t="str">
            <v>12300W923PP</v>
          </cell>
          <cell r="E297" t="str">
            <v>L</v>
          </cell>
          <cell r="F297">
            <v>8853734686383</v>
          </cell>
          <cell r="G297" t="str">
            <v>CONVERSE</v>
          </cell>
          <cell r="H297" t="str">
            <v>W-APPARELS</v>
          </cell>
          <cell r="I297" t="str">
            <v>19</v>
          </cell>
          <cell r="J297">
            <v>6.31</v>
          </cell>
        </row>
        <row r="298">
          <cell r="B298">
            <v>8853734686376</v>
          </cell>
          <cell r="C298" t="str">
            <v>12300W923PP-M</v>
          </cell>
          <cell r="D298" t="str">
            <v>12300W923PP</v>
          </cell>
          <cell r="E298" t="str">
            <v>M</v>
          </cell>
          <cell r="F298">
            <v>8853734686376</v>
          </cell>
          <cell r="G298" t="str">
            <v>CONVERSE</v>
          </cell>
          <cell r="H298" t="str">
            <v>W-APPARELS</v>
          </cell>
          <cell r="I298" t="str">
            <v>19</v>
          </cell>
          <cell r="J298">
            <v>6.31</v>
          </cell>
        </row>
        <row r="299">
          <cell r="B299">
            <v>8853734686390</v>
          </cell>
          <cell r="C299" t="str">
            <v>12300W923PP-XL</v>
          </cell>
          <cell r="D299" t="str">
            <v>12300W923PP</v>
          </cell>
          <cell r="E299" t="str">
            <v>XL</v>
          </cell>
          <cell r="F299">
            <v>8853734686390</v>
          </cell>
          <cell r="G299" t="str">
            <v>CONVERSE</v>
          </cell>
          <cell r="H299" t="str">
            <v>W-APPARELS</v>
          </cell>
          <cell r="I299" t="str">
            <v>19</v>
          </cell>
          <cell r="J299">
            <v>6.31</v>
          </cell>
        </row>
        <row r="300">
          <cell r="B300">
            <v>8853734702168</v>
          </cell>
          <cell r="C300" t="str">
            <v>12300W924BL-L</v>
          </cell>
          <cell r="D300" t="str">
            <v>12300W924BL</v>
          </cell>
          <cell r="E300" t="str">
            <v>L</v>
          </cell>
          <cell r="F300">
            <v>8853734702168</v>
          </cell>
          <cell r="G300" t="str">
            <v>CONVERSE</v>
          </cell>
          <cell r="H300" t="str">
            <v>W-APPARELS</v>
          </cell>
          <cell r="I300">
            <v>25</v>
          </cell>
          <cell r="J300">
            <v>6.669999999999999</v>
          </cell>
        </row>
        <row r="301">
          <cell r="B301">
            <v>8853734702175</v>
          </cell>
          <cell r="C301" t="str">
            <v>12300W924BL-XL</v>
          </cell>
          <cell r="D301" t="str">
            <v>12300W924BL</v>
          </cell>
          <cell r="E301" t="str">
            <v>XL</v>
          </cell>
          <cell r="F301">
            <v>8853734702175</v>
          </cell>
          <cell r="G301" t="str">
            <v>CONVERSE</v>
          </cell>
          <cell r="H301" t="str">
            <v>W-APPARELS</v>
          </cell>
          <cell r="I301">
            <v>25</v>
          </cell>
          <cell r="J301">
            <v>6.67</v>
          </cell>
        </row>
        <row r="302">
          <cell r="B302">
            <v>8853734702182</v>
          </cell>
          <cell r="C302" t="str">
            <v>12300W924BL-XXL</v>
          </cell>
          <cell r="D302" t="str">
            <v>12300W924BL</v>
          </cell>
          <cell r="E302" t="str">
            <v>XXL</v>
          </cell>
          <cell r="F302">
            <v>8853734702182</v>
          </cell>
          <cell r="G302" t="str">
            <v>CONVERSE</v>
          </cell>
          <cell r="H302" t="str">
            <v>W-APPARELS</v>
          </cell>
          <cell r="I302">
            <v>25</v>
          </cell>
          <cell r="J302">
            <v>6.67</v>
          </cell>
        </row>
        <row r="303">
          <cell r="B303">
            <v>8853734702137</v>
          </cell>
          <cell r="C303" t="str">
            <v>12300W924WW-L</v>
          </cell>
          <cell r="D303" t="str">
            <v>12300W924WW</v>
          </cell>
          <cell r="E303" t="str">
            <v>L</v>
          </cell>
          <cell r="F303">
            <v>8853734702137</v>
          </cell>
          <cell r="G303" t="str">
            <v>CONVERSE</v>
          </cell>
          <cell r="H303" t="str">
            <v>W-APPARELS</v>
          </cell>
          <cell r="I303">
            <v>25</v>
          </cell>
          <cell r="J303">
            <v>6.669999999999999</v>
          </cell>
        </row>
        <row r="304">
          <cell r="B304">
            <v>8853734702144</v>
          </cell>
          <cell r="C304" t="str">
            <v>12300W924WW-XL</v>
          </cell>
          <cell r="D304" t="str">
            <v>12300W924WW</v>
          </cell>
          <cell r="E304" t="str">
            <v>XL</v>
          </cell>
          <cell r="F304">
            <v>8853734702144</v>
          </cell>
          <cell r="G304" t="str">
            <v>CONVERSE</v>
          </cell>
          <cell r="H304" t="str">
            <v>W-APPARELS</v>
          </cell>
          <cell r="I304">
            <v>25</v>
          </cell>
          <cell r="J304">
            <v>6.67</v>
          </cell>
        </row>
        <row r="305">
          <cell r="B305">
            <v>8853734702151</v>
          </cell>
          <cell r="C305" t="str">
            <v>12300W924WW-XXL</v>
          </cell>
          <cell r="D305" t="str">
            <v>12300W924WW</v>
          </cell>
          <cell r="E305" t="str">
            <v>XXL</v>
          </cell>
          <cell r="F305">
            <v>8853734702151</v>
          </cell>
          <cell r="G305" t="str">
            <v>CONVERSE</v>
          </cell>
          <cell r="H305" t="str">
            <v>W-APPARELS</v>
          </cell>
          <cell r="I305">
            <v>25</v>
          </cell>
          <cell r="J305">
            <v>6.669999999999999</v>
          </cell>
        </row>
        <row r="306">
          <cell r="B306">
            <v>8853734702229</v>
          </cell>
          <cell r="C306" t="str">
            <v>12300W925BK-L</v>
          </cell>
          <cell r="D306" t="str">
            <v>12300W925BK</v>
          </cell>
          <cell r="E306" t="str">
            <v>L</v>
          </cell>
          <cell r="F306">
            <v>8853734702229</v>
          </cell>
          <cell r="G306" t="str">
            <v>CONVERSE</v>
          </cell>
          <cell r="H306" t="str">
            <v>W-APPARELS</v>
          </cell>
          <cell r="I306">
            <v>25</v>
          </cell>
          <cell r="J306">
            <v>7.08</v>
          </cell>
        </row>
        <row r="307">
          <cell r="B307">
            <v>8853734702236</v>
          </cell>
          <cell r="C307" t="str">
            <v>12300W925BK-XL</v>
          </cell>
          <cell r="D307" t="str">
            <v>12300W925BK</v>
          </cell>
          <cell r="E307" t="str">
            <v>XL</v>
          </cell>
          <cell r="F307">
            <v>8853734702236</v>
          </cell>
          <cell r="G307" t="str">
            <v>CONVERSE</v>
          </cell>
          <cell r="H307" t="str">
            <v>W-APPARELS</v>
          </cell>
          <cell r="I307">
            <v>25</v>
          </cell>
          <cell r="J307">
            <v>7.0799999999999992</v>
          </cell>
        </row>
        <row r="308">
          <cell r="B308">
            <v>8853734702243</v>
          </cell>
          <cell r="C308" t="str">
            <v>12300W925BK-XXL</v>
          </cell>
          <cell r="D308" t="str">
            <v>12300W925BK</v>
          </cell>
          <cell r="E308" t="str">
            <v>XXL</v>
          </cell>
          <cell r="F308">
            <v>8853734702243</v>
          </cell>
          <cell r="G308" t="str">
            <v>CONVERSE</v>
          </cell>
          <cell r="H308" t="str">
            <v>W-APPARELS</v>
          </cell>
          <cell r="I308">
            <v>25</v>
          </cell>
          <cell r="J308">
            <v>7.0799999999999992</v>
          </cell>
        </row>
        <row r="309">
          <cell r="B309">
            <v>8853734702199</v>
          </cell>
          <cell r="C309" t="str">
            <v>12300W925WW-L</v>
          </cell>
          <cell r="D309" t="str">
            <v>12300W925WW</v>
          </cell>
          <cell r="E309" t="str">
            <v>L</v>
          </cell>
          <cell r="F309">
            <v>8853734702199</v>
          </cell>
          <cell r="G309" t="str">
            <v>CONVERSE</v>
          </cell>
          <cell r="H309" t="str">
            <v>W-APPARELS</v>
          </cell>
          <cell r="I309">
            <v>25</v>
          </cell>
          <cell r="J309">
            <v>7.0799999999999992</v>
          </cell>
        </row>
        <row r="310">
          <cell r="B310">
            <v>8853734702205</v>
          </cell>
          <cell r="C310" t="str">
            <v>12300W925WW-XL</v>
          </cell>
          <cell r="D310" t="str">
            <v>12300W925WW</v>
          </cell>
          <cell r="E310" t="str">
            <v>XL</v>
          </cell>
          <cell r="F310">
            <v>8853734702205</v>
          </cell>
          <cell r="G310" t="str">
            <v>CONVERSE</v>
          </cell>
          <cell r="H310" t="str">
            <v>W-APPARELS</v>
          </cell>
          <cell r="I310">
            <v>25</v>
          </cell>
          <cell r="J310">
            <v>7.0799999999999992</v>
          </cell>
        </row>
        <row r="311">
          <cell r="B311">
            <v>8853734702212</v>
          </cell>
          <cell r="C311" t="str">
            <v>12300W925WW-XXL</v>
          </cell>
          <cell r="D311" t="str">
            <v>12300W925WW</v>
          </cell>
          <cell r="E311" t="str">
            <v>XXL</v>
          </cell>
          <cell r="F311">
            <v>8853734702212</v>
          </cell>
          <cell r="G311" t="str">
            <v>CONVERSE</v>
          </cell>
          <cell r="H311" t="str">
            <v>W-APPARELS</v>
          </cell>
          <cell r="I311">
            <v>25</v>
          </cell>
          <cell r="J311">
            <v>7.080000000000001</v>
          </cell>
        </row>
        <row r="312">
          <cell r="B312">
            <v>8853734702250</v>
          </cell>
          <cell r="C312" t="str">
            <v>12300W926WW-L</v>
          </cell>
          <cell r="D312" t="str">
            <v>12300W926WW</v>
          </cell>
          <cell r="E312" t="str">
            <v>L</v>
          </cell>
          <cell r="F312">
            <v>8853734702250</v>
          </cell>
          <cell r="G312" t="str">
            <v>CONVERSE</v>
          </cell>
          <cell r="H312" t="str">
            <v>W-APPARELS</v>
          </cell>
          <cell r="I312">
            <v>25</v>
          </cell>
          <cell r="J312">
            <v>7.0799999999999992</v>
          </cell>
        </row>
        <row r="313">
          <cell r="B313">
            <v>8853734702267</v>
          </cell>
          <cell r="C313" t="str">
            <v>12300W926WW-XL</v>
          </cell>
          <cell r="D313" t="str">
            <v>12300W926WW</v>
          </cell>
          <cell r="E313" t="str">
            <v>XL</v>
          </cell>
          <cell r="F313">
            <v>8853734702267</v>
          </cell>
          <cell r="G313" t="str">
            <v>CONVERSE</v>
          </cell>
          <cell r="H313" t="str">
            <v>W-APPARELS</v>
          </cell>
          <cell r="I313">
            <v>25</v>
          </cell>
          <cell r="J313">
            <v>7.0799999999999992</v>
          </cell>
        </row>
        <row r="314">
          <cell r="B314">
            <v>8853734702274</v>
          </cell>
          <cell r="C314" t="str">
            <v>12300W926WW-XXL</v>
          </cell>
          <cell r="D314" t="str">
            <v>12300W926WW</v>
          </cell>
          <cell r="E314" t="str">
            <v>XXL</v>
          </cell>
          <cell r="F314">
            <v>8853734702274</v>
          </cell>
          <cell r="G314" t="str">
            <v>CONVERSE</v>
          </cell>
          <cell r="H314" t="str">
            <v>W-APPARELS</v>
          </cell>
          <cell r="I314">
            <v>25</v>
          </cell>
          <cell r="J314">
            <v>7.08</v>
          </cell>
        </row>
        <row r="315">
          <cell r="B315">
            <v>8853734702311</v>
          </cell>
          <cell r="C315" t="str">
            <v>12300W927BK-L</v>
          </cell>
          <cell r="D315" t="str">
            <v>12300W927BK</v>
          </cell>
          <cell r="E315" t="str">
            <v>L</v>
          </cell>
          <cell r="F315">
            <v>8853734702311</v>
          </cell>
          <cell r="G315" t="str">
            <v>CONVERSE</v>
          </cell>
          <cell r="H315" t="str">
            <v>W-APPARELS</v>
          </cell>
          <cell r="I315">
            <v>59</v>
          </cell>
          <cell r="J315">
            <v>17.32</v>
          </cell>
        </row>
        <row r="316">
          <cell r="B316">
            <v>8853734702328</v>
          </cell>
          <cell r="C316" t="str">
            <v>12300W927BK-XL</v>
          </cell>
          <cell r="D316" t="str">
            <v>12300W927BK</v>
          </cell>
          <cell r="E316" t="str">
            <v>XL</v>
          </cell>
          <cell r="F316">
            <v>8853734702328</v>
          </cell>
          <cell r="G316" t="str">
            <v>CONVERSE</v>
          </cell>
          <cell r="H316" t="str">
            <v>W-APPARELS</v>
          </cell>
          <cell r="I316">
            <v>59</v>
          </cell>
          <cell r="J316">
            <v>17.319999999999997</v>
          </cell>
        </row>
        <row r="317">
          <cell r="B317">
            <v>8853734702335</v>
          </cell>
          <cell r="C317" t="str">
            <v>12300W927BK-XXL</v>
          </cell>
          <cell r="D317" t="str">
            <v>12300W927BK</v>
          </cell>
          <cell r="E317" t="str">
            <v>XXL</v>
          </cell>
          <cell r="F317">
            <v>8853734702335</v>
          </cell>
          <cell r="G317" t="str">
            <v>CONVERSE</v>
          </cell>
          <cell r="H317" t="str">
            <v>W-APPARELS</v>
          </cell>
          <cell r="I317">
            <v>59</v>
          </cell>
          <cell r="J317">
            <v>17.319999999999997</v>
          </cell>
        </row>
        <row r="318">
          <cell r="B318">
            <v>8853734702342</v>
          </cell>
          <cell r="C318" t="str">
            <v>12300W927GY-L</v>
          </cell>
          <cell r="D318" t="str">
            <v>12300W927GY</v>
          </cell>
          <cell r="E318" t="str">
            <v>L</v>
          </cell>
          <cell r="F318">
            <v>8853734702342</v>
          </cell>
          <cell r="G318" t="str">
            <v>CONVERSE</v>
          </cell>
          <cell r="H318" t="str">
            <v>W-APPARELS</v>
          </cell>
          <cell r="I318">
            <v>59</v>
          </cell>
          <cell r="J318">
            <v>17.32</v>
          </cell>
        </row>
        <row r="319">
          <cell r="B319">
            <v>8853734702359</v>
          </cell>
          <cell r="C319" t="str">
            <v>12300W927GY-XL</v>
          </cell>
          <cell r="D319" t="str">
            <v>12300W927GY</v>
          </cell>
          <cell r="E319" t="str">
            <v>XL</v>
          </cell>
          <cell r="F319">
            <v>8853734702359</v>
          </cell>
          <cell r="G319" t="str">
            <v>CONVERSE</v>
          </cell>
          <cell r="H319" t="str">
            <v>W-APPARELS</v>
          </cell>
          <cell r="I319">
            <v>59</v>
          </cell>
          <cell r="J319">
            <v>17.32</v>
          </cell>
        </row>
        <row r="320">
          <cell r="B320">
            <v>8853734702366</v>
          </cell>
          <cell r="C320" t="str">
            <v>12300W927GY-XXL</v>
          </cell>
          <cell r="D320" t="str">
            <v>12300W927GY</v>
          </cell>
          <cell r="E320" t="str">
            <v>XXL</v>
          </cell>
          <cell r="F320">
            <v>8853734702366</v>
          </cell>
          <cell r="G320" t="str">
            <v>CONVERSE</v>
          </cell>
          <cell r="H320" t="str">
            <v>W-APPARELS</v>
          </cell>
          <cell r="I320">
            <v>59</v>
          </cell>
          <cell r="J320">
            <v>17.32</v>
          </cell>
        </row>
        <row r="321">
          <cell r="B321">
            <v>8853734704483</v>
          </cell>
          <cell r="C321" t="str">
            <v>12300W928GY-L</v>
          </cell>
          <cell r="D321" t="str">
            <v>12300W928GY</v>
          </cell>
          <cell r="E321" t="str">
            <v>L</v>
          </cell>
          <cell r="F321">
            <v>8853734704483</v>
          </cell>
          <cell r="G321" t="str">
            <v>CONVERSE</v>
          </cell>
          <cell r="H321" t="str">
            <v>W-APPARELS</v>
          </cell>
          <cell r="I321">
            <v>25</v>
          </cell>
          <cell r="J321">
            <v>7.07</v>
          </cell>
        </row>
        <row r="322">
          <cell r="B322">
            <v>8853734704476</v>
          </cell>
          <cell r="C322" t="str">
            <v>12300W928GY-M</v>
          </cell>
          <cell r="D322" t="str">
            <v>12300W928GY</v>
          </cell>
          <cell r="E322" t="str">
            <v>M</v>
          </cell>
          <cell r="F322">
            <v>8853734704476</v>
          </cell>
          <cell r="G322" t="str">
            <v>CONVERSE</v>
          </cell>
          <cell r="H322" t="str">
            <v>W-APPARELS</v>
          </cell>
          <cell r="I322">
            <v>25</v>
          </cell>
          <cell r="J322">
            <v>7.07</v>
          </cell>
        </row>
        <row r="323">
          <cell r="B323">
            <v>8853734704490</v>
          </cell>
          <cell r="C323" t="str">
            <v>12300W928GY-XL</v>
          </cell>
          <cell r="D323" t="str">
            <v>12300W928GY</v>
          </cell>
          <cell r="E323" t="str">
            <v>XL</v>
          </cell>
          <cell r="F323">
            <v>8853734704490</v>
          </cell>
          <cell r="G323" t="str">
            <v>CONVERSE</v>
          </cell>
          <cell r="H323" t="str">
            <v>W-APPARELS</v>
          </cell>
          <cell r="I323">
            <v>25</v>
          </cell>
          <cell r="J323">
            <v>7.07</v>
          </cell>
        </row>
        <row r="324">
          <cell r="B324">
            <v>8853734704452</v>
          </cell>
          <cell r="C324" t="str">
            <v>12300W928WW-L</v>
          </cell>
          <cell r="D324" t="str">
            <v>12300W928WW</v>
          </cell>
          <cell r="E324" t="str">
            <v>L</v>
          </cell>
          <cell r="F324">
            <v>8853734704452</v>
          </cell>
          <cell r="G324" t="str">
            <v>CONVERSE</v>
          </cell>
          <cell r="H324" t="str">
            <v>W-APPARELS</v>
          </cell>
          <cell r="I324">
            <v>25</v>
          </cell>
          <cell r="J324">
            <v>7.07</v>
          </cell>
        </row>
        <row r="325">
          <cell r="B325">
            <v>8853734704445</v>
          </cell>
          <cell r="C325" t="str">
            <v>12300W928WW-M</v>
          </cell>
          <cell r="D325" t="str">
            <v>12300W928WW</v>
          </cell>
          <cell r="E325" t="str">
            <v>M</v>
          </cell>
          <cell r="F325">
            <v>8853734704445</v>
          </cell>
          <cell r="G325" t="str">
            <v>CONVERSE</v>
          </cell>
          <cell r="H325" t="str">
            <v>W-APPARELS</v>
          </cell>
          <cell r="I325">
            <v>25</v>
          </cell>
          <cell r="J325">
            <v>7.0700000000000012</v>
          </cell>
        </row>
        <row r="326">
          <cell r="B326">
            <v>8853734704469</v>
          </cell>
          <cell r="C326" t="str">
            <v>12300W928WW-XL</v>
          </cell>
          <cell r="D326" t="str">
            <v>12300W928WW</v>
          </cell>
          <cell r="E326" t="str">
            <v>XL</v>
          </cell>
          <cell r="F326">
            <v>8853734704469</v>
          </cell>
          <cell r="G326" t="str">
            <v>CONVERSE</v>
          </cell>
          <cell r="H326" t="str">
            <v>W-APPARELS</v>
          </cell>
          <cell r="I326">
            <v>25</v>
          </cell>
          <cell r="J326">
            <v>7.07</v>
          </cell>
        </row>
        <row r="327">
          <cell r="B327">
            <v>8853734704537</v>
          </cell>
          <cell r="C327" t="str">
            <v>12300W929BK-L</v>
          </cell>
          <cell r="D327" t="str">
            <v>12300W929BK</v>
          </cell>
          <cell r="E327" t="str">
            <v>L</v>
          </cell>
          <cell r="F327">
            <v>8853734704537</v>
          </cell>
          <cell r="G327" t="str">
            <v>CONVERSE</v>
          </cell>
          <cell r="H327" t="str">
            <v>W-APPARELS</v>
          </cell>
          <cell r="I327">
            <v>25</v>
          </cell>
          <cell r="J327">
            <v>7.07</v>
          </cell>
        </row>
        <row r="328">
          <cell r="B328">
            <v>8853734704544</v>
          </cell>
          <cell r="C328" t="str">
            <v>12300W929BK-XL</v>
          </cell>
          <cell r="D328" t="str">
            <v>12300W929BK</v>
          </cell>
          <cell r="E328" t="str">
            <v>XL</v>
          </cell>
          <cell r="F328">
            <v>8853734704544</v>
          </cell>
          <cell r="G328" t="str">
            <v>CONVERSE</v>
          </cell>
          <cell r="H328" t="str">
            <v>W-APPARELS</v>
          </cell>
          <cell r="I328">
            <v>25</v>
          </cell>
          <cell r="J328">
            <v>7.0700000000000021</v>
          </cell>
        </row>
        <row r="329">
          <cell r="B329">
            <v>8853734704551</v>
          </cell>
          <cell r="C329" t="str">
            <v>12300W929BK-XXL</v>
          </cell>
          <cell r="D329" t="str">
            <v>12300W929BK</v>
          </cell>
          <cell r="E329" t="str">
            <v>XXL</v>
          </cell>
          <cell r="F329">
            <v>8853734704551</v>
          </cell>
          <cell r="G329" t="str">
            <v>CONVERSE</v>
          </cell>
          <cell r="H329" t="str">
            <v>W-APPARELS</v>
          </cell>
          <cell r="I329">
            <v>25</v>
          </cell>
          <cell r="J329">
            <v>7.07</v>
          </cell>
        </row>
        <row r="330">
          <cell r="B330">
            <v>8853734704506</v>
          </cell>
          <cell r="C330" t="str">
            <v>12300W929GY-L</v>
          </cell>
          <cell r="D330" t="str">
            <v>12300W929GY</v>
          </cell>
          <cell r="E330" t="str">
            <v>L</v>
          </cell>
          <cell r="F330">
            <v>8853734704506</v>
          </cell>
          <cell r="G330" t="str">
            <v>CONVERSE</v>
          </cell>
          <cell r="H330" t="str">
            <v>W-APPARELS</v>
          </cell>
          <cell r="I330">
            <v>25</v>
          </cell>
          <cell r="J330">
            <v>7.07</v>
          </cell>
        </row>
        <row r="331">
          <cell r="B331">
            <v>8853734704513</v>
          </cell>
          <cell r="C331" t="str">
            <v>12300W929GY-XL</v>
          </cell>
          <cell r="D331" t="str">
            <v>12300W929GY</v>
          </cell>
          <cell r="E331" t="str">
            <v>XL</v>
          </cell>
          <cell r="F331">
            <v>8853734704513</v>
          </cell>
          <cell r="G331" t="str">
            <v>CONVERSE</v>
          </cell>
          <cell r="H331" t="str">
            <v>W-APPARELS</v>
          </cell>
          <cell r="I331">
            <v>25</v>
          </cell>
          <cell r="J331">
            <v>7.07</v>
          </cell>
        </row>
        <row r="332">
          <cell r="B332">
            <v>8853734704520</v>
          </cell>
          <cell r="C332" t="str">
            <v>12300W929GY-XXL</v>
          </cell>
          <cell r="D332" t="str">
            <v>12300W929GY</v>
          </cell>
          <cell r="E332" t="str">
            <v>XXL</v>
          </cell>
          <cell r="F332">
            <v>8853734704520</v>
          </cell>
          <cell r="G332" t="str">
            <v>CONVERSE</v>
          </cell>
          <cell r="H332" t="str">
            <v>W-APPARELS</v>
          </cell>
          <cell r="I332">
            <v>25</v>
          </cell>
          <cell r="J332">
            <v>7.07</v>
          </cell>
        </row>
        <row r="333">
          <cell r="B333">
            <v>8853734617523</v>
          </cell>
          <cell r="C333" t="str">
            <v>125000325BR-F</v>
          </cell>
          <cell r="D333" t="str">
            <v>125000325BR</v>
          </cell>
          <cell r="E333" t="str">
            <v>F</v>
          </cell>
          <cell r="F333">
            <v>8853734617523</v>
          </cell>
          <cell r="G333" t="str">
            <v>CONVERSE</v>
          </cell>
          <cell r="H333" t="str">
            <v>CAP</v>
          </cell>
          <cell r="I333">
            <v>15</v>
          </cell>
          <cell r="J333">
            <v>4.989147882269541</v>
          </cell>
        </row>
        <row r="334">
          <cell r="B334">
            <v>8853734480455</v>
          </cell>
          <cell r="C334" t="str">
            <v>125000325MY-F</v>
          </cell>
          <cell r="D334" t="str">
            <v>125000325MY</v>
          </cell>
          <cell r="E334" t="str">
            <v>F</v>
          </cell>
          <cell r="F334">
            <v>8853734480455</v>
          </cell>
          <cell r="G334" t="str">
            <v>CONVERSE</v>
          </cell>
          <cell r="H334" t="str">
            <v>CAP</v>
          </cell>
          <cell r="I334">
            <v>19</v>
          </cell>
          <cell r="J334">
            <v>4.9741642780238733</v>
          </cell>
        </row>
        <row r="335">
          <cell r="B335">
            <v>8853734480530</v>
          </cell>
          <cell r="C335" t="str">
            <v>125000698BK-F</v>
          </cell>
          <cell r="D335" t="str">
            <v>125000698BK</v>
          </cell>
          <cell r="E335" t="str">
            <v>F</v>
          </cell>
          <cell r="F335">
            <v>8853734480530</v>
          </cell>
          <cell r="G335" t="str">
            <v>CONVERSE</v>
          </cell>
          <cell r="H335" t="str">
            <v>CAP</v>
          </cell>
          <cell r="I335">
            <v>15</v>
          </cell>
          <cell r="J335">
            <v>4.79</v>
          </cell>
        </row>
        <row r="336">
          <cell r="B336">
            <v>8853734480509</v>
          </cell>
          <cell r="C336" t="str">
            <v>125000698NY-F</v>
          </cell>
          <cell r="D336" t="str">
            <v>125000698NY</v>
          </cell>
          <cell r="E336" t="str">
            <v>F</v>
          </cell>
          <cell r="F336">
            <v>8853734480509</v>
          </cell>
          <cell r="G336" t="str">
            <v>CONVERSE</v>
          </cell>
          <cell r="H336" t="str">
            <v>CAP</v>
          </cell>
          <cell r="I336">
            <v>15</v>
          </cell>
          <cell r="J336">
            <v>4.8</v>
          </cell>
        </row>
        <row r="337">
          <cell r="B337">
            <v>8853734480516</v>
          </cell>
          <cell r="C337" t="str">
            <v>125000698RD-F</v>
          </cell>
          <cell r="D337" t="str">
            <v>125000698RD</v>
          </cell>
          <cell r="E337" t="str">
            <v>F</v>
          </cell>
          <cell r="F337">
            <v>8853734480516</v>
          </cell>
          <cell r="G337" t="str">
            <v>CONVERSE</v>
          </cell>
          <cell r="H337" t="str">
            <v>CAP</v>
          </cell>
          <cell r="I337">
            <v>15</v>
          </cell>
          <cell r="J337">
            <v>4.87</v>
          </cell>
        </row>
        <row r="338">
          <cell r="B338">
            <v>8853734617547</v>
          </cell>
          <cell r="C338" t="str">
            <v>125000840BR-F</v>
          </cell>
          <cell r="D338" t="str">
            <v>125000840BR</v>
          </cell>
          <cell r="E338" t="str">
            <v>F</v>
          </cell>
          <cell r="F338">
            <v>8853734617547</v>
          </cell>
          <cell r="G338" t="str">
            <v>CONVERSE</v>
          </cell>
          <cell r="H338" t="str">
            <v>CAP</v>
          </cell>
          <cell r="I338">
            <v>19</v>
          </cell>
          <cell r="J338">
            <v>4.9192499999999999</v>
          </cell>
        </row>
        <row r="339">
          <cell r="B339">
            <v>8853734539559</v>
          </cell>
          <cell r="C339" t="str">
            <v>125000840MY-F</v>
          </cell>
          <cell r="D339" t="str">
            <v>125000840MY</v>
          </cell>
          <cell r="E339" t="str">
            <v>F</v>
          </cell>
          <cell r="F339">
            <v>8853734539559</v>
          </cell>
          <cell r="G339" t="str">
            <v>CONVERSE</v>
          </cell>
          <cell r="H339" t="str">
            <v>CAP</v>
          </cell>
          <cell r="I339">
            <v>19</v>
          </cell>
          <cell r="J339">
            <v>5.0279999999999996</v>
          </cell>
        </row>
        <row r="340">
          <cell r="B340">
            <v>8853734539535</v>
          </cell>
          <cell r="C340" t="str">
            <v>125000840RD-F</v>
          </cell>
          <cell r="D340" t="str">
            <v>125000840RD</v>
          </cell>
          <cell r="E340" t="str">
            <v>F</v>
          </cell>
          <cell r="F340">
            <v>8853734539535</v>
          </cell>
          <cell r="G340" t="str">
            <v>CONVERSE</v>
          </cell>
          <cell r="H340" t="str">
            <v>CAP</v>
          </cell>
          <cell r="I340">
            <v>19</v>
          </cell>
          <cell r="J340">
            <v>5.0387878787878781</v>
          </cell>
        </row>
        <row r="341">
          <cell r="B341">
            <v>8853734617554</v>
          </cell>
          <cell r="C341" t="str">
            <v>125000841BR-F</v>
          </cell>
          <cell r="D341" t="str">
            <v>125000841BR</v>
          </cell>
          <cell r="E341" t="str">
            <v>F</v>
          </cell>
          <cell r="F341">
            <v>8853734617554</v>
          </cell>
          <cell r="G341" t="str">
            <v>CONVERSE</v>
          </cell>
          <cell r="H341" t="str">
            <v>CAP</v>
          </cell>
          <cell r="I341">
            <v>15</v>
          </cell>
          <cell r="J341">
            <v>4.6581818181818173</v>
          </cell>
        </row>
        <row r="342">
          <cell r="B342">
            <v>8853734539603</v>
          </cell>
          <cell r="C342" t="str">
            <v>125000841MY-F</v>
          </cell>
          <cell r="D342" t="str">
            <v>125000841MY</v>
          </cell>
          <cell r="E342" t="str">
            <v>F</v>
          </cell>
          <cell r="F342">
            <v>8853734539603</v>
          </cell>
          <cell r="G342" t="str">
            <v>CONVERSE</v>
          </cell>
          <cell r="H342" t="str">
            <v>CAP</v>
          </cell>
          <cell r="I342">
            <v>15</v>
          </cell>
          <cell r="J342">
            <v>4.5929999999999991</v>
          </cell>
        </row>
        <row r="343">
          <cell r="B343">
            <v>8853734539580</v>
          </cell>
          <cell r="C343" t="str">
            <v>125000841RD-F</v>
          </cell>
          <cell r="D343" t="str">
            <v>125000841RD</v>
          </cell>
          <cell r="E343" t="str">
            <v>F</v>
          </cell>
          <cell r="F343">
            <v>8853734539580</v>
          </cell>
          <cell r="G343" t="str">
            <v>CONVERSE</v>
          </cell>
          <cell r="H343" t="str">
            <v>CAP</v>
          </cell>
          <cell r="I343">
            <v>15</v>
          </cell>
          <cell r="J343">
            <v>4.5924999999999994</v>
          </cell>
        </row>
        <row r="344">
          <cell r="B344">
            <v>8853734564261</v>
          </cell>
          <cell r="C344" t="str">
            <v>125000898BK-F</v>
          </cell>
          <cell r="D344" t="str">
            <v>125000898BK</v>
          </cell>
          <cell r="E344" t="str">
            <v>F</v>
          </cell>
          <cell r="F344">
            <v>8853734564261</v>
          </cell>
          <cell r="G344" t="str">
            <v>CONVERSE</v>
          </cell>
          <cell r="H344" t="str">
            <v>CAP</v>
          </cell>
          <cell r="I344">
            <v>19</v>
          </cell>
          <cell r="J344">
            <v>4.6096153846153838</v>
          </cell>
        </row>
        <row r="345">
          <cell r="B345">
            <v>8853734617561</v>
          </cell>
          <cell r="C345" t="str">
            <v>125000898BR-F</v>
          </cell>
          <cell r="D345" t="str">
            <v>125000898BR</v>
          </cell>
          <cell r="E345" t="str">
            <v>F</v>
          </cell>
          <cell r="F345">
            <v>8853734617561</v>
          </cell>
          <cell r="G345" t="str">
            <v>CONVERSE</v>
          </cell>
          <cell r="H345" t="str">
            <v>CAP</v>
          </cell>
          <cell r="I345">
            <v>19</v>
          </cell>
          <cell r="J345">
            <v>4.6372309067688375</v>
          </cell>
        </row>
        <row r="346">
          <cell r="B346">
            <v>8853734564292</v>
          </cell>
          <cell r="C346" t="str">
            <v>125000898KI-F</v>
          </cell>
          <cell r="D346" t="str">
            <v>125000898KI</v>
          </cell>
          <cell r="E346" t="str">
            <v>F</v>
          </cell>
          <cell r="F346">
            <v>8853734564292</v>
          </cell>
          <cell r="G346" t="str">
            <v>CONVERSE</v>
          </cell>
          <cell r="H346" t="str">
            <v>CAP</v>
          </cell>
          <cell r="I346">
            <v>19</v>
          </cell>
          <cell r="J346">
            <v>4.6050000238095237</v>
          </cell>
        </row>
        <row r="347">
          <cell r="B347">
            <v>8853734564308</v>
          </cell>
          <cell r="C347" t="str">
            <v>125000898MY-F</v>
          </cell>
          <cell r="D347" t="str">
            <v>125000898MY</v>
          </cell>
          <cell r="E347" t="str">
            <v>F</v>
          </cell>
          <cell r="F347">
            <v>8853734564308</v>
          </cell>
          <cell r="G347" t="str">
            <v>CONVERSE</v>
          </cell>
          <cell r="H347" t="str">
            <v>CAP</v>
          </cell>
          <cell r="I347">
            <v>19</v>
          </cell>
          <cell r="J347">
            <v>4.6091999846153842</v>
          </cell>
        </row>
        <row r="348">
          <cell r="B348">
            <v>8853734564278</v>
          </cell>
          <cell r="C348" t="str">
            <v>125000898NY-F</v>
          </cell>
          <cell r="D348" t="str">
            <v>125000898NY</v>
          </cell>
          <cell r="E348" t="str">
            <v>F</v>
          </cell>
          <cell r="F348">
            <v>8853734564278</v>
          </cell>
          <cell r="G348" t="str">
            <v>CONVERSE</v>
          </cell>
          <cell r="H348" t="str">
            <v>CAP</v>
          </cell>
          <cell r="I348">
            <v>19</v>
          </cell>
          <cell r="J348">
            <v>4.6058497536945806</v>
          </cell>
        </row>
        <row r="349">
          <cell r="B349">
            <v>8853734605582</v>
          </cell>
          <cell r="C349" t="str">
            <v>125000898RD-F</v>
          </cell>
          <cell r="D349" t="str">
            <v>125000898RD</v>
          </cell>
          <cell r="E349" t="str">
            <v>F</v>
          </cell>
          <cell r="F349">
            <v>8853734605582</v>
          </cell>
          <cell r="G349" t="str">
            <v>CONVERSE</v>
          </cell>
          <cell r="H349" t="str">
            <v>CAP</v>
          </cell>
          <cell r="I349">
            <v>19</v>
          </cell>
          <cell r="J349">
            <v>4.6071428571428568</v>
          </cell>
        </row>
        <row r="350">
          <cell r="B350">
            <v>8853734689452</v>
          </cell>
          <cell r="C350" t="str">
            <v>125001119NA-F</v>
          </cell>
          <cell r="D350" t="str">
            <v>125001119NA</v>
          </cell>
          <cell r="E350" t="str">
            <v>F</v>
          </cell>
          <cell r="F350">
            <v>8853734689452</v>
          </cell>
          <cell r="G350" t="str">
            <v>CONVERSE</v>
          </cell>
          <cell r="H350" t="str">
            <v>CAP</v>
          </cell>
          <cell r="I350">
            <v>25</v>
          </cell>
          <cell r="J350">
            <v>7.23</v>
          </cell>
        </row>
        <row r="351">
          <cell r="B351">
            <v>8853734676384</v>
          </cell>
          <cell r="C351" t="str">
            <v>125001127BK-F</v>
          </cell>
          <cell r="D351" t="str">
            <v>125001127BK</v>
          </cell>
          <cell r="E351" t="str">
            <v>F</v>
          </cell>
          <cell r="F351">
            <v>8853734676384</v>
          </cell>
          <cell r="G351" t="str">
            <v>CONVERSE</v>
          </cell>
          <cell r="H351" t="str">
            <v>CAP</v>
          </cell>
          <cell r="I351">
            <v>29</v>
          </cell>
          <cell r="J351">
            <v>5.64</v>
          </cell>
        </row>
        <row r="352">
          <cell r="B352">
            <v>8853734676391</v>
          </cell>
          <cell r="C352" t="str">
            <v>125001127BL-F</v>
          </cell>
          <cell r="D352" t="str">
            <v>125001127BL</v>
          </cell>
          <cell r="E352" t="str">
            <v>F</v>
          </cell>
          <cell r="F352">
            <v>8853734676391</v>
          </cell>
          <cell r="G352" t="str">
            <v>CONVERSE</v>
          </cell>
          <cell r="H352" t="str">
            <v>CAP</v>
          </cell>
          <cell r="I352">
            <v>29</v>
          </cell>
          <cell r="J352">
            <v>5.64</v>
          </cell>
        </row>
        <row r="353">
          <cell r="B353">
            <v>8853734676407</v>
          </cell>
          <cell r="C353" t="str">
            <v>125001127MY-F</v>
          </cell>
          <cell r="D353" t="str">
            <v>125001127MY</v>
          </cell>
          <cell r="E353" t="str">
            <v>F</v>
          </cell>
          <cell r="F353">
            <v>8853734676407</v>
          </cell>
          <cell r="G353" t="str">
            <v>CONVERSE</v>
          </cell>
          <cell r="H353" t="str">
            <v>CAP</v>
          </cell>
          <cell r="I353">
            <v>29</v>
          </cell>
          <cell r="J353">
            <v>5.64</v>
          </cell>
        </row>
        <row r="354">
          <cell r="B354">
            <v>8853734676438</v>
          </cell>
          <cell r="C354" t="str">
            <v>125001129GY-F</v>
          </cell>
          <cell r="D354" t="str">
            <v>125001129GY</v>
          </cell>
          <cell r="E354" t="str">
            <v>F</v>
          </cell>
          <cell r="F354">
            <v>8853734676438</v>
          </cell>
          <cell r="G354" t="str">
            <v>CONVERSE</v>
          </cell>
          <cell r="H354" t="str">
            <v>CAP</v>
          </cell>
          <cell r="I354">
            <v>29</v>
          </cell>
          <cell r="J354">
            <v>5.36</v>
          </cell>
        </row>
        <row r="355">
          <cell r="B355">
            <v>8853734676445</v>
          </cell>
          <cell r="C355" t="str">
            <v>125001129NA-F</v>
          </cell>
          <cell r="D355" t="str">
            <v>125001129NA</v>
          </cell>
          <cell r="E355" t="str">
            <v>F</v>
          </cell>
          <cell r="F355">
            <v>8853734676445</v>
          </cell>
          <cell r="G355" t="str">
            <v>CONVERSE</v>
          </cell>
          <cell r="H355" t="str">
            <v>CAP</v>
          </cell>
          <cell r="I355">
            <v>29</v>
          </cell>
          <cell r="J355">
            <v>5.3599999999999994</v>
          </cell>
        </row>
        <row r="356">
          <cell r="B356">
            <v>8853734676452</v>
          </cell>
          <cell r="C356" t="str">
            <v>125001130BK-F</v>
          </cell>
          <cell r="D356" t="str">
            <v>125001130BK</v>
          </cell>
          <cell r="E356" t="str">
            <v>F</v>
          </cell>
          <cell r="F356">
            <v>8853734676452</v>
          </cell>
          <cell r="G356" t="str">
            <v>CONVERSE</v>
          </cell>
          <cell r="H356" t="str">
            <v>CAP</v>
          </cell>
          <cell r="I356">
            <v>29</v>
          </cell>
          <cell r="J356">
            <v>5.64</v>
          </cell>
        </row>
        <row r="357">
          <cell r="B357">
            <v>8853734676469</v>
          </cell>
          <cell r="C357" t="str">
            <v>125001130NA-F</v>
          </cell>
          <cell r="D357" t="str">
            <v>125001130NA</v>
          </cell>
          <cell r="E357" t="str">
            <v>F</v>
          </cell>
          <cell r="F357">
            <v>8853734676469</v>
          </cell>
          <cell r="G357" t="str">
            <v>CONVERSE</v>
          </cell>
          <cell r="H357" t="str">
            <v>CAP</v>
          </cell>
          <cell r="I357">
            <v>29</v>
          </cell>
          <cell r="J357">
            <v>5.64</v>
          </cell>
        </row>
        <row r="358">
          <cell r="B358">
            <v>8853734676476</v>
          </cell>
          <cell r="C358" t="str">
            <v>125001131BK-F</v>
          </cell>
          <cell r="D358" t="str">
            <v>125001131BK</v>
          </cell>
          <cell r="E358" t="str">
            <v>F</v>
          </cell>
          <cell r="F358">
            <v>8853734676476</v>
          </cell>
          <cell r="G358" t="str">
            <v>CONVERSE</v>
          </cell>
          <cell r="H358" t="str">
            <v>CAP</v>
          </cell>
          <cell r="I358">
            <v>29</v>
          </cell>
          <cell r="J358">
            <v>5.64</v>
          </cell>
        </row>
        <row r="359">
          <cell r="B359">
            <v>8853734676483</v>
          </cell>
          <cell r="C359" t="str">
            <v>125001131NA-F</v>
          </cell>
          <cell r="D359" t="str">
            <v>125001131NA</v>
          </cell>
          <cell r="E359" t="str">
            <v>F</v>
          </cell>
          <cell r="F359">
            <v>8853734676483</v>
          </cell>
          <cell r="G359" t="str">
            <v>CONVERSE</v>
          </cell>
          <cell r="H359" t="str">
            <v>CAP</v>
          </cell>
          <cell r="I359">
            <v>29</v>
          </cell>
          <cell r="J359">
            <v>5.64</v>
          </cell>
        </row>
        <row r="360">
          <cell r="B360">
            <v>8853734676490</v>
          </cell>
          <cell r="C360" t="str">
            <v>125001132BK-F</v>
          </cell>
          <cell r="D360" t="str">
            <v>125001132BK</v>
          </cell>
          <cell r="E360" t="str">
            <v>F</v>
          </cell>
          <cell r="F360">
            <v>8853734676490</v>
          </cell>
          <cell r="G360" t="str">
            <v>CONVERSE</v>
          </cell>
          <cell r="H360" t="str">
            <v>CAP</v>
          </cell>
          <cell r="I360">
            <v>29</v>
          </cell>
          <cell r="J360">
            <v>5.6400000000000006</v>
          </cell>
        </row>
        <row r="361">
          <cell r="B361">
            <v>8853734676506</v>
          </cell>
          <cell r="C361" t="str">
            <v>125001132NA-F</v>
          </cell>
          <cell r="D361" t="str">
            <v>125001132NA</v>
          </cell>
          <cell r="E361" t="str">
            <v>F</v>
          </cell>
          <cell r="F361">
            <v>8853734676506</v>
          </cell>
          <cell r="G361" t="str">
            <v>CONVERSE</v>
          </cell>
          <cell r="H361" t="str">
            <v>CAP</v>
          </cell>
          <cell r="I361">
            <v>29</v>
          </cell>
          <cell r="J361">
            <v>5.64</v>
          </cell>
        </row>
        <row r="362">
          <cell r="B362">
            <v>8853734676513</v>
          </cell>
          <cell r="C362" t="str">
            <v>125001133GY-F</v>
          </cell>
          <cell r="D362" t="str">
            <v>125001133GY</v>
          </cell>
          <cell r="E362" t="str">
            <v>F</v>
          </cell>
          <cell r="F362">
            <v>8853734676513</v>
          </cell>
          <cell r="G362" t="str">
            <v>CONVERSE</v>
          </cell>
          <cell r="H362" t="str">
            <v>CAP</v>
          </cell>
          <cell r="I362">
            <v>29</v>
          </cell>
          <cell r="J362">
            <v>5.36</v>
          </cell>
        </row>
        <row r="363">
          <cell r="B363">
            <v>8853734676520</v>
          </cell>
          <cell r="C363" t="str">
            <v>125001133OW-F</v>
          </cell>
          <cell r="D363" t="str">
            <v>125001133OW</v>
          </cell>
          <cell r="E363" t="str">
            <v>F</v>
          </cell>
          <cell r="F363">
            <v>8853734676520</v>
          </cell>
          <cell r="G363" t="str">
            <v>CONVERSE</v>
          </cell>
          <cell r="H363" t="str">
            <v>CAP</v>
          </cell>
          <cell r="I363">
            <v>29</v>
          </cell>
          <cell r="J363">
            <v>5.3599999999999994</v>
          </cell>
        </row>
        <row r="364">
          <cell r="B364">
            <v>8853734680343</v>
          </cell>
          <cell r="C364" t="str">
            <v>125001134BL-F</v>
          </cell>
          <cell r="D364" t="str">
            <v>125001134BL</v>
          </cell>
          <cell r="E364" t="str">
            <v>F</v>
          </cell>
          <cell r="F364">
            <v>8853734680343</v>
          </cell>
          <cell r="G364" t="str">
            <v>CONVERSE</v>
          </cell>
          <cell r="H364" t="str">
            <v>CAP</v>
          </cell>
          <cell r="I364">
            <v>29</v>
          </cell>
          <cell r="J364">
            <v>7.65</v>
          </cell>
        </row>
        <row r="365">
          <cell r="B365">
            <v>8853734680350</v>
          </cell>
          <cell r="C365" t="str">
            <v>125001134CD-F</v>
          </cell>
          <cell r="D365" t="str">
            <v>125001134CD</v>
          </cell>
          <cell r="E365" t="str">
            <v>F</v>
          </cell>
          <cell r="F365">
            <v>8853734680350</v>
          </cell>
          <cell r="G365" t="str">
            <v>CONVERSE</v>
          </cell>
          <cell r="H365" t="str">
            <v>CAP</v>
          </cell>
          <cell r="I365">
            <v>29</v>
          </cell>
          <cell r="J365">
            <v>7.65</v>
          </cell>
        </row>
        <row r="366">
          <cell r="B366">
            <v>8853734680411</v>
          </cell>
          <cell r="C366" t="str">
            <v>125001135GY-F</v>
          </cell>
          <cell r="D366" t="str">
            <v>125001135GY</v>
          </cell>
          <cell r="E366" t="str">
            <v>F</v>
          </cell>
          <cell r="F366">
            <v>8853734680411</v>
          </cell>
          <cell r="G366" t="str">
            <v>CONVERSE</v>
          </cell>
          <cell r="H366" t="str">
            <v>CAP</v>
          </cell>
          <cell r="I366">
            <v>29</v>
          </cell>
          <cell r="J366">
            <v>7.6499999999999986</v>
          </cell>
        </row>
        <row r="367">
          <cell r="B367">
            <v>8853734680404</v>
          </cell>
          <cell r="C367" t="str">
            <v>125001135WW-F</v>
          </cell>
          <cell r="D367" t="str">
            <v>125001135WW</v>
          </cell>
          <cell r="E367" t="str">
            <v>F</v>
          </cell>
          <cell r="F367">
            <v>8853734680404</v>
          </cell>
          <cell r="G367" t="str">
            <v>CONVERSE</v>
          </cell>
          <cell r="H367" t="str">
            <v>CAP</v>
          </cell>
          <cell r="I367">
            <v>29</v>
          </cell>
          <cell r="J367">
            <v>7.6499999999999986</v>
          </cell>
        </row>
        <row r="368">
          <cell r="B368">
            <v>8853734680428</v>
          </cell>
          <cell r="C368" t="str">
            <v>125001136BK-F</v>
          </cell>
          <cell r="D368" t="str">
            <v>125001136BK</v>
          </cell>
          <cell r="E368" t="str">
            <v>F</v>
          </cell>
          <cell r="F368">
            <v>8853734680428</v>
          </cell>
          <cell r="G368" t="str">
            <v>CONVERSE</v>
          </cell>
          <cell r="H368" t="str">
            <v>CAP</v>
          </cell>
          <cell r="I368">
            <v>29</v>
          </cell>
          <cell r="J368">
            <v>8.67</v>
          </cell>
        </row>
        <row r="369">
          <cell r="B369">
            <v>8853734680473</v>
          </cell>
          <cell r="C369" t="str">
            <v>125001136NA-F</v>
          </cell>
          <cell r="D369" t="str">
            <v>125001136NA</v>
          </cell>
          <cell r="E369" t="str">
            <v>F</v>
          </cell>
          <cell r="F369">
            <v>8853734680473</v>
          </cell>
          <cell r="G369" t="str">
            <v>CONVERSE</v>
          </cell>
          <cell r="H369" t="str">
            <v>CAP</v>
          </cell>
          <cell r="I369">
            <v>29</v>
          </cell>
          <cell r="J369">
            <v>8.67</v>
          </cell>
        </row>
        <row r="370">
          <cell r="B370">
            <v>8853734684341</v>
          </cell>
          <cell r="C370" t="str">
            <v>125001149BR-F</v>
          </cell>
          <cell r="D370" t="str">
            <v>125001149BR</v>
          </cell>
          <cell r="E370" t="str">
            <v>F</v>
          </cell>
          <cell r="F370">
            <v>8853734684341</v>
          </cell>
          <cell r="G370" t="str">
            <v>CONVERSE</v>
          </cell>
          <cell r="H370" t="str">
            <v>CAP</v>
          </cell>
          <cell r="I370" t="str">
            <v>29</v>
          </cell>
          <cell r="J370">
            <v>5.91</v>
          </cell>
        </row>
        <row r="371">
          <cell r="B371">
            <v>8853734684396</v>
          </cell>
          <cell r="C371" t="str">
            <v>125001151MR-F</v>
          </cell>
          <cell r="D371" t="str">
            <v>125001151MR</v>
          </cell>
          <cell r="E371" t="str">
            <v>F</v>
          </cell>
          <cell r="F371">
            <v>8853734684396</v>
          </cell>
          <cell r="G371" t="str">
            <v>CONVERSE</v>
          </cell>
          <cell r="H371" t="str">
            <v>CAP</v>
          </cell>
          <cell r="I371" t="str">
            <v>29</v>
          </cell>
          <cell r="J371">
            <v>5.91</v>
          </cell>
        </row>
        <row r="372">
          <cell r="B372">
            <v>8853734684433</v>
          </cell>
          <cell r="C372" t="str">
            <v>125001153MR-F</v>
          </cell>
          <cell r="D372" t="str">
            <v>125001153MR</v>
          </cell>
          <cell r="E372" t="str">
            <v>F</v>
          </cell>
          <cell r="F372">
            <v>8853734684433</v>
          </cell>
          <cell r="G372" t="str">
            <v>CONVERSE</v>
          </cell>
          <cell r="H372" t="str">
            <v>CAP</v>
          </cell>
          <cell r="I372">
            <v>25</v>
          </cell>
          <cell r="J372">
            <v>4.84</v>
          </cell>
        </row>
        <row r="373">
          <cell r="B373">
            <v>8853734684426</v>
          </cell>
          <cell r="C373" t="str">
            <v>125001153NA-F</v>
          </cell>
          <cell r="D373" t="str">
            <v>125001153NA</v>
          </cell>
          <cell r="E373" t="str">
            <v>F</v>
          </cell>
          <cell r="F373">
            <v>8853734684426</v>
          </cell>
          <cell r="G373" t="str">
            <v>CONVERSE</v>
          </cell>
          <cell r="H373" t="str">
            <v>CAP</v>
          </cell>
          <cell r="I373">
            <v>25</v>
          </cell>
          <cell r="J373">
            <v>4.84</v>
          </cell>
        </row>
        <row r="374">
          <cell r="B374">
            <v>8853734684495</v>
          </cell>
          <cell r="C374" t="str">
            <v>125001156BK-F</v>
          </cell>
          <cell r="D374" t="str">
            <v>125001156BK</v>
          </cell>
          <cell r="E374" t="str">
            <v>F</v>
          </cell>
          <cell r="F374">
            <v>8853734684495</v>
          </cell>
          <cell r="G374" t="str">
            <v>CONVERSE</v>
          </cell>
          <cell r="H374" t="str">
            <v>CAP</v>
          </cell>
          <cell r="I374">
            <v>29</v>
          </cell>
          <cell r="J374">
            <v>7.6499999999999995</v>
          </cell>
        </row>
        <row r="375">
          <cell r="B375">
            <v>8853734684488</v>
          </cell>
          <cell r="C375" t="str">
            <v>125001156WW-F</v>
          </cell>
          <cell r="D375" t="str">
            <v>125001156WW</v>
          </cell>
          <cell r="E375" t="str">
            <v>F</v>
          </cell>
          <cell r="F375">
            <v>8853734684488</v>
          </cell>
          <cell r="G375" t="str">
            <v>CONVERSE</v>
          </cell>
          <cell r="H375" t="str">
            <v>CAP</v>
          </cell>
          <cell r="I375">
            <v>29</v>
          </cell>
          <cell r="J375">
            <v>7.65</v>
          </cell>
        </row>
        <row r="376">
          <cell r="B376">
            <v>8853734684525</v>
          </cell>
          <cell r="C376" t="str">
            <v>125001158BK-F</v>
          </cell>
          <cell r="D376" t="str">
            <v>125001158BK</v>
          </cell>
          <cell r="E376" t="str">
            <v>F</v>
          </cell>
          <cell r="F376">
            <v>8853734684525</v>
          </cell>
          <cell r="G376" t="str">
            <v>CONVERSE</v>
          </cell>
          <cell r="H376" t="str">
            <v>CAP</v>
          </cell>
          <cell r="I376" t="str">
            <v>29</v>
          </cell>
          <cell r="J376">
            <v>6.55</v>
          </cell>
        </row>
        <row r="377">
          <cell r="B377">
            <v>8853734684532</v>
          </cell>
          <cell r="C377" t="str">
            <v>125001158BL-F</v>
          </cell>
          <cell r="D377" t="str">
            <v>125001158BL</v>
          </cell>
          <cell r="E377" t="str">
            <v>F</v>
          </cell>
          <cell r="F377">
            <v>8853734684532</v>
          </cell>
          <cell r="G377" t="str">
            <v>CONVERSE</v>
          </cell>
          <cell r="H377" t="str">
            <v>CAP</v>
          </cell>
          <cell r="I377" t="str">
            <v>29</v>
          </cell>
          <cell r="J377">
            <v>6.55</v>
          </cell>
        </row>
        <row r="378">
          <cell r="B378">
            <v>8853734684563</v>
          </cell>
          <cell r="C378" t="str">
            <v>125001160BL-F</v>
          </cell>
          <cell r="D378" t="str">
            <v>125001160BL</v>
          </cell>
          <cell r="E378" t="str">
            <v>F</v>
          </cell>
          <cell r="F378">
            <v>8853734684563</v>
          </cell>
          <cell r="G378" t="str">
            <v>CONVERSE</v>
          </cell>
          <cell r="H378" t="str">
            <v>CAP</v>
          </cell>
          <cell r="I378" t="str">
            <v>29</v>
          </cell>
          <cell r="J378">
            <v>6.26</v>
          </cell>
        </row>
        <row r="379">
          <cell r="B379">
            <v>8853734689322</v>
          </cell>
          <cell r="C379" t="str">
            <v>125001162BK-F</v>
          </cell>
          <cell r="D379" t="str">
            <v>125001162BK</v>
          </cell>
          <cell r="E379" t="str">
            <v>F</v>
          </cell>
          <cell r="F379">
            <v>8853734689322</v>
          </cell>
          <cell r="G379" t="str">
            <v>CONVERSE</v>
          </cell>
          <cell r="H379" t="str">
            <v>CAP</v>
          </cell>
          <cell r="I379">
            <v>29</v>
          </cell>
          <cell r="J379">
            <v>7.6500000000000012</v>
          </cell>
        </row>
        <row r="380">
          <cell r="B380">
            <v>8853734689377</v>
          </cell>
          <cell r="C380" t="str">
            <v>125001164BK-F</v>
          </cell>
          <cell r="D380" t="str">
            <v>125001164BK</v>
          </cell>
          <cell r="E380" t="str">
            <v>F</v>
          </cell>
          <cell r="F380">
            <v>8853734689377</v>
          </cell>
          <cell r="G380" t="str">
            <v>CONVERSE</v>
          </cell>
          <cell r="H380" t="str">
            <v>CAP</v>
          </cell>
          <cell r="I380">
            <v>25</v>
          </cell>
          <cell r="J380">
            <v>9.8000000000000007</v>
          </cell>
        </row>
        <row r="381">
          <cell r="B381">
            <v>8853734689360</v>
          </cell>
          <cell r="C381" t="str">
            <v>125001164NA-F</v>
          </cell>
          <cell r="D381" t="str">
            <v>125001164NA</v>
          </cell>
          <cell r="E381" t="str">
            <v>F</v>
          </cell>
          <cell r="F381">
            <v>8853734689360</v>
          </cell>
          <cell r="G381" t="str">
            <v>CONVERSE</v>
          </cell>
          <cell r="H381" t="str">
            <v>CAP</v>
          </cell>
          <cell r="I381">
            <v>25</v>
          </cell>
          <cell r="J381">
            <v>9.8000000000000007</v>
          </cell>
        </row>
        <row r="382">
          <cell r="B382">
            <v>8853734692452</v>
          </cell>
          <cell r="C382" t="str">
            <v>125001165MR-F</v>
          </cell>
          <cell r="D382" t="str">
            <v>125001165MR</v>
          </cell>
          <cell r="E382" t="str">
            <v>F</v>
          </cell>
          <cell r="F382">
            <v>8853734692452</v>
          </cell>
          <cell r="G382" t="str">
            <v>CONVERSE</v>
          </cell>
          <cell r="H382" t="str">
            <v>CAP</v>
          </cell>
          <cell r="I382">
            <v>19</v>
          </cell>
          <cell r="J382">
            <v>5</v>
          </cell>
        </row>
        <row r="383">
          <cell r="B383">
            <v>8853734692438</v>
          </cell>
          <cell r="C383" t="str">
            <v>125001165OR-F</v>
          </cell>
          <cell r="D383" t="str">
            <v>125001165OR</v>
          </cell>
          <cell r="E383" t="str">
            <v>F</v>
          </cell>
          <cell r="F383">
            <v>8853734692438</v>
          </cell>
          <cell r="G383" t="str">
            <v>CONVERSE</v>
          </cell>
          <cell r="H383" t="str">
            <v>CAP</v>
          </cell>
          <cell r="I383">
            <v>19</v>
          </cell>
          <cell r="J383">
            <v>5</v>
          </cell>
        </row>
        <row r="384">
          <cell r="B384">
            <v>8853734689384</v>
          </cell>
          <cell r="C384" t="str">
            <v>125001165PI-F</v>
          </cell>
          <cell r="D384" t="str">
            <v>125001165PI</v>
          </cell>
          <cell r="E384" t="str">
            <v>F</v>
          </cell>
          <cell r="F384">
            <v>8853734689384</v>
          </cell>
          <cell r="G384" t="str">
            <v>CONVERSE</v>
          </cell>
          <cell r="H384" t="str">
            <v>CAP</v>
          </cell>
          <cell r="I384">
            <v>19</v>
          </cell>
          <cell r="J384">
            <v>7.23</v>
          </cell>
        </row>
        <row r="385">
          <cell r="B385">
            <v>8853734692421</v>
          </cell>
          <cell r="C385" t="str">
            <v>125001165RE-F</v>
          </cell>
          <cell r="D385" t="str">
            <v>125001165RE</v>
          </cell>
          <cell r="E385" t="str">
            <v>F</v>
          </cell>
          <cell r="F385">
            <v>8853734692421</v>
          </cell>
          <cell r="G385" t="str">
            <v>CONVERSE</v>
          </cell>
          <cell r="H385" t="str">
            <v>CAP</v>
          </cell>
          <cell r="I385">
            <v>19</v>
          </cell>
          <cell r="J385">
            <v>5</v>
          </cell>
        </row>
        <row r="386">
          <cell r="B386">
            <v>8853734689391</v>
          </cell>
          <cell r="C386" t="str">
            <v>125001166BK-F</v>
          </cell>
          <cell r="D386" t="str">
            <v>125001166BK</v>
          </cell>
          <cell r="E386" t="str">
            <v>F</v>
          </cell>
          <cell r="F386">
            <v>8853734689391</v>
          </cell>
          <cell r="G386" t="str">
            <v>CONVERSE</v>
          </cell>
          <cell r="H386" t="str">
            <v>CAP</v>
          </cell>
          <cell r="I386">
            <v>29</v>
          </cell>
          <cell r="J386">
            <v>10.37</v>
          </cell>
        </row>
        <row r="387">
          <cell r="B387">
            <v>8853734689407</v>
          </cell>
          <cell r="C387" t="str">
            <v>125001166KI-F</v>
          </cell>
          <cell r="D387" t="str">
            <v>125001166KI</v>
          </cell>
          <cell r="E387" t="str">
            <v>F</v>
          </cell>
          <cell r="F387">
            <v>8853734689407</v>
          </cell>
          <cell r="G387" t="str">
            <v>CONVERSE</v>
          </cell>
          <cell r="H387" t="str">
            <v>CAP</v>
          </cell>
          <cell r="I387">
            <v>29</v>
          </cell>
          <cell r="J387">
            <v>11.16</v>
          </cell>
        </row>
        <row r="388">
          <cell r="B388">
            <v>8853734689421</v>
          </cell>
          <cell r="C388" t="str">
            <v>125001167BK-F</v>
          </cell>
          <cell r="D388" t="str">
            <v>125001167BK</v>
          </cell>
          <cell r="E388" t="str">
            <v>F</v>
          </cell>
          <cell r="F388">
            <v>8853734689421</v>
          </cell>
          <cell r="G388" t="str">
            <v>CONVERSE</v>
          </cell>
          <cell r="H388" t="str">
            <v>CAP</v>
          </cell>
          <cell r="I388">
            <v>29</v>
          </cell>
          <cell r="J388">
            <v>8.65</v>
          </cell>
        </row>
        <row r="389">
          <cell r="B389">
            <v>8853734689414</v>
          </cell>
          <cell r="C389" t="str">
            <v>125001167GY-F</v>
          </cell>
          <cell r="D389" t="str">
            <v>125001167GY</v>
          </cell>
          <cell r="E389" t="str">
            <v>F</v>
          </cell>
          <cell r="F389">
            <v>8853734689414</v>
          </cell>
          <cell r="G389" t="str">
            <v>CONVERSE</v>
          </cell>
          <cell r="H389" t="str">
            <v>CAP</v>
          </cell>
          <cell r="I389">
            <v>29</v>
          </cell>
          <cell r="J389">
            <v>8.9499999999999993</v>
          </cell>
        </row>
        <row r="390">
          <cell r="B390">
            <v>8853734689438</v>
          </cell>
          <cell r="C390" t="str">
            <v>125001168BK-F</v>
          </cell>
          <cell r="D390" t="str">
            <v>125001168BK</v>
          </cell>
          <cell r="E390" t="str">
            <v>F</v>
          </cell>
          <cell r="F390">
            <v>8853734689438</v>
          </cell>
          <cell r="G390" t="str">
            <v>CONVERSE</v>
          </cell>
          <cell r="H390" t="str">
            <v>CAP</v>
          </cell>
          <cell r="I390">
            <v>29</v>
          </cell>
          <cell r="J390">
            <v>7.85</v>
          </cell>
        </row>
        <row r="391">
          <cell r="B391">
            <v>8853734689445</v>
          </cell>
          <cell r="C391" t="str">
            <v>125001168RE-F</v>
          </cell>
          <cell r="D391" t="str">
            <v>125001168RE</v>
          </cell>
          <cell r="E391" t="str">
            <v>F</v>
          </cell>
          <cell r="F391">
            <v>8853734689445</v>
          </cell>
          <cell r="G391" t="str">
            <v>CONVERSE</v>
          </cell>
          <cell r="H391" t="str">
            <v>CAP</v>
          </cell>
          <cell r="I391">
            <v>29</v>
          </cell>
          <cell r="J391">
            <v>7.85</v>
          </cell>
        </row>
        <row r="392">
          <cell r="B392">
            <v>8853734697402</v>
          </cell>
          <cell r="C392" t="str">
            <v>125001169BK-F</v>
          </cell>
          <cell r="D392" t="str">
            <v>125001169BK</v>
          </cell>
          <cell r="E392" t="str">
            <v>F</v>
          </cell>
          <cell r="F392">
            <v>8853734697402</v>
          </cell>
          <cell r="G392" t="str">
            <v>CONVERSE</v>
          </cell>
          <cell r="H392" t="str">
            <v>CAP</v>
          </cell>
          <cell r="I392">
            <v>29</v>
          </cell>
          <cell r="J392">
            <v>8.0599999999999987</v>
          </cell>
        </row>
        <row r="393">
          <cell r="B393">
            <v>8853734697419</v>
          </cell>
          <cell r="C393" t="str">
            <v>125001169PI-F</v>
          </cell>
          <cell r="D393" t="str">
            <v>125001169PI</v>
          </cell>
          <cell r="E393" t="str">
            <v>F</v>
          </cell>
          <cell r="F393">
            <v>8853734697419</v>
          </cell>
          <cell r="G393" t="str">
            <v>CONVERSE</v>
          </cell>
          <cell r="H393" t="str">
            <v>CAP</v>
          </cell>
          <cell r="I393">
            <v>29</v>
          </cell>
          <cell r="J393">
            <v>8.0599999999999987</v>
          </cell>
        </row>
        <row r="394">
          <cell r="B394">
            <v>8853734697426</v>
          </cell>
          <cell r="C394" t="str">
            <v>125001170BK-F</v>
          </cell>
          <cell r="D394" t="str">
            <v>125001170BK</v>
          </cell>
          <cell r="E394" t="str">
            <v>F</v>
          </cell>
          <cell r="F394">
            <v>8853734697426</v>
          </cell>
          <cell r="G394" t="str">
            <v>CONVERSE</v>
          </cell>
          <cell r="H394" t="str">
            <v>CAP</v>
          </cell>
          <cell r="I394">
            <v>29</v>
          </cell>
          <cell r="J394">
            <v>7.6499999999999995</v>
          </cell>
        </row>
        <row r="395">
          <cell r="B395">
            <v>8853734697433</v>
          </cell>
          <cell r="C395" t="str">
            <v>125001170NA-F</v>
          </cell>
          <cell r="D395" t="str">
            <v>125001170NA</v>
          </cell>
          <cell r="E395" t="str">
            <v>F</v>
          </cell>
          <cell r="F395">
            <v>8853734697433</v>
          </cell>
          <cell r="G395" t="str">
            <v>CONVERSE</v>
          </cell>
          <cell r="H395" t="str">
            <v>CAP</v>
          </cell>
          <cell r="I395">
            <v>29</v>
          </cell>
          <cell r="J395">
            <v>7.6499999999999995</v>
          </cell>
        </row>
        <row r="396">
          <cell r="B396">
            <v>8853734697440</v>
          </cell>
          <cell r="C396" t="str">
            <v>125001171BK-F</v>
          </cell>
          <cell r="D396" t="str">
            <v>125001171BK</v>
          </cell>
          <cell r="E396" t="str">
            <v>F</v>
          </cell>
          <cell r="F396">
            <v>8853734697440</v>
          </cell>
          <cell r="G396" t="str">
            <v>CONVERSE</v>
          </cell>
          <cell r="H396" t="str">
            <v>CAP</v>
          </cell>
          <cell r="I396">
            <v>29</v>
          </cell>
          <cell r="J396">
            <v>8.67</v>
          </cell>
        </row>
        <row r="397">
          <cell r="B397">
            <v>8853734697457</v>
          </cell>
          <cell r="C397" t="str">
            <v>125001171NA-F</v>
          </cell>
          <cell r="D397" t="str">
            <v>125001171NA</v>
          </cell>
          <cell r="E397" t="str">
            <v>F</v>
          </cell>
          <cell r="F397">
            <v>8853734697457</v>
          </cell>
          <cell r="G397" t="str">
            <v>CONVERSE</v>
          </cell>
          <cell r="H397" t="str">
            <v>CAP</v>
          </cell>
          <cell r="I397">
            <v>29</v>
          </cell>
          <cell r="J397">
            <v>8.6700000000000017</v>
          </cell>
        </row>
        <row r="398">
          <cell r="B398">
            <v>8853734697464</v>
          </cell>
          <cell r="C398" t="str">
            <v>125001172BK-F</v>
          </cell>
          <cell r="D398" t="str">
            <v>125001172BK</v>
          </cell>
          <cell r="E398" t="str">
            <v>F</v>
          </cell>
          <cell r="F398">
            <v>8853734697464</v>
          </cell>
          <cell r="G398" t="str">
            <v>CONVERSE</v>
          </cell>
          <cell r="H398" t="str">
            <v>CAP</v>
          </cell>
          <cell r="I398">
            <v>29</v>
          </cell>
          <cell r="J398">
            <v>8.0599999999999987</v>
          </cell>
        </row>
        <row r="399">
          <cell r="B399">
            <v>8853734697471</v>
          </cell>
          <cell r="C399" t="str">
            <v>125001172NA-F</v>
          </cell>
          <cell r="D399" t="str">
            <v>125001172NA</v>
          </cell>
          <cell r="E399" t="str">
            <v>F</v>
          </cell>
          <cell r="F399">
            <v>8853734697471</v>
          </cell>
          <cell r="G399" t="str">
            <v>CONVERSE</v>
          </cell>
          <cell r="H399" t="str">
            <v>CAP</v>
          </cell>
          <cell r="I399">
            <v>29</v>
          </cell>
          <cell r="J399">
            <v>8.0599999999999952</v>
          </cell>
        </row>
        <row r="400">
          <cell r="B400">
            <v>8853734697495</v>
          </cell>
          <cell r="C400" t="str">
            <v>125001173BK-F</v>
          </cell>
          <cell r="D400" t="str">
            <v>125001173BK</v>
          </cell>
          <cell r="E400" t="str">
            <v>F</v>
          </cell>
          <cell r="F400">
            <v>8853734697495</v>
          </cell>
          <cell r="G400" t="str">
            <v>CONVERSE</v>
          </cell>
          <cell r="H400" t="str">
            <v>CAP</v>
          </cell>
          <cell r="I400">
            <v>29</v>
          </cell>
          <cell r="J400">
            <v>7.6500000000000012</v>
          </cell>
        </row>
        <row r="401">
          <cell r="B401">
            <v>8853734697488</v>
          </cell>
          <cell r="C401" t="str">
            <v>125001173NA-F</v>
          </cell>
          <cell r="D401" t="str">
            <v>125001173NA</v>
          </cell>
          <cell r="E401" t="str">
            <v>F</v>
          </cell>
          <cell r="F401">
            <v>8853734697488</v>
          </cell>
          <cell r="G401" t="str">
            <v>CONVERSE</v>
          </cell>
          <cell r="H401" t="str">
            <v>CAP</v>
          </cell>
          <cell r="I401">
            <v>29</v>
          </cell>
          <cell r="J401">
            <v>7.6499999999999995</v>
          </cell>
        </row>
        <row r="402">
          <cell r="B402">
            <v>8853734697501</v>
          </cell>
          <cell r="C402" t="str">
            <v>125001174BK-F</v>
          </cell>
          <cell r="D402" t="str">
            <v>125001174BK</v>
          </cell>
          <cell r="E402" t="str">
            <v>F</v>
          </cell>
          <cell r="F402">
            <v>8853734697501</v>
          </cell>
          <cell r="G402" t="str">
            <v>CONVERSE</v>
          </cell>
          <cell r="H402" t="str">
            <v>CAP</v>
          </cell>
          <cell r="I402">
            <v>29</v>
          </cell>
          <cell r="J402">
            <v>8.6700000000000017</v>
          </cell>
        </row>
        <row r="403">
          <cell r="B403">
            <v>8853734697518</v>
          </cell>
          <cell r="C403" t="str">
            <v>125001174NA-F</v>
          </cell>
          <cell r="D403" t="str">
            <v>125001174NA</v>
          </cell>
          <cell r="E403" t="str">
            <v>F</v>
          </cell>
          <cell r="F403">
            <v>8853734697518</v>
          </cell>
          <cell r="G403" t="str">
            <v>CONVERSE</v>
          </cell>
          <cell r="H403" t="str">
            <v>CAP</v>
          </cell>
          <cell r="I403">
            <v>29</v>
          </cell>
          <cell r="J403">
            <v>8.6700000000000017</v>
          </cell>
        </row>
        <row r="404">
          <cell r="B404">
            <v>8853734701246</v>
          </cell>
          <cell r="C404" t="str">
            <v>125001176BK-F</v>
          </cell>
          <cell r="D404" t="str">
            <v>125001176BK</v>
          </cell>
          <cell r="E404" t="str">
            <v>F</v>
          </cell>
          <cell r="F404">
            <v>8853734701246</v>
          </cell>
          <cell r="G404" t="str">
            <v>CONVERSE</v>
          </cell>
          <cell r="H404" t="str">
            <v>CAP</v>
          </cell>
          <cell r="I404">
            <v>29</v>
          </cell>
          <cell r="J404">
            <v>7.7</v>
          </cell>
        </row>
        <row r="405">
          <cell r="B405">
            <v>8853734701253</v>
          </cell>
          <cell r="C405" t="str">
            <v>125001176PI-F</v>
          </cell>
          <cell r="D405" t="str">
            <v>125001176PI</v>
          </cell>
          <cell r="E405" t="str">
            <v>F</v>
          </cell>
          <cell r="F405">
            <v>8853734701253</v>
          </cell>
          <cell r="G405" t="str">
            <v>CONVERSE</v>
          </cell>
          <cell r="H405" t="str">
            <v>CAP</v>
          </cell>
          <cell r="I405">
            <v>29</v>
          </cell>
          <cell r="J405">
            <v>7.7</v>
          </cell>
        </row>
        <row r="406">
          <cell r="B406">
            <v>8853734701260</v>
          </cell>
          <cell r="C406" t="str">
            <v>125001177MR-F</v>
          </cell>
          <cell r="D406" t="str">
            <v>125001177MR</v>
          </cell>
          <cell r="E406" t="str">
            <v>F</v>
          </cell>
          <cell r="F406">
            <v>8853734701260</v>
          </cell>
          <cell r="G406" t="str">
            <v>CONVERSE</v>
          </cell>
          <cell r="H406" t="str">
            <v>CAP</v>
          </cell>
          <cell r="I406">
            <v>29</v>
          </cell>
          <cell r="J406">
            <v>8.11</v>
          </cell>
        </row>
        <row r="407">
          <cell r="B407">
            <v>8853734701277</v>
          </cell>
          <cell r="C407" t="str">
            <v>125001177MY-F</v>
          </cell>
          <cell r="D407" t="str">
            <v>125001177MY</v>
          </cell>
          <cell r="E407" t="str">
            <v>F</v>
          </cell>
          <cell r="F407">
            <v>8853734701277</v>
          </cell>
          <cell r="G407" t="str">
            <v>CONVERSE</v>
          </cell>
          <cell r="H407" t="str">
            <v>CAP</v>
          </cell>
          <cell r="I407">
            <v>29</v>
          </cell>
          <cell r="J407">
            <v>8.1099999999999977</v>
          </cell>
        </row>
        <row r="408">
          <cell r="B408">
            <v>8853734704339</v>
          </cell>
          <cell r="C408" t="str">
            <v>125001180BK-F</v>
          </cell>
          <cell r="D408" t="str">
            <v>125001180BK</v>
          </cell>
          <cell r="E408" t="str">
            <v>F</v>
          </cell>
          <cell r="F408">
            <v>8853734704339</v>
          </cell>
          <cell r="G408" t="str">
            <v>CONVERSE</v>
          </cell>
          <cell r="H408" t="str">
            <v>CAP</v>
          </cell>
          <cell r="I408">
            <v>29</v>
          </cell>
          <cell r="J408">
            <v>8.1</v>
          </cell>
        </row>
        <row r="409">
          <cell r="B409">
            <v>8853734704346</v>
          </cell>
          <cell r="C409" t="str">
            <v>125001180MY-F</v>
          </cell>
          <cell r="D409" t="str">
            <v>125001180MY</v>
          </cell>
          <cell r="E409" t="str">
            <v>F</v>
          </cell>
          <cell r="F409">
            <v>8853734704346</v>
          </cell>
          <cell r="G409" t="str">
            <v>CONVERSE</v>
          </cell>
          <cell r="H409" t="str">
            <v>CAP</v>
          </cell>
          <cell r="I409">
            <v>29</v>
          </cell>
          <cell r="J409">
            <v>8.1000000000000014</v>
          </cell>
        </row>
        <row r="410">
          <cell r="B410">
            <v>8853734704407</v>
          </cell>
          <cell r="C410" t="str">
            <v>125001183BK-F</v>
          </cell>
          <cell r="D410" t="str">
            <v>125001183BK</v>
          </cell>
          <cell r="E410" t="str">
            <v>F</v>
          </cell>
          <cell r="F410">
            <v>8853734704407</v>
          </cell>
          <cell r="G410" t="str">
            <v>CONVERSE</v>
          </cell>
          <cell r="H410" t="str">
            <v>CAP</v>
          </cell>
          <cell r="I410">
            <v>29</v>
          </cell>
          <cell r="J410">
            <v>8.1</v>
          </cell>
        </row>
        <row r="411">
          <cell r="B411">
            <v>8853734704391</v>
          </cell>
          <cell r="C411" t="str">
            <v>125001183WW-F</v>
          </cell>
          <cell r="D411" t="str">
            <v>125001183WW</v>
          </cell>
          <cell r="E411" t="str">
            <v>F</v>
          </cell>
          <cell r="F411">
            <v>8853734704391</v>
          </cell>
          <cell r="G411" t="str">
            <v>CONVERSE</v>
          </cell>
          <cell r="H411" t="str">
            <v>CAP</v>
          </cell>
          <cell r="I411">
            <v>29</v>
          </cell>
          <cell r="J411">
            <v>8.1000000000000014</v>
          </cell>
        </row>
        <row r="412">
          <cell r="B412">
            <v>8853734704438</v>
          </cell>
          <cell r="C412" t="str">
            <v>125001185BK-F</v>
          </cell>
          <cell r="D412" t="str">
            <v>125001185BK</v>
          </cell>
          <cell r="E412" t="str">
            <v>F</v>
          </cell>
          <cell r="F412">
            <v>8853734704438</v>
          </cell>
          <cell r="G412" t="str">
            <v>CONVERSE</v>
          </cell>
          <cell r="H412" t="str">
            <v>CAP</v>
          </cell>
          <cell r="I412">
            <v>29</v>
          </cell>
          <cell r="J412">
            <v>8.1</v>
          </cell>
        </row>
        <row r="413">
          <cell r="B413">
            <v>8853734281816</v>
          </cell>
          <cell r="C413" t="str">
            <v>126000399BK-F</v>
          </cell>
          <cell r="D413" t="str">
            <v>126000399BK</v>
          </cell>
          <cell r="E413" t="str">
            <v>F</v>
          </cell>
          <cell r="F413">
            <v>8853734281816</v>
          </cell>
          <cell r="G413" t="str">
            <v>CONVERSE</v>
          </cell>
          <cell r="H413" t="str">
            <v>BAG</v>
          </cell>
          <cell r="I413" t="str">
            <v>19</v>
          </cell>
          <cell r="J413">
            <v>5.6899999999999995</v>
          </cell>
        </row>
        <row r="414">
          <cell r="B414">
            <v>8853734616083</v>
          </cell>
          <cell r="C414" t="str">
            <v>126000399BR-F</v>
          </cell>
          <cell r="D414" t="str">
            <v>126000399BR</v>
          </cell>
          <cell r="E414" t="str">
            <v>F</v>
          </cell>
          <cell r="F414">
            <v>8853734616083</v>
          </cell>
          <cell r="G414" t="str">
            <v>CONVERSE</v>
          </cell>
          <cell r="H414" t="str">
            <v>BAG</v>
          </cell>
          <cell r="I414" t="str">
            <v>19</v>
          </cell>
          <cell r="J414">
            <v>11.64</v>
          </cell>
        </row>
        <row r="415">
          <cell r="B415">
            <v>8853734437213</v>
          </cell>
          <cell r="C415" t="str">
            <v>126000399NY-F</v>
          </cell>
          <cell r="D415" t="str">
            <v>126000399NY</v>
          </cell>
          <cell r="E415" t="str">
            <v>F</v>
          </cell>
          <cell r="F415">
            <v>8853734437213</v>
          </cell>
          <cell r="G415" t="str">
            <v>CONVERSE</v>
          </cell>
          <cell r="H415" t="str">
            <v>BAG</v>
          </cell>
          <cell r="I415" t="str">
            <v>19</v>
          </cell>
          <cell r="J415">
            <v>11.440000000000005</v>
          </cell>
        </row>
        <row r="416">
          <cell r="B416">
            <v>8853734573911</v>
          </cell>
          <cell r="C416" t="str">
            <v>126000991BK-F</v>
          </cell>
          <cell r="D416" t="str">
            <v>126000991BK</v>
          </cell>
          <cell r="E416" t="str">
            <v>F</v>
          </cell>
          <cell r="F416">
            <v>8853734573911</v>
          </cell>
          <cell r="G416" t="str">
            <v>CONVERSE</v>
          </cell>
          <cell r="H416" t="str">
            <v>BAG</v>
          </cell>
          <cell r="I416">
            <v>29</v>
          </cell>
          <cell r="J416">
            <v>7.6900000000000013</v>
          </cell>
        </row>
        <row r="417">
          <cell r="B417">
            <v>8853734573928</v>
          </cell>
          <cell r="C417" t="str">
            <v>126000991NY-F</v>
          </cell>
          <cell r="D417" t="str">
            <v>126000991NY</v>
          </cell>
          <cell r="E417" t="str">
            <v>F</v>
          </cell>
          <cell r="F417">
            <v>8853734573928</v>
          </cell>
          <cell r="G417" t="str">
            <v>CONVERSE</v>
          </cell>
          <cell r="H417" t="str">
            <v>BAG</v>
          </cell>
          <cell r="I417">
            <v>29</v>
          </cell>
          <cell r="J417">
            <v>7.69</v>
          </cell>
        </row>
        <row r="418">
          <cell r="B418">
            <v>8853734573935</v>
          </cell>
          <cell r="C418" t="str">
            <v>126000992BK-F</v>
          </cell>
          <cell r="D418" t="str">
            <v>126000992BK</v>
          </cell>
          <cell r="E418" t="str">
            <v>F</v>
          </cell>
          <cell r="F418">
            <v>8853734573935</v>
          </cell>
          <cell r="G418" t="str">
            <v>CONVERSE</v>
          </cell>
          <cell r="H418" t="str">
            <v>BAG</v>
          </cell>
          <cell r="I418">
            <v>29</v>
          </cell>
          <cell r="J418">
            <v>7.34</v>
          </cell>
        </row>
        <row r="419">
          <cell r="B419">
            <v>8853734614669</v>
          </cell>
          <cell r="C419" t="str">
            <v>126001097BK-F</v>
          </cell>
          <cell r="D419" t="str">
            <v>126001097BK</v>
          </cell>
          <cell r="E419" t="str">
            <v>F</v>
          </cell>
          <cell r="F419">
            <v>8853734614669</v>
          </cell>
          <cell r="G419" t="str">
            <v>CONVERSE</v>
          </cell>
          <cell r="H419" t="str">
            <v>BAG</v>
          </cell>
          <cell r="I419">
            <v>29</v>
          </cell>
          <cell r="J419">
            <v>7.7756999999999987</v>
          </cell>
        </row>
        <row r="420">
          <cell r="B420">
            <v>8853734615741</v>
          </cell>
          <cell r="C420" t="str">
            <v>126001097GY-F</v>
          </cell>
          <cell r="D420" t="str">
            <v>126001097GY</v>
          </cell>
          <cell r="E420" t="str">
            <v>F</v>
          </cell>
          <cell r="F420">
            <v>8853734615741</v>
          </cell>
          <cell r="G420" t="str">
            <v>CONVERSE</v>
          </cell>
          <cell r="H420" t="str">
            <v>BAG</v>
          </cell>
          <cell r="I420">
            <v>29</v>
          </cell>
          <cell r="J420">
            <v>6.92</v>
          </cell>
        </row>
        <row r="421">
          <cell r="B421">
            <v>8853734614676</v>
          </cell>
          <cell r="C421" t="str">
            <v>126001097NY-F</v>
          </cell>
          <cell r="D421" t="str">
            <v>126001097NY</v>
          </cell>
          <cell r="E421" t="str">
            <v>F</v>
          </cell>
          <cell r="F421">
            <v>8853734614676</v>
          </cell>
          <cell r="G421" t="str">
            <v>CONVERSE</v>
          </cell>
          <cell r="H421" t="str">
            <v>BAG</v>
          </cell>
          <cell r="I421">
            <v>29</v>
          </cell>
          <cell r="J421">
            <v>7.7783846153846161</v>
          </cell>
        </row>
        <row r="422">
          <cell r="B422">
            <v>8853734615758</v>
          </cell>
          <cell r="C422" t="str">
            <v>126001097RD-F</v>
          </cell>
          <cell r="D422" t="str">
            <v>126001097RD</v>
          </cell>
          <cell r="E422" t="str">
            <v>F</v>
          </cell>
          <cell r="F422">
            <v>8853734615758</v>
          </cell>
          <cell r="G422" t="str">
            <v>CONVERSE</v>
          </cell>
          <cell r="H422" t="str">
            <v>BAG</v>
          </cell>
          <cell r="I422">
            <v>29</v>
          </cell>
          <cell r="J422">
            <v>7.8454999999999986</v>
          </cell>
        </row>
        <row r="423">
          <cell r="B423">
            <v>8853734633141</v>
          </cell>
          <cell r="C423" t="str">
            <v>126001171BK-F</v>
          </cell>
          <cell r="D423" t="str">
            <v>126001171BK</v>
          </cell>
          <cell r="E423" t="str">
            <v>F</v>
          </cell>
          <cell r="F423">
            <v>8853734633141</v>
          </cell>
          <cell r="G423" t="str">
            <v>CONVERSE</v>
          </cell>
          <cell r="H423" t="str">
            <v>BAG</v>
          </cell>
          <cell r="I423">
            <v>55</v>
          </cell>
          <cell r="J423">
            <v>16.32</v>
          </cell>
        </row>
        <row r="424">
          <cell r="B424">
            <v>8853734633165</v>
          </cell>
          <cell r="C424" t="str">
            <v>126001171NA-F</v>
          </cell>
          <cell r="D424" t="str">
            <v>126001171NA</v>
          </cell>
          <cell r="E424" t="str">
            <v>F</v>
          </cell>
          <cell r="F424">
            <v>8853734633165</v>
          </cell>
          <cell r="G424" t="str">
            <v>CONVERSE</v>
          </cell>
          <cell r="H424" t="str">
            <v>BAG</v>
          </cell>
          <cell r="I424">
            <v>55</v>
          </cell>
          <cell r="J424">
            <v>16.320000000000004</v>
          </cell>
        </row>
        <row r="425">
          <cell r="B425">
            <v>8853734662639</v>
          </cell>
          <cell r="C425" t="str">
            <v>126001252BK-F</v>
          </cell>
          <cell r="D425" t="str">
            <v>126001252BK</v>
          </cell>
          <cell r="E425" t="str">
            <v>F</v>
          </cell>
          <cell r="F425">
            <v>8853734662639</v>
          </cell>
          <cell r="G425" t="str">
            <v>CONVERSE</v>
          </cell>
          <cell r="H425" t="str">
            <v>BAG</v>
          </cell>
          <cell r="I425">
            <v>35</v>
          </cell>
          <cell r="J425">
            <v>9.2100000000000009</v>
          </cell>
        </row>
        <row r="426">
          <cell r="B426">
            <v>8853734662646</v>
          </cell>
          <cell r="C426" t="str">
            <v>126001252GY-F</v>
          </cell>
          <cell r="D426" t="str">
            <v>126001252GY</v>
          </cell>
          <cell r="E426" t="str">
            <v>F</v>
          </cell>
          <cell r="F426">
            <v>8853734662646</v>
          </cell>
          <cell r="G426" t="str">
            <v>CONVERSE</v>
          </cell>
          <cell r="H426" t="str">
            <v>BAG</v>
          </cell>
          <cell r="I426">
            <v>35</v>
          </cell>
          <cell r="J426">
            <v>9.1369255319148941</v>
          </cell>
        </row>
        <row r="427">
          <cell r="B427">
            <v>8853734662653</v>
          </cell>
          <cell r="C427" t="str">
            <v>126001253BK-F</v>
          </cell>
          <cell r="D427" t="str">
            <v>126001253BK</v>
          </cell>
          <cell r="E427" t="str">
            <v>F</v>
          </cell>
          <cell r="F427">
            <v>8853734662653</v>
          </cell>
          <cell r="G427" t="str">
            <v>CONVERSE</v>
          </cell>
          <cell r="H427" t="str">
            <v>BAG</v>
          </cell>
          <cell r="I427">
            <v>35</v>
          </cell>
          <cell r="J427">
            <v>9.2100000000000009</v>
          </cell>
        </row>
        <row r="428">
          <cell r="B428">
            <v>8853734662660</v>
          </cell>
          <cell r="C428" t="str">
            <v>126001253GY-F</v>
          </cell>
          <cell r="D428" t="str">
            <v>126001253GY</v>
          </cell>
          <cell r="E428" t="str">
            <v>F</v>
          </cell>
          <cell r="F428">
            <v>8853734662660</v>
          </cell>
          <cell r="G428" t="str">
            <v>CONVERSE</v>
          </cell>
          <cell r="H428" t="str">
            <v>BAG</v>
          </cell>
          <cell r="I428">
            <v>35</v>
          </cell>
          <cell r="J428">
            <v>9.1727522727272692</v>
          </cell>
        </row>
        <row r="429">
          <cell r="B429">
            <v>8853734666873</v>
          </cell>
          <cell r="C429" t="str">
            <v>126001301NA-F</v>
          </cell>
          <cell r="D429" t="str">
            <v>126001301NA</v>
          </cell>
          <cell r="E429" t="str">
            <v>F</v>
          </cell>
          <cell r="F429">
            <v>8853734666873</v>
          </cell>
          <cell r="G429" t="str">
            <v>CONVERSE</v>
          </cell>
          <cell r="H429" t="str">
            <v>BAG</v>
          </cell>
          <cell r="I429">
            <v>55</v>
          </cell>
          <cell r="J429">
            <v>15.300000000000002</v>
          </cell>
        </row>
        <row r="430">
          <cell r="B430">
            <v>8853734683993</v>
          </cell>
          <cell r="C430" t="str">
            <v>126001328BK-F</v>
          </cell>
          <cell r="D430" t="str">
            <v>126001328BK</v>
          </cell>
          <cell r="E430" t="str">
            <v>F</v>
          </cell>
          <cell r="F430">
            <v>8853734683993</v>
          </cell>
          <cell r="G430" t="str">
            <v>CONVERSE</v>
          </cell>
          <cell r="H430" t="str">
            <v>BAG</v>
          </cell>
          <cell r="I430" t="str">
            <v>55</v>
          </cell>
          <cell r="J430">
            <v>12.409999999999998</v>
          </cell>
        </row>
        <row r="431">
          <cell r="B431">
            <v>8853734684006</v>
          </cell>
          <cell r="C431" t="str">
            <v>126001328NA-F</v>
          </cell>
          <cell r="D431" t="str">
            <v>126001328NA</v>
          </cell>
          <cell r="E431" t="str">
            <v>F</v>
          </cell>
          <cell r="F431">
            <v>8853734684006</v>
          </cell>
          <cell r="G431" t="str">
            <v>CONVERSE</v>
          </cell>
          <cell r="H431" t="str">
            <v>BAG</v>
          </cell>
          <cell r="I431" t="str">
            <v>55</v>
          </cell>
          <cell r="J431">
            <v>12.409999999999998</v>
          </cell>
        </row>
        <row r="432">
          <cell r="B432">
            <v>8853734684075</v>
          </cell>
          <cell r="C432" t="str">
            <v>126001332BK-F</v>
          </cell>
          <cell r="D432" t="str">
            <v>126001332BK</v>
          </cell>
          <cell r="E432" t="str">
            <v>F</v>
          </cell>
          <cell r="F432">
            <v>8853734684075</v>
          </cell>
          <cell r="G432" t="str">
            <v>CONVERSE</v>
          </cell>
          <cell r="H432" t="str">
            <v>BAG</v>
          </cell>
          <cell r="I432">
            <v>35</v>
          </cell>
          <cell r="J432">
            <v>8.48</v>
          </cell>
        </row>
        <row r="433">
          <cell r="B433">
            <v>8853734684082</v>
          </cell>
          <cell r="C433" t="str">
            <v>126001332NA-F</v>
          </cell>
          <cell r="D433" t="str">
            <v>126001332NA</v>
          </cell>
          <cell r="E433" t="str">
            <v>F</v>
          </cell>
          <cell r="F433">
            <v>8853734684082</v>
          </cell>
          <cell r="G433" t="str">
            <v>CONVERSE</v>
          </cell>
          <cell r="H433" t="str">
            <v>BAG</v>
          </cell>
          <cell r="I433">
            <v>35</v>
          </cell>
          <cell r="J433">
            <v>8.48</v>
          </cell>
        </row>
        <row r="434">
          <cell r="B434">
            <v>8853734684617</v>
          </cell>
          <cell r="C434" t="str">
            <v>126001335NA-F</v>
          </cell>
          <cell r="D434" t="str">
            <v>126001335NA</v>
          </cell>
          <cell r="E434" t="str">
            <v>F</v>
          </cell>
          <cell r="F434">
            <v>8853734684617</v>
          </cell>
          <cell r="G434" t="str">
            <v>CONVERSE</v>
          </cell>
          <cell r="H434" t="str">
            <v>BAG</v>
          </cell>
          <cell r="I434">
            <v>29</v>
          </cell>
          <cell r="J434">
            <v>5.96</v>
          </cell>
        </row>
        <row r="435">
          <cell r="B435">
            <v>8853734684624</v>
          </cell>
          <cell r="C435" t="str">
            <v>126001336BK-F</v>
          </cell>
          <cell r="D435" t="str">
            <v>126001336BK</v>
          </cell>
          <cell r="E435" t="str">
            <v>F</v>
          </cell>
          <cell r="F435">
            <v>8853734684624</v>
          </cell>
          <cell r="G435" t="str">
            <v>CONVERSE</v>
          </cell>
          <cell r="H435" t="str">
            <v>BAG</v>
          </cell>
          <cell r="I435">
            <v>35</v>
          </cell>
          <cell r="J435">
            <v>7.57</v>
          </cell>
        </row>
        <row r="436">
          <cell r="B436">
            <v>8853734684631</v>
          </cell>
          <cell r="C436" t="str">
            <v>126001336NA-F</v>
          </cell>
          <cell r="D436" t="str">
            <v>126001336NA</v>
          </cell>
          <cell r="E436" t="str">
            <v>F</v>
          </cell>
          <cell r="F436">
            <v>8853734684631</v>
          </cell>
          <cell r="G436" t="str">
            <v>CONVERSE</v>
          </cell>
          <cell r="H436" t="str">
            <v>BAG</v>
          </cell>
          <cell r="I436">
            <v>35</v>
          </cell>
          <cell r="J436">
            <v>7.57</v>
          </cell>
        </row>
        <row r="437">
          <cell r="B437">
            <v>8853734684648</v>
          </cell>
          <cell r="C437" t="str">
            <v>126001337BK-F</v>
          </cell>
          <cell r="D437" t="str">
            <v>126001337BK</v>
          </cell>
          <cell r="E437" t="str">
            <v>F</v>
          </cell>
          <cell r="F437">
            <v>8853734684648</v>
          </cell>
          <cell r="G437" t="str">
            <v>CONVERSE</v>
          </cell>
          <cell r="H437" t="str">
            <v>BAG</v>
          </cell>
          <cell r="I437">
            <v>59</v>
          </cell>
          <cell r="J437">
            <v>10.59</v>
          </cell>
        </row>
        <row r="438">
          <cell r="B438">
            <v>8853734684655</v>
          </cell>
          <cell r="C438" t="str">
            <v>126001337NA-F</v>
          </cell>
          <cell r="D438" t="str">
            <v>126001337NA</v>
          </cell>
          <cell r="E438" t="str">
            <v>F</v>
          </cell>
          <cell r="F438">
            <v>8853734684655</v>
          </cell>
          <cell r="G438" t="str">
            <v>CONVERSE</v>
          </cell>
          <cell r="H438" t="str">
            <v>BAG</v>
          </cell>
          <cell r="I438">
            <v>59</v>
          </cell>
          <cell r="J438">
            <v>10.59</v>
          </cell>
        </row>
        <row r="439">
          <cell r="B439">
            <v>8853734684662</v>
          </cell>
          <cell r="C439" t="str">
            <v>126001338BK-F</v>
          </cell>
          <cell r="D439" t="str">
            <v>126001338BK</v>
          </cell>
          <cell r="E439" t="str">
            <v>F</v>
          </cell>
          <cell r="F439">
            <v>8853734684662</v>
          </cell>
          <cell r="G439" t="str">
            <v>CONVERSE</v>
          </cell>
          <cell r="H439" t="str">
            <v>BAG</v>
          </cell>
          <cell r="I439" t="str">
            <v>29</v>
          </cell>
          <cell r="J439">
            <v>8.06</v>
          </cell>
        </row>
        <row r="440">
          <cell r="B440">
            <v>8853734684679</v>
          </cell>
          <cell r="C440" t="str">
            <v>126001338NA-F</v>
          </cell>
          <cell r="D440" t="str">
            <v>126001338NA</v>
          </cell>
          <cell r="E440" t="str">
            <v>F</v>
          </cell>
          <cell r="F440">
            <v>8853734684679</v>
          </cell>
          <cell r="G440" t="str">
            <v>CONVERSE</v>
          </cell>
          <cell r="H440" t="str">
            <v>BAG</v>
          </cell>
          <cell r="I440" t="str">
            <v>29</v>
          </cell>
          <cell r="J440">
            <v>8.06</v>
          </cell>
        </row>
        <row r="441">
          <cell r="B441">
            <v>8853734684693</v>
          </cell>
          <cell r="C441" t="str">
            <v>126001339KH-F</v>
          </cell>
          <cell r="D441" t="str">
            <v>126001339KH</v>
          </cell>
          <cell r="E441" t="str">
            <v>F</v>
          </cell>
          <cell r="F441">
            <v>8853734684693</v>
          </cell>
          <cell r="G441" t="str">
            <v>CONVERSE</v>
          </cell>
          <cell r="H441" t="str">
            <v>BAG</v>
          </cell>
          <cell r="I441">
            <v>35</v>
          </cell>
          <cell r="J441">
            <v>6.38</v>
          </cell>
        </row>
        <row r="442">
          <cell r="B442">
            <v>8853734684709</v>
          </cell>
          <cell r="C442" t="str">
            <v>126001339MY-F</v>
          </cell>
          <cell r="D442" t="str">
            <v>126001339MY</v>
          </cell>
          <cell r="E442" t="str">
            <v>F</v>
          </cell>
          <cell r="F442">
            <v>8853734684709</v>
          </cell>
          <cell r="G442" t="str">
            <v>CONVERSE</v>
          </cell>
          <cell r="H442" t="str">
            <v>BAG</v>
          </cell>
          <cell r="I442">
            <v>35</v>
          </cell>
          <cell r="J442">
            <v>6.38</v>
          </cell>
        </row>
        <row r="443">
          <cell r="B443">
            <v>8853734684747</v>
          </cell>
          <cell r="C443" t="str">
            <v>126001341KH-F</v>
          </cell>
          <cell r="D443" t="str">
            <v>126001341KH</v>
          </cell>
          <cell r="E443" t="str">
            <v>F</v>
          </cell>
          <cell r="F443">
            <v>8853734684747</v>
          </cell>
          <cell r="G443" t="str">
            <v>CONVERSE</v>
          </cell>
          <cell r="H443" t="str">
            <v>BAG</v>
          </cell>
          <cell r="I443">
            <v>35</v>
          </cell>
          <cell r="J443">
            <v>8.27</v>
          </cell>
        </row>
        <row r="444">
          <cell r="B444">
            <v>8853734684754</v>
          </cell>
          <cell r="C444" t="str">
            <v>126001341MY-F</v>
          </cell>
          <cell r="D444" t="str">
            <v>126001341MY</v>
          </cell>
          <cell r="E444" t="str">
            <v>F</v>
          </cell>
          <cell r="F444">
            <v>8853734684754</v>
          </cell>
          <cell r="G444" t="str">
            <v>CONVERSE</v>
          </cell>
          <cell r="H444" t="str">
            <v>BAG</v>
          </cell>
          <cell r="I444">
            <v>35</v>
          </cell>
          <cell r="J444">
            <v>8.27</v>
          </cell>
        </row>
        <row r="445">
          <cell r="B445">
            <v>8853734684761</v>
          </cell>
          <cell r="C445" t="str">
            <v>126001342KH-F</v>
          </cell>
          <cell r="D445" t="str">
            <v>126001342KH</v>
          </cell>
          <cell r="E445" t="str">
            <v>F</v>
          </cell>
          <cell r="F445">
            <v>8853734684761</v>
          </cell>
          <cell r="G445" t="str">
            <v>CONVERSE</v>
          </cell>
          <cell r="H445" t="str">
            <v>BAG</v>
          </cell>
          <cell r="I445">
            <v>59</v>
          </cell>
          <cell r="J445">
            <v>11.08</v>
          </cell>
        </row>
        <row r="446">
          <cell r="B446">
            <v>8853734684778</v>
          </cell>
          <cell r="C446" t="str">
            <v>126001342MY-F</v>
          </cell>
          <cell r="D446" t="str">
            <v>126001342MY</v>
          </cell>
          <cell r="E446" t="str">
            <v>F</v>
          </cell>
          <cell r="F446">
            <v>8853734684778</v>
          </cell>
          <cell r="G446" t="str">
            <v>CONVERSE</v>
          </cell>
          <cell r="H446" t="str">
            <v>BAG</v>
          </cell>
          <cell r="I446">
            <v>59</v>
          </cell>
          <cell r="J446">
            <v>11.08</v>
          </cell>
        </row>
        <row r="447">
          <cell r="B447">
            <v>8853734687410</v>
          </cell>
          <cell r="C447" t="str">
            <v>126001349BK-F</v>
          </cell>
          <cell r="D447" t="str">
            <v>126001349BK</v>
          </cell>
          <cell r="E447" t="str">
            <v>F</v>
          </cell>
          <cell r="F447">
            <v>8853734687410</v>
          </cell>
          <cell r="G447" t="str">
            <v>CONVERSE</v>
          </cell>
          <cell r="H447" t="str">
            <v>BAG</v>
          </cell>
          <cell r="I447" t="str">
            <v>65</v>
          </cell>
          <cell r="J447">
            <v>19.330000000000002</v>
          </cell>
        </row>
        <row r="448">
          <cell r="B448">
            <v>8853734687427</v>
          </cell>
          <cell r="C448" t="str">
            <v>126001349NA-F</v>
          </cell>
          <cell r="D448" t="str">
            <v>126001349NA</v>
          </cell>
          <cell r="E448" t="str">
            <v>F</v>
          </cell>
          <cell r="F448">
            <v>8853734687427</v>
          </cell>
          <cell r="G448" t="str">
            <v>CONVERSE</v>
          </cell>
          <cell r="H448" t="str">
            <v>BAG</v>
          </cell>
          <cell r="I448" t="str">
            <v>65</v>
          </cell>
          <cell r="J448">
            <v>19.330000000000002</v>
          </cell>
        </row>
        <row r="449">
          <cell r="B449">
            <v>8853734687434</v>
          </cell>
          <cell r="C449" t="str">
            <v>126001349RE-F</v>
          </cell>
          <cell r="D449" t="str">
            <v>126001349RE</v>
          </cell>
          <cell r="E449" t="str">
            <v>F</v>
          </cell>
          <cell r="F449">
            <v>8853734687434</v>
          </cell>
          <cell r="G449" t="str">
            <v>CONVERSE</v>
          </cell>
          <cell r="H449" t="str">
            <v>BAG</v>
          </cell>
          <cell r="I449" t="str">
            <v>65</v>
          </cell>
          <cell r="J449">
            <v>22.37</v>
          </cell>
        </row>
        <row r="450">
          <cell r="B450">
            <v>8853734687441</v>
          </cell>
          <cell r="C450" t="str">
            <v>126001350BK-F</v>
          </cell>
          <cell r="D450" t="str">
            <v>126001350BK</v>
          </cell>
          <cell r="E450" t="str">
            <v>F</v>
          </cell>
          <cell r="F450">
            <v>8853734687441</v>
          </cell>
          <cell r="G450" t="str">
            <v>CONVERSE</v>
          </cell>
          <cell r="H450" t="str">
            <v>BAG</v>
          </cell>
          <cell r="I450">
            <v>35</v>
          </cell>
          <cell r="J450">
            <v>9.08</v>
          </cell>
        </row>
        <row r="451">
          <cell r="B451">
            <v>8853734687465</v>
          </cell>
          <cell r="C451" t="str">
            <v>126001350GY-F</v>
          </cell>
          <cell r="D451" t="str">
            <v>126001350GY</v>
          </cell>
          <cell r="E451" t="str">
            <v>F</v>
          </cell>
          <cell r="F451">
            <v>8853734687465</v>
          </cell>
          <cell r="G451" t="str">
            <v>CONVERSE</v>
          </cell>
          <cell r="H451" t="str">
            <v>BAG</v>
          </cell>
          <cell r="I451">
            <v>35</v>
          </cell>
          <cell r="J451">
            <v>9.08</v>
          </cell>
        </row>
        <row r="452">
          <cell r="B452">
            <v>8853734687458</v>
          </cell>
          <cell r="C452" t="str">
            <v>126001350NA-F</v>
          </cell>
          <cell r="D452" t="str">
            <v>126001350NA</v>
          </cell>
          <cell r="E452" t="str">
            <v>F</v>
          </cell>
          <cell r="F452">
            <v>8853734687458</v>
          </cell>
          <cell r="G452" t="str">
            <v>CONVERSE</v>
          </cell>
          <cell r="H452" t="str">
            <v>BAG</v>
          </cell>
          <cell r="I452">
            <v>35</v>
          </cell>
          <cell r="J452">
            <v>9.08</v>
          </cell>
        </row>
        <row r="453">
          <cell r="B453">
            <v>8853734687472</v>
          </cell>
          <cell r="C453" t="str">
            <v>126001351BK-F</v>
          </cell>
          <cell r="D453" t="str">
            <v>126001351BK</v>
          </cell>
          <cell r="E453" t="str">
            <v>F</v>
          </cell>
          <cell r="F453">
            <v>8853734687472</v>
          </cell>
          <cell r="G453" t="str">
            <v>CONVERSE</v>
          </cell>
          <cell r="H453" t="str">
            <v>BAG</v>
          </cell>
          <cell r="I453">
            <v>39</v>
          </cell>
          <cell r="J453">
            <v>11.189993181818183</v>
          </cell>
        </row>
        <row r="454">
          <cell r="B454">
            <v>8853734687502</v>
          </cell>
          <cell r="C454" t="str">
            <v>126001351GY-F</v>
          </cell>
          <cell r="D454" t="str">
            <v>126001351GY</v>
          </cell>
          <cell r="E454" t="str">
            <v>F</v>
          </cell>
          <cell r="F454">
            <v>8853734687502</v>
          </cell>
          <cell r="G454" t="str">
            <v>CONVERSE</v>
          </cell>
          <cell r="H454" t="str">
            <v>BAG</v>
          </cell>
          <cell r="I454">
            <v>39</v>
          </cell>
          <cell r="J454">
            <v>8.1399999999999988</v>
          </cell>
        </row>
        <row r="455">
          <cell r="B455">
            <v>8853734687489</v>
          </cell>
          <cell r="C455" t="str">
            <v>126001351NA-F</v>
          </cell>
          <cell r="D455" t="str">
            <v>126001351NA</v>
          </cell>
          <cell r="E455" t="str">
            <v>F</v>
          </cell>
          <cell r="F455">
            <v>8853734687489</v>
          </cell>
          <cell r="G455" t="str">
            <v>CONVERSE</v>
          </cell>
          <cell r="H455" t="str">
            <v>BAG</v>
          </cell>
          <cell r="I455">
            <v>39</v>
          </cell>
          <cell r="J455">
            <v>11.19</v>
          </cell>
        </row>
        <row r="456">
          <cell r="B456">
            <v>8853734687496</v>
          </cell>
          <cell r="C456" t="str">
            <v>126001351RE-F</v>
          </cell>
          <cell r="D456" t="str">
            <v>126001351RE</v>
          </cell>
          <cell r="E456" t="str">
            <v>F</v>
          </cell>
          <cell r="F456">
            <v>8853734687496</v>
          </cell>
          <cell r="G456" t="str">
            <v>CONVERSE</v>
          </cell>
          <cell r="H456" t="str">
            <v>BAG</v>
          </cell>
          <cell r="I456">
            <v>39</v>
          </cell>
          <cell r="J456">
            <v>8.1399999999999988</v>
          </cell>
        </row>
        <row r="457">
          <cell r="B457">
            <v>8853734697525</v>
          </cell>
          <cell r="C457" t="str">
            <v>126001352GY-F</v>
          </cell>
          <cell r="D457" t="str">
            <v>126001352GY</v>
          </cell>
          <cell r="E457" t="str">
            <v>F</v>
          </cell>
          <cell r="F457">
            <v>8853734697525</v>
          </cell>
          <cell r="G457" t="str">
            <v>CONVERSE</v>
          </cell>
          <cell r="H457" t="str">
            <v>BAG</v>
          </cell>
          <cell r="I457">
            <v>59</v>
          </cell>
          <cell r="J457">
            <v>16.84</v>
          </cell>
        </row>
        <row r="458">
          <cell r="B458">
            <v>8853734697532</v>
          </cell>
          <cell r="C458" t="str">
            <v>126001352MY-F</v>
          </cell>
          <cell r="D458" t="str">
            <v>126001352MY</v>
          </cell>
          <cell r="E458" t="str">
            <v>F</v>
          </cell>
          <cell r="F458">
            <v>8853734697532</v>
          </cell>
          <cell r="G458" t="str">
            <v>CONVERSE</v>
          </cell>
          <cell r="H458" t="str">
            <v>BAG</v>
          </cell>
          <cell r="I458">
            <v>59</v>
          </cell>
          <cell r="J458">
            <v>16.84</v>
          </cell>
        </row>
        <row r="459">
          <cell r="B459">
            <v>8853734697655</v>
          </cell>
          <cell r="C459" t="str">
            <v>126001352NA-F</v>
          </cell>
          <cell r="D459" t="str">
            <v>126001352NA</v>
          </cell>
          <cell r="E459" t="str">
            <v>F</v>
          </cell>
          <cell r="F459">
            <v>8853734697655</v>
          </cell>
          <cell r="G459" t="str">
            <v>CONVERSE</v>
          </cell>
          <cell r="H459" t="str">
            <v>BAG</v>
          </cell>
          <cell r="I459">
            <v>59</v>
          </cell>
          <cell r="J459">
            <v>16.84</v>
          </cell>
        </row>
        <row r="460">
          <cell r="B460">
            <v>8853734697556</v>
          </cell>
          <cell r="C460" t="str">
            <v>126001353GY-F</v>
          </cell>
          <cell r="D460" t="str">
            <v>126001353GY</v>
          </cell>
          <cell r="E460" t="str">
            <v>F</v>
          </cell>
          <cell r="F460">
            <v>8853734697556</v>
          </cell>
          <cell r="G460" t="str">
            <v>CONVERSE</v>
          </cell>
          <cell r="H460" t="str">
            <v>BAG</v>
          </cell>
          <cell r="I460">
            <v>29</v>
          </cell>
          <cell r="J460">
            <v>8.67</v>
          </cell>
        </row>
        <row r="461">
          <cell r="B461">
            <v>8853734697563</v>
          </cell>
          <cell r="C461" t="str">
            <v>126001353MY-F</v>
          </cell>
          <cell r="D461" t="str">
            <v>126001353MY</v>
          </cell>
          <cell r="E461" t="str">
            <v>F</v>
          </cell>
          <cell r="F461">
            <v>8853734697563</v>
          </cell>
          <cell r="G461" t="str">
            <v>CONVERSE</v>
          </cell>
          <cell r="H461" t="str">
            <v>BAG</v>
          </cell>
          <cell r="I461">
            <v>29</v>
          </cell>
          <cell r="J461">
            <v>8.67</v>
          </cell>
        </row>
        <row r="462">
          <cell r="B462">
            <v>8853734697549</v>
          </cell>
          <cell r="C462" t="str">
            <v>126001353NA-F</v>
          </cell>
          <cell r="D462" t="str">
            <v>126001353NA</v>
          </cell>
          <cell r="E462" t="str">
            <v>F</v>
          </cell>
          <cell r="F462">
            <v>8853734697549</v>
          </cell>
          <cell r="G462" t="str">
            <v>CONVERSE</v>
          </cell>
          <cell r="H462" t="str">
            <v>BAG</v>
          </cell>
          <cell r="I462">
            <v>29</v>
          </cell>
          <cell r="J462">
            <v>8.6700000000000017</v>
          </cell>
        </row>
        <row r="463">
          <cell r="B463">
            <v>8853734697617</v>
          </cell>
          <cell r="C463" t="str">
            <v>126001355GY-F</v>
          </cell>
          <cell r="D463" t="str">
            <v>126001355GY</v>
          </cell>
          <cell r="E463" t="str">
            <v>F</v>
          </cell>
          <cell r="F463">
            <v>8853734697617</v>
          </cell>
          <cell r="G463" t="str">
            <v>CONVERSE</v>
          </cell>
          <cell r="H463" t="str">
            <v>BAG</v>
          </cell>
          <cell r="I463">
            <v>35</v>
          </cell>
          <cell r="J463">
            <v>9.08</v>
          </cell>
        </row>
        <row r="464">
          <cell r="B464">
            <v>8853734697624</v>
          </cell>
          <cell r="C464" t="str">
            <v>126001355MY-F</v>
          </cell>
          <cell r="D464" t="str">
            <v>126001355MY</v>
          </cell>
          <cell r="E464" t="str">
            <v>F</v>
          </cell>
          <cell r="F464">
            <v>8853734697624</v>
          </cell>
          <cell r="G464" t="str">
            <v>CONVERSE</v>
          </cell>
          <cell r="H464" t="str">
            <v>BAG</v>
          </cell>
          <cell r="I464">
            <v>35</v>
          </cell>
          <cell r="J464">
            <v>9.08</v>
          </cell>
        </row>
        <row r="465">
          <cell r="B465">
            <v>8853734697600</v>
          </cell>
          <cell r="C465" t="str">
            <v>126001355NA-F</v>
          </cell>
          <cell r="D465" t="str">
            <v>126001355NA</v>
          </cell>
          <cell r="E465" t="str">
            <v>F</v>
          </cell>
          <cell r="F465">
            <v>8853734697600</v>
          </cell>
          <cell r="G465" t="str">
            <v>CONVERSE</v>
          </cell>
          <cell r="H465" t="str">
            <v>BAG</v>
          </cell>
          <cell r="I465">
            <v>35</v>
          </cell>
          <cell r="J465">
            <v>9.08</v>
          </cell>
        </row>
        <row r="466">
          <cell r="B466">
            <v>8853734689209</v>
          </cell>
          <cell r="C466" t="str">
            <v>126001356NA-F</v>
          </cell>
          <cell r="D466" t="str">
            <v>126001356NA</v>
          </cell>
          <cell r="E466" t="str">
            <v>F</v>
          </cell>
          <cell r="F466">
            <v>8853734689209</v>
          </cell>
          <cell r="G466" t="str">
            <v>CONVERSE</v>
          </cell>
          <cell r="H466" t="str">
            <v>BAG</v>
          </cell>
          <cell r="I466">
            <v>35</v>
          </cell>
          <cell r="J466">
            <v>9.1199999999999992</v>
          </cell>
        </row>
        <row r="467">
          <cell r="B467">
            <v>8853734689216</v>
          </cell>
          <cell r="C467" t="str">
            <v>126001357BK-F</v>
          </cell>
          <cell r="D467" t="str">
            <v>126001357BK</v>
          </cell>
          <cell r="E467" t="str">
            <v>F</v>
          </cell>
          <cell r="F467">
            <v>8853734689216</v>
          </cell>
          <cell r="G467" t="str">
            <v>CONVERSE</v>
          </cell>
          <cell r="H467" t="str">
            <v>BAG</v>
          </cell>
          <cell r="I467">
            <v>25</v>
          </cell>
          <cell r="J467">
            <v>7.0699999999999985</v>
          </cell>
        </row>
        <row r="468">
          <cell r="B468">
            <v>8853734689223</v>
          </cell>
          <cell r="C468" t="str">
            <v>126001357NA-F</v>
          </cell>
          <cell r="D468" t="str">
            <v>126001357NA</v>
          </cell>
          <cell r="E468" t="str">
            <v>F</v>
          </cell>
          <cell r="F468">
            <v>8853734689223</v>
          </cell>
          <cell r="G468" t="str">
            <v>CONVERSE</v>
          </cell>
          <cell r="H468" t="str">
            <v>BAG</v>
          </cell>
          <cell r="I468">
            <v>25</v>
          </cell>
          <cell r="J468">
            <v>7.2142810810810829</v>
          </cell>
        </row>
        <row r="469">
          <cell r="B469">
            <v>8853734689247</v>
          </cell>
          <cell r="C469" t="str">
            <v>126001358NA-F</v>
          </cell>
          <cell r="D469" t="str">
            <v>126001358NA</v>
          </cell>
          <cell r="E469" t="str">
            <v>F</v>
          </cell>
          <cell r="F469">
            <v>8853734689247</v>
          </cell>
          <cell r="G469" t="str">
            <v>CONVERSE</v>
          </cell>
          <cell r="H469" t="str">
            <v>BAG</v>
          </cell>
          <cell r="I469">
            <v>25</v>
          </cell>
          <cell r="J469">
            <v>6.05</v>
          </cell>
        </row>
        <row r="470">
          <cell r="B470">
            <v>8853734689261</v>
          </cell>
          <cell r="C470" t="str">
            <v>126001359NA-F</v>
          </cell>
          <cell r="D470" t="str">
            <v>126001359NA</v>
          </cell>
          <cell r="E470" t="str">
            <v>F</v>
          </cell>
          <cell r="F470">
            <v>8853734689261</v>
          </cell>
          <cell r="G470" t="str">
            <v>CONVERSE</v>
          </cell>
          <cell r="H470" t="str">
            <v>BAG</v>
          </cell>
          <cell r="I470">
            <v>19</v>
          </cell>
          <cell r="J470">
            <v>5.64</v>
          </cell>
        </row>
        <row r="471">
          <cell r="B471">
            <v>8853734701048</v>
          </cell>
          <cell r="C471" t="str">
            <v>126001361BK-F</v>
          </cell>
          <cell r="D471" t="str">
            <v>126001361BK</v>
          </cell>
          <cell r="E471" t="str">
            <v>F</v>
          </cell>
          <cell r="F471">
            <v>8853734701048</v>
          </cell>
          <cell r="G471" t="str">
            <v>CONVERSE</v>
          </cell>
          <cell r="H471" t="str">
            <v>BAG</v>
          </cell>
          <cell r="I471">
            <v>29</v>
          </cell>
          <cell r="J471">
            <v>8.1100000000000012</v>
          </cell>
        </row>
        <row r="472">
          <cell r="B472">
            <v>8853734701031</v>
          </cell>
          <cell r="C472" t="str">
            <v>126001361MY-F</v>
          </cell>
          <cell r="D472" t="str">
            <v>126001361MY</v>
          </cell>
          <cell r="E472" t="str">
            <v>F</v>
          </cell>
          <cell r="F472">
            <v>8853734701031</v>
          </cell>
          <cell r="G472" t="str">
            <v>CONVERSE</v>
          </cell>
          <cell r="H472" t="str">
            <v>BAG</v>
          </cell>
          <cell r="I472">
            <v>29</v>
          </cell>
          <cell r="J472">
            <v>8.11</v>
          </cell>
        </row>
        <row r="473">
          <cell r="B473">
            <v>8853734701024</v>
          </cell>
          <cell r="C473" t="str">
            <v>126001361NA-F</v>
          </cell>
          <cell r="D473" t="str">
            <v>126001361NA</v>
          </cell>
          <cell r="E473" t="str">
            <v>F</v>
          </cell>
          <cell r="F473">
            <v>8853734701024</v>
          </cell>
          <cell r="G473" t="str">
            <v>CONVERSE</v>
          </cell>
          <cell r="H473" t="str">
            <v>BAG</v>
          </cell>
          <cell r="I473">
            <v>29</v>
          </cell>
          <cell r="J473">
            <v>8.11</v>
          </cell>
        </row>
        <row r="474">
          <cell r="B474">
            <v>8853734701116</v>
          </cell>
          <cell r="C474" t="str">
            <v>126001364BK-F</v>
          </cell>
          <cell r="D474" t="str">
            <v>126001364BK</v>
          </cell>
          <cell r="E474" t="str">
            <v>F</v>
          </cell>
          <cell r="F474">
            <v>8853734701116</v>
          </cell>
          <cell r="G474" t="str">
            <v>CONVERSE</v>
          </cell>
          <cell r="H474" t="str">
            <v>BAG</v>
          </cell>
          <cell r="I474">
            <v>55</v>
          </cell>
          <cell r="J474">
            <v>15.909999999999998</v>
          </cell>
        </row>
        <row r="475">
          <cell r="B475">
            <v>8853734701123</v>
          </cell>
          <cell r="C475" t="str">
            <v>126001364NA-F</v>
          </cell>
          <cell r="D475" t="str">
            <v>126001364NA</v>
          </cell>
          <cell r="E475" t="str">
            <v>F</v>
          </cell>
          <cell r="F475">
            <v>8853734701123</v>
          </cell>
          <cell r="G475" t="str">
            <v>CONVERSE</v>
          </cell>
          <cell r="H475" t="str">
            <v>BAG</v>
          </cell>
          <cell r="I475">
            <v>55</v>
          </cell>
          <cell r="J475">
            <v>15.910000000000002</v>
          </cell>
        </row>
        <row r="476">
          <cell r="B476">
            <v>8853734701154</v>
          </cell>
          <cell r="C476" t="str">
            <v>126001365MY-F</v>
          </cell>
          <cell r="D476" t="str">
            <v>126001365MY</v>
          </cell>
          <cell r="E476" t="str">
            <v>F</v>
          </cell>
          <cell r="F476">
            <v>8853734701154</v>
          </cell>
          <cell r="G476" t="str">
            <v>CONVERSE</v>
          </cell>
          <cell r="H476" t="str">
            <v>BAG</v>
          </cell>
          <cell r="I476">
            <v>35</v>
          </cell>
          <cell r="J476">
            <v>9.14</v>
          </cell>
        </row>
        <row r="477">
          <cell r="B477">
            <v>8853734701161</v>
          </cell>
          <cell r="C477" t="str">
            <v>126001366BK-F</v>
          </cell>
          <cell r="D477" t="str">
            <v>126001366BK</v>
          </cell>
          <cell r="E477" t="str">
            <v>F</v>
          </cell>
          <cell r="F477">
            <v>8853734701161</v>
          </cell>
          <cell r="G477" t="str">
            <v>CONVERSE</v>
          </cell>
          <cell r="H477" t="str">
            <v>BAG</v>
          </cell>
          <cell r="I477">
            <v>29</v>
          </cell>
          <cell r="J477">
            <v>8.11</v>
          </cell>
        </row>
        <row r="478">
          <cell r="B478">
            <v>8853734701185</v>
          </cell>
          <cell r="C478" t="str">
            <v>126001366MY-F</v>
          </cell>
          <cell r="D478" t="str">
            <v>126001366MY</v>
          </cell>
          <cell r="E478" t="str">
            <v>F</v>
          </cell>
          <cell r="F478">
            <v>8853734701185</v>
          </cell>
          <cell r="G478" t="str">
            <v>CONVERSE</v>
          </cell>
          <cell r="H478" t="str">
            <v>BAG</v>
          </cell>
          <cell r="I478">
            <v>29</v>
          </cell>
          <cell r="J478">
            <v>8.11</v>
          </cell>
        </row>
        <row r="479">
          <cell r="B479">
            <v>8853734701178</v>
          </cell>
          <cell r="C479" t="str">
            <v>126001366NA-F</v>
          </cell>
          <cell r="D479" t="str">
            <v>126001366NA</v>
          </cell>
          <cell r="E479" t="str">
            <v>F</v>
          </cell>
          <cell r="F479">
            <v>8853734701178</v>
          </cell>
          <cell r="G479" t="str">
            <v>CONVERSE</v>
          </cell>
          <cell r="H479" t="str">
            <v>BAG</v>
          </cell>
          <cell r="I479">
            <v>29</v>
          </cell>
          <cell r="J479">
            <v>8.11</v>
          </cell>
        </row>
        <row r="480">
          <cell r="B480">
            <v>8853734701192</v>
          </cell>
          <cell r="C480" t="str">
            <v>126001367BK-F</v>
          </cell>
          <cell r="D480" t="str">
            <v>126001367BK</v>
          </cell>
          <cell r="E480" t="str">
            <v>F</v>
          </cell>
          <cell r="F480">
            <v>8853734701192</v>
          </cell>
          <cell r="G480" t="str">
            <v>CONVERSE</v>
          </cell>
          <cell r="H480" t="str">
            <v>BAG</v>
          </cell>
          <cell r="I480">
            <v>25</v>
          </cell>
          <cell r="J480">
            <v>7.08</v>
          </cell>
        </row>
        <row r="481">
          <cell r="B481">
            <v>8853734701215</v>
          </cell>
          <cell r="C481" t="str">
            <v>126001367MY-F</v>
          </cell>
          <cell r="D481" t="str">
            <v>126001367MY</v>
          </cell>
          <cell r="E481" t="str">
            <v>F</v>
          </cell>
          <cell r="F481">
            <v>8853734701215</v>
          </cell>
          <cell r="G481" t="str">
            <v>CONVERSE</v>
          </cell>
          <cell r="H481" t="str">
            <v>BAG</v>
          </cell>
          <cell r="I481">
            <v>25</v>
          </cell>
          <cell r="J481">
            <v>7.080000000000001</v>
          </cell>
        </row>
        <row r="482">
          <cell r="B482">
            <v>8853734701208</v>
          </cell>
          <cell r="C482" t="str">
            <v>126001367NA-F</v>
          </cell>
          <cell r="D482" t="str">
            <v>126001367NA</v>
          </cell>
          <cell r="E482" t="str">
            <v>F</v>
          </cell>
          <cell r="F482">
            <v>8853734701208</v>
          </cell>
          <cell r="G482" t="str">
            <v>CONVERSE</v>
          </cell>
          <cell r="H482" t="str">
            <v>BAG</v>
          </cell>
          <cell r="I482">
            <v>25</v>
          </cell>
          <cell r="J482">
            <v>7.0799999999999992</v>
          </cell>
        </row>
        <row r="483">
          <cell r="B483">
            <v>8853734704094</v>
          </cell>
          <cell r="C483" t="str">
            <v>126001371BK-F</v>
          </cell>
          <cell r="D483" t="str">
            <v>126001371BK</v>
          </cell>
          <cell r="E483" t="str">
            <v>F</v>
          </cell>
          <cell r="F483">
            <v>8853734704094</v>
          </cell>
          <cell r="G483" t="str">
            <v>CONVERSE</v>
          </cell>
          <cell r="H483" t="str">
            <v>BAG</v>
          </cell>
          <cell r="I483">
            <v>65</v>
          </cell>
          <cell r="J483">
            <v>18.349999999999998</v>
          </cell>
        </row>
        <row r="484">
          <cell r="B484">
            <v>8853734704100</v>
          </cell>
          <cell r="C484" t="str">
            <v>126001371MY-F</v>
          </cell>
          <cell r="D484" t="str">
            <v>126001371MY</v>
          </cell>
          <cell r="E484" t="str">
            <v>F</v>
          </cell>
          <cell r="F484">
            <v>8853734704100</v>
          </cell>
          <cell r="G484" t="str">
            <v>CONVERSE</v>
          </cell>
          <cell r="H484" t="str">
            <v>BAG</v>
          </cell>
          <cell r="I484">
            <v>65</v>
          </cell>
          <cell r="J484">
            <v>18.349999999999998</v>
          </cell>
        </row>
        <row r="485">
          <cell r="B485">
            <v>8853734704117</v>
          </cell>
          <cell r="C485" t="str">
            <v>126001371NA-F</v>
          </cell>
          <cell r="D485" t="str">
            <v>126001371NA</v>
          </cell>
          <cell r="E485" t="str">
            <v>F</v>
          </cell>
          <cell r="F485">
            <v>8853734704117</v>
          </cell>
          <cell r="G485" t="str">
            <v>CONVERSE</v>
          </cell>
          <cell r="H485" t="str">
            <v>BAG</v>
          </cell>
          <cell r="I485">
            <v>65</v>
          </cell>
          <cell r="J485">
            <v>18.349999999999998</v>
          </cell>
        </row>
        <row r="486">
          <cell r="B486">
            <v>8853734704155</v>
          </cell>
          <cell r="C486" t="str">
            <v>126001373BK-F</v>
          </cell>
          <cell r="D486" t="str">
            <v>126001373BK</v>
          </cell>
          <cell r="E486" t="str">
            <v>F</v>
          </cell>
          <cell r="F486">
            <v>8853734704155</v>
          </cell>
          <cell r="G486" t="str">
            <v>CONVERSE</v>
          </cell>
          <cell r="H486" t="str">
            <v>BAG</v>
          </cell>
          <cell r="I486">
            <v>35</v>
          </cell>
          <cell r="J486">
            <v>9.7399999999999984</v>
          </cell>
        </row>
        <row r="487">
          <cell r="B487">
            <v>8853734704162</v>
          </cell>
          <cell r="C487" t="str">
            <v>126001373MY-F</v>
          </cell>
          <cell r="D487" t="str">
            <v>126001373MY</v>
          </cell>
          <cell r="E487" t="str">
            <v>F</v>
          </cell>
          <cell r="F487">
            <v>8853734704162</v>
          </cell>
          <cell r="G487" t="str">
            <v>CONVERSE</v>
          </cell>
          <cell r="H487" t="str">
            <v>BAG</v>
          </cell>
          <cell r="I487">
            <v>35</v>
          </cell>
          <cell r="J487">
            <v>9.7399999999999984</v>
          </cell>
        </row>
        <row r="488">
          <cell r="B488">
            <v>8853734704179</v>
          </cell>
          <cell r="C488" t="str">
            <v>126001373NA-F</v>
          </cell>
          <cell r="D488" t="str">
            <v>126001373NA</v>
          </cell>
          <cell r="E488" t="str">
            <v>F</v>
          </cell>
          <cell r="F488">
            <v>8853734704179</v>
          </cell>
          <cell r="G488" t="str">
            <v>CONVERSE</v>
          </cell>
          <cell r="H488" t="str">
            <v>BAG</v>
          </cell>
          <cell r="I488">
            <v>35</v>
          </cell>
          <cell r="J488">
            <v>10.163476190476191</v>
          </cell>
        </row>
        <row r="489">
          <cell r="B489">
            <v>8853734704186</v>
          </cell>
          <cell r="C489" t="str">
            <v>126001374BK-F</v>
          </cell>
          <cell r="D489" t="str">
            <v>126001374BK</v>
          </cell>
          <cell r="E489" t="str">
            <v>F</v>
          </cell>
          <cell r="F489">
            <v>8853734704186</v>
          </cell>
          <cell r="G489" t="str">
            <v>CONVERSE</v>
          </cell>
          <cell r="H489" t="str">
            <v>BAG</v>
          </cell>
          <cell r="I489">
            <v>24</v>
          </cell>
          <cell r="J489">
            <v>7.07</v>
          </cell>
        </row>
        <row r="490">
          <cell r="B490">
            <v>8853734704193</v>
          </cell>
          <cell r="C490" t="str">
            <v>126001374MY-F</v>
          </cell>
          <cell r="D490" t="str">
            <v>126001374MY</v>
          </cell>
          <cell r="E490" t="str">
            <v>F</v>
          </cell>
          <cell r="F490">
            <v>8853734704193</v>
          </cell>
          <cell r="G490" t="str">
            <v>CONVERSE</v>
          </cell>
          <cell r="H490" t="str">
            <v>BAG</v>
          </cell>
          <cell r="I490">
            <v>24</v>
          </cell>
          <cell r="J490">
            <v>7.07</v>
          </cell>
        </row>
        <row r="491">
          <cell r="B491">
            <v>8853734704209</v>
          </cell>
          <cell r="C491" t="str">
            <v>126001374NA-F</v>
          </cell>
          <cell r="D491" t="str">
            <v>126001374NA</v>
          </cell>
          <cell r="E491" t="str">
            <v>F</v>
          </cell>
          <cell r="F491">
            <v>8853734704209</v>
          </cell>
          <cell r="G491" t="str">
            <v>CONVERSE</v>
          </cell>
          <cell r="H491" t="str">
            <v>BAG</v>
          </cell>
          <cell r="I491">
            <v>24</v>
          </cell>
          <cell r="J491">
            <v>7.3137909090909101</v>
          </cell>
        </row>
        <row r="492">
          <cell r="B492">
            <v>8853734704216</v>
          </cell>
          <cell r="C492" t="str">
            <v>126001375BK-F</v>
          </cell>
          <cell r="D492" t="str">
            <v>126001375BK</v>
          </cell>
          <cell r="E492" t="str">
            <v>F</v>
          </cell>
          <cell r="F492">
            <v>8853734704216</v>
          </cell>
          <cell r="G492" t="str">
            <v>CONVERSE</v>
          </cell>
          <cell r="H492" t="str">
            <v>BAG</v>
          </cell>
          <cell r="I492">
            <v>65</v>
          </cell>
          <cell r="J492">
            <v>19.369999999999997</v>
          </cell>
        </row>
        <row r="493">
          <cell r="B493">
            <v>8853734704223</v>
          </cell>
          <cell r="C493" t="str">
            <v>126001375NA-F</v>
          </cell>
          <cell r="D493" t="str">
            <v>126001375NA</v>
          </cell>
          <cell r="E493" t="str">
            <v>F</v>
          </cell>
          <cell r="F493">
            <v>8853734704223</v>
          </cell>
          <cell r="G493" t="str">
            <v>CONVERSE</v>
          </cell>
          <cell r="H493" t="str">
            <v>BAG</v>
          </cell>
          <cell r="I493">
            <v>65</v>
          </cell>
          <cell r="J493">
            <v>19.369999999999997</v>
          </cell>
        </row>
        <row r="494">
          <cell r="B494">
            <v>8853734704230</v>
          </cell>
          <cell r="C494" t="str">
            <v>126001376BK-F</v>
          </cell>
          <cell r="D494" t="str">
            <v>126001376BK</v>
          </cell>
          <cell r="E494" t="str">
            <v>F</v>
          </cell>
          <cell r="F494">
            <v>8853734704230</v>
          </cell>
          <cell r="G494" t="str">
            <v>CONVERSE</v>
          </cell>
          <cell r="H494" t="str">
            <v>BAG</v>
          </cell>
          <cell r="I494">
            <v>29</v>
          </cell>
          <cell r="J494">
            <v>8.7099999999999973</v>
          </cell>
        </row>
        <row r="495">
          <cell r="B495">
            <v>8853734704254</v>
          </cell>
          <cell r="C495" t="str">
            <v>126001376GY-F</v>
          </cell>
          <cell r="D495" t="str">
            <v>126001376GY</v>
          </cell>
          <cell r="E495" t="str">
            <v>F</v>
          </cell>
          <cell r="F495">
            <v>8853734704254</v>
          </cell>
          <cell r="G495" t="str">
            <v>CONVERSE</v>
          </cell>
          <cell r="H495" t="str">
            <v>BAG</v>
          </cell>
          <cell r="I495">
            <v>29</v>
          </cell>
          <cell r="J495">
            <v>8.7100000000000009</v>
          </cell>
        </row>
        <row r="496">
          <cell r="B496">
            <v>8853734704247</v>
          </cell>
          <cell r="C496" t="str">
            <v>126001376NA-F</v>
          </cell>
          <cell r="D496" t="str">
            <v>126001376NA</v>
          </cell>
          <cell r="E496" t="str">
            <v>F</v>
          </cell>
          <cell r="F496">
            <v>8853734704247</v>
          </cell>
          <cell r="G496" t="str">
            <v>CONVERSE</v>
          </cell>
          <cell r="H496" t="str">
            <v>BAG</v>
          </cell>
          <cell r="I496">
            <v>29</v>
          </cell>
          <cell r="J496">
            <v>8.7099999999999991</v>
          </cell>
        </row>
        <row r="497">
          <cell r="B497">
            <v>8853734495961</v>
          </cell>
          <cell r="C497" t="str">
            <v>127000001BK-F</v>
          </cell>
          <cell r="D497" t="str">
            <v>127000001BK</v>
          </cell>
          <cell r="E497" t="str">
            <v>F</v>
          </cell>
          <cell r="F497">
            <v>8853734495961</v>
          </cell>
          <cell r="G497" t="str">
            <v>CONVERSE</v>
          </cell>
          <cell r="H497" t="str">
            <v>LACES</v>
          </cell>
          <cell r="I497">
            <v>5</v>
          </cell>
          <cell r="J497">
            <v>1.2300000000000002</v>
          </cell>
        </row>
        <row r="498">
          <cell r="B498">
            <v>8853734539733</v>
          </cell>
          <cell r="C498" t="str">
            <v>127000001NY-F</v>
          </cell>
          <cell r="D498" t="str">
            <v>127000001NY</v>
          </cell>
          <cell r="E498" t="str">
            <v>F</v>
          </cell>
          <cell r="F498">
            <v>8853734539733</v>
          </cell>
          <cell r="G498" t="str">
            <v>CONVERSE</v>
          </cell>
          <cell r="H498" t="str">
            <v>LACES</v>
          </cell>
          <cell r="I498">
            <v>5</v>
          </cell>
          <cell r="J498">
            <v>1.2300000000000004</v>
          </cell>
        </row>
        <row r="499">
          <cell r="B499">
            <v>8853734647766</v>
          </cell>
          <cell r="C499" t="str">
            <v>127000001OW-F</v>
          </cell>
          <cell r="D499" t="str">
            <v>127000001OW</v>
          </cell>
          <cell r="E499" t="str">
            <v>F</v>
          </cell>
          <cell r="F499">
            <v>8853734647766</v>
          </cell>
          <cell r="G499" t="str">
            <v>CONVERSE</v>
          </cell>
          <cell r="H499" t="str">
            <v>LACES</v>
          </cell>
          <cell r="I499">
            <v>5</v>
          </cell>
          <cell r="J499">
            <v>1.23</v>
          </cell>
        </row>
        <row r="500">
          <cell r="B500">
            <v>8853734515591</v>
          </cell>
          <cell r="C500" t="str">
            <v>127000001WT-F</v>
          </cell>
          <cell r="D500" t="str">
            <v>127000001WT</v>
          </cell>
          <cell r="E500" t="str">
            <v>F</v>
          </cell>
          <cell r="F500">
            <v>8853734515591</v>
          </cell>
          <cell r="G500" t="str">
            <v>CONVERSE</v>
          </cell>
          <cell r="H500" t="str">
            <v>LACES</v>
          </cell>
          <cell r="I500">
            <v>5</v>
          </cell>
          <cell r="J500">
            <v>1.2300000000000002</v>
          </cell>
        </row>
        <row r="501">
          <cell r="B501">
            <v>8853734533144</v>
          </cell>
          <cell r="C501" t="str">
            <v>127000002BK-F</v>
          </cell>
          <cell r="D501" t="str">
            <v>127000002BK</v>
          </cell>
          <cell r="E501" t="str">
            <v>F</v>
          </cell>
          <cell r="F501">
            <v>8853734533144</v>
          </cell>
          <cell r="G501" t="str">
            <v>CONVERSE</v>
          </cell>
          <cell r="H501" t="str">
            <v>LACES</v>
          </cell>
          <cell r="I501">
            <v>5</v>
          </cell>
          <cell r="J501">
            <v>1.2300000000000002</v>
          </cell>
        </row>
        <row r="502">
          <cell r="B502">
            <v>8853734539764</v>
          </cell>
          <cell r="C502" t="str">
            <v>127000002NY-F</v>
          </cell>
          <cell r="D502" t="str">
            <v>127000002NY</v>
          </cell>
          <cell r="E502" t="str">
            <v>F</v>
          </cell>
          <cell r="F502">
            <v>8853734539764</v>
          </cell>
          <cell r="G502" t="str">
            <v>CONVERSE</v>
          </cell>
          <cell r="H502" t="str">
            <v>LACES</v>
          </cell>
          <cell r="I502">
            <v>5</v>
          </cell>
          <cell r="J502">
            <v>1.2299999999999998</v>
          </cell>
        </row>
        <row r="503">
          <cell r="B503">
            <v>8853734647773</v>
          </cell>
          <cell r="C503" t="str">
            <v>127000002OW-F</v>
          </cell>
          <cell r="D503" t="str">
            <v>127000002OW</v>
          </cell>
          <cell r="E503" t="str">
            <v>F</v>
          </cell>
          <cell r="F503">
            <v>8853734647773</v>
          </cell>
          <cell r="G503" t="str">
            <v>CONVERSE</v>
          </cell>
          <cell r="H503" t="str">
            <v>LACES</v>
          </cell>
          <cell r="I503">
            <v>5</v>
          </cell>
          <cell r="J503">
            <v>1.23</v>
          </cell>
        </row>
        <row r="504">
          <cell r="B504">
            <v>8853734533137</v>
          </cell>
          <cell r="C504" t="str">
            <v>127000002WT-F</v>
          </cell>
          <cell r="D504" t="str">
            <v>127000002WT</v>
          </cell>
          <cell r="E504" t="str">
            <v>F</v>
          </cell>
          <cell r="F504">
            <v>8853734533137</v>
          </cell>
          <cell r="G504" t="str">
            <v>CONVERSE</v>
          </cell>
          <cell r="H504" t="str">
            <v>LACES</v>
          </cell>
          <cell r="I504">
            <v>5</v>
          </cell>
          <cell r="J504">
            <v>1.2300000000000004</v>
          </cell>
        </row>
        <row r="505">
          <cell r="B505">
            <v>8853734690106</v>
          </cell>
          <cell r="C505" t="str">
            <v>159500CKH-6</v>
          </cell>
          <cell r="D505" t="str">
            <v>159500CKH</v>
          </cell>
          <cell r="E505">
            <v>6</v>
          </cell>
          <cell r="F505">
            <v>8853734690106</v>
          </cell>
          <cell r="G505" t="str">
            <v>CONVERSE</v>
          </cell>
          <cell r="H505" t="str">
            <v>SHOES</v>
          </cell>
          <cell r="I505">
            <v>79</v>
          </cell>
          <cell r="J505">
            <v>25.33</v>
          </cell>
        </row>
        <row r="506">
          <cell r="B506">
            <v>8853734690113</v>
          </cell>
          <cell r="C506" t="str">
            <v>159500CKH-7</v>
          </cell>
          <cell r="D506" t="str">
            <v>159500CKH</v>
          </cell>
          <cell r="E506">
            <v>7</v>
          </cell>
          <cell r="F506">
            <v>8853734690113</v>
          </cell>
          <cell r="G506" t="str">
            <v>CONVERSE</v>
          </cell>
          <cell r="H506" t="str">
            <v>SHOES</v>
          </cell>
          <cell r="I506">
            <v>79</v>
          </cell>
          <cell r="J506">
            <v>25.33</v>
          </cell>
        </row>
        <row r="507">
          <cell r="B507">
            <v>8853734690120</v>
          </cell>
          <cell r="C507" t="str">
            <v>159500CKH-8</v>
          </cell>
          <cell r="D507" t="str">
            <v>159500CKH</v>
          </cell>
          <cell r="E507">
            <v>8</v>
          </cell>
          <cell r="F507">
            <v>8853734690120</v>
          </cell>
          <cell r="G507" t="str">
            <v>CONVERSE</v>
          </cell>
          <cell r="H507" t="str">
            <v>SHOES</v>
          </cell>
          <cell r="I507">
            <v>79</v>
          </cell>
          <cell r="J507">
            <v>25.33</v>
          </cell>
        </row>
        <row r="508">
          <cell r="B508">
            <v>8853734690137</v>
          </cell>
          <cell r="C508" t="str">
            <v>159500CKH-9</v>
          </cell>
          <cell r="D508" t="str">
            <v>159500CKH</v>
          </cell>
          <cell r="E508">
            <v>9</v>
          </cell>
          <cell r="F508">
            <v>8853734690137</v>
          </cell>
          <cell r="G508" t="str">
            <v>CONVERSE</v>
          </cell>
          <cell r="H508" t="str">
            <v>SHOES</v>
          </cell>
          <cell r="I508">
            <v>79</v>
          </cell>
          <cell r="J508">
            <v>25.33</v>
          </cell>
        </row>
        <row r="509">
          <cell r="B509">
            <v>8853734691196</v>
          </cell>
          <cell r="C509" t="str">
            <v>159508CBK-6</v>
          </cell>
          <cell r="D509" t="str">
            <v>159508CBK</v>
          </cell>
          <cell r="E509">
            <v>6</v>
          </cell>
          <cell r="F509">
            <v>8853734691196</v>
          </cell>
          <cell r="G509" t="str">
            <v>CONVERSE</v>
          </cell>
          <cell r="H509" t="str">
            <v>SHOES</v>
          </cell>
          <cell r="I509">
            <v>85</v>
          </cell>
          <cell r="J509">
            <v>34.619999999999997</v>
          </cell>
        </row>
        <row r="510">
          <cell r="B510">
            <v>8853734691202</v>
          </cell>
          <cell r="C510" t="str">
            <v>159508CBK-7</v>
          </cell>
          <cell r="D510" t="str">
            <v>159508CBK</v>
          </cell>
          <cell r="E510">
            <v>7</v>
          </cell>
          <cell r="F510">
            <v>8853734691202</v>
          </cell>
          <cell r="G510" t="str">
            <v>CONVERSE</v>
          </cell>
          <cell r="H510" t="str">
            <v>SHOES</v>
          </cell>
          <cell r="I510">
            <v>85</v>
          </cell>
          <cell r="J510">
            <v>34.619999999999997</v>
          </cell>
        </row>
        <row r="511">
          <cell r="B511">
            <v>8853734691219</v>
          </cell>
          <cell r="C511" t="str">
            <v>159508CBK-8</v>
          </cell>
          <cell r="D511" t="str">
            <v>159508CBK</v>
          </cell>
          <cell r="E511">
            <v>8</v>
          </cell>
          <cell r="F511">
            <v>8853734691219</v>
          </cell>
          <cell r="G511" t="str">
            <v>CONVERSE</v>
          </cell>
          <cell r="H511" t="str">
            <v>SHOES</v>
          </cell>
          <cell r="I511">
            <v>85</v>
          </cell>
          <cell r="J511">
            <v>34.619999999999997</v>
          </cell>
        </row>
        <row r="512">
          <cell r="B512">
            <v>8853734691226</v>
          </cell>
          <cell r="C512" t="str">
            <v>159508CBK-9</v>
          </cell>
          <cell r="D512" t="str">
            <v>159508CBK</v>
          </cell>
          <cell r="E512">
            <v>9</v>
          </cell>
          <cell r="F512">
            <v>8853734691226</v>
          </cell>
          <cell r="G512" t="str">
            <v>CONVERSE</v>
          </cell>
          <cell r="H512" t="str">
            <v>SHOES</v>
          </cell>
          <cell r="I512">
            <v>85</v>
          </cell>
          <cell r="J512">
            <v>34.619999999999997</v>
          </cell>
        </row>
        <row r="513">
          <cell r="B513">
            <v>8853734690144</v>
          </cell>
          <cell r="C513" t="str">
            <v>159522CWW-4</v>
          </cell>
          <cell r="D513" t="str">
            <v>159522CWW</v>
          </cell>
          <cell r="E513">
            <v>4</v>
          </cell>
          <cell r="F513">
            <v>8853734690144</v>
          </cell>
          <cell r="G513" t="str">
            <v>CONVERSE</v>
          </cell>
          <cell r="H513" t="str">
            <v>SHOES</v>
          </cell>
          <cell r="I513">
            <v>75</v>
          </cell>
          <cell r="J513">
            <v>20.56</v>
          </cell>
        </row>
        <row r="514">
          <cell r="B514">
            <v>8853734690151</v>
          </cell>
          <cell r="C514" t="str">
            <v>159522CWW-5</v>
          </cell>
          <cell r="D514" t="str">
            <v>159522CWW</v>
          </cell>
          <cell r="E514">
            <v>5</v>
          </cell>
          <cell r="F514">
            <v>8853734690151</v>
          </cell>
          <cell r="G514" t="str">
            <v>CONVERSE</v>
          </cell>
          <cell r="H514" t="str">
            <v>SHOES</v>
          </cell>
          <cell r="I514">
            <v>75</v>
          </cell>
          <cell r="J514">
            <v>20.56</v>
          </cell>
        </row>
        <row r="515">
          <cell r="B515">
            <v>8853734690168</v>
          </cell>
          <cell r="C515" t="str">
            <v>159522CWW-6</v>
          </cell>
          <cell r="D515" t="str">
            <v>159522CWW</v>
          </cell>
          <cell r="E515">
            <v>6</v>
          </cell>
          <cell r="F515">
            <v>8853734690168</v>
          </cell>
          <cell r="G515" t="str">
            <v>CONVERSE</v>
          </cell>
          <cell r="H515" t="str">
            <v>SHOES</v>
          </cell>
          <cell r="I515">
            <v>75</v>
          </cell>
          <cell r="J515">
            <v>41.120000000000005</v>
          </cell>
        </row>
        <row r="516">
          <cell r="B516">
            <v>8853734690175</v>
          </cell>
          <cell r="C516" t="str">
            <v>159522CWW-7</v>
          </cell>
          <cell r="D516" t="str">
            <v>159522CWW</v>
          </cell>
          <cell r="E516">
            <v>7</v>
          </cell>
          <cell r="F516">
            <v>8853734690175</v>
          </cell>
          <cell r="G516" t="str">
            <v>CONVERSE</v>
          </cell>
          <cell r="H516" t="str">
            <v>SHOES</v>
          </cell>
          <cell r="I516">
            <v>75</v>
          </cell>
          <cell r="J516">
            <v>20.56</v>
          </cell>
        </row>
        <row r="517">
          <cell r="B517">
            <v>8853734690182</v>
          </cell>
          <cell r="C517" t="str">
            <v>159522CWW-8</v>
          </cell>
          <cell r="D517" t="str">
            <v>159522CWW</v>
          </cell>
          <cell r="E517">
            <v>8</v>
          </cell>
          <cell r="F517">
            <v>8853734690182</v>
          </cell>
          <cell r="G517" t="str">
            <v>CONVERSE</v>
          </cell>
          <cell r="H517" t="str">
            <v>SHOES</v>
          </cell>
          <cell r="I517">
            <v>75</v>
          </cell>
          <cell r="J517">
            <v>20.56</v>
          </cell>
        </row>
        <row r="518">
          <cell r="B518">
            <v>8853734689469</v>
          </cell>
          <cell r="C518" t="str">
            <v>159533CNT-4</v>
          </cell>
          <cell r="D518" t="str">
            <v>159533CNT</v>
          </cell>
          <cell r="E518">
            <v>4</v>
          </cell>
          <cell r="F518">
            <v>8853734689469</v>
          </cell>
          <cell r="G518" t="str">
            <v>CONVERSE</v>
          </cell>
          <cell r="H518" t="str">
            <v>SHOES</v>
          </cell>
          <cell r="I518">
            <v>75</v>
          </cell>
          <cell r="J518">
            <v>20.99</v>
          </cell>
        </row>
        <row r="519">
          <cell r="B519">
            <v>8853734689476</v>
          </cell>
          <cell r="C519" t="str">
            <v>159533CNT-5</v>
          </cell>
          <cell r="D519" t="str">
            <v>159533CNT</v>
          </cell>
          <cell r="E519">
            <v>5</v>
          </cell>
          <cell r="F519">
            <v>8853734689476</v>
          </cell>
          <cell r="G519" t="str">
            <v>CONVERSE</v>
          </cell>
          <cell r="H519" t="str">
            <v>SHOES</v>
          </cell>
          <cell r="I519">
            <v>75</v>
          </cell>
          <cell r="J519">
            <v>20.99</v>
          </cell>
        </row>
        <row r="520">
          <cell r="B520">
            <v>8853734689483</v>
          </cell>
          <cell r="C520" t="str">
            <v>159533CNT-6</v>
          </cell>
          <cell r="D520" t="str">
            <v>159533CNT</v>
          </cell>
          <cell r="E520">
            <v>6</v>
          </cell>
          <cell r="F520">
            <v>8853734689483</v>
          </cell>
          <cell r="G520" t="str">
            <v>CONVERSE</v>
          </cell>
          <cell r="H520" t="str">
            <v>SHOES</v>
          </cell>
          <cell r="I520">
            <v>75</v>
          </cell>
          <cell r="J520">
            <v>20.99</v>
          </cell>
        </row>
        <row r="521">
          <cell r="B521">
            <v>8853734689490</v>
          </cell>
          <cell r="C521" t="str">
            <v>159533CNT-7</v>
          </cell>
          <cell r="D521" t="str">
            <v>159533CNT</v>
          </cell>
          <cell r="E521">
            <v>7</v>
          </cell>
          <cell r="F521">
            <v>8853734689490</v>
          </cell>
          <cell r="G521" t="str">
            <v>CONVERSE</v>
          </cell>
          <cell r="H521" t="str">
            <v>SHOES</v>
          </cell>
          <cell r="I521">
            <v>75</v>
          </cell>
          <cell r="J521">
            <v>20.99</v>
          </cell>
        </row>
        <row r="522">
          <cell r="B522">
            <v>8853734689506</v>
          </cell>
          <cell r="C522" t="str">
            <v>159533CNT-8</v>
          </cell>
          <cell r="D522" t="str">
            <v>159533CNT</v>
          </cell>
          <cell r="E522">
            <v>8</v>
          </cell>
          <cell r="F522">
            <v>8853734689506</v>
          </cell>
          <cell r="G522" t="str">
            <v>CONVERSE</v>
          </cell>
          <cell r="H522" t="str">
            <v>SHOES</v>
          </cell>
          <cell r="I522">
            <v>75</v>
          </cell>
          <cell r="J522">
            <v>20.99</v>
          </cell>
        </row>
        <row r="523">
          <cell r="B523">
            <v>8853734689513</v>
          </cell>
          <cell r="C523" t="str">
            <v>159533CNT-9</v>
          </cell>
          <cell r="D523" t="str">
            <v>159533CNT</v>
          </cell>
          <cell r="E523">
            <v>9</v>
          </cell>
          <cell r="F523">
            <v>8853734689513</v>
          </cell>
          <cell r="G523" t="str">
            <v>CONVERSE</v>
          </cell>
          <cell r="H523" t="str">
            <v>SHOES</v>
          </cell>
          <cell r="I523">
            <v>75</v>
          </cell>
          <cell r="J523">
            <v>20.99</v>
          </cell>
        </row>
        <row r="524">
          <cell r="B524">
            <v>8853734689520</v>
          </cell>
          <cell r="C524" t="str">
            <v>159533CNT-10</v>
          </cell>
          <cell r="D524" t="str">
            <v>159533CNT</v>
          </cell>
          <cell r="E524">
            <v>10</v>
          </cell>
          <cell r="F524">
            <v>8853734689520</v>
          </cell>
          <cell r="G524" t="str">
            <v>CONVERSE</v>
          </cell>
          <cell r="H524" t="str">
            <v>SHOES</v>
          </cell>
          <cell r="I524">
            <v>75</v>
          </cell>
          <cell r="J524">
            <v>20.99</v>
          </cell>
        </row>
        <row r="525">
          <cell r="B525">
            <v>8853734691240</v>
          </cell>
          <cell r="C525" t="str">
            <v>159562CGR-4</v>
          </cell>
          <cell r="D525" t="str">
            <v>159562CGR</v>
          </cell>
          <cell r="E525">
            <v>4</v>
          </cell>
          <cell r="F525">
            <v>8853734691240</v>
          </cell>
          <cell r="G525" t="str">
            <v>CONVERSE</v>
          </cell>
          <cell r="H525" t="str">
            <v>SHOES</v>
          </cell>
          <cell r="I525">
            <v>75</v>
          </cell>
          <cell r="J525">
            <v>19.29</v>
          </cell>
        </row>
        <row r="526">
          <cell r="B526">
            <v>8853734691257</v>
          </cell>
          <cell r="C526" t="str">
            <v>159562CGR-5</v>
          </cell>
          <cell r="D526" t="str">
            <v>159562CGR</v>
          </cell>
          <cell r="E526">
            <v>5</v>
          </cell>
          <cell r="F526">
            <v>8853734691257</v>
          </cell>
          <cell r="G526" t="str">
            <v>CONVERSE</v>
          </cell>
          <cell r="H526" t="str">
            <v>SHOES</v>
          </cell>
          <cell r="I526">
            <v>75</v>
          </cell>
          <cell r="J526">
            <v>19.29</v>
          </cell>
        </row>
        <row r="527">
          <cell r="B527">
            <v>8853734691264</v>
          </cell>
          <cell r="C527" t="str">
            <v>159562CGR-6</v>
          </cell>
          <cell r="D527" t="str">
            <v>159562CGR</v>
          </cell>
          <cell r="E527">
            <v>6</v>
          </cell>
          <cell r="F527">
            <v>8853734691264</v>
          </cell>
          <cell r="G527" t="str">
            <v>CONVERSE</v>
          </cell>
          <cell r="H527" t="str">
            <v>SHOES</v>
          </cell>
          <cell r="I527">
            <v>75</v>
          </cell>
          <cell r="J527">
            <v>19.29</v>
          </cell>
        </row>
        <row r="528">
          <cell r="B528">
            <v>8853734691271</v>
          </cell>
          <cell r="C528" t="str">
            <v>159562CGR-7</v>
          </cell>
          <cell r="D528" t="str">
            <v>159562CGR</v>
          </cell>
          <cell r="E528">
            <v>7</v>
          </cell>
          <cell r="F528">
            <v>8853734691271</v>
          </cell>
          <cell r="G528" t="str">
            <v>CONVERSE</v>
          </cell>
          <cell r="H528" t="str">
            <v>SHOES</v>
          </cell>
          <cell r="I528">
            <v>75</v>
          </cell>
          <cell r="J528">
            <v>19.29</v>
          </cell>
        </row>
        <row r="529">
          <cell r="B529">
            <v>8853734691288</v>
          </cell>
          <cell r="C529" t="str">
            <v>159562CGR-8</v>
          </cell>
          <cell r="D529" t="str">
            <v>159562CGR</v>
          </cell>
          <cell r="E529">
            <v>8</v>
          </cell>
          <cell r="F529">
            <v>8853734691288</v>
          </cell>
          <cell r="G529" t="str">
            <v>CONVERSE</v>
          </cell>
          <cell r="H529" t="str">
            <v>SHOES</v>
          </cell>
          <cell r="I529">
            <v>75</v>
          </cell>
          <cell r="J529">
            <v>19.29</v>
          </cell>
        </row>
        <row r="530">
          <cell r="B530">
            <v>8853734691295</v>
          </cell>
          <cell r="C530" t="str">
            <v>159562CGR-9</v>
          </cell>
          <cell r="D530" t="str">
            <v>159562CGR</v>
          </cell>
          <cell r="E530">
            <v>9</v>
          </cell>
          <cell r="F530">
            <v>8853734691295</v>
          </cell>
          <cell r="G530" t="str">
            <v>CONVERSE</v>
          </cell>
          <cell r="H530" t="str">
            <v>SHOES</v>
          </cell>
          <cell r="I530">
            <v>75</v>
          </cell>
          <cell r="J530">
            <v>19.29</v>
          </cell>
        </row>
        <row r="531">
          <cell r="B531">
            <v>8853734691301</v>
          </cell>
          <cell r="C531" t="str">
            <v>159562CGR-10</v>
          </cell>
          <cell r="D531" t="str">
            <v>159562CGR</v>
          </cell>
          <cell r="E531">
            <v>10</v>
          </cell>
          <cell r="F531">
            <v>8853734691301</v>
          </cell>
          <cell r="G531" t="str">
            <v>CONVERSE</v>
          </cell>
          <cell r="H531" t="str">
            <v>SHOES</v>
          </cell>
          <cell r="I531">
            <v>75</v>
          </cell>
          <cell r="J531">
            <v>19.29</v>
          </cell>
        </row>
        <row r="532">
          <cell r="B532">
            <v>8853734691318</v>
          </cell>
          <cell r="C532" t="str">
            <v>159564CGR-4</v>
          </cell>
          <cell r="D532" t="str">
            <v>159564CGR</v>
          </cell>
          <cell r="E532">
            <v>4</v>
          </cell>
          <cell r="F532">
            <v>8853734691318</v>
          </cell>
          <cell r="G532" t="str">
            <v>CONVERSE</v>
          </cell>
          <cell r="H532" t="str">
            <v>SHOES</v>
          </cell>
          <cell r="I532">
            <v>69</v>
          </cell>
          <cell r="J532">
            <v>18.64</v>
          </cell>
        </row>
        <row r="533">
          <cell r="B533">
            <v>8853734691325</v>
          </cell>
          <cell r="C533" t="str">
            <v>159564CGR-5</v>
          </cell>
          <cell r="D533" t="str">
            <v>159564CGR</v>
          </cell>
          <cell r="E533">
            <v>5</v>
          </cell>
          <cell r="F533">
            <v>8853734691325</v>
          </cell>
          <cell r="G533" t="str">
            <v>CONVERSE</v>
          </cell>
          <cell r="H533" t="str">
            <v>SHOES</v>
          </cell>
          <cell r="I533">
            <v>69</v>
          </cell>
          <cell r="J533">
            <v>18.64</v>
          </cell>
        </row>
        <row r="534">
          <cell r="B534">
            <v>8853734691332</v>
          </cell>
          <cell r="C534" t="str">
            <v>159564CGR-6</v>
          </cell>
          <cell r="D534" t="str">
            <v>159564CGR</v>
          </cell>
          <cell r="E534">
            <v>6</v>
          </cell>
          <cell r="F534">
            <v>8853734691332</v>
          </cell>
          <cell r="G534" t="str">
            <v>CONVERSE</v>
          </cell>
          <cell r="H534" t="str">
            <v>SHOES</v>
          </cell>
          <cell r="I534">
            <v>69</v>
          </cell>
          <cell r="J534">
            <v>18.64</v>
          </cell>
        </row>
        <row r="535">
          <cell r="B535">
            <v>8853734691349</v>
          </cell>
          <cell r="C535" t="str">
            <v>159564CGR-7</v>
          </cell>
          <cell r="D535" t="str">
            <v>159564CGR</v>
          </cell>
          <cell r="E535">
            <v>7</v>
          </cell>
          <cell r="F535">
            <v>8853734691349</v>
          </cell>
          <cell r="G535" t="str">
            <v>CONVERSE</v>
          </cell>
          <cell r="H535" t="str">
            <v>SHOES</v>
          </cell>
          <cell r="I535">
            <v>69</v>
          </cell>
          <cell r="J535">
            <v>18.64</v>
          </cell>
        </row>
        <row r="536">
          <cell r="B536">
            <v>8853734691356</v>
          </cell>
          <cell r="C536" t="str">
            <v>159564CGR-8</v>
          </cell>
          <cell r="D536" t="str">
            <v>159564CGR</v>
          </cell>
          <cell r="E536">
            <v>8</v>
          </cell>
          <cell r="F536">
            <v>8853734691356</v>
          </cell>
          <cell r="G536" t="str">
            <v>CONVERSE</v>
          </cell>
          <cell r="H536" t="str">
            <v>SHOES</v>
          </cell>
          <cell r="I536">
            <v>69</v>
          </cell>
          <cell r="J536">
            <v>18.64</v>
          </cell>
        </row>
        <row r="537">
          <cell r="B537">
            <v>8853734691363</v>
          </cell>
          <cell r="C537" t="str">
            <v>159564CGR-9</v>
          </cell>
          <cell r="D537" t="str">
            <v>159564CGR</v>
          </cell>
          <cell r="E537">
            <v>9</v>
          </cell>
          <cell r="F537">
            <v>8853734691363</v>
          </cell>
          <cell r="G537" t="str">
            <v>CONVERSE</v>
          </cell>
          <cell r="H537" t="str">
            <v>SHOES</v>
          </cell>
          <cell r="I537">
            <v>69</v>
          </cell>
          <cell r="J537">
            <v>18.64</v>
          </cell>
        </row>
        <row r="538">
          <cell r="B538">
            <v>8853734691370</v>
          </cell>
          <cell r="C538" t="str">
            <v>159564CGR-10</v>
          </cell>
          <cell r="D538" t="str">
            <v>159564CGR</v>
          </cell>
          <cell r="E538">
            <v>10</v>
          </cell>
          <cell r="F538">
            <v>8853734691370</v>
          </cell>
          <cell r="G538" t="str">
            <v>CONVERSE</v>
          </cell>
          <cell r="H538" t="str">
            <v>SHOES</v>
          </cell>
          <cell r="I538">
            <v>69</v>
          </cell>
          <cell r="J538">
            <v>18.64</v>
          </cell>
        </row>
        <row r="539">
          <cell r="B539">
            <v>8853734687519</v>
          </cell>
          <cell r="C539" t="str">
            <v>159586CWW-4</v>
          </cell>
          <cell r="D539" t="str">
            <v>159586CWW</v>
          </cell>
          <cell r="E539">
            <v>4</v>
          </cell>
          <cell r="F539">
            <v>8853734687519</v>
          </cell>
          <cell r="G539" t="str">
            <v>CONVERSE</v>
          </cell>
          <cell r="H539" t="str">
            <v>SHOES</v>
          </cell>
          <cell r="I539">
            <v>79</v>
          </cell>
          <cell r="J539">
            <v>21.699999999999996</v>
          </cell>
        </row>
        <row r="540">
          <cell r="B540">
            <v>8853734687526</v>
          </cell>
          <cell r="C540" t="str">
            <v>159586CWW-5</v>
          </cell>
          <cell r="D540" t="str">
            <v>159586CWW</v>
          </cell>
          <cell r="E540">
            <v>5</v>
          </cell>
          <cell r="F540">
            <v>8853734687526</v>
          </cell>
          <cell r="G540" t="str">
            <v>CONVERSE</v>
          </cell>
          <cell r="H540" t="str">
            <v>SHOES</v>
          </cell>
          <cell r="I540">
            <v>79</v>
          </cell>
          <cell r="J540">
            <v>21.7</v>
          </cell>
        </row>
        <row r="541">
          <cell r="B541">
            <v>8853734687533</v>
          </cell>
          <cell r="C541" t="str">
            <v>159586CWW-6</v>
          </cell>
          <cell r="D541" t="str">
            <v>159586CWW</v>
          </cell>
          <cell r="E541">
            <v>6</v>
          </cell>
          <cell r="F541">
            <v>8853734687533</v>
          </cell>
          <cell r="G541" t="str">
            <v>CONVERSE</v>
          </cell>
          <cell r="H541" t="str">
            <v>SHOES</v>
          </cell>
          <cell r="I541">
            <v>79</v>
          </cell>
          <cell r="J541">
            <v>21.7</v>
          </cell>
        </row>
        <row r="542">
          <cell r="B542">
            <v>8853734687540</v>
          </cell>
          <cell r="C542" t="str">
            <v>159586CWW-7</v>
          </cell>
          <cell r="D542" t="str">
            <v>159586CWW</v>
          </cell>
          <cell r="E542">
            <v>7</v>
          </cell>
          <cell r="F542">
            <v>8853734687540</v>
          </cell>
          <cell r="G542" t="str">
            <v>CONVERSE</v>
          </cell>
          <cell r="H542" t="str">
            <v>SHOES</v>
          </cell>
          <cell r="I542">
            <v>79</v>
          </cell>
          <cell r="J542">
            <v>21.699999999999996</v>
          </cell>
        </row>
        <row r="543">
          <cell r="B543">
            <v>8853734687557</v>
          </cell>
          <cell r="C543" t="str">
            <v>159586CWW-8</v>
          </cell>
          <cell r="D543" t="str">
            <v>159586CWW</v>
          </cell>
          <cell r="E543">
            <v>8</v>
          </cell>
          <cell r="F543">
            <v>8853734687557</v>
          </cell>
          <cell r="G543" t="str">
            <v>CONVERSE</v>
          </cell>
          <cell r="H543" t="str">
            <v>SHOES</v>
          </cell>
          <cell r="I543">
            <v>79</v>
          </cell>
          <cell r="J543">
            <v>21.7</v>
          </cell>
        </row>
        <row r="544">
          <cell r="B544">
            <v>8853734687564</v>
          </cell>
          <cell r="C544" t="str">
            <v>159586CWW-9</v>
          </cell>
          <cell r="D544" t="str">
            <v>159586CWW</v>
          </cell>
          <cell r="E544">
            <v>9</v>
          </cell>
          <cell r="F544">
            <v>8853734687564</v>
          </cell>
          <cell r="G544" t="str">
            <v>CONVERSE</v>
          </cell>
          <cell r="H544" t="str">
            <v>SHOES</v>
          </cell>
          <cell r="I544">
            <v>79</v>
          </cell>
          <cell r="J544">
            <v>21.7</v>
          </cell>
        </row>
        <row r="545">
          <cell r="B545">
            <v>8853734687571</v>
          </cell>
          <cell r="C545" t="str">
            <v>159586CWW-10</v>
          </cell>
          <cell r="D545" t="str">
            <v>159586CWW</v>
          </cell>
          <cell r="E545">
            <v>10</v>
          </cell>
          <cell r="F545">
            <v>8853734687571</v>
          </cell>
          <cell r="G545" t="str">
            <v>CONVERSE</v>
          </cell>
          <cell r="H545" t="str">
            <v>SHOES</v>
          </cell>
          <cell r="I545">
            <v>79</v>
          </cell>
          <cell r="J545">
            <v>21.7</v>
          </cell>
        </row>
        <row r="546">
          <cell r="B546">
            <v>8853734687588</v>
          </cell>
          <cell r="C546" t="str">
            <v>159587CBK-4</v>
          </cell>
          <cell r="D546" t="str">
            <v>159587CBK</v>
          </cell>
          <cell r="E546">
            <v>4</v>
          </cell>
          <cell r="F546">
            <v>8853734687588</v>
          </cell>
          <cell r="G546" t="str">
            <v>CONVERSE</v>
          </cell>
          <cell r="H546" t="str">
            <v>SHOES</v>
          </cell>
          <cell r="I546">
            <v>74.714062499999997</v>
          </cell>
          <cell r="J546">
            <v>19.740000000000002</v>
          </cell>
        </row>
        <row r="547">
          <cell r="B547">
            <v>8853734687595</v>
          </cell>
          <cell r="C547" t="str">
            <v>159587CBK-5</v>
          </cell>
          <cell r="D547" t="str">
            <v>159587CBK</v>
          </cell>
          <cell r="E547">
            <v>5</v>
          </cell>
          <cell r="F547">
            <v>8853734687595</v>
          </cell>
          <cell r="G547" t="str">
            <v>CONVERSE</v>
          </cell>
          <cell r="H547" t="str">
            <v>SHOES</v>
          </cell>
          <cell r="I547">
            <v>74.714062499999997</v>
          </cell>
          <cell r="J547">
            <v>39.480000000000004</v>
          </cell>
        </row>
        <row r="548">
          <cell r="B548">
            <v>8853734687601</v>
          </cell>
          <cell r="C548" t="str">
            <v>159587CBK-6</v>
          </cell>
          <cell r="D548" t="str">
            <v>159587CBK</v>
          </cell>
          <cell r="E548">
            <v>6</v>
          </cell>
          <cell r="F548">
            <v>8853734687601</v>
          </cell>
          <cell r="G548" t="str">
            <v>CONVERSE</v>
          </cell>
          <cell r="H548" t="str">
            <v>SHOES</v>
          </cell>
          <cell r="I548">
            <v>74.714062499999997</v>
          </cell>
          <cell r="J548">
            <v>29.610000000000003</v>
          </cell>
        </row>
        <row r="549">
          <cell r="B549">
            <v>8853734687618</v>
          </cell>
          <cell r="C549" t="str">
            <v>159587CBK-7</v>
          </cell>
          <cell r="D549" t="str">
            <v>159587CBK</v>
          </cell>
          <cell r="E549">
            <v>7</v>
          </cell>
          <cell r="F549">
            <v>8853734687618</v>
          </cell>
          <cell r="G549" t="str">
            <v>CONVERSE</v>
          </cell>
          <cell r="H549" t="str">
            <v>SHOES</v>
          </cell>
          <cell r="I549">
            <v>74.714062499999997</v>
          </cell>
          <cell r="J549">
            <v>29.610000000000003</v>
          </cell>
        </row>
        <row r="550">
          <cell r="B550">
            <v>8853734687625</v>
          </cell>
          <cell r="C550" t="str">
            <v>159587CBK-8</v>
          </cell>
          <cell r="D550" t="str">
            <v>159587CBK</v>
          </cell>
          <cell r="E550">
            <v>8</v>
          </cell>
          <cell r="F550">
            <v>8853734687625</v>
          </cell>
          <cell r="G550" t="str">
            <v>CONVERSE</v>
          </cell>
          <cell r="H550" t="str">
            <v>SHOES</v>
          </cell>
          <cell r="I550">
            <v>74.714062499999997</v>
          </cell>
          <cell r="J550">
            <v>19.740000000000002</v>
          </cell>
        </row>
        <row r="551">
          <cell r="B551">
            <v>8853734687632</v>
          </cell>
          <cell r="C551" t="str">
            <v>159587CBK-9</v>
          </cell>
          <cell r="D551" t="str">
            <v>159587CBK</v>
          </cell>
          <cell r="E551">
            <v>9</v>
          </cell>
          <cell r="F551">
            <v>8853734687632</v>
          </cell>
          <cell r="G551" t="str">
            <v>CONVERSE</v>
          </cell>
          <cell r="H551" t="str">
            <v>SHOES</v>
          </cell>
          <cell r="I551">
            <v>74.714062499999997</v>
          </cell>
          <cell r="J551">
            <v>19.740000000000002</v>
          </cell>
        </row>
        <row r="552">
          <cell r="B552">
            <v>8853734690274</v>
          </cell>
          <cell r="C552" t="str">
            <v>159622COR-6</v>
          </cell>
          <cell r="D552" t="str">
            <v>159622COR</v>
          </cell>
          <cell r="E552">
            <v>6</v>
          </cell>
          <cell r="F552">
            <v>8853734690274</v>
          </cell>
          <cell r="G552" t="str">
            <v>CONVERSE</v>
          </cell>
          <cell r="H552" t="str">
            <v>SHOES</v>
          </cell>
          <cell r="I552">
            <v>95</v>
          </cell>
          <cell r="J552">
            <v>25.06</v>
          </cell>
        </row>
        <row r="553">
          <cell r="B553">
            <v>8853734690281</v>
          </cell>
          <cell r="C553" t="str">
            <v>159622COR-7</v>
          </cell>
          <cell r="D553" t="str">
            <v>159622COR</v>
          </cell>
          <cell r="E553">
            <v>7</v>
          </cell>
          <cell r="F553">
            <v>8853734690281</v>
          </cell>
          <cell r="G553" t="str">
            <v>CONVERSE</v>
          </cell>
          <cell r="H553" t="str">
            <v>SHOES</v>
          </cell>
          <cell r="I553">
            <v>95</v>
          </cell>
          <cell r="J553">
            <v>25.06</v>
          </cell>
        </row>
        <row r="554">
          <cell r="B554">
            <v>8853734690298</v>
          </cell>
          <cell r="C554" t="str">
            <v>159622COR-8</v>
          </cell>
          <cell r="D554" t="str">
            <v>159622COR</v>
          </cell>
          <cell r="E554">
            <v>8</v>
          </cell>
          <cell r="F554">
            <v>8853734690298</v>
          </cell>
          <cell r="G554" t="str">
            <v>CONVERSE</v>
          </cell>
          <cell r="H554" t="str">
            <v>SHOES</v>
          </cell>
          <cell r="I554">
            <v>95</v>
          </cell>
          <cell r="J554">
            <v>25.06</v>
          </cell>
        </row>
        <row r="555">
          <cell r="B555">
            <v>8853734690304</v>
          </cell>
          <cell r="C555" t="str">
            <v>159622COR-9</v>
          </cell>
          <cell r="D555" t="str">
            <v>159622COR</v>
          </cell>
          <cell r="E555">
            <v>9</v>
          </cell>
          <cell r="F555">
            <v>8853734690304</v>
          </cell>
          <cell r="G555" t="str">
            <v>CONVERSE</v>
          </cell>
          <cell r="H555" t="str">
            <v>SHOES</v>
          </cell>
          <cell r="I555">
            <v>95</v>
          </cell>
          <cell r="J555">
            <v>25.06</v>
          </cell>
        </row>
        <row r="556">
          <cell r="B556">
            <v>8853734690311</v>
          </cell>
          <cell r="C556" t="str">
            <v>159622COR-10</v>
          </cell>
          <cell r="D556" t="str">
            <v>159622COR</v>
          </cell>
          <cell r="E556">
            <v>10</v>
          </cell>
          <cell r="F556">
            <v>8853734690311</v>
          </cell>
          <cell r="G556" t="str">
            <v>CONVERSE</v>
          </cell>
          <cell r="H556" t="str">
            <v>SHOES</v>
          </cell>
          <cell r="I556">
            <v>95</v>
          </cell>
          <cell r="J556">
            <v>25.06</v>
          </cell>
        </row>
        <row r="557">
          <cell r="B557">
            <v>8853734690328</v>
          </cell>
          <cell r="C557" t="str">
            <v>159623CCC-6</v>
          </cell>
          <cell r="D557" t="str">
            <v>159623CCC</v>
          </cell>
          <cell r="E557">
            <v>6</v>
          </cell>
          <cell r="F557">
            <v>8853734690328</v>
          </cell>
          <cell r="G557" t="str">
            <v>CONVERSE</v>
          </cell>
          <cell r="H557" t="str">
            <v>SHOES</v>
          </cell>
          <cell r="I557">
            <v>95</v>
          </cell>
          <cell r="J557">
            <v>25.06</v>
          </cell>
        </row>
        <row r="558">
          <cell r="B558">
            <v>8853734690335</v>
          </cell>
          <cell r="C558" t="str">
            <v>159623CCC-7</v>
          </cell>
          <cell r="D558" t="str">
            <v>159623CCC</v>
          </cell>
          <cell r="E558">
            <v>7</v>
          </cell>
          <cell r="F558">
            <v>8853734690335</v>
          </cell>
          <cell r="G558" t="str">
            <v>CONVERSE</v>
          </cell>
          <cell r="H558" t="str">
            <v>SHOES</v>
          </cell>
          <cell r="I558">
            <v>95</v>
          </cell>
          <cell r="J558">
            <v>25.06</v>
          </cell>
        </row>
        <row r="559">
          <cell r="B559">
            <v>8853734690342</v>
          </cell>
          <cell r="C559" t="str">
            <v>159623CCC-8</v>
          </cell>
          <cell r="D559" t="str">
            <v>159623CCC</v>
          </cell>
          <cell r="E559">
            <v>8</v>
          </cell>
          <cell r="F559">
            <v>8853734690342</v>
          </cell>
          <cell r="G559" t="str">
            <v>CONVERSE</v>
          </cell>
          <cell r="H559" t="str">
            <v>SHOES</v>
          </cell>
          <cell r="I559">
            <v>95</v>
          </cell>
          <cell r="J559">
            <v>25.06</v>
          </cell>
        </row>
        <row r="560">
          <cell r="B560">
            <v>8853734690359</v>
          </cell>
          <cell r="C560" t="str">
            <v>159623CCC-9</v>
          </cell>
          <cell r="D560" t="str">
            <v>159623CCC</v>
          </cell>
          <cell r="E560">
            <v>9</v>
          </cell>
          <cell r="F560">
            <v>8853734690359</v>
          </cell>
          <cell r="G560" t="str">
            <v>CONVERSE</v>
          </cell>
          <cell r="H560" t="str">
            <v>SHOES</v>
          </cell>
          <cell r="I560">
            <v>95</v>
          </cell>
          <cell r="J560">
            <v>25.06</v>
          </cell>
        </row>
        <row r="561">
          <cell r="B561">
            <v>8853734690366</v>
          </cell>
          <cell r="C561" t="str">
            <v>159623CCC-10</v>
          </cell>
          <cell r="D561" t="str">
            <v>159623CCC</v>
          </cell>
          <cell r="E561">
            <v>10</v>
          </cell>
          <cell r="F561">
            <v>8853734690366</v>
          </cell>
          <cell r="G561" t="str">
            <v>CONVERSE</v>
          </cell>
          <cell r="H561" t="str">
            <v>SHOES</v>
          </cell>
          <cell r="I561">
            <v>95</v>
          </cell>
          <cell r="J561">
            <v>25.06</v>
          </cell>
        </row>
        <row r="562">
          <cell r="B562">
            <v>8853734690373</v>
          </cell>
          <cell r="C562" t="str">
            <v>159624CBL-5</v>
          </cell>
          <cell r="D562" t="str">
            <v>159624CBL</v>
          </cell>
          <cell r="E562">
            <v>5</v>
          </cell>
          <cell r="F562">
            <v>8853734690373</v>
          </cell>
          <cell r="G562" t="str">
            <v>CONVERSE</v>
          </cell>
          <cell r="H562" t="str">
            <v>SHOES</v>
          </cell>
          <cell r="I562">
            <v>89</v>
          </cell>
          <cell r="J562">
            <v>23.19</v>
          </cell>
        </row>
        <row r="563">
          <cell r="B563">
            <v>8853734690380</v>
          </cell>
          <cell r="C563" t="str">
            <v>159624CBL-6</v>
          </cell>
          <cell r="D563" t="str">
            <v>159624CBL</v>
          </cell>
          <cell r="E563">
            <v>6</v>
          </cell>
          <cell r="F563">
            <v>8853734690380</v>
          </cell>
          <cell r="G563" t="str">
            <v>CONVERSE</v>
          </cell>
          <cell r="H563" t="str">
            <v>SHOES</v>
          </cell>
          <cell r="I563">
            <v>89</v>
          </cell>
          <cell r="J563">
            <v>23.19</v>
          </cell>
        </row>
        <row r="564">
          <cell r="B564">
            <v>8853734690397</v>
          </cell>
          <cell r="C564" t="str">
            <v>159624CBL-7</v>
          </cell>
          <cell r="D564" t="str">
            <v>159624CBL</v>
          </cell>
          <cell r="E564">
            <v>7</v>
          </cell>
          <cell r="F564">
            <v>8853734690397</v>
          </cell>
          <cell r="G564" t="str">
            <v>CONVERSE</v>
          </cell>
          <cell r="H564" t="str">
            <v>SHOES</v>
          </cell>
          <cell r="I564">
            <v>89</v>
          </cell>
          <cell r="J564">
            <v>23.19</v>
          </cell>
        </row>
        <row r="565">
          <cell r="B565">
            <v>8853734690403</v>
          </cell>
          <cell r="C565" t="str">
            <v>159624CBL-8</v>
          </cell>
          <cell r="D565" t="str">
            <v>159624CBL</v>
          </cell>
          <cell r="E565">
            <v>8</v>
          </cell>
          <cell r="F565">
            <v>8853734690403</v>
          </cell>
          <cell r="G565" t="str">
            <v>CONVERSE</v>
          </cell>
          <cell r="H565" t="str">
            <v>SHOES</v>
          </cell>
          <cell r="I565">
            <v>89</v>
          </cell>
          <cell r="J565">
            <v>23.19</v>
          </cell>
        </row>
        <row r="566">
          <cell r="B566">
            <v>8853734690410</v>
          </cell>
          <cell r="C566" t="str">
            <v>159624CBL-9</v>
          </cell>
          <cell r="D566" t="str">
            <v>159624CBL</v>
          </cell>
          <cell r="E566">
            <v>9</v>
          </cell>
          <cell r="F566">
            <v>8853734690410</v>
          </cell>
          <cell r="G566" t="str">
            <v>CONVERSE</v>
          </cell>
          <cell r="H566" t="str">
            <v>SHOES</v>
          </cell>
          <cell r="I566">
            <v>89</v>
          </cell>
          <cell r="J566">
            <v>23.19</v>
          </cell>
        </row>
        <row r="567">
          <cell r="B567">
            <v>8853734690427</v>
          </cell>
          <cell r="C567" t="str">
            <v>159624CBL-10</v>
          </cell>
          <cell r="D567" t="str">
            <v>159624CBL</v>
          </cell>
          <cell r="E567">
            <v>10</v>
          </cell>
          <cell r="F567">
            <v>8853734690427</v>
          </cell>
          <cell r="G567" t="str">
            <v>CONVERSE</v>
          </cell>
          <cell r="H567" t="str">
            <v>SHOES</v>
          </cell>
          <cell r="I567">
            <v>89</v>
          </cell>
          <cell r="J567">
            <v>23.19</v>
          </cell>
        </row>
        <row r="568">
          <cell r="B568">
            <v>8853734690434</v>
          </cell>
          <cell r="C568" t="str">
            <v>159625CPP-4</v>
          </cell>
          <cell r="D568" t="str">
            <v>159625CPP</v>
          </cell>
          <cell r="E568">
            <v>4</v>
          </cell>
          <cell r="F568">
            <v>8853734690434</v>
          </cell>
          <cell r="G568" t="str">
            <v>CONVERSE</v>
          </cell>
          <cell r="H568" t="str">
            <v>SHOES</v>
          </cell>
          <cell r="I568">
            <v>89</v>
          </cell>
          <cell r="J568">
            <v>22.63</v>
          </cell>
        </row>
        <row r="569">
          <cell r="B569">
            <v>8853734690441</v>
          </cell>
          <cell r="C569" t="str">
            <v>159625CPP-5</v>
          </cell>
          <cell r="D569" t="str">
            <v>159625CPP</v>
          </cell>
          <cell r="E569">
            <v>5</v>
          </cell>
          <cell r="F569">
            <v>8853734690441</v>
          </cell>
          <cell r="G569" t="str">
            <v>CONVERSE</v>
          </cell>
          <cell r="H569" t="str">
            <v>SHOES</v>
          </cell>
          <cell r="I569">
            <v>89</v>
          </cell>
          <cell r="J569">
            <v>22.63</v>
          </cell>
        </row>
        <row r="570">
          <cell r="B570">
            <v>8853734690458</v>
          </cell>
          <cell r="C570" t="str">
            <v>159625CPP-6</v>
          </cell>
          <cell r="D570" t="str">
            <v>159625CPP</v>
          </cell>
          <cell r="E570">
            <v>6</v>
          </cell>
          <cell r="F570">
            <v>8853734690458</v>
          </cell>
          <cell r="G570" t="str">
            <v>CONVERSE</v>
          </cell>
          <cell r="H570" t="str">
            <v>SHOES</v>
          </cell>
          <cell r="I570">
            <v>89</v>
          </cell>
          <cell r="J570">
            <v>22.63</v>
          </cell>
        </row>
        <row r="571">
          <cell r="B571">
            <v>8853734690465</v>
          </cell>
          <cell r="C571" t="str">
            <v>159625CPP-7</v>
          </cell>
          <cell r="D571" t="str">
            <v>159625CPP</v>
          </cell>
          <cell r="E571">
            <v>7</v>
          </cell>
          <cell r="F571">
            <v>8853734690465</v>
          </cell>
          <cell r="G571" t="str">
            <v>CONVERSE</v>
          </cell>
          <cell r="H571" t="str">
            <v>SHOES</v>
          </cell>
          <cell r="I571">
            <v>89</v>
          </cell>
          <cell r="J571">
            <v>22.63</v>
          </cell>
        </row>
        <row r="572">
          <cell r="B572">
            <v>8853734690472</v>
          </cell>
          <cell r="C572" t="str">
            <v>159625CPP-8</v>
          </cell>
          <cell r="D572" t="str">
            <v>159625CPP</v>
          </cell>
          <cell r="E572">
            <v>8</v>
          </cell>
          <cell r="F572">
            <v>8853734690472</v>
          </cell>
          <cell r="G572" t="str">
            <v>CONVERSE</v>
          </cell>
          <cell r="H572" t="str">
            <v>SHOES</v>
          </cell>
          <cell r="I572">
            <v>89</v>
          </cell>
          <cell r="J572">
            <v>22.63</v>
          </cell>
        </row>
        <row r="573">
          <cell r="B573">
            <v>8853734690489</v>
          </cell>
          <cell r="C573" t="str">
            <v>159625CPP-9</v>
          </cell>
          <cell r="D573" t="str">
            <v>159625CPP</v>
          </cell>
          <cell r="E573">
            <v>9</v>
          </cell>
          <cell r="F573">
            <v>8853734690489</v>
          </cell>
          <cell r="G573" t="str">
            <v>CONVERSE</v>
          </cell>
          <cell r="H573" t="str">
            <v>SHOES</v>
          </cell>
          <cell r="I573">
            <v>89</v>
          </cell>
          <cell r="J573">
            <v>22.63</v>
          </cell>
        </row>
        <row r="574">
          <cell r="B574">
            <v>8853734690496</v>
          </cell>
          <cell r="C574" t="str">
            <v>159625CPP-10</v>
          </cell>
          <cell r="D574" t="str">
            <v>159625CPP</v>
          </cell>
          <cell r="E574">
            <v>10</v>
          </cell>
          <cell r="F574">
            <v>8853734690496</v>
          </cell>
          <cell r="G574" t="str">
            <v>CONVERSE</v>
          </cell>
          <cell r="H574" t="str">
            <v>SHOES</v>
          </cell>
          <cell r="I574">
            <v>89</v>
          </cell>
          <cell r="J574">
            <v>22.63</v>
          </cell>
        </row>
        <row r="575">
          <cell r="B575">
            <v>8853734689827</v>
          </cell>
          <cell r="C575" t="str">
            <v>159668CBK-7</v>
          </cell>
          <cell r="D575" t="str">
            <v>159668CBK</v>
          </cell>
          <cell r="E575">
            <v>7</v>
          </cell>
          <cell r="F575">
            <v>8853734689827</v>
          </cell>
          <cell r="G575" t="str">
            <v>CONVERSE</v>
          </cell>
          <cell r="H575" t="str">
            <v>SHOES</v>
          </cell>
          <cell r="I575">
            <v>115</v>
          </cell>
          <cell r="J575">
            <v>36.979999999999997</v>
          </cell>
        </row>
        <row r="576">
          <cell r="B576">
            <v>8853734689834</v>
          </cell>
          <cell r="C576" t="str">
            <v>159668CBK-8</v>
          </cell>
          <cell r="D576" t="str">
            <v>159668CBK</v>
          </cell>
          <cell r="E576">
            <v>8</v>
          </cell>
          <cell r="F576">
            <v>8853734689834</v>
          </cell>
          <cell r="G576" t="str">
            <v>CONVERSE</v>
          </cell>
          <cell r="H576" t="str">
            <v>SHOES</v>
          </cell>
          <cell r="I576">
            <v>115</v>
          </cell>
          <cell r="J576">
            <v>36.979999999999997</v>
          </cell>
        </row>
        <row r="577">
          <cell r="B577">
            <v>8853734689841</v>
          </cell>
          <cell r="C577" t="str">
            <v>159668CBK-9</v>
          </cell>
          <cell r="D577" t="str">
            <v>159668CBK</v>
          </cell>
          <cell r="E577">
            <v>9</v>
          </cell>
          <cell r="F577">
            <v>8853734689841</v>
          </cell>
          <cell r="G577" t="str">
            <v>CONVERSE</v>
          </cell>
          <cell r="H577" t="str">
            <v>SHOES</v>
          </cell>
          <cell r="I577">
            <v>115</v>
          </cell>
          <cell r="J577">
            <v>36.979999999999997</v>
          </cell>
        </row>
        <row r="578">
          <cell r="B578">
            <v>8853734689889</v>
          </cell>
          <cell r="C578" t="str">
            <v>159671CKH-7</v>
          </cell>
          <cell r="D578" t="str">
            <v>159671CKH</v>
          </cell>
          <cell r="E578">
            <v>7</v>
          </cell>
          <cell r="F578">
            <v>8853734689889</v>
          </cell>
          <cell r="G578" t="str">
            <v>CONVERSE</v>
          </cell>
          <cell r="H578" t="str">
            <v>SHOES</v>
          </cell>
          <cell r="I578">
            <v>85</v>
          </cell>
          <cell r="J578">
            <v>27.09</v>
          </cell>
        </row>
        <row r="579">
          <cell r="B579">
            <v>8853734689896</v>
          </cell>
          <cell r="C579" t="str">
            <v>159671CKH-8</v>
          </cell>
          <cell r="D579" t="str">
            <v>159671CKH</v>
          </cell>
          <cell r="E579">
            <v>8</v>
          </cell>
          <cell r="F579">
            <v>8853734689896</v>
          </cell>
          <cell r="G579" t="str">
            <v>CONVERSE</v>
          </cell>
          <cell r="H579" t="str">
            <v>SHOES</v>
          </cell>
          <cell r="I579">
            <v>85</v>
          </cell>
          <cell r="J579">
            <v>27.09</v>
          </cell>
        </row>
        <row r="580">
          <cell r="B580">
            <v>8853734689902</v>
          </cell>
          <cell r="C580" t="str">
            <v>159671CKH-9</v>
          </cell>
          <cell r="D580" t="str">
            <v>159671CKH</v>
          </cell>
          <cell r="E580">
            <v>9</v>
          </cell>
          <cell r="F580">
            <v>8853734689902</v>
          </cell>
          <cell r="G580" t="str">
            <v>CONVERSE</v>
          </cell>
          <cell r="H580" t="str">
            <v>SHOES</v>
          </cell>
          <cell r="I580">
            <v>85</v>
          </cell>
          <cell r="J580">
            <v>27.09</v>
          </cell>
        </row>
        <row r="581">
          <cell r="B581">
            <v>8853734689940</v>
          </cell>
          <cell r="C581" t="str">
            <v>159672CNA-7</v>
          </cell>
          <cell r="D581" t="str">
            <v>159672CNA</v>
          </cell>
          <cell r="E581">
            <v>7</v>
          </cell>
          <cell r="F581">
            <v>8853734689940</v>
          </cell>
          <cell r="G581" t="str">
            <v>CONVERSE</v>
          </cell>
          <cell r="H581" t="str">
            <v>SHOES</v>
          </cell>
          <cell r="I581">
            <v>85</v>
          </cell>
          <cell r="J581">
            <v>27.09</v>
          </cell>
        </row>
        <row r="582">
          <cell r="B582">
            <v>8853734689957</v>
          </cell>
          <cell r="C582" t="str">
            <v>159672CNA-8</v>
          </cell>
          <cell r="D582" t="str">
            <v>159672CNA</v>
          </cell>
          <cell r="E582">
            <v>8</v>
          </cell>
          <cell r="F582">
            <v>8853734689957</v>
          </cell>
          <cell r="G582" t="str">
            <v>CONVERSE</v>
          </cell>
          <cell r="H582" t="str">
            <v>SHOES</v>
          </cell>
          <cell r="I582">
            <v>85</v>
          </cell>
          <cell r="J582">
            <v>27.09</v>
          </cell>
        </row>
        <row r="583">
          <cell r="B583">
            <v>8853734689964</v>
          </cell>
          <cell r="C583" t="str">
            <v>159672CNA-9</v>
          </cell>
          <cell r="D583" t="str">
            <v>159672CNA</v>
          </cell>
          <cell r="E583">
            <v>9</v>
          </cell>
          <cell r="F583">
            <v>8853734689964</v>
          </cell>
          <cell r="G583" t="str">
            <v>CONVERSE</v>
          </cell>
          <cell r="H583" t="str">
            <v>SHOES</v>
          </cell>
          <cell r="I583">
            <v>85</v>
          </cell>
          <cell r="J583">
            <v>27.09</v>
          </cell>
        </row>
        <row r="584">
          <cell r="B584">
            <v>8853734689988</v>
          </cell>
          <cell r="C584" t="str">
            <v>159721CBK-6</v>
          </cell>
          <cell r="D584" t="str">
            <v>159721CBK</v>
          </cell>
          <cell r="E584">
            <v>6</v>
          </cell>
          <cell r="F584">
            <v>8853734689988</v>
          </cell>
          <cell r="G584" t="str">
            <v>CONVERSE</v>
          </cell>
          <cell r="H584" t="str">
            <v>SHOES</v>
          </cell>
          <cell r="I584">
            <v>109</v>
          </cell>
          <cell r="J584">
            <v>29.01</v>
          </cell>
        </row>
        <row r="585">
          <cell r="B585">
            <v>8853734689995</v>
          </cell>
          <cell r="C585" t="str">
            <v>159721CBK-7</v>
          </cell>
          <cell r="D585" t="str">
            <v>159721CBK</v>
          </cell>
          <cell r="E585">
            <v>7</v>
          </cell>
          <cell r="F585">
            <v>8853734689995</v>
          </cell>
          <cell r="G585" t="str">
            <v>CONVERSE</v>
          </cell>
          <cell r="H585" t="str">
            <v>SHOES</v>
          </cell>
          <cell r="I585">
            <v>109</v>
          </cell>
          <cell r="J585">
            <v>29.01</v>
          </cell>
        </row>
        <row r="586">
          <cell r="B586">
            <v>8853734690007</v>
          </cell>
          <cell r="C586" t="str">
            <v>159721CBK-8</v>
          </cell>
          <cell r="D586" t="str">
            <v>159721CBK</v>
          </cell>
          <cell r="E586">
            <v>8</v>
          </cell>
          <cell r="F586">
            <v>8853734690007</v>
          </cell>
          <cell r="G586" t="str">
            <v>CONVERSE</v>
          </cell>
          <cell r="H586" t="str">
            <v>SHOES</v>
          </cell>
          <cell r="I586">
            <v>109</v>
          </cell>
          <cell r="J586">
            <v>29.01</v>
          </cell>
        </row>
        <row r="587">
          <cell r="B587">
            <v>8853734690014</v>
          </cell>
          <cell r="C587" t="str">
            <v>159721CBK-9</v>
          </cell>
          <cell r="D587" t="str">
            <v>159721CBK</v>
          </cell>
          <cell r="E587">
            <v>9</v>
          </cell>
          <cell r="F587">
            <v>8853734690014</v>
          </cell>
          <cell r="G587" t="str">
            <v>CONVERSE</v>
          </cell>
          <cell r="H587" t="str">
            <v>SHOES</v>
          </cell>
          <cell r="I587">
            <v>109</v>
          </cell>
          <cell r="J587">
            <v>29.01</v>
          </cell>
        </row>
        <row r="588">
          <cell r="B588">
            <v>8853734691103</v>
          </cell>
          <cell r="C588" t="str">
            <v>159733CGY-7</v>
          </cell>
          <cell r="D588" t="str">
            <v>159733CGY</v>
          </cell>
          <cell r="E588">
            <v>7</v>
          </cell>
          <cell r="F588">
            <v>8853734691103</v>
          </cell>
          <cell r="G588" t="str">
            <v>CONVERSE</v>
          </cell>
          <cell r="H588" t="str">
            <v>SHOES</v>
          </cell>
          <cell r="I588">
            <v>105</v>
          </cell>
          <cell r="J588">
            <v>29.01</v>
          </cell>
        </row>
        <row r="589">
          <cell r="B589">
            <v>8853734691110</v>
          </cell>
          <cell r="C589" t="str">
            <v>159733CGY-8</v>
          </cell>
          <cell r="D589" t="str">
            <v>159733CGY</v>
          </cell>
          <cell r="E589">
            <v>8</v>
          </cell>
          <cell r="F589">
            <v>8853734691110</v>
          </cell>
          <cell r="G589" t="str">
            <v>CONVERSE</v>
          </cell>
          <cell r="H589" t="str">
            <v>SHOES</v>
          </cell>
          <cell r="I589">
            <v>105</v>
          </cell>
          <cell r="J589">
            <v>29.01</v>
          </cell>
        </row>
        <row r="590">
          <cell r="B590">
            <v>8853734691127</v>
          </cell>
          <cell r="C590" t="str">
            <v>159733CGY-9</v>
          </cell>
          <cell r="D590" t="str">
            <v>159733CGY</v>
          </cell>
          <cell r="E590">
            <v>9</v>
          </cell>
          <cell r="F590">
            <v>8853734691127</v>
          </cell>
          <cell r="G590" t="str">
            <v>CONVERSE</v>
          </cell>
          <cell r="H590" t="str">
            <v>SHOES</v>
          </cell>
          <cell r="I590">
            <v>105</v>
          </cell>
          <cell r="J590">
            <v>29.01</v>
          </cell>
        </row>
        <row r="591">
          <cell r="B591">
            <v>8853734691158</v>
          </cell>
          <cell r="C591" t="str">
            <v>159734CBK-7</v>
          </cell>
          <cell r="D591" t="str">
            <v>159734CBK</v>
          </cell>
          <cell r="E591">
            <v>7</v>
          </cell>
          <cell r="F591">
            <v>8853734691158</v>
          </cell>
          <cell r="G591" t="str">
            <v>CONVERSE</v>
          </cell>
          <cell r="H591" t="str">
            <v>SHOES</v>
          </cell>
          <cell r="I591">
            <v>105</v>
          </cell>
          <cell r="J591">
            <v>29.01</v>
          </cell>
        </row>
        <row r="592">
          <cell r="B592">
            <v>8853734691165</v>
          </cell>
          <cell r="C592" t="str">
            <v>159734CBK-8</v>
          </cell>
          <cell r="D592" t="str">
            <v>159734CBK</v>
          </cell>
          <cell r="E592">
            <v>8</v>
          </cell>
          <cell r="F592">
            <v>8853734691165</v>
          </cell>
          <cell r="G592" t="str">
            <v>CONVERSE</v>
          </cell>
          <cell r="H592" t="str">
            <v>SHOES</v>
          </cell>
          <cell r="I592">
            <v>105</v>
          </cell>
          <cell r="J592">
            <v>29.01</v>
          </cell>
        </row>
        <row r="593">
          <cell r="B593">
            <v>8853734691172</v>
          </cell>
          <cell r="C593" t="str">
            <v>159734CBK-9</v>
          </cell>
          <cell r="D593" t="str">
            <v>159734CBK</v>
          </cell>
          <cell r="E593">
            <v>9</v>
          </cell>
          <cell r="F593">
            <v>8853734691172</v>
          </cell>
          <cell r="G593" t="str">
            <v>CONVERSE</v>
          </cell>
          <cell r="H593" t="str">
            <v>SHOES</v>
          </cell>
          <cell r="I593">
            <v>105</v>
          </cell>
          <cell r="J593">
            <v>29.01</v>
          </cell>
        </row>
        <row r="594">
          <cell r="B594">
            <v>8853734690564</v>
          </cell>
          <cell r="C594" t="str">
            <v>159741CBK-6</v>
          </cell>
          <cell r="D594" t="str">
            <v>159741CBK</v>
          </cell>
          <cell r="E594">
            <v>6</v>
          </cell>
          <cell r="F594">
            <v>8853734690564</v>
          </cell>
          <cell r="G594" t="str">
            <v>CONVERSE</v>
          </cell>
          <cell r="H594" t="str">
            <v>SHOES</v>
          </cell>
          <cell r="I594">
            <v>85</v>
          </cell>
          <cell r="J594">
            <v>26.08</v>
          </cell>
        </row>
        <row r="595">
          <cell r="B595">
            <v>8853734690571</v>
          </cell>
          <cell r="C595" t="str">
            <v>159741CBK-7</v>
          </cell>
          <cell r="D595" t="str">
            <v>159741CBK</v>
          </cell>
          <cell r="E595">
            <v>7</v>
          </cell>
          <cell r="F595">
            <v>8853734690571</v>
          </cell>
          <cell r="G595" t="str">
            <v>CONVERSE</v>
          </cell>
          <cell r="H595" t="str">
            <v>SHOES</v>
          </cell>
          <cell r="I595">
            <v>85</v>
          </cell>
          <cell r="J595">
            <v>26.08</v>
          </cell>
        </row>
        <row r="596">
          <cell r="B596">
            <v>8853734690588</v>
          </cell>
          <cell r="C596" t="str">
            <v>159741CBK-8</v>
          </cell>
          <cell r="D596" t="str">
            <v>159741CBK</v>
          </cell>
          <cell r="E596">
            <v>8</v>
          </cell>
          <cell r="F596">
            <v>8853734690588</v>
          </cell>
          <cell r="G596" t="str">
            <v>CONVERSE</v>
          </cell>
          <cell r="H596" t="str">
            <v>SHOES</v>
          </cell>
          <cell r="I596">
            <v>85</v>
          </cell>
          <cell r="J596">
            <v>26.08</v>
          </cell>
        </row>
        <row r="597">
          <cell r="B597">
            <v>8853734690595</v>
          </cell>
          <cell r="C597" t="str">
            <v>159741CBK-9</v>
          </cell>
          <cell r="D597" t="str">
            <v>159741CBK</v>
          </cell>
          <cell r="E597">
            <v>9</v>
          </cell>
          <cell r="F597">
            <v>8853734690595</v>
          </cell>
          <cell r="G597" t="str">
            <v>CONVERSE</v>
          </cell>
          <cell r="H597" t="str">
            <v>SHOES</v>
          </cell>
          <cell r="I597">
            <v>85</v>
          </cell>
          <cell r="J597">
            <v>26.08</v>
          </cell>
        </row>
        <row r="598">
          <cell r="B598">
            <v>8853734690601</v>
          </cell>
          <cell r="C598" t="str">
            <v>159741CBK-10</v>
          </cell>
          <cell r="D598" t="str">
            <v>159741CBK</v>
          </cell>
          <cell r="E598">
            <v>10</v>
          </cell>
          <cell r="F598">
            <v>8853734690601</v>
          </cell>
          <cell r="G598" t="str">
            <v>CONVERSE</v>
          </cell>
          <cell r="H598" t="str">
            <v>SHOES</v>
          </cell>
          <cell r="I598">
            <v>85</v>
          </cell>
          <cell r="J598">
            <v>26.08</v>
          </cell>
        </row>
        <row r="599">
          <cell r="B599">
            <v>8853734690618</v>
          </cell>
          <cell r="C599" t="str">
            <v>159771CGR-4</v>
          </cell>
          <cell r="D599" t="str">
            <v>159771CGR</v>
          </cell>
          <cell r="E599">
            <v>4</v>
          </cell>
          <cell r="F599">
            <v>8853734690618</v>
          </cell>
          <cell r="G599" t="str">
            <v>CONVERSE</v>
          </cell>
          <cell r="H599" t="str">
            <v>SHOES</v>
          </cell>
          <cell r="I599">
            <v>95</v>
          </cell>
          <cell r="J599">
            <v>24.5</v>
          </cell>
        </row>
        <row r="600">
          <cell r="B600">
            <v>8853734690625</v>
          </cell>
          <cell r="C600" t="str">
            <v>159771CGR-5</v>
          </cell>
          <cell r="D600" t="str">
            <v>159771CGR</v>
          </cell>
          <cell r="E600">
            <v>5</v>
          </cell>
          <cell r="F600">
            <v>8853734690625</v>
          </cell>
          <cell r="G600" t="str">
            <v>CONVERSE</v>
          </cell>
          <cell r="H600" t="str">
            <v>SHOES</v>
          </cell>
          <cell r="I600">
            <v>95</v>
          </cell>
          <cell r="J600">
            <v>24.5</v>
          </cell>
        </row>
        <row r="601">
          <cell r="B601">
            <v>8853734690632</v>
          </cell>
          <cell r="C601" t="str">
            <v>159771CGR-6</v>
          </cell>
          <cell r="D601" t="str">
            <v>159771CGR</v>
          </cell>
          <cell r="E601">
            <v>6</v>
          </cell>
          <cell r="F601">
            <v>8853734690632</v>
          </cell>
          <cell r="G601" t="str">
            <v>CONVERSE</v>
          </cell>
          <cell r="H601" t="str">
            <v>SHOES</v>
          </cell>
          <cell r="I601">
            <v>95</v>
          </cell>
          <cell r="J601">
            <v>24.5</v>
          </cell>
        </row>
        <row r="602">
          <cell r="B602">
            <v>8853734690649</v>
          </cell>
          <cell r="C602" t="str">
            <v>159771CGR-7</v>
          </cell>
          <cell r="D602" t="str">
            <v>159771CGR</v>
          </cell>
          <cell r="E602">
            <v>7</v>
          </cell>
          <cell r="F602">
            <v>8853734690649</v>
          </cell>
          <cell r="G602" t="str">
            <v>CONVERSE</v>
          </cell>
          <cell r="H602" t="str">
            <v>SHOES</v>
          </cell>
          <cell r="I602">
            <v>95</v>
          </cell>
          <cell r="J602">
            <v>24.5</v>
          </cell>
        </row>
        <row r="603">
          <cell r="B603">
            <v>8853734690656</v>
          </cell>
          <cell r="C603" t="str">
            <v>159771CGR-8</v>
          </cell>
          <cell r="D603" t="str">
            <v>159771CGR</v>
          </cell>
          <cell r="E603">
            <v>8</v>
          </cell>
          <cell r="F603">
            <v>8853734690656</v>
          </cell>
          <cell r="G603" t="str">
            <v>CONVERSE</v>
          </cell>
          <cell r="H603" t="str">
            <v>SHOES</v>
          </cell>
          <cell r="I603">
            <v>95</v>
          </cell>
          <cell r="J603">
            <v>24.5</v>
          </cell>
        </row>
        <row r="604">
          <cell r="B604">
            <v>8853734690663</v>
          </cell>
          <cell r="C604" t="str">
            <v>159771CGR-9</v>
          </cell>
          <cell r="D604" t="str">
            <v>159771CGR</v>
          </cell>
          <cell r="E604">
            <v>9</v>
          </cell>
          <cell r="F604">
            <v>8853734690663</v>
          </cell>
          <cell r="G604" t="str">
            <v>CONVERSE</v>
          </cell>
          <cell r="H604" t="str">
            <v>SHOES</v>
          </cell>
          <cell r="I604">
            <v>95</v>
          </cell>
          <cell r="J604">
            <v>24.5</v>
          </cell>
        </row>
        <row r="605">
          <cell r="B605">
            <v>8853734690670</v>
          </cell>
          <cell r="C605" t="str">
            <v>159771CGR-10</v>
          </cell>
          <cell r="D605" t="str">
            <v>159771CGR</v>
          </cell>
          <cell r="E605">
            <v>10</v>
          </cell>
          <cell r="F605">
            <v>8853734690670</v>
          </cell>
          <cell r="G605" t="str">
            <v>CONVERSE</v>
          </cell>
          <cell r="H605" t="str">
            <v>SHOES</v>
          </cell>
          <cell r="I605">
            <v>95</v>
          </cell>
          <cell r="J605">
            <v>24.5</v>
          </cell>
        </row>
        <row r="606">
          <cell r="B606">
            <v>8853734691714</v>
          </cell>
          <cell r="C606" t="str">
            <v>159780CBK-7</v>
          </cell>
          <cell r="D606" t="str">
            <v>159780CBK</v>
          </cell>
          <cell r="E606">
            <v>7</v>
          </cell>
          <cell r="F606">
            <v>8853734691714</v>
          </cell>
          <cell r="G606" t="str">
            <v>CONVERSE</v>
          </cell>
          <cell r="H606" t="str">
            <v>SHOES</v>
          </cell>
          <cell r="I606">
            <v>109</v>
          </cell>
          <cell r="J606">
            <v>34.619999999999997</v>
          </cell>
        </row>
        <row r="607">
          <cell r="B607">
            <v>8853734691721</v>
          </cell>
          <cell r="C607" t="str">
            <v>159780CBK-8</v>
          </cell>
          <cell r="D607" t="str">
            <v>159780CBK</v>
          </cell>
          <cell r="E607">
            <v>8</v>
          </cell>
          <cell r="F607">
            <v>8853734691721</v>
          </cell>
          <cell r="G607" t="str">
            <v>CONVERSE</v>
          </cell>
          <cell r="H607" t="str">
            <v>SHOES</v>
          </cell>
          <cell r="I607">
            <v>109</v>
          </cell>
          <cell r="J607">
            <v>34.619999999999997</v>
          </cell>
        </row>
        <row r="608">
          <cell r="B608">
            <v>8853734691738</v>
          </cell>
          <cell r="C608" t="str">
            <v>159780CBK-9</v>
          </cell>
          <cell r="D608" t="str">
            <v>159780CBK</v>
          </cell>
          <cell r="E608">
            <v>9</v>
          </cell>
          <cell r="F608">
            <v>8853734691738</v>
          </cell>
          <cell r="G608" t="str">
            <v>CONVERSE</v>
          </cell>
          <cell r="H608" t="str">
            <v>SHOES</v>
          </cell>
          <cell r="I608">
            <v>109</v>
          </cell>
          <cell r="J608">
            <v>34.619999999999997</v>
          </cell>
        </row>
        <row r="609">
          <cell r="B609">
            <v>8853734691769</v>
          </cell>
          <cell r="C609" t="str">
            <v>159781CNA-7</v>
          </cell>
          <cell r="D609" t="str">
            <v>159781CNA</v>
          </cell>
          <cell r="E609">
            <v>7</v>
          </cell>
          <cell r="F609">
            <v>8853734691769</v>
          </cell>
          <cell r="G609" t="str">
            <v>CONVERSE</v>
          </cell>
          <cell r="H609" t="str">
            <v>SHOES</v>
          </cell>
          <cell r="I609">
            <v>109</v>
          </cell>
          <cell r="J609">
            <v>34.659999999999997</v>
          </cell>
        </row>
        <row r="610">
          <cell r="B610">
            <v>8853734691776</v>
          </cell>
          <cell r="C610" t="str">
            <v>159781CNA-8</v>
          </cell>
          <cell r="D610" t="str">
            <v>159781CNA</v>
          </cell>
          <cell r="E610">
            <v>8</v>
          </cell>
          <cell r="F610">
            <v>8853734691776</v>
          </cell>
          <cell r="G610" t="str">
            <v>CONVERSE</v>
          </cell>
          <cell r="H610" t="str">
            <v>SHOES</v>
          </cell>
          <cell r="I610">
            <v>109</v>
          </cell>
          <cell r="J610">
            <v>34.659999999999997</v>
          </cell>
        </row>
        <row r="611">
          <cell r="B611">
            <v>8853734691783</v>
          </cell>
          <cell r="C611" t="str">
            <v>159781CNA-9</v>
          </cell>
          <cell r="D611" t="str">
            <v>159781CNA</v>
          </cell>
          <cell r="E611">
            <v>9</v>
          </cell>
          <cell r="F611">
            <v>8853734691783</v>
          </cell>
          <cell r="G611" t="str">
            <v>CONVERSE</v>
          </cell>
          <cell r="H611" t="str">
            <v>SHOES</v>
          </cell>
          <cell r="I611">
            <v>109</v>
          </cell>
          <cell r="J611">
            <v>34.659999999999997</v>
          </cell>
        </row>
        <row r="612">
          <cell r="B612">
            <v>8853734690687</v>
          </cell>
          <cell r="C612" t="str">
            <v>159796CWW-6</v>
          </cell>
          <cell r="D612" t="str">
            <v>159796CWW</v>
          </cell>
          <cell r="E612">
            <v>6</v>
          </cell>
          <cell r="F612">
            <v>8853734690687</v>
          </cell>
          <cell r="G612" t="str">
            <v>CONVERSE</v>
          </cell>
          <cell r="H612" t="str">
            <v>SHOES</v>
          </cell>
          <cell r="I612">
            <v>95</v>
          </cell>
          <cell r="J612">
            <v>21.234999999999999</v>
          </cell>
        </row>
        <row r="613">
          <cell r="B613">
            <v>8853734690694</v>
          </cell>
          <cell r="C613" t="str">
            <v>159796CWW-7</v>
          </cell>
          <cell r="D613" t="str">
            <v>159796CWW</v>
          </cell>
          <cell r="E613">
            <v>7</v>
          </cell>
          <cell r="F613">
            <v>8853734690694</v>
          </cell>
          <cell r="G613" t="str">
            <v>CONVERSE</v>
          </cell>
          <cell r="H613" t="str">
            <v>SHOES</v>
          </cell>
          <cell r="I613">
            <v>95</v>
          </cell>
          <cell r="J613">
            <v>21.376666666666665</v>
          </cell>
        </row>
        <row r="614">
          <cell r="B614">
            <v>8853734690700</v>
          </cell>
          <cell r="C614" t="str">
            <v>159796CWW-8</v>
          </cell>
          <cell r="D614" t="str">
            <v>159796CWW</v>
          </cell>
          <cell r="E614">
            <v>8</v>
          </cell>
          <cell r="F614">
            <v>8853734690700</v>
          </cell>
          <cell r="G614" t="str">
            <v>CONVERSE</v>
          </cell>
          <cell r="H614" t="str">
            <v>SHOES</v>
          </cell>
          <cell r="I614">
            <v>95</v>
          </cell>
          <cell r="J614">
            <v>21.376666666666665</v>
          </cell>
        </row>
        <row r="615">
          <cell r="B615">
            <v>8853734690717</v>
          </cell>
          <cell r="C615" t="str">
            <v>159796CWW-9</v>
          </cell>
          <cell r="D615" t="str">
            <v>159796CWW</v>
          </cell>
          <cell r="E615">
            <v>9</v>
          </cell>
          <cell r="F615">
            <v>8853734690717</v>
          </cell>
          <cell r="G615" t="str">
            <v>CONVERSE</v>
          </cell>
          <cell r="H615" t="str">
            <v>SHOES</v>
          </cell>
          <cell r="I615">
            <v>95</v>
          </cell>
          <cell r="J615">
            <v>21.376666666666665</v>
          </cell>
        </row>
        <row r="616">
          <cell r="B616">
            <v>8853734690724</v>
          </cell>
          <cell r="C616" t="str">
            <v>159796CWW-10</v>
          </cell>
          <cell r="D616" t="str">
            <v>159796CWW</v>
          </cell>
          <cell r="E616">
            <v>10</v>
          </cell>
          <cell r="F616">
            <v>8853734690724</v>
          </cell>
          <cell r="G616" t="str">
            <v>CONVERSE</v>
          </cell>
          <cell r="H616" t="str">
            <v>SHOES</v>
          </cell>
          <cell r="I616">
            <v>95</v>
          </cell>
          <cell r="J616">
            <v>21.376666666666665</v>
          </cell>
        </row>
        <row r="617">
          <cell r="B617">
            <v>8853734690731</v>
          </cell>
          <cell r="C617" t="str">
            <v>159797CBK-6</v>
          </cell>
          <cell r="D617" t="str">
            <v>159797CBK</v>
          </cell>
          <cell r="E617">
            <v>6</v>
          </cell>
          <cell r="F617">
            <v>8853734690731</v>
          </cell>
          <cell r="G617" t="str">
            <v>CONVERSE</v>
          </cell>
          <cell r="H617" t="str">
            <v>SHOES</v>
          </cell>
          <cell r="I617">
            <v>95</v>
          </cell>
          <cell r="J617">
            <v>21.376666666666665</v>
          </cell>
        </row>
        <row r="618">
          <cell r="B618">
            <v>8853734690748</v>
          </cell>
          <cell r="C618" t="str">
            <v>159797CBK-7</v>
          </cell>
          <cell r="D618" t="str">
            <v>159797CBK</v>
          </cell>
          <cell r="E618">
            <v>7</v>
          </cell>
          <cell r="F618">
            <v>8853734690748</v>
          </cell>
          <cell r="G618" t="str">
            <v>CONVERSE</v>
          </cell>
          <cell r="H618" t="str">
            <v>SHOES</v>
          </cell>
          <cell r="I618">
            <v>95</v>
          </cell>
          <cell r="J618">
            <v>21.234999999999999</v>
          </cell>
        </row>
        <row r="619">
          <cell r="B619">
            <v>8853734690755</v>
          </cell>
          <cell r="C619" t="str">
            <v>159797CBK-8</v>
          </cell>
          <cell r="D619" t="str">
            <v>159797CBK</v>
          </cell>
          <cell r="E619">
            <v>8</v>
          </cell>
          <cell r="F619">
            <v>8853734690755</v>
          </cell>
          <cell r="G619" t="str">
            <v>CONVERSE</v>
          </cell>
          <cell r="H619" t="str">
            <v>SHOES</v>
          </cell>
          <cell r="I619">
            <v>95</v>
          </cell>
          <cell r="J619">
            <v>21.376666666666665</v>
          </cell>
        </row>
        <row r="620">
          <cell r="B620">
            <v>8853734690762</v>
          </cell>
          <cell r="C620" t="str">
            <v>159797CBK-9</v>
          </cell>
          <cell r="D620" t="str">
            <v>159797CBK</v>
          </cell>
          <cell r="E620">
            <v>9</v>
          </cell>
          <cell r="F620">
            <v>8853734690762</v>
          </cell>
          <cell r="G620" t="str">
            <v>CONVERSE</v>
          </cell>
          <cell r="H620" t="str">
            <v>SHOES</v>
          </cell>
          <cell r="I620">
            <v>95</v>
          </cell>
          <cell r="J620">
            <v>21.376666666666665</v>
          </cell>
        </row>
        <row r="621">
          <cell r="B621">
            <v>8853734690779</v>
          </cell>
          <cell r="C621" t="str">
            <v>159797CBK-10</v>
          </cell>
          <cell r="D621" t="str">
            <v>159797CBK</v>
          </cell>
          <cell r="E621">
            <v>10</v>
          </cell>
          <cell r="F621">
            <v>8853734690779</v>
          </cell>
          <cell r="G621" t="str">
            <v>CONVERSE</v>
          </cell>
          <cell r="H621" t="str">
            <v>SHOES</v>
          </cell>
          <cell r="I621">
            <v>95</v>
          </cell>
          <cell r="J621">
            <v>21.376666666666665</v>
          </cell>
        </row>
        <row r="622">
          <cell r="B622">
            <v>8853734690786</v>
          </cell>
          <cell r="C622" t="str">
            <v>159804CWW-6</v>
          </cell>
          <cell r="D622" t="str">
            <v>159804CWW</v>
          </cell>
          <cell r="E622">
            <v>6</v>
          </cell>
          <cell r="F622">
            <v>8853734690786</v>
          </cell>
          <cell r="G622" t="str">
            <v>CONVERSE</v>
          </cell>
          <cell r="H622" t="str">
            <v>SHOES</v>
          </cell>
          <cell r="I622">
            <v>99</v>
          </cell>
          <cell r="J622">
            <v>22.45</v>
          </cell>
        </row>
        <row r="623">
          <cell r="B623">
            <v>8853734690793</v>
          </cell>
          <cell r="C623" t="str">
            <v>159804CWW-7</v>
          </cell>
          <cell r="D623" t="str">
            <v>159804CWW</v>
          </cell>
          <cell r="E623">
            <v>7</v>
          </cell>
          <cell r="F623">
            <v>8853734690793</v>
          </cell>
          <cell r="G623" t="str">
            <v>CONVERSE</v>
          </cell>
          <cell r="H623" t="str">
            <v>SHOES</v>
          </cell>
          <cell r="I623">
            <v>99</v>
          </cell>
          <cell r="J623">
            <v>22.45</v>
          </cell>
        </row>
        <row r="624">
          <cell r="B624">
            <v>8853734690809</v>
          </cell>
          <cell r="C624" t="str">
            <v>159804CWW-8</v>
          </cell>
          <cell r="D624" t="str">
            <v>159804CWW</v>
          </cell>
          <cell r="E624">
            <v>8</v>
          </cell>
          <cell r="F624">
            <v>8853734690809</v>
          </cell>
          <cell r="G624" t="str">
            <v>CONVERSE</v>
          </cell>
          <cell r="H624" t="str">
            <v>SHOES</v>
          </cell>
          <cell r="I624">
            <v>99</v>
          </cell>
          <cell r="J624">
            <v>22.45</v>
          </cell>
        </row>
        <row r="625">
          <cell r="B625">
            <v>8853734690816</v>
          </cell>
          <cell r="C625" t="str">
            <v>159804CWW-9</v>
          </cell>
          <cell r="D625" t="str">
            <v>159804CWW</v>
          </cell>
          <cell r="E625">
            <v>9</v>
          </cell>
          <cell r="F625">
            <v>8853734690816</v>
          </cell>
          <cell r="G625" t="str">
            <v>CONVERSE</v>
          </cell>
          <cell r="H625" t="str">
            <v>SHOES</v>
          </cell>
          <cell r="I625">
            <v>99</v>
          </cell>
          <cell r="J625">
            <v>22.45</v>
          </cell>
        </row>
        <row r="626">
          <cell r="B626">
            <v>8853734690823</v>
          </cell>
          <cell r="C626" t="str">
            <v>159804CWW-10</v>
          </cell>
          <cell r="D626" t="str">
            <v>159804CWW</v>
          </cell>
          <cell r="E626">
            <v>10</v>
          </cell>
          <cell r="F626">
            <v>8853734690823</v>
          </cell>
          <cell r="G626" t="str">
            <v>CONVERSE</v>
          </cell>
          <cell r="H626" t="str">
            <v>SHOES</v>
          </cell>
          <cell r="I626">
            <v>99</v>
          </cell>
          <cell r="J626">
            <v>22.45</v>
          </cell>
        </row>
        <row r="627">
          <cell r="B627">
            <v>8853734690830</v>
          </cell>
          <cell r="C627" t="str">
            <v>159805CWW-6</v>
          </cell>
          <cell r="D627" t="str">
            <v>159805CWW</v>
          </cell>
          <cell r="E627">
            <v>6</v>
          </cell>
          <cell r="F627">
            <v>8853734690830</v>
          </cell>
          <cell r="G627" t="str">
            <v>CONVERSE</v>
          </cell>
          <cell r="H627" t="str">
            <v>SHOES</v>
          </cell>
          <cell r="I627">
            <v>99</v>
          </cell>
          <cell r="J627">
            <v>22.45</v>
          </cell>
        </row>
        <row r="628">
          <cell r="B628">
            <v>8853734690847</v>
          </cell>
          <cell r="C628" t="str">
            <v>159805CWW-7</v>
          </cell>
          <cell r="D628" t="str">
            <v>159805CWW</v>
          </cell>
          <cell r="E628">
            <v>7</v>
          </cell>
          <cell r="F628">
            <v>8853734690847</v>
          </cell>
          <cell r="G628" t="str">
            <v>CONVERSE</v>
          </cell>
          <cell r="H628" t="str">
            <v>SHOES</v>
          </cell>
          <cell r="I628">
            <v>99</v>
          </cell>
          <cell r="J628">
            <v>22.45</v>
          </cell>
        </row>
        <row r="629">
          <cell r="B629">
            <v>8853734690854</v>
          </cell>
          <cell r="C629" t="str">
            <v>159805CWW-8</v>
          </cell>
          <cell r="D629" t="str">
            <v>159805CWW</v>
          </cell>
          <cell r="E629">
            <v>8</v>
          </cell>
          <cell r="F629">
            <v>8853734690854</v>
          </cell>
          <cell r="G629" t="str">
            <v>CONVERSE</v>
          </cell>
          <cell r="H629" t="str">
            <v>SHOES</v>
          </cell>
          <cell r="I629">
            <v>99</v>
          </cell>
          <cell r="J629">
            <v>22.45</v>
          </cell>
        </row>
        <row r="630">
          <cell r="B630">
            <v>8853734690861</v>
          </cell>
          <cell r="C630" t="str">
            <v>159805CWW-9</v>
          </cell>
          <cell r="D630" t="str">
            <v>159805CWW</v>
          </cell>
          <cell r="E630">
            <v>9</v>
          </cell>
          <cell r="F630">
            <v>8853734690861</v>
          </cell>
          <cell r="G630" t="str">
            <v>CONVERSE</v>
          </cell>
          <cell r="H630" t="str">
            <v>SHOES</v>
          </cell>
          <cell r="I630">
            <v>99</v>
          </cell>
          <cell r="J630">
            <v>22.45</v>
          </cell>
        </row>
        <row r="631">
          <cell r="B631">
            <v>8853734690878</v>
          </cell>
          <cell r="C631" t="str">
            <v>159805CWW-10</v>
          </cell>
          <cell r="D631" t="str">
            <v>159805CWW</v>
          </cell>
          <cell r="E631">
            <v>10</v>
          </cell>
          <cell r="F631">
            <v>8853734690878</v>
          </cell>
          <cell r="G631" t="str">
            <v>CONVERSE</v>
          </cell>
          <cell r="H631" t="str">
            <v>SHOES</v>
          </cell>
          <cell r="I631">
            <v>99</v>
          </cell>
          <cell r="J631">
            <v>22.45</v>
          </cell>
        </row>
        <row r="632">
          <cell r="B632">
            <v>8853734690885</v>
          </cell>
          <cell r="C632" t="str">
            <v>159806CBK-6</v>
          </cell>
          <cell r="D632" t="str">
            <v>159806CBK</v>
          </cell>
          <cell r="E632">
            <v>6</v>
          </cell>
          <cell r="F632">
            <v>8853734690885</v>
          </cell>
          <cell r="G632" t="str">
            <v>CONVERSE</v>
          </cell>
          <cell r="H632" t="str">
            <v>SHOES</v>
          </cell>
          <cell r="I632">
            <v>99</v>
          </cell>
          <cell r="J632">
            <v>22.45</v>
          </cell>
        </row>
        <row r="633">
          <cell r="B633">
            <v>8853734690892</v>
          </cell>
          <cell r="C633" t="str">
            <v>159806CBK-7</v>
          </cell>
          <cell r="D633" t="str">
            <v>159806CBK</v>
          </cell>
          <cell r="E633">
            <v>7</v>
          </cell>
          <cell r="F633">
            <v>8853734690892</v>
          </cell>
          <cell r="G633" t="str">
            <v>CONVERSE</v>
          </cell>
          <cell r="H633" t="str">
            <v>SHOES</v>
          </cell>
          <cell r="I633">
            <v>99</v>
          </cell>
          <cell r="J633">
            <v>22.45</v>
          </cell>
        </row>
        <row r="634">
          <cell r="B634">
            <v>8853734690908</v>
          </cell>
          <cell r="C634" t="str">
            <v>159806CBK-8</v>
          </cell>
          <cell r="D634" t="str">
            <v>159806CBK</v>
          </cell>
          <cell r="E634">
            <v>8</v>
          </cell>
          <cell r="F634">
            <v>8853734690908</v>
          </cell>
          <cell r="G634" t="str">
            <v>CONVERSE</v>
          </cell>
          <cell r="H634" t="str">
            <v>SHOES</v>
          </cell>
          <cell r="I634">
            <v>99</v>
          </cell>
          <cell r="J634">
            <v>22.45</v>
          </cell>
        </row>
        <row r="635">
          <cell r="B635">
            <v>8853734690915</v>
          </cell>
          <cell r="C635" t="str">
            <v>159806CBK-9</v>
          </cell>
          <cell r="D635" t="str">
            <v>159806CBK</v>
          </cell>
          <cell r="E635">
            <v>9</v>
          </cell>
          <cell r="F635">
            <v>8853734690915</v>
          </cell>
          <cell r="G635" t="str">
            <v>CONVERSE</v>
          </cell>
          <cell r="H635" t="str">
            <v>SHOES</v>
          </cell>
          <cell r="I635">
            <v>99</v>
          </cell>
          <cell r="J635">
            <v>22.45</v>
          </cell>
        </row>
        <row r="636">
          <cell r="B636">
            <v>8853734690922</v>
          </cell>
          <cell r="C636" t="str">
            <v>159806CBK-10</v>
          </cell>
          <cell r="D636" t="str">
            <v>159806CBK</v>
          </cell>
          <cell r="E636">
            <v>10</v>
          </cell>
          <cell r="F636">
            <v>8853734690922</v>
          </cell>
          <cell r="G636" t="str">
            <v>CONVERSE</v>
          </cell>
          <cell r="H636" t="str">
            <v>SHOES</v>
          </cell>
          <cell r="I636">
            <v>99</v>
          </cell>
          <cell r="J636">
            <v>22.45</v>
          </cell>
        </row>
        <row r="637">
          <cell r="B637">
            <v>8853734689674</v>
          </cell>
          <cell r="C637" t="str">
            <v>160108CBK-6</v>
          </cell>
          <cell r="D637" t="str">
            <v>160108CBK</v>
          </cell>
          <cell r="E637">
            <v>6</v>
          </cell>
          <cell r="F637">
            <v>8853734689674</v>
          </cell>
          <cell r="G637" t="str">
            <v>CONVERSE</v>
          </cell>
          <cell r="H637" t="str">
            <v>SHOES</v>
          </cell>
          <cell r="I637">
            <v>79</v>
          </cell>
          <cell r="J637">
            <v>20.99</v>
          </cell>
        </row>
        <row r="638">
          <cell r="B638">
            <v>8853734689681</v>
          </cell>
          <cell r="C638" t="str">
            <v>160108CBK-7</v>
          </cell>
          <cell r="D638" t="str">
            <v>160108CBK</v>
          </cell>
          <cell r="E638">
            <v>7</v>
          </cell>
          <cell r="F638">
            <v>8853734689681</v>
          </cell>
          <cell r="G638" t="str">
            <v>CONVERSE</v>
          </cell>
          <cell r="H638" t="str">
            <v>SHOES</v>
          </cell>
          <cell r="I638">
            <v>79</v>
          </cell>
          <cell r="J638">
            <v>20.99</v>
          </cell>
        </row>
        <row r="639">
          <cell r="B639">
            <v>8853734689698</v>
          </cell>
          <cell r="C639" t="str">
            <v>160108CBK-8</v>
          </cell>
          <cell r="D639" t="str">
            <v>160108CBK</v>
          </cell>
          <cell r="E639">
            <v>8</v>
          </cell>
          <cell r="F639">
            <v>8853734689698</v>
          </cell>
          <cell r="G639" t="str">
            <v>CONVERSE</v>
          </cell>
          <cell r="H639" t="str">
            <v>SHOES</v>
          </cell>
          <cell r="I639">
            <v>79</v>
          </cell>
          <cell r="J639">
            <v>20.99</v>
          </cell>
        </row>
        <row r="640">
          <cell r="B640">
            <v>8853734689704</v>
          </cell>
          <cell r="C640" t="str">
            <v>160108CBK-9</v>
          </cell>
          <cell r="D640" t="str">
            <v>160108CBK</v>
          </cell>
          <cell r="E640">
            <v>9</v>
          </cell>
          <cell r="F640">
            <v>8853734689704</v>
          </cell>
          <cell r="G640" t="str">
            <v>CONVERSE</v>
          </cell>
          <cell r="H640" t="str">
            <v>SHOES</v>
          </cell>
          <cell r="I640">
            <v>79</v>
          </cell>
          <cell r="J640">
            <v>20.99</v>
          </cell>
        </row>
        <row r="641">
          <cell r="B641">
            <v>8853734689711</v>
          </cell>
          <cell r="C641" t="str">
            <v>160108CBK-10</v>
          </cell>
          <cell r="D641" t="str">
            <v>160108CBK</v>
          </cell>
          <cell r="E641">
            <v>10</v>
          </cell>
          <cell r="F641">
            <v>8853734689711</v>
          </cell>
          <cell r="G641" t="str">
            <v>CONVERSE</v>
          </cell>
          <cell r="H641" t="str">
            <v>SHOES</v>
          </cell>
          <cell r="I641">
            <v>79</v>
          </cell>
          <cell r="J641">
            <v>20.99</v>
          </cell>
        </row>
        <row r="642">
          <cell r="B642">
            <v>8853734689728</v>
          </cell>
          <cell r="C642" t="str">
            <v>160110CWW-6</v>
          </cell>
          <cell r="D642" t="str">
            <v>160110CWW</v>
          </cell>
          <cell r="E642">
            <v>6</v>
          </cell>
          <cell r="F642">
            <v>8853734689728</v>
          </cell>
          <cell r="G642" t="str">
            <v>CONVERSE</v>
          </cell>
          <cell r="H642" t="str">
            <v>SHOES</v>
          </cell>
          <cell r="I642">
            <v>79</v>
          </cell>
          <cell r="J642">
            <v>24.731818181818198</v>
          </cell>
        </row>
        <row r="643">
          <cell r="B643">
            <v>8853734689735</v>
          </cell>
          <cell r="C643" t="str">
            <v>160110CWW-7</v>
          </cell>
          <cell r="D643" t="str">
            <v>160110CWW</v>
          </cell>
          <cell r="E643">
            <v>7</v>
          </cell>
          <cell r="F643">
            <v>8853734689735</v>
          </cell>
          <cell r="G643" t="str">
            <v>CONVERSE</v>
          </cell>
          <cell r="H643" t="str">
            <v>SHOES</v>
          </cell>
          <cell r="I643">
            <v>79</v>
          </cell>
          <cell r="J643">
            <v>24.73181818181817</v>
          </cell>
        </row>
        <row r="644">
          <cell r="B644">
            <v>8853734689742</v>
          </cell>
          <cell r="C644" t="str">
            <v>160110CWW-8</v>
          </cell>
          <cell r="D644" t="str">
            <v>160110CWW</v>
          </cell>
          <cell r="E644">
            <v>8</v>
          </cell>
          <cell r="F644">
            <v>8853734689742</v>
          </cell>
          <cell r="G644" t="str">
            <v>CONVERSE</v>
          </cell>
          <cell r="H644" t="str">
            <v>SHOES</v>
          </cell>
          <cell r="I644">
            <v>79</v>
          </cell>
          <cell r="J644">
            <v>20.99</v>
          </cell>
        </row>
        <row r="645">
          <cell r="B645">
            <v>8853734689759</v>
          </cell>
          <cell r="C645" t="str">
            <v>160110CWW-9</v>
          </cell>
          <cell r="D645" t="str">
            <v>160110CWW</v>
          </cell>
          <cell r="E645">
            <v>9</v>
          </cell>
          <cell r="F645">
            <v>8853734689759</v>
          </cell>
          <cell r="G645" t="str">
            <v>CONVERSE</v>
          </cell>
          <cell r="H645" t="str">
            <v>SHOES</v>
          </cell>
          <cell r="I645">
            <v>79</v>
          </cell>
          <cell r="J645">
            <v>20.99</v>
          </cell>
        </row>
        <row r="646">
          <cell r="B646">
            <v>8853734689766</v>
          </cell>
          <cell r="C646" t="str">
            <v>160110CWW-10</v>
          </cell>
          <cell r="D646" t="str">
            <v>160110CWW</v>
          </cell>
          <cell r="E646">
            <v>10</v>
          </cell>
          <cell r="F646">
            <v>8853734689766</v>
          </cell>
          <cell r="G646" t="str">
            <v>CONVERSE</v>
          </cell>
          <cell r="H646" t="str">
            <v>SHOES</v>
          </cell>
          <cell r="I646">
            <v>79</v>
          </cell>
          <cell r="J646">
            <v>24.731818181818181</v>
          </cell>
        </row>
        <row r="647">
          <cell r="B647">
            <v>8853734692629</v>
          </cell>
          <cell r="C647" t="str">
            <v>160464CBK-6</v>
          </cell>
          <cell r="D647" t="str">
            <v>160464CBK</v>
          </cell>
          <cell r="E647">
            <v>6</v>
          </cell>
          <cell r="F647">
            <v>8853734692629</v>
          </cell>
          <cell r="G647" t="str">
            <v>CONVERSE</v>
          </cell>
          <cell r="H647" t="str">
            <v>SHOES</v>
          </cell>
          <cell r="I647">
            <v>89</v>
          </cell>
          <cell r="J647">
            <v>25.56</v>
          </cell>
        </row>
        <row r="648">
          <cell r="B648">
            <v>8853734692636</v>
          </cell>
          <cell r="C648" t="str">
            <v>160464CBK-7</v>
          </cell>
          <cell r="D648" t="str">
            <v>160464CBK</v>
          </cell>
          <cell r="E648">
            <v>7</v>
          </cell>
          <cell r="F648">
            <v>8853734692636</v>
          </cell>
          <cell r="G648" t="str">
            <v>CONVERSE</v>
          </cell>
          <cell r="H648" t="str">
            <v>SHOES</v>
          </cell>
          <cell r="I648">
            <v>89</v>
          </cell>
          <cell r="J648">
            <v>25.56</v>
          </cell>
        </row>
        <row r="649">
          <cell r="B649">
            <v>8853734692643</v>
          </cell>
          <cell r="C649" t="str">
            <v>160464CBK-8</v>
          </cell>
          <cell r="D649" t="str">
            <v>160464CBK</v>
          </cell>
          <cell r="E649">
            <v>8</v>
          </cell>
          <cell r="F649">
            <v>8853734692643</v>
          </cell>
          <cell r="G649" t="str">
            <v>CONVERSE</v>
          </cell>
          <cell r="H649" t="str">
            <v>SHOES</v>
          </cell>
          <cell r="I649">
            <v>89</v>
          </cell>
          <cell r="J649">
            <v>25.56</v>
          </cell>
        </row>
        <row r="650">
          <cell r="B650">
            <v>8853734692650</v>
          </cell>
          <cell r="C650" t="str">
            <v>160464CBK-9</v>
          </cell>
          <cell r="D650" t="str">
            <v>160464CBK</v>
          </cell>
          <cell r="E650">
            <v>9</v>
          </cell>
          <cell r="F650">
            <v>8853734692650</v>
          </cell>
          <cell r="G650" t="str">
            <v>CONVERSE</v>
          </cell>
          <cell r="H650" t="str">
            <v>SHOES</v>
          </cell>
          <cell r="I650">
            <v>89</v>
          </cell>
          <cell r="J650">
            <v>25.56</v>
          </cell>
        </row>
        <row r="651">
          <cell r="B651">
            <v>8853734695644</v>
          </cell>
          <cell r="C651" t="str">
            <v>160466CWW-4</v>
          </cell>
          <cell r="D651" t="str">
            <v>160466CWW</v>
          </cell>
          <cell r="E651">
            <v>4</v>
          </cell>
          <cell r="F651">
            <v>8853734695644</v>
          </cell>
          <cell r="G651" t="str">
            <v>CONVERSE</v>
          </cell>
          <cell r="H651" t="str">
            <v>SHOES</v>
          </cell>
          <cell r="I651">
            <v>79</v>
          </cell>
          <cell r="J651">
            <v>22.59</v>
          </cell>
        </row>
        <row r="652">
          <cell r="B652">
            <v>8853734695651</v>
          </cell>
          <cell r="C652" t="str">
            <v>160466CWW-5</v>
          </cell>
          <cell r="D652" t="str">
            <v>160466CWW</v>
          </cell>
          <cell r="E652">
            <v>5</v>
          </cell>
          <cell r="F652">
            <v>8853734695651</v>
          </cell>
          <cell r="G652" t="str">
            <v>CONVERSE</v>
          </cell>
          <cell r="H652" t="str">
            <v>SHOES</v>
          </cell>
          <cell r="I652">
            <v>79</v>
          </cell>
          <cell r="J652">
            <v>22.590000000000003</v>
          </cell>
        </row>
        <row r="653">
          <cell r="B653">
            <v>8853734695729</v>
          </cell>
          <cell r="C653" t="str">
            <v>160467CWW-4</v>
          </cell>
          <cell r="D653" t="str">
            <v>160467CWW</v>
          </cell>
          <cell r="E653">
            <v>4</v>
          </cell>
          <cell r="F653">
            <v>8853734695729</v>
          </cell>
          <cell r="G653" t="str">
            <v>CONVERSE</v>
          </cell>
          <cell r="H653" t="str">
            <v>SHOES</v>
          </cell>
          <cell r="I653">
            <v>75</v>
          </cell>
          <cell r="J653">
            <v>21.56</v>
          </cell>
        </row>
        <row r="654">
          <cell r="B654">
            <v>8853734695736</v>
          </cell>
          <cell r="C654" t="str">
            <v>160467CWW-5</v>
          </cell>
          <cell r="D654" t="str">
            <v>160467CWW</v>
          </cell>
          <cell r="E654">
            <v>5</v>
          </cell>
          <cell r="F654">
            <v>8853734695736</v>
          </cell>
          <cell r="G654" t="str">
            <v>CONVERSE</v>
          </cell>
          <cell r="H654" t="str">
            <v>SHOES</v>
          </cell>
          <cell r="I654">
            <v>75</v>
          </cell>
          <cell r="J654">
            <v>21.56</v>
          </cell>
        </row>
        <row r="655">
          <cell r="B655">
            <v>8853734695743</v>
          </cell>
          <cell r="C655" t="str">
            <v>160467CWW-6</v>
          </cell>
          <cell r="D655" t="str">
            <v>160467CWW</v>
          </cell>
          <cell r="E655">
            <v>6</v>
          </cell>
          <cell r="F655">
            <v>8853734695743</v>
          </cell>
          <cell r="G655" t="str">
            <v>CONVERSE</v>
          </cell>
          <cell r="H655" t="str">
            <v>SHOES</v>
          </cell>
          <cell r="I655">
            <v>75</v>
          </cell>
          <cell r="J655">
            <v>21.559999999999988</v>
          </cell>
        </row>
        <row r="656">
          <cell r="B656">
            <v>8853734695750</v>
          </cell>
          <cell r="C656" t="str">
            <v>160467CWW-7</v>
          </cell>
          <cell r="D656" t="str">
            <v>160467CWW</v>
          </cell>
          <cell r="E656">
            <v>7</v>
          </cell>
          <cell r="F656">
            <v>8853734695750</v>
          </cell>
          <cell r="G656" t="str">
            <v>CONVERSE</v>
          </cell>
          <cell r="H656" t="str">
            <v>SHOES</v>
          </cell>
          <cell r="I656">
            <v>75</v>
          </cell>
          <cell r="J656">
            <v>21.56</v>
          </cell>
        </row>
        <row r="657">
          <cell r="B657">
            <v>8853734695767</v>
          </cell>
          <cell r="C657" t="str">
            <v>160467CWW-8</v>
          </cell>
          <cell r="D657" t="str">
            <v>160467CWW</v>
          </cell>
          <cell r="E657">
            <v>8</v>
          </cell>
          <cell r="F657">
            <v>8853734695767</v>
          </cell>
          <cell r="G657" t="str">
            <v>CONVERSE</v>
          </cell>
          <cell r="H657" t="str">
            <v>SHOES</v>
          </cell>
          <cell r="I657">
            <v>75</v>
          </cell>
          <cell r="J657">
            <v>21.559999999999995</v>
          </cell>
        </row>
        <row r="658">
          <cell r="B658">
            <v>8853734695774</v>
          </cell>
          <cell r="C658" t="str">
            <v>160467CWW-9</v>
          </cell>
          <cell r="D658" t="str">
            <v>160467CWW</v>
          </cell>
          <cell r="E658">
            <v>9</v>
          </cell>
          <cell r="F658">
            <v>8853734695774</v>
          </cell>
          <cell r="G658" t="str">
            <v>CONVERSE</v>
          </cell>
          <cell r="H658" t="str">
            <v>SHOES</v>
          </cell>
          <cell r="I658">
            <v>75</v>
          </cell>
          <cell r="J658">
            <v>21.56</v>
          </cell>
        </row>
        <row r="659">
          <cell r="B659">
            <v>8853734694609</v>
          </cell>
          <cell r="C659" t="str">
            <v>160473CNT-4</v>
          </cell>
          <cell r="D659" t="str">
            <v>160473CNT</v>
          </cell>
          <cell r="E659">
            <v>4</v>
          </cell>
          <cell r="F659">
            <v>8853734694609</v>
          </cell>
          <cell r="G659" t="str">
            <v>CONVERSE</v>
          </cell>
          <cell r="H659" t="str">
            <v>SHOES</v>
          </cell>
          <cell r="I659">
            <v>79</v>
          </cell>
          <cell r="J659">
            <v>23.610000000000003</v>
          </cell>
        </row>
        <row r="660">
          <cell r="B660">
            <v>8853734694616</v>
          </cell>
          <cell r="C660" t="str">
            <v>160473CNT-5</v>
          </cell>
          <cell r="D660" t="str">
            <v>160473CNT</v>
          </cell>
          <cell r="E660">
            <v>5</v>
          </cell>
          <cell r="F660">
            <v>8853734694616</v>
          </cell>
          <cell r="G660" t="str">
            <v>CONVERSE</v>
          </cell>
          <cell r="H660" t="str">
            <v>SHOES</v>
          </cell>
          <cell r="I660">
            <v>79</v>
          </cell>
          <cell r="J660">
            <v>23.61</v>
          </cell>
        </row>
        <row r="661">
          <cell r="B661">
            <v>8853734692773</v>
          </cell>
          <cell r="C661" t="str">
            <v>160503CGY-5</v>
          </cell>
          <cell r="D661" t="str">
            <v>160503CGY</v>
          </cell>
          <cell r="E661">
            <v>5</v>
          </cell>
          <cell r="F661">
            <v>8853734692773</v>
          </cell>
          <cell r="G661" t="str">
            <v>CONVERSE</v>
          </cell>
          <cell r="H661" t="str">
            <v>SHOES</v>
          </cell>
          <cell r="I661">
            <v>75</v>
          </cell>
          <cell r="J661">
            <v>22.480000000000008</v>
          </cell>
        </row>
        <row r="662">
          <cell r="B662">
            <v>8853734692780</v>
          </cell>
          <cell r="C662" t="str">
            <v>160503CGY-6</v>
          </cell>
          <cell r="D662" t="str">
            <v>160503CGY</v>
          </cell>
          <cell r="E662">
            <v>6</v>
          </cell>
          <cell r="F662">
            <v>8853734692780</v>
          </cell>
          <cell r="G662" t="str">
            <v>CONVERSE</v>
          </cell>
          <cell r="H662" t="str">
            <v>SHOES</v>
          </cell>
          <cell r="I662">
            <v>75</v>
          </cell>
          <cell r="J662">
            <v>22.480000000000004</v>
          </cell>
        </row>
        <row r="663">
          <cell r="B663">
            <v>8853734692797</v>
          </cell>
          <cell r="C663" t="str">
            <v>160503CGY-7</v>
          </cell>
          <cell r="D663" t="str">
            <v>160503CGY</v>
          </cell>
          <cell r="E663">
            <v>7</v>
          </cell>
          <cell r="F663">
            <v>8853734692797</v>
          </cell>
          <cell r="G663" t="str">
            <v>CONVERSE</v>
          </cell>
          <cell r="H663" t="str">
            <v>SHOES</v>
          </cell>
          <cell r="I663">
            <v>75</v>
          </cell>
          <cell r="J663">
            <v>22.480000000000004</v>
          </cell>
        </row>
        <row r="664">
          <cell r="B664">
            <v>8853734692803</v>
          </cell>
          <cell r="C664" t="str">
            <v>160503CGY-8</v>
          </cell>
          <cell r="D664" t="str">
            <v>160503CGY</v>
          </cell>
          <cell r="E664">
            <v>8</v>
          </cell>
          <cell r="F664">
            <v>8853734692803</v>
          </cell>
          <cell r="G664" t="str">
            <v>CONVERSE</v>
          </cell>
          <cell r="H664" t="str">
            <v>SHOES</v>
          </cell>
          <cell r="I664">
            <v>75</v>
          </cell>
          <cell r="J664">
            <v>22.48</v>
          </cell>
        </row>
        <row r="665">
          <cell r="B665">
            <v>8853734696443</v>
          </cell>
          <cell r="C665" t="str">
            <v>160507CWW-4</v>
          </cell>
          <cell r="D665" t="str">
            <v>160507CWW</v>
          </cell>
          <cell r="E665">
            <v>4</v>
          </cell>
          <cell r="F665">
            <v>8853734696443</v>
          </cell>
          <cell r="G665" t="str">
            <v>CONVERSE</v>
          </cell>
          <cell r="H665" t="str">
            <v>SHOES</v>
          </cell>
          <cell r="I665">
            <v>79</v>
          </cell>
          <cell r="J665">
            <v>23.509999999999998</v>
          </cell>
        </row>
        <row r="666">
          <cell r="B666">
            <v>8853734696450</v>
          </cell>
          <cell r="C666" t="str">
            <v>160507CWW-5</v>
          </cell>
          <cell r="D666" t="str">
            <v>160507CWW</v>
          </cell>
          <cell r="E666">
            <v>5</v>
          </cell>
          <cell r="F666">
            <v>8853734696450</v>
          </cell>
          <cell r="G666" t="str">
            <v>CONVERSE</v>
          </cell>
          <cell r="H666" t="str">
            <v>SHOES</v>
          </cell>
          <cell r="I666">
            <v>79</v>
          </cell>
          <cell r="J666">
            <v>23.509999999999998</v>
          </cell>
        </row>
        <row r="667">
          <cell r="B667">
            <v>8853734696467</v>
          </cell>
          <cell r="C667" t="str">
            <v>160507CWW-6</v>
          </cell>
          <cell r="D667" t="str">
            <v>160507CWW</v>
          </cell>
          <cell r="E667">
            <v>6</v>
          </cell>
          <cell r="F667">
            <v>8853734696467</v>
          </cell>
          <cell r="G667" t="str">
            <v>CONVERSE</v>
          </cell>
          <cell r="H667" t="str">
            <v>SHOES</v>
          </cell>
          <cell r="I667">
            <v>79</v>
          </cell>
          <cell r="J667">
            <v>23.509999999999998</v>
          </cell>
        </row>
        <row r="668">
          <cell r="B668">
            <v>8853734692841</v>
          </cell>
          <cell r="C668" t="str">
            <v>160580CWW-4</v>
          </cell>
          <cell r="D668" t="str">
            <v>160580CWW</v>
          </cell>
          <cell r="E668">
            <v>4</v>
          </cell>
          <cell r="F668">
            <v>8853734692841</v>
          </cell>
          <cell r="G668" t="str">
            <v>CONVERSE</v>
          </cell>
          <cell r="H668" t="str">
            <v>SHOES</v>
          </cell>
          <cell r="I668">
            <v>79</v>
          </cell>
          <cell r="J668">
            <v>23.509999999999998</v>
          </cell>
        </row>
        <row r="669">
          <cell r="B669">
            <v>8853734692858</v>
          </cell>
          <cell r="C669" t="str">
            <v>160580CWW-5</v>
          </cell>
          <cell r="D669" t="str">
            <v>160580CWW</v>
          </cell>
          <cell r="E669">
            <v>5</v>
          </cell>
          <cell r="F669">
            <v>8853734692858</v>
          </cell>
          <cell r="G669" t="str">
            <v>CONVERSE</v>
          </cell>
          <cell r="H669" t="str">
            <v>SHOES</v>
          </cell>
          <cell r="I669">
            <v>79</v>
          </cell>
          <cell r="J669">
            <v>23.510000000000005</v>
          </cell>
        </row>
        <row r="670">
          <cell r="B670">
            <v>8853734692865</v>
          </cell>
          <cell r="C670" t="str">
            <v>160580CWW-6</v>
          </cell>
          <cell r="D670" t="str">
            <v>160580CWW</v>
          </cell>
          <cell r="E670">
            <v>6</v>
          </cell>
          <cell r="F670">
            <v>8853734692865</v>
          </cell>
          <cell r="G670" t="str">
            <v>CONVERSE</v>
          </cell>
          <cell r="H670" t="str">
            <v>SHOES</v>
          </cell>
          <cell r="I670">
            <v>79</v>
          </cell>
          <cell r="J670">
            <v>23.509999999999998</v>
          </cell>
        </row>
        <row r="671">
          <cell r="B671">
            <v>8853734692872</v>
          </cell>
          <cell r="C671" t="str">
            <v>160580CWW-7</v>
          </cell>
          <cell r="D671" t="str">
            <v>160580CWW</v>
          </cell>
          <cell r="E671">
            <v>7</v>
          </cell>
          <cell r="F671">
            <v>8853734692872</v>
          </cell>
          <cell r="G671" t="str">
            <v>CONVERSE</v>
          </cell>
          <cell r="H671" t="str">
            <v>SHOES</v>
          </cell>
          <cell r="I671">
            <v>79</v>
          </cell>
          <cell r="J671">
            <v>23.509999999999998</v>
          </cell>
        </row>
        <row r="672">
          <cell r="B672">
            <v>8853734692889</v>
          </cell>
          <cell r="C672" t="str">
            <v>160580CWW-8</v>
          </cell>
          <cell r="D672" t="str">
            <v>160580CWW</v>
          </cell>
          <cell r="E672">
            <v>8</v>
          </cell>
          <cell r="F672">
            <v>8853734692889</v>
          </cell>
          <cell r="G672" t="str">
            <v>CONVERSE</v>
          </cell>
          <cell r="H672" t="str">
            <v>SHOES</v>
          </cell>
          <cell r="I672">
            <v>79</v>
          </cell>
          <cell r="J672">
            <v>23.509999999999998</v>
          </cell>
        </row>
        <row r="673">
          <cell r="B673">
            <v>8853734692896</v>
          </cell>
          <cell r="C673" t="str">
            <v>160580CWW-9</v>
          </cell>
          <cell r="D673" t="str">
            <v>160580CWW</v>
          </cell>
          <cell r="E673">
            <v>9</v>
          </cell>
          <cell r="F673">
            <v>8853734692896</v>
          </cell>
          <cell r="G673" t="str">
            <v>CONVERSE</v>
          </cell>
          <cell r="H673" t="str">
            <v>SHOES</v>
          </cell>
          <cell r="I673">
            <v>79</v>
          </cell>
          <cell r="J673">
            <v>23.51</v>
          </cell>
        </row>
        <row r="674">
          <cell r="B674">
            <v>8853734692933</v>
          </cell>
          <cell r="C674" t="str">
            <v>160581CBK-5</v>
          </cell>
          <cell r="D674" t="str">
            <v>160581CBK</v>
          </cell>
          <cell r="E674">
            <v>5</v>
          </cell>
          <cell r="F674">
            <v>8853734692933</v>
          </cell>
          <cell r="G674" t="str">
            <v>CONVERSE</v>
          </cell>
          <cell r="H674" t="str">
            <v>SHOES</v>
          </cell>
          <cell r="I674">
            <v>79</v>
          </cell>
          <cell r="J674">
            <v>23.509999999999998</v>
          </cell>
        </row>
        <row r="675">
          <cell r="B675">
            <v>8853734692940</v>
          </cell>
          <cell r="C675" t="str">
            <v>160581CBK-6</v>
          </cell>
          <cell r="D675" t="str">
            <v>160581CBK</v>
          </cell>
          <cell r="E675">
            <v>6</v>
          </cell>
          <cell r="F675">
            <v>8853734692940</v>
          </cell>
          <cell r="G675" t="str">
            <v>CONVERSE</v>
          </cell>
          <cell r="H675" t="str">
            <v>SHOES</v>
          </cell>
          <cell r="I675">
            <v>79</v>
          </cell>
          <cell r="J675">
            <v>23.509999999999998</v>
          </cell>
        </row>
        <row r="676">
          <cell r="B676">
            <v>8853734692957</v>
          </cell>
          <cell r="C676" t="str">
            <v>160581CBK-7</v>
          </cell>
          <cell r="D676" t="str">
            <v>160581CBK</v>
          </cell>
          <cell r="E676">
            <v>7</v>
          </cell>
          <cell r="F676">
            <v>8853734692957</v>
          </cell>
          <cell r="G676" t="str">
            <v>CONVERSE</v>
          </cell>
          <cell r="H676" t="str">
            <v>SHOES</v>
          </cell>
          <cell r="I676">
            <v>79</v>
          </cell>
          <cell r="J676">
            <v>23.51</v>
          </cell>
        </row>
        <row r="677">
          <cell r="B677">
            <v>8853734692964</v>
          </cell>
          <cell r="C677" t="str">
            <v>160581CBK-8</v>
          </cell>
          <cell r="D677" t="str">
            <v>160581CBK</v>
          </cell>
          <cell r="E677">
            <v>8</v>
          </cell>
          <cell r="F677">
            <v>8853734692964</v>
          </cell>
          <cell r="G677" t="str">
            <v>CONVERSE</v>
          </cell>
          <cell r="H677" t="str">
            <v>SHOES</v>
          </cell>
          <cell r="I677">
            <v>79</v>
          </cell>
          <cell r="J677">
            <v>23.509999999999998</v>
          </cell>
        </row>
        <row r="678">
          <cell r="B678">
            <v>8853734692971</v>
          </cell>
          <cell r="C678" t="str">
            <v>160581CBK-9</v>
          </cell>
          <cell r="D678" t="str">
            <v>160581CBK</v>
          </cell>
          <cell r="E678">
            <v>9</v>
          </cell>
          <cell r="F678">
            <v>8853734692971</v>
          </cell>
          <cell r="G678" t="str">
            <v>CONVERSE</v>
          </cell>
          <cell r="H678" t="str">
            <v>SHOES</v>
          </cell>
          <cell r="I678">
            <v>79</v>
          </cell>
          <cell r="J678">
            <v>23.509999999999991</v>
          </cell>
        </row>
        <row r="679">
          <cell r="B679">
            <v>8853734693039</v>
          </cell>
          <cell r="C679" t="str">
            <v>160582CBL-7</v>
          </cell>
          <cell r="D679" t="str">
            <v>160582CBL</v>
          </cell>
          <cell r="E679">
            <v>7</v>
          </cell>
          <cell r="F679">
            <v>8853734693039</v>
          </cell>
          <cell r="G679" t="str">
            <v>CONVERSE</v>
          </cell>
          <cell r="H679" t="str">
            <v>SHOES</v>
          </cell>
          <cell r="I679">
            <v>79</v>
          </cell>
          <cell r="J679">
            <v>23.509999999999998</v>
          </cell>
        </row>
        <row r="680">
          <cell r="B680">
            <v>8853734693046</v>
          </cell>
          <cell r="C680" t="str">
            <v>160582CBL-8</v>
          </cell>
          <cell r="D680" t="str">
            <v>160582CBL</v>
          </cell>
          <cell r="E680">
            <v>8</v>
          </cell>
          <cell r="F680">
            <v>8853734693046</v>
          </cell>
          <cell r="G680" t="str">
            <v>CONVERSE</v>
          </cell>
          <cell r="H680" t="str">
            <v>SHOES</v>
          </cell>
          <cell r="I680">
            <v>79</v>
          </cell>
          <cell r="J680">
            <v>23.509999999999998</v>
          </cell>
        </row>
        <row r="681">
          <cell r="B681">
            <v>8853734693053</v>
          </cell>
          <cell r="C681" t="str">
            <v>160582CBL-9</v>
          </cell>
          <cell r="D681" t="str">
            <v>160582CBL</v>
          </cell>
          <cell r="E681">
            <v>9</v>
          </cell>
          <cell r="F681">
            <v>8853734693053</v>
          </cell>
          <cell r="G681" t="str">
            <v>CONVERSE</v>
          </cell>
          <cell r="H681" t="str">
            <v>SHOES</v>
          </cell>
          <cell r="I681">
            <v>79</v>
          </cell>
          <cell r="J681">
            <v>23.509999999999998</v>
          </cell>
        </row>
        <row r="682">
          <cell r="B682">
            <v>8853734689773</v>
          </cell>
          <cell r="C682" t="str">
            <v>559834CBL-6</v>
          </cell>
          <cell r="D682" t="str">
            <v>559834CBL</v>
          </cell>
          <cell r="E682">
            <v>6</v>
          </cell>
          <cell r="F682">
            <v>8853734689773</v>
          </cell>
          <cell r="G682" t="str">
            <v>CONVERSE</v>
          </cell>
          <cell r="H682" t="str">
            <v>SHOES</v>
          </cell>
          <cell r="I682">
            <v>75</v>
          </cell>
          <cell r="J682">
            <v>18.93</v>
          </cell>
        </row>
        <row r="683">
          <cell r="B683">
            <v>8853734689780</v>
          </cell>
          <cell r="C683" t="str">
            <v>559834CBL-7</v>
          </cell>
          <cell r="D683" t="str">
            <v>559834CBL</v>
          </cell>
          <cell r="E683">
            <v>7</v>
          </cell>
          <cell r="F683">
            <v>8853734689780</v>
          </cell>
          <cell r="G683" t="str">
            <v>CONVERSE</v>
          </cell>
          <cell r="H683" t="str">
            <v>SHOES</v>
          </cell>
          <cell r="I683">
            <v>75</v>
          </cell>
          <cell r="J683">
            <v>18.93</v>
          </cell>
        </row>
        <row r="684">
          <cell r="B684">
            <v>8853734690939</v>
          </cell>
          <cell r="C684" t="str">
            <v>559905CWW-6</v>
          </cell>
          <cell r="D684" t="str">
            <v>559905CWW</v>
          </cell>
          <cell r="E684">
            <v>6</v>
          </cell>
          <cell r="F684">
            <v>8853734690939</v>
          </cell>
          <cell r="G684" t="str">
            <v>CONVERSE</v>
          </cell>
          <cell r="H684" t="str">
            <v>SHOES</v>
          </cell>
          <cell r="I684">
            <v>95</v>
          </cell>
          <cell r="J684">
            <v>27.51</v>
          </cell>
        </row>
        <row r="685">
          <cell r="B685">
            <v>8853734690946</v>
          </cell>
          <cell r="C685" t="str">
            <v>559905CWW-7</v>
          </cell>
          <cell r="D685" t="str">
            <v>559905CWW</v>
          </cell>
          <cell r="E685">
            <v>7</v>
          </cell>
          <cell r="F685">
            <v>8853734690946</v>
          </cell>
          <cell r="G685" t="str">
            <v>CONVERSE</v>
          </cell>
          <cell r="H685" t="str">
            <v>SHOES</v>
          </cell>
          <cell r="I685">
            <v>95</v>
          </cell>
          <cell r="J685">
            <v>27.51</v>
          </cell>
        </row>
        <row r="686">
          <cell r="B686">
            <v>8853734690953</v>
          </cell>
          <cell r="C686" t="str">
            <v>559905CWW-8</v>
          </cell>
          <cell r="D686" t="str">
            <v>559905CWW</v>
          </cell>
          <cell r="E686">
            <v>8</v>
          </cell>
          <cell r="F686">
            <v>8853734690953</v>
          </cell>
          <cell r="G686" t="str">
            <v>CONVERSE</v>
          </cell>
          <cell r="H686" t="str">
            <v>SHOES</v>
          </cell>
          <cell r="I686">
            <v>95</v>
          </cell>
          <cell r="J686">
            <v>27.51</v>
          </cell>
        </row>
        <row r="687">
          <cell r="B687">
            <v>8853734690960</v>
          </cell>
          <cell r="C687" t="str">
            <v>559905CWW-9</v>
          </cell>
          <cell r="D687" t="str">
            <v>559905CWW</v>
          </cell>
          <cell r="E687">
            <v>9</v>
          </cell>
          <cell r="F687">
            <v>8853734690960</v>
          </cell>
          <cell r="G687" t="str">
            <v>CONVERSE</v>
          </cell>
          <cell r="H687" t="str">
            <v>SHOES</v>
          </cell>
          <cell r="I687">
            <v>95</v>
          </cell>
          <cell r="J687">
            <v>27.51</v>
          </cell>
        </row>
        <row r="688">
          <cell r="B688">
            <v>8853734690977</v>
          </cell>
          <cell r="C688" t="str">
            <v>559910CBK-6</v>
          </cell>
          <cell r="D688" t="str">
            <v>559910CBK</v>
          </cell>
          <cell r="E688">
            <v>6</v>
          </cell>
          <cell r="F688">
            <v>8853734690977</v>
          </cell>
          <cell r="G688" t="str">
            <v>CONVERSE</v>
          </cell>
          <cell r="H688" t="str">
            <v>SHOES</v>
          </cell>
          <cell r="I688">
            <v>79</v>
          </cell>
          <cell r="J688">
            <v>21.130000000000003</v>
          </cell>
        </row>
        <row r="689">
          <cell r="B689">
            <v>8853734690984</v>
          </cell>
          <cell r="C689" t="str">
            <v>559910CBK-7</v>
          </cell>
          <cell r="D689" t="str">
            <v>559910CBK</v>
          </cell>
          <cell r="E689">
            <v>7</v>
          </cell>
          <cell r="F689">
            <v>8853734690984</v>
          </cell>
          <cell r="G689" t="str">
            <v>CONVERSE</v>
          </cell>
          <cell r="H689" t="str">
            <v>SHOES</v>
          </cell>
          <cell r="I689">
            <v>79</v>
          </cell>
          <cell r="J689">
            <v>28.173424999999995</v>
          </cell>
        </row>
        <row r="690">
          <cell r="B690">
            <v>8853734690991</v>
          </cell>
          <cell r="C690" t="str">
            <v>559910CBK-8</v>
          </cell>
          <cell r="D690" t="str">
            <v>559910CBK</v>
          </cell>
          <cell r="E690">
            <v>8</v>
          </cell>
          <cell r="F690">
            <v>8853734690991</v>
          </cell>
          <cell r="G690" t="str">
            <v>CONVERSE</v>
          </cell>
          <cell r="H690" t="str">
            <v>SHOES</v>
          </cell>
          <cell r="I690">
            <v>79</v>
          </cell>
          <cell r="J690">
            <v>28.173362500000003</v>
          </cell>
        </row>
        <row r="691">
          <cell r="B691">
            <v>8853734691011</v>
          </cell>
          <cell r="C691" t="str">
            <v>559911CWW-6</v>
          </cell>
          <cell r="D691" t="str">
            <v>559911CWW</v>
          </cell>
          <cell r="E691">
            <v>6</v>
          </cell>
          <cell r="F691">
            <v>8853734691011</v>
          </cell>
          <cell r="G691" t="str">
            <v>CONVERSE</v>
          </cell>
          <cell r="H691" t="str">
            <v>SHOES</v>
          </cell>
          <cell r="I691">
            <v>79</v>
          </cell>
          <cell r="J691">
            <v>21.16</v>
          </cell>
        </row>
        <row r="692">
          <cell r="B692">
            <v>8853734691028</v>
          </cell>
          <cell r="C692" t="str">
            <v>559911CWW-7</v>
          </cell>
          <cell r="D692" t="str">
            <v>559911CWW</v>
          </cell>
          <cell r="E692">
            <v>7</v>
          </cell>
          <cell r="F692">
            <v>8853734691028</v>
          </cell>
          <cell r="G692" t="str">
            <v>CONVERSE</v>
          </cell>
          <cell r="H692" t="str">
            <v>SHOES</v>
          </cell>
          <cell r="I692">
            <v>79</v>
          </cell>
          <cell r="J692">
            <v>28.213371428571428</v>
          </cell>
        </row>
        <row r="693">
          <cell r="B693">
            <v>8853734691035</v>
          </cell>
          <cell r="C693" t="str">
            <v>559911CWW-8</v>
          </cell>
          <cell r="D693" t="str">
            <v>559911CWW</v>
          </cell>
          <cell r="E693">
            <v>8</v>
          </cell>
          <cell r="F693">
            <v>8853734691035</v>
          </cell>
          <cell r="G693" t="str">
            <v>CONVERSE</v>
          </cell>
          <cell r="H693" t="str">
            <v>SHOES</v>
          </cell>
          <cell r="I693">
            <v>79</v>
          </cell>
          <cell r="J693">
            <v>28.213362499999999</v>
          </cell>
        </row>
        <row r="694">
          <cell r="B694">
            <v>8853734687656</v>
          </cell>
          <cell r="C694" t="str">
            <v>559940CGY-6</v>
          </cell>
          <cell r="D694" t="str">
            <v>559940CGY</v>
          </cell>
          <cell r="E694">
            <v>6</v>
          </cell>
          <cell r="F694">
            <v>8853734687656</v>
          </cell>
          <cell r="G694" t="str">
            <v>CONVERSE</v>
          </cell>
          <cell r="H694" t="str">
            <v>SHOES</v>
          </cell>
          <cell r="I694">
            <v>75</v>
          </cell>
          <cell r="J694">
            <v>20.03</v>
          </cell>
        </row>
        <row r="695">
          <cell r="B695">
            <v>8853734687663</v>
          </cell>
          <cell r="C695" t="str">
            <v>559940CGY-7</v>
          </cell>
          <cell r="D695" t="str">
            <v>559940CGY</v>
          </cell>
          <cell r="E695">
            <v>7</v>
          </cell>
          <cell r="F695">
            <v>8853734687663</v>
          </cell>
          <cell r="G695" t="str">
            <v>CONVERSE</v>
          </cell>
          <cell r="H695" t="str">
            <v>SHOES</v>
          </cell>
          <cell r="I695">
            <v>75</v>
          </cell>
          <cell r="J695">
            <v>20.03</v>
          </cell>
        </row>
        <row r="696">
          <cell r="B696">
            <v>8853734687670</v>
          </cell>
          <cell r="C696" t="str">
            <v>559940CGY-8</v>
          </cell>
          <cell r="D696" t="str">
            <v>559940CGY</v>
          </cell>
          <cell r="E696">
            <v>8</v>
          </cell>
          <cell r="F696">
            <v>8853734687670</v>
          </cell>
          <cell r="G696" t="str">
            <v>CONVERSE</v>
          </cell>
          <cell r="H696" t="str">
            <v>SHOES</v>
          </cell>
          <cell r="I696">
            <v>75</v>
          </cell>
          <cell r="J696">
            <v>20.03</v>
          </cell>
        </row>
        <row r="697">
          <cell r="B697">
            <v>8853734687687</v>
          </cell>
          <cell r="C697" t="str">
            <v>559940CGY-9</v>
          </cell>
          <cell r="D697" t="str">
            <v>559940CGY</v>
          </cell>
          <cell r="E697">
            <v>9</v>
          </cell>
          <cell r="F697">
            <v>8853734687687</v>
          </cell>
          <cell r="G697" t="str">
            <v>CONVERSE</v>
          </cell>
          <cell r="H697" t="str">
            <v>SHOES</v>
          </cell>
          <cell r="I697">
            <v>75</v>
          </cell>
          <cell r="J697">
            <v>20.03</v>
          </cell>
        </row>
        <row r="698">
          <cell r="B698">
            <v>8853734687694</v>
          </cell>
          <cell r="C698" t="str">
            <v>559941CPP-6</v>
          </cell>
          <cell r="D698" t="str">
            <v>559941CPP</v>
          </cell>
          <cell r="E698">
            <v>6</v>
          </cell>
          <cell r="F698">
            <v>8853734687694</v>
          </cell>
          <cell r="G698" t="str">
            <v>CONVERSE</v>
          </cell>
          <cell r="H698" t="str">
            <v>SHOES</v>
          </cell>
          <cell r="I698">
            <v>75</v>
          </cell>
          <cell r="J698">
            <v>20.16</v>
          </cell>
        </row>
        <row r="699">
          <cell r="B699">
            <v>8853734687700</v>
          </cell>
          <cell r="C699" t="str">
            <v>559941CPP-7</v>
          </cell>
          <cell r="D699" t="str">
            <v>559941CPP</v>
          </cell>
          <cell r="E699">
            <v>7</v>
          </cell>
          <cell r="F699">
            <v>8853734687700</v>
          </cell>
          <cell r="G699" t="str">
            <v>CONVERSE</v>
          </cell>
          <cell r="H699" t="str">
            <v>SHOES</v>
          </cell>
          <cell r="I699">
            <v>75</v>
          </cell>
          <cell r="J699">
            <v>20.16</v>
          </cell>
        </row>
        <row r="700">
          <cell r="B700">
            <v>8853734687717</v>
          </cell>
          <cell r="C700" t="str">
            <v>559941CPP-8</v>
          </cell>
          <cell r="D700" t="str">
            <v>559941CPP</v>
          </cell>
          <cell r="E700">
            <v>8</v>
          </cell>
          <cell r="F700">
            <v>8853734687717</v>
          </cell>
          <cell r="G700" t="str">
            <v>CONVERSE</v>
          </cell>
          <cell r="H700" t="str">
            <v>SHOES</v>
          </cell>
          <cell r="I700">
            <v>75</v>
          </cell>
          <cell r="J700">
            <v>20.16</v>
          </cell>
        </row>
        <row r="701">
          <cell r="B701">
            <v>8853734687724</v>
          </cell>
          <cell r="C701" t="str">
            <v>559941CPP-9</v>
          </cell>
          <cell r="D701" t="str">
            <v>559941CPP</v>
          </cell>
          <cell r="E701">
            <v>9</v>
          </cell>
          <cell r="F701">
            <v>8853734687724</v>
          </cell>
          <cell r="G701" t="str">
            <v>CONVERSE</v>
          </cell>
          <cell r="H701" t="str">
            <v>SHOES</v>
          </cell>
          <cell r="I701">
            <v>75</v>
          </cell>
          <cell r="J701">
            <v>20.16</v>
          </cell>
        </row>
        <row r="702">
          <cell r="B702">
            <v>8853734687731</v>
          </cell>
          <cell r="C702" t="str">
            <v>559942CPI-6</v>
          </cell>
          <cell r="D702" t="str">
            <v>559942CPI</v>
          </cell>
          <cell r="E702">
            <v>6</v>
          </cell>
          <cell r="F702">
            <v>8853734687731</v>
          </cell>
          <cell r="G702" t="str">
            <v>CONVERSE</v>
          </cell>
          <cell r="H702" t="str">
            <v>SHOES</v>
          </cell>
          <cell r="I702">
            <v>75</v>
          </cell>
          <cell r="J702">
            <v>19.47</v>
          </cell>
        </row>
        <row r="703">
          <cell r="B703">
            <v>8853734687748</v>
          </cell>
          <cell r="C703" t="str">
            <v>559942CPI-7</v>
          </cell>
          <cell r="D703" t="str">
            <v>559942CPI</v>
          </cell>
          <cell r="E703">
            <v>7</v>
          </cell>
          <cell r="F703">
            <v>8853734687748</v>
          </cell>
          <cell r="G703" t="str">
            <v>CONVERSE</v>
          </cell>
          <cell r="H703" t="str">
            <v>SHOES</v>
          </cell>
          <cell r="I703">
            <v>75</v>
          </cell>
          <cell r="J703">
            <v>19.47</v>
          </cell>
        </row>
        <row r="704">
          <cell r="B704">
            <v>8853734687755</v>
          </cell>
          <cell r="C704" t="str">
            <v>559942CPI-8</v>
          </cell>
          <cell r="D704" t="str">
            <v>559942CPI</v>
          </cell>
          <cell r="E704">
            <v>8</v>
          </cell>
          <cell r="F704">
            <v>8853734687755</v>
          </cell>
          <cell r="G704" t="str">
            <v>CONVERSE</v>
          </cell>
          <cell r="H704" t="str">
            <v>SHOES</v>
          </cell>
          <cell r="I704">
            <v>75</v>
          </cell>
          <cell r="J704">
            <v>19.47</v>
          </cell>
        </row>
        <row r="705">
          <cell r="B705">
            <v>8853734687762</v>
          </cell>
          <cell r="C705" t="str">
            <v>559942CPI-9</v>
          </cell>
          <cell r="D705" t="str">
            <v>559942CPI</v>
          </cell>
          <cell r="E705">
            <v>9</v>
          </cell>
          <cell r="F705">
            <v>8853734687762</v>
          </cell>
          <cell r="G705" t="str">
            <v>CONVERSE</v>
          </cell>
          <cell r="H705" t="str">
            <v>SHOES</v>
          </cell>
          <cell r="I705">
            <v>75</v>
          </cell>
          <cell r="J705">
            <v>19.47</v>
          </cell>
        </row>
        <row r="706">
          <cell r="B706">
            <v>8853734687779</v>
          </cell>
          <cell r="C706" t="str">
            <v>559944CGY-6</v>
          </cell>
          <cell r="D706" t="str">
            <v>559944CGY</v>
          </cell>
          <cell r="E706">
            <v>6</v>
          </cell>
          <cell r="F706">
            <v>8853734687779</v>
          </cell>
          <cell r="G706" t="str">
            <v>CONVERSE</v>
          </cell>
          <cell r="H706" t="str">
            <v>SHOES</v>
          </cell>
          <cell r="I706">
            <v>75</v>
          </cell>
          <cell r="J706">
            <v>20.84</v>
          </cell>
        </row>
        <row r="707">
          <cell r="B707">
            <v>8853734687786</v>
          </cell>
          <cell r="C707" t="str">
            <v>559944CGY-7</v>
          </cell>
          <cell r="D707" t="str">
            <v>559944CGY</v>
          </cell>
          <cell r="E707">
            <v>7</v>
          </cell>
          <cell r="F707">
            <v>8853734687786</v>
          </cell>
          <cell r="G707" t="str">
            <v>CONVERSE</v>
          </cell>
          <cell r="H707" t="str">
            <v>SHOES</v>
          </cell>
          <cell r="I707">
            <v>75</v>
          </cell>
          <cell r="J707">
            <v>20.84</v>
          </cell>
        </row>
        <row r="708">
          <cell r="B708">
            <v>8853734687793</v>
          </cell>
          <cell r="C708" t="str">
            <v>559944CGY-8</v>
          </cell>
          <cell r="D708" t="str">
            <v>559944CGY</v>
          </cell>
          <cell r="E708">
            <v>8</v>
          </cell>
          <cell r="F708">
            <v>8853734687793</v>
          </cell>
          <cell r="G708" t="str">
            <v>CONVERSE</v>
          </cell>
          <cell r="H708" t="str">
            <v>SHOES</v>
          </cell>
          <cell r="I708">
            <v>75</v>
          </cell>
          <cell r="J708">
            <v>20.84</v>
          </cell>
        </row>
        <row r="709">
          <cell r="B709">
            <v>8853734687809</v>
          </cell>
          <cell r="C709" t="str">
            <v>559944CGY-9</v>
          </cell>
          <cell r="D709" t="str">
            <v>559944CGY</v>
          </cell>
          <cell r="E709">
            <v>9</v>
          </cell>
          <cell r="F709">
            <v>8853734687809</v>
          </cell>
          <cell r="G709" t="str">
            <v>CONVERSE</v>
          </cell>
          <cell r="H709" t="str">
            <v>SHOES</v>
          </cell>
          <cell r="I709">
            <v>75</v>
          </cell>
          <cell r="J709">
            <v>20.84</v>
          </cell>
        </row>
        <row r="710">
          <cell r="B710">
            <v>8853734687816</v>
          </cell>
          <cell r="C710" t="str">
            <v>559945CPI-6</v>
          </cell>
          <cell r="D710" t="str">
            <v>559945CPI</v>
          </cell>
          <cell r="E710">
            <v>6</v>
          </cell>
          <cell r="F710">
            <v>8853734687816</v>
          </cell>
          <cell r="G710" t="str">
            <v>CONVERSE</v>
          </cell>
          <cell r="H710" t="str">
            <v>SHOES</v>
          </cell>
          <cell r="I710">
            <v>75</v>
          </cell>
          <cell r="J710">
            <v>20.84</v>
          </cell>
        </row>
        <row r="711">
          <cell r="B711">
            <v>8853734687823</v>
          </cell>
          <cell r="C711" t="str">
            <v>559945CPI-7</v>
          </cell>
          <cell r="D711" t="str">
            <v>559945CPI</v>
          </cell>
          <cell r="E711">
            <v>7</v>
          </cell>
          <cell r="F711">
            <v>8853734687823</v>
          </cell>
          <cell r="G711" t="str">
            <v>CONVERSE</v>
          </cell>
          <cell r="H711" t="str">
            <v>SHOES</v>
          </cell>
          <cell r="I711">
            <v>75</v>
          </cell>
          <cell r="J711">
            <v>20.84</v>
          </cell>
        </row>
        <row r="712">
          <cell r="B712">
            <v>8853734687830</v>
          </cell>
          <cell r="C712" t="str">
            <v>559945CPI-8</v>
          </cell>
          <cell r="D712" t="str">
            <v>559945CPI</v>
          </cell>
          <cell r="E712">
            <v>8</v>
          </cell>
          <cell r="F712">
            <v>8853734687830</v>
          </cell>
          <cell r="G712" t="str">
            <v>CONVERSE</v>
          </cell>
          <cell r="H712" t="str">
            <v>SHOES</v>
          </cell>
          <cell r="I712">
            <v>75</v>
          </cell>
          <cell r="J712">
            <v>20.84</v>
          </cell>
        </row>
        <row r="713">
          <cell r="B713">
            <v>8853734687847</v>
          </cell>
          <cell r="C713" t="str">
            <v>559945CPI-9</v>
          </cell>
          <cell r="D713" t="str">
            <v>559945CPI</v>
          </cell>
          <cell r="E713">
            <v>9</v>
          </cell>
          <cell r="F713">
            <v>8853734687847</v>
          </cell>
          <cell r="G713" t="str">
            <v>CONVERSE</v>
          </cell>
          <cell r="H713" t="str">
            <v>SHOES</v>
          </cell>
          <cell r="I713">
            <v>75</v>
          </cell>
          <cell r="J713">
            <v>20.84</v>
          </cell>
        </row>
        <row r="714">
          <cell r="B714">
            <v>8853734687854</v>
          </cell>
          <cell r="C714" t="str">
            <v>559946CCD-6</v>
          </cell>
          <cell r="D714" t="str">
            <v>559946CCD</v>
          </cell>
          <cell r="E714">
            <v>6</v>
          </cell>
          <cell r="F714">
            <v>8853734687854</v>
          </cell>
          <cell r="G714" t="str">
            <v>CONVERSE</v>
          </cell>
          <cell r="H714" t="str">
            <v>SHOES</v>
          </cell>
          <cell r="I714">
            <v>75</v>
          </cell>
          <cell r="J714">
            <v>20.84</v>
          </cell>
        </row>
        <row r="715">
          <cell r="B715">
            <v>8853734687861</v>
          </cell>
          <cell r="C715" t="str">
            <v>559946CCD-7</v>
          </cell>
          <cell r="D715" t="str">
            <v>559946CCD</v>
          </cell>
          <cell r="E715">
            <v>7</v>
          </cell>
          <cell r="F715">
            <v>8853734687861</v>
          </cell>
          <cell r="G715" t="str">
            <v>CONVERSE</v>
          </cell>
          <cell r="H715" t="str">
            <v>SHOES</v>
          </cell>
          <cell r="I715">
            <v>75</v>
          </cell>
          <cell r="J715">
            <v>20.84</v>
          </cell>
        </row>
        <row r="716">
          <cell r="B716">
            <v>8853734687878</v>
          </cell>
          <cell r="C716" t="str">
            <v>559946CCD-8</v>
          </cell>
          <cell r="D716" t="str">
            <v>559946CCD</v>
          </cell>
          <cell r="E716">
            <v>8</v>
          </cell>
          <cell r="F716">
            <v>8853734687878</v>
          </cell>
          <cell r="G716" t="str">
            <v>CONVERSE</v>
          </cell>
          <cell r="H716" t="str">
            <v>SHOES</v>
          </cell>
          <cell r="I716">
            <v>75</v>
          </cell>
          <cell r="J716">
            <v>20.84</v>
          </cell>
        </row>
        <row r="717">
          <cell r="B717">
            <v>8853734687885</v>
          </cell>
          <cell r="C717" t="str">
            <v>559946CCD-9</v>
          </cell>
          <cell r="D717" t="str">
            <v>559946CCD</v>
          </cell>
          <cell r="E717">
            <v>9</v>
          </cell>
          <cell r="F717">
            <v>8853734687885</v>
          </cell>
          <cell r="G717" t="str">
            <v>CONVERSE</v>
          </cell>
          <cell r="H717" t="str">
            <v>SHOES</v>
          </cell>
          <cell r="I717">
            <v>75</v>
          </cell>
          <cell r="J717">
            <v>20.84</v>
          </cell>
        </row>
        <row r="718">
          <cell r="B718">
            <v>8853734703271</v>
          </cell>
          <cell r="C718" t="str">
            <v>560629CWW-6</v>
          </cell>
          <cell r="D718" t="str">
            <v>560629CWW</v>
          </cell>
          <cell r="E718">
            <v>6</v>
          </cell>
          <cell r="F718">
            <v>8853734703271</v>
          </cell>
          <cell r="G718" t="str">
            <v>CONVERSE</v>
          </cell>
          <cell r="H718" t="str">
            <v>SHOES</v>
          </cell>
          <cell r="I718">
            <v>75</v>
          </cell>
          <cell r="J718">
            <v>21.46</v>
          </cell>
        </row>
        <row r="719">
          <cell r="B719">
            <v>8853734703288</v>
          </cell>
          <cell r="C719" t="str">
            <v>560629CWW-7</v>
          </cell>
          <cell r="D719" t="str">
            <v>560629CWW</v>
          </cell>
          <cell r="E719">
            <v>7</v>
          </cell>
          <cell r="F719">
            <v>8853734703288</v>
          </cell>
          <cell r="G719" t="str">
            <v>CONVERSE</v>
          </cell>
          <cell r="H719" t="str">
            <v>SHOES</v>
          </cell>
          <cell r="I719">
            <v>75</v>
          </cell>
          <cell r="J719">
            <v>21.46</v>
          </cell>
        </row>
        <row r="720">
          <cell r="B720">
            <v>8853734703295</v>
          </cell>
          <cell r="C720" t="str">
            <v>560629CWW-8</v>
          </cell>
          <cell r="D720" t="str">
            <v>560629CWW</v>
          </cell>
          <cell r="E720">
            <v>8</v>
          </cell>
          <cell r="F720">
            <v>8853734703295</v>
          </cell>
          <cell r="G720" t="str">
            <v>CONVERSE</v>
          </cell>
          <cell r="H720" t="str">
            <v>SHOES</v>
          </cell>
          <cell r="I720">
            <v>75</v>
          </cell>
          <cell r="J720">
            <v>21.46</v>
          </cell>
        </row>
        <row r="721">
          <cell r="B721">
            <v>8853734693831</v>
          </cell>
          <cell r="C721" t="str">
            <v>560633CWW-7</v>
          </cell>
          <cell r="D721" t="str">
            <v>560633CWW</v>
          </cell>
          <cell r="E721">
            <v>7</v>
          </cell>
          <cell r="F721">
            <v>8853734693831</v>
          </cell>
          <cell r="G721" t="str">
            <v>CONVERSE</v>
          </cell>
          <cell r="H721" t="str">
            <v>SHOES</v>
          </cell>
          <cell r="I721">
            <v>79</v>
          </cell>
          <cell r="J721">
            <v>23.509999999999998</v>
          </cell>
        </row>
        <row r="722">
          <cell r="B722">
            <v>8853734693848</v>
          </cell>
          <cell r="C722" t="str">
            <v>560633CWW-8</v>
          </cell>
          <cell r="D722" t="str">
            <v>560633CWW</v>
          </cell>
          <cell r="E722">
            <v>8</v>
          </cell>
          <cell r="F722">
            <v>8853734693848</v>
          </cell>
          <cell r="G722" t="str">
            <v>CONVERSE</v>
          </cell>
          <cell r="H722" t="str">
            <v>SHOES</v>
          </cell>
          <cell r="I722">
            <v>79</v>
          </cell>
          <cell r="J722">
            <v>23.509999999999991</v>
          </cell>
        </row>
        <row r="723">
          <cell r="B723">
            <v>8853734697020</v>
          </cell>
          <cell r="C723" t="str">
            <v>560636CPI-6</v>
          </cell>
          <cell r="D723" t="str">
            <v>560636CPI</v>
          </cell>
          <cell r="E723">
            <v>6</v>
          </cell>
          <cell r="F723">
            <v>8853734697020</v>
          </cell>
          <cell r="G723" t="str">
            <v>CONVERSE</v>
          </cell>
          <cell r="H723" t="str">
            <v>SHOES</v>
          </cell>
          <cell r="I723">
            <v>69</v>
          </cell>
          <cell r="J723">
            <v>20.430000000000007</v>
          </cell>
        </row>
        <row r="724">
          <cell r="B724">
            <v>8853734697037</v>
          </cell>
          <cell r="C724" t="str">
            <v>560636CPI-7</v>
          </cell>
          <cell r="D724" t="str">
            <v>560636CPI</v>
          </cell>
          <cell r="E724">
            <v>7</v>
          </cell>
          <cell r="F724">
            <v>8853734697037</v>
          </cell>
          <cell r="G724" t="str">
            <v>CONVERSE</v>
          </cell>
          <cell r="H724" t="str">
            <v>SHOES</v>
          </cell>
          <cell r="I724">
            <v>69</v>
          </cell>
          <cell r="J724">
            <v>20.43</v>
          </cell>
        </row>
        <row r="725">
          <cell r="B725">
            <v>8853734697044</v>
          </cell>
          <cell r="C725" t="str">
            <v>560636CPI-8</v>
          </cell>
          <cell r="D725" t="str">
            <v>560636CPI</v>
          </cell>
          <cell r="E725">
            <v>8</v>
          </cell>
          <cell r="F725">
            <v>8853734697044</v>
          </cell>
          <cell r="G725" t="str">
            <v>CONVERSE</v>
          </cell>
          <cell r="H725" t="str">
            <v>SHOES</v>
          </cell>
          <cell r="I725">
            <v>69</v>
          </cell>
          <cell r="J725">
            <v>20.43</v>
          </cell>
        </row>
        <row r="726">
          <cell r="B726">
            <v>8853734695026</v>
          </cell>
          <cell r="C726" t="str">
            <v>560640CBK-6</v>
          </cell>
          <cell r="D726" t="str">
            <v>560640CBK</v>
          </cell>
          <cell r="E726">
            <v>6</v>
          </cell>
          <cell r="F726">
            <v>8853734695026</v>
          </cell>
          <cell r="G726" t="str">
            <v>CONVERSE</v>
          </cell>
          <cell r="H726" t="str">
            <v>SHOES</v>
          </cell>
          <cell r="I726">
            <v>69</v>
          </cell>
          <cell r="J726">
            <v>20.43</v>
          </cell>
        </row>
        <row r="727">
          <cell r="B727">
            <v>8853734695033</v>
          </cell>
          <cell r="C727" t="str">
            <v>560640CBK-7</v>
          </cell>
          <cell r="D727" t="str">
            <v>560640CBK</v>
          </cell>
          <cell r="E727">
            <v>7</v>
          </cell>
          <cell r="F727">
            <v>8853734695033</v>
          </cell>
          <cell r="G727" t="str">
            <v>CONVERSE</v>
          </cell>
          <cell r="H727" t="str">
            <v>SHOES</v>
          </cell>
          <cell r="I727">
            <v>69</v>
          </cell>
          <cell r="J727">
            <v>20.43</v>
          </cell>
        </row>
        <row r="728">
          <cell r="B728">
            <v>8853734695040</v>
          </cell>
          <cell r="C728" t="str">
            <v>560640CBK-8</v>
          </cell>
          <cell r="D728" t="str">
            <v>560640CBK</v>
          </cell>
          <cell r="E728">
            <v>8</v>
          </cell>
          <cell r="F728">
            <v>8853734695040</v>
          </cell>
          <cell r="G728" t="str">
            <v>CONVERSE</v>
          </cell>
          <cell r="H728" t="str">
            <v>SHOES</v>
          </cell>
          <cell r="I728">
            <v>69</v>
          </cell>
          <cell r="J728">
            <v>20.43</v>
          </cell>
        </row>
        <row r="729">
          <cell r="B729">
            <v>8853734695101</v>
          </cell>
          <cell r="C729" t="str">
            <v>560641CGY-6</v>
          </cell>
          <cell r="D729" t="str">
            <v>560641CGY</v>
          </cell>
          <cell r="E729">
            <v>6</v>
          </cell>
          <cell r="F729">
            <v>8853734695101</v>
          </cell>
          <cell r="G729" t="str">
            <v>CONVERSE</v>
          </cell>
          <cell r="H729" t="str">
            <v>SHOES</v>
          </cell>
          <cell r="I729">
            <v>69</v>
          </cell>
          <cell r="J729">
            <v>20.43</v>
          </cell>
        </row>
        <row r="730">
          <cell r="B730">
            <v>8853734695118</v>
          </cell>
          <cell r="C730" t="str">
            <v>560641CGY-7</v>
          </cell>
          <cell r="D730" t="str">
            <v>560641CGY</v>
          </cell>
          <cell r="E730">
            <v>7</v>
          </cell>
          <cell r="F730">
            <v>8853734695118</v>
          </cell>
          <cell r="G730" t="str">
            <v>CONVERSE</v>
          </cell>
          <cell r="H730" t="str">
            <v>SHOES</v>
          </cell>
          <cell r="I730">
            <v>69</v>
          </cell>
          <cell r="J730">
            <v>20.43</v>
          </cell>
        </row>
        <row r="731">
          <cell r="B731">
            <v>8853734695125</v>
          </cell>
          <cell r="C731" t="str">
            <v>560641CGY-8</v>
          </cell>
          <cell r="D731" t="str">
            <v>560641CGY</v>
          </cell>
          <cell r="E731">
            <v>8</v>
          </cell>
          <cell r="F731">
            <v>8853734695125</v>
          </cell>
          <cell r="G731" t="str">
            <v>CONVERSE</v>
          </cell>
          <cell r="H731" t="str">
            <v>SHOES</v>
          </cell>
          <cell r="I731">
            <v>69</v>
          </cell>
          <cell r="J731">
            <v>20.43</v>
          </cell>
        </row>
        <row r="732">
          <cell r="B732">
            <v>8853734696542</v>
          </cell>
          <cell r="C732" t="str">
            <v>560680CPI-6</v>
          </cell>
          <cell r="D732" t="str">
            <v>560680CPI</v>
          </cell>
          <cell r="E732">
            <v>6</v>
          </cell>
          <cell r="F732">
            <v>8853734696542</v>
          </cell>
          <cell r="G732" t="str">
            <v>CONVERSE</v>
          </cell>
          <cell r="H732" t="str">
            <v>SHOES</v>
          </cell>
          <cell r="I732">
            <v>75</v>
          </cell>
          <cell r="J732">
            <v>21.560000000000002</v>
          </cell>
        </row>
        <row r="733">
          <cell r="B733">
            <v>8853734696559</v>
          </cell>
          <cell r="C733" t="str">
            <v>560680CPI-7</v>
          </cell>
          <cell r="D733" t="str">
            <v>560680CPI</v>
          </cell>
          <cell r="E733">
            <v>7</v>
          </cell>
          <cell r="F733">
            <v>8853734696559</v>
          </cell>
          <cell r="G733" t="str">
            <v>CONVERSE</v>
          </cell>
          <cell r="H733" t="str">
            <v>SHOES</v>
          </cell>
          <cell r="I733">
            <v>75</v>
          </cell>
          <cell r="J733">
            <v>21.56</v>
          </cell>
        </row>
        <row r="734">
          <cell r="B734">
            <v>8853734696566</v>
          </cell>
          <cell r="C734" t="str">
            <v>560680CPI-8</v>
          </cell>
          <cell r="D734" t="str">
            <v>560680CPI</v>
          </cell>
          <cell r="E734">
            <v>8</v>
          </cell>
          <cell r="F734">
            <v>8853734696566</v>
          </cell>
          <cell r="G734" t="str">
            <v>CONVERSE</v>
          </cell>
          <cell r="H734" t="str">
            <v>SHOES</v>
          </cell>
          <cell r="I734">
            <v>75</v>
          </cell>
          <cell r="J734">
            <v>21.560000000000002</v>
          </cell>
        </row>
        <row r="735">
          <cell r="B735">
            <v>8853734696702</v>
          </cell>
          <cell r="C735" t="str">
            <v>560682CWW-6</v>
          </cell>
          <cell r="D735" t="str">
            <v>560682CWW</v>
          </cell>
          <cell r="E735">
            <v>6</v>
          </cell>
          <cell r="F735">
            <v>8853734696702</v>
          </cell>
          <cell r="G735" t="str">
            <v>CONVERSE</v>
          </cell>
          <cell r="H735" t="str">
            <v>SHOES</v>
          </cell>
          <cell r="I735">
            <v>75</v>
          </cell>
          <cell r="J735">
            <v>21.560000000000002</v>
          </cell>
        </row>
        <row r="736">
          <cell r="B736">
            <v>8853734696719</v>
          </cell>
          <cell r="C736" t="str">
            <v>560682CWW-7</v>
          </cell>
          <cell r="D736" t="str">
            <v>560682CWW</v>
          </cell>
          <cell r="E736">
            <v>7</v>
          </cell>
          <cell r="F736">
            <v>8853734696719</v>
          </cell>
          <cell r="G736" t="str">
            <v>CONVERSE</v>
          </cell>
          <cell r="H736" t="str">
            <v>SHOES</v>
          </cell>
          <cell r="I736">
            <v>75</v>
          </cell>
          <cell r="J736">
            <v>21.56</v>
          </cell>
        </row>
        <row r="737">
          <cell r="B737">
            <v>8853734696726</v>
          </cell>
          <cell r="C737" t="str">
            <v>560682CWW-8</v>
          </cell>
          <cell r="D737" t="str">
            <v>560682CWW</v>
          </cell>
          <cell r="E737">
            <v>8</v>
          </cell>
          <cell r="F737">
            <v>8853734696726</v>
          </cell>
          <cell r="G737" t="str">
            <v>CONVERSE</v>
          </cell>
          <cell r="H737" t="str">
            <v>SHOES</v>
          </cell>
          <cell r="I737">
            <v>75</v>
          </cell>
          <cell r="J737">
            <v>21.560000000000002</v>
          </cell>
        </row>
        <row r="738">
          <cell r="B738">
            <v>8853734694067</v>
          </cell>
          <cell r="C738" t="str">
            <v>560683CPI-6</v>
          </cell>
          <cell r="D738" t="str">
            <v>560683CPI</v>
          </cell>
          <cell r="E738">
            <v>6</v>
          </cell>
          <cell r="F738">
            <v>8853734694067</v>
          </cell>
          <cell r="G738" t="str">
            <v>CONVERSE</v>
          </cell>
          <cell r="H738" t="str">
            <v>SHOES</v>
          </cell>
          <cell r="I738">
            <v>79</v>
          </cell>
          <cell r="J738">
            <v>22.590000000000007</v>
          </cell>
        </row>
        <row r="739">
          <cell r="B739">
            <v>8853734694074</v>
          </cell>
          <cell r="C739" t="str">
            <v>560683CPI-7</v>
          </cell>
          <cell r="D739" t="str">
            <v>560683CPI</v>
          </cell>
          <cell r="E739">
            <v>7</v>
          </cell>
          <cell r="F739">
            <v>8853734694074</v>
          </cell>
          <cell r="G739" t="str">
            <v>CONVERSE</v>
          </cell>
          <cell r="H739" t="str">
            <v>SHOES</v>
          </cell>
          <cell r="I739">
            <v>79</v>
          </cell>
          <cell r="J739">
            <v>22.590000000000007</v>
          </cell>
        </row>
        <row r="740">
          <cell r="B740">
            <v>8853734694081</v>
          </cell>
          <cell r="C740" t="str">
            <v>560683CPI-8</v>
          </cell>
          <cell r="D740" t="str">
            <v>560683CPI</v>
          </cell>
          <cell r="E740">
            <v>8</v>
          </cell>
          <cell r="F740">
            <v>8853734694081</v>
          </cell>
          <cell r="G740" t="str">
            <v>CONVERSE</v>
          </cell>
          <cell r="H740" t="str">
            <v>SHOES</v>
          </cell>
          <cell r="I740">
            <v>79</v>
          </cell>
          <cell r="J740">
            <v>22.590000000000003</v>
          </cell>
        </row>
        <row r="741">
          <cell r="B741">
            <v>8853734694142</v>
          </cell>
          <cell r="C741" t="str">
            <v>560684CBL-6</v>
          </cell>
          <cell r="D741" t="str">
            <v>560684CBL</v>
          </cell>
          <cell r="E741">
            <v>6</v>
          </cell>
          <cell r="F741">
            <v>8853734694142</v>
          </cell>
          <cell r="G741" t="str">
            <v>CONVERSE</v>
          </cell>
          <cell r="H741" t="str">
            <v>SHOES</v>
          </cell>
          <cell r="I741">
            <v>79</v>
          </cell>
          <cell r="J741">
            <v>22.590000000000003</v>
          </cell>
        </row>
        <row r="742">
          <cell r="B742">
            <v>8853734694159</v>
          </cell>
          <cell r="C742" t="str">
            <v>560684CBL-7</v>
          </cell>
          <cell r="D742" t="str">
            <v>560684CBL</v>
          </cell>
          <cell r="E742">
            <v>7</v>
          </cell>
          <cell r="F742">
            <v>8853734694159</v>
          </cell>
          <cell r="G742" t="str">
            <v>CONVERSE</v>
          </cell>
          <cell r="H742" t="str">
            <v>SHOES</v>
          </cell>
          <cell r="I742">
            <v>79</v>
          </cell>
          <cell r="J742">
            <v>22.590000000000003</v>
          </cell>
        </row>
        <row r="743">
          <cell r="B743">
            <v>8853734694166</v>
          </cell>
          <cell r="C743" t="str">
            <v>560684CBL-8</v>
          </cell>
          <cell r="D743" t="str">
            <v>560684CBL</v>
          </cell>
          <cell r="E743">
            <v>8</v>
          </cell>
          <cell r="F743">
            <v>8853734694166</v>
          </cell>
          <cell r="G743" t="str">
            <v>CONVERSE</v>
          </cell>
          <cell r="H743" t="str">
            <v>SHOES</v>
          </cell>
          <cell r="I743">
            <v>79</v>
          </cell>
          <cell r="J743">
            <v>22.59</v>
          </cell>
        </row>
        <row r="744">
          <cell r="B744">
            <v>8853734694869</v>
          </cell>
          <cell r="C744" t="str">
            <v>560689CGY-6</v>
          </cell>
          <cell r="D744" t="str">
            <v>560689CGY</v>
          </cell>
          <cell r="E744">
            <v>6</v>
          </cell>
          <cell r="F744">
            <v>8853734694869</v>
          </cell>
          <cell r="G744" t="str">
            <v>CONVERSE</v>
          </cell>
          <cell r="H744" t="str">
            <v>SHOES</v>
          </cell>
          <cell r="I744">
            <v>79</v>
          </cell>
          <cell r="J744">
            <v>23.51</v>
          </cell>
        </row>
        <row r="745">
          <cell r="B745">
            <v>8853734694876</v>
          </cell>
          <cell r="C745" t="str">
            <v>560689CGY-7</v>
          </cell>
          <cell r="D745" t="str">
            <v>560689CGY</v>
          </cell>
          <cell r="E745">
            <v>7</v>
          </cell>
          <cell r="F745">
            <v>8853734694876</v>
          </cell>
          <cell r="G745" t="str">
            <v>CONVERSE</v>
          </cell>
          <cell r="H745" t="str">
            <v>SHOES</v>
          </cell>
          <cell r="I745">
            <v>79</v>
          </cell>
          <cell r="J745">
            <v>23.51</v>
          </cell>
        </row>
        <row r="746">
          <cell r="B746">
            <v>8853734694883</v>
          </cell>
          <cell r="C746" t="str">
            <v>560689CGY-8</v>
          </cell>
          <cell r="D746" t="str">
            <v>560689CGY</v>
          </cell>
          <cell r="E746">
            <v>8</v>
          </cell>
          <cell r="F746">
            <v>8853734694883</v>
          </cell>
          <cell r="G746" t="str">
            <v>CONVERSE</v>
          </cell>
          <cell r="H746" t="str">
            <v>SHOES</v>
          </cell>
          <cell r="I746">
            <v>79</v>
          </cell>
          <cell r="J746">
            <v>23.51</v>
          </cell>
        </row>
        <row r="747">
          <cell r="B747">
            <v>8853734716004</v>
          </cell>
          <cell r="C747" t="str">
            <v>123001550BK-S</v>
          </cell>
          <cell r="D747" t="str">
            <v>123001550BK</v>
          </cell>
          <cell r="E747" t="str">
            <v>S</v>
          </cell>
          <cell r="F747">
            <v>8853734716004</v>
          </cell>
          <cell r="G747" t="str">
            <v>CONVERSE</v>
          </cell>
          <cell r="H747" t="str">
            <v>M-APPARELS</v>
          </cell>
          <cell r="I747">
            <v>25</v>
          </cell>
          <cell r="J747">
            <v>7.043000000000001</v>
          </cell>
        </row>
        <row r="748">
          <cell r="B748">
            <v>8853734716011</v>
          </cell>
          <cell r="C748" t="str">
            <v>123001550BK-M</v>
          </cell>
          <cell r="D748" t="str">
            <v>123001550BK</v>
          </cell>
          <cell r="E748" t="str">
            <v>M</v>
          </cell>
          <cell r="F748">
            <v>8853734716011</v>
          </cell>
          <cell r="G748" t="str">
            <v>CONVERSE</v>
          </cell>
          <cell r="H748" t="str">
            <v>M-APPARELS</v>
          </cell>
          <cell r="I748">
            <v>25</v>
          </cell>
          <cell r="J748">
            <v>7.0430000000000001</v>
          </cell>
        </row>
        <row r="749">
          <cell r="B749">
            <v>8853734716028</v>
          </cell>
          <cell r="C749" t="str">
            <v>123001550BK-L</v>
          </cell>
          <cell r="D749" t="str">
            <v>123001550BK</v>
          </cell>
          <cell r="E749" t="str">
            <v>L</v>
          </cell>
          <cell r="F749">
            <v>8853734716028</v>
          </cell>
          <cell r="G749" t="str">
            <v>CONVERSE</v>
          </cell>
          <cell r="H749" t="str">
            <v>M-APPARELS</v>
          </cell>
          <cell r="I749">
            <v>25</v>
          </cell>
          <cell r="J749">
            <v>7.0430000000000019</v>
          </cell>
        </row>
        <row r="750">
          <cell r="B750">
            <v>8853734716035</v>
          </cell>
          <cell r="C750" t="str">
            <v>123001550BK-XL</v>
          </cell>
          <cell r="D750" t="str">
            <v>123001550BK</v>
          </cell>
          <cell r="E750" t="str">
            <v>XL</v>
          </cell>
          <cell r="F750">
            <v>8853734716035</v>
          </cell>
          <cell r="G750" t="str">
            <v>CONVERSE</v>
          </cell>
          <cell r="H750" t="str">
            <v>M-APPARELS</v>
          </cell>
          <cell r="I750">
            <v>25</v>
          </cell>
          <cell r="J750">
            <v>7.0429999999999993</v>
          </cell>
        </row>
        <row r="751">
          <cell r="B751">
            <v>8853734716080</v>
          </cell>
          <cell r="C751" t="str">
            <v>123001550GY-S</v>
          </cell>
          <cell r="D751" t="str">
            <v>123001550GY</v>
          </cell>
          <cell r="E751" t="str">
            <v>S</v>
          </cell>
          <cell r="F751">
            <v>8853734716080</v>
          </cell>
          <cell r="G751" t="str">
            <v>CONVERSE</v>
          </cell>
          <cell r="H751" t="str">
            <v>M-APPARELS</v>
          </cell>
          <cell r="I751">
            <v>25</v>
          </cell>
          <cell r="J751">
            <v>7.0429999999999993</v>
          </cell>
        </row>
        <row r="752">
          <cell r="B752">
            <v>8853734716097</v>
          </cell>
          <cell r="C752" t="str">
            <v>123001550GY-M</v>
          </cell>
          <cell r="D752" t="str">
            <v>123001550GY</v>
          </cell>
          <cell r="E752" t="str">
            <v>M</v>
          </cell>
          <cell r="F752">
            <v>8853734716097</v>
          </cell>
          <cell r="G752" t="str">
            <v>CONVERSE</v>
          </cell>
          <cell r="H752" t="str">
            <v>M-APPARELS</v>
          </cell>
          <cell r="I752">
            <v>25</v>
          </cell>
          <cell r="J752">
            <v>7.0430000000000001</v>
          </cell>
        </row>
        <row r="753">
          <cell r="B753">
            <v>8853734716103</v>
          </cell>
          <cell r="C753" t="str">
            <v>123001550GY-L</v>
          </cell>
          <cell r="D753" t="str">
            <v>123001550GY</v>
          </cell>
          <cell r="E753" t="str">
            <v>L</v>
          </cell>
          <cell r="F753">
            <v>8853734716103</v>
          </cell>
          <cell r="G753" t="str">
            <v>CONVERSE</v>
          </cell>
          <cell r="H753" t="str">
            <v>M-APPARELS</v>
          </cell>
          <cell r="I753">
            <v>25</v>
          </cell>
          <cell r="J753">
            <v>7.0430000000000001</v>
          </cell>
        </row>
        <row r="754">
          <cell r="B754">
            <v>8853734716110</v>
          </cell>
          <cell r="C754" t="str">
            <v>123001550GY-XL</v>
          </cell>
          <cell r="D754" t="str">
            <v>123001550GY</v>
          </cell>
          <cell r="E754" t="str">
            <v>XL</v>
          </cell>
          <cell r="F754">
            <v>8853734716110</v>
          </cell>
          <cell r="G754" t="str">
            <v>CONVERSE</v>
          </cell>
          <cell r="H754" t="str">
            <v>M-APPARELS</v>
          </cell>
          <cell r="I754">
            <v>25</v>
          </cell>
          <cell r="J754">
            <v>7.0429999999999993</v>
          </cell>
        </row>
        <row r="755">
          <cell r="B755">
            <v>8853734716127</v>
          </cell>
          <cell r="C755" t="str">
            <v>123001550MY-S</v>
          </cell>
          <cell r="D755" t="str">
            <v>123001550MY</v>
          </cell>
          <cell r="E755" t="str">
            <v>S</v>
          </cell>
          <cell r="F755">
            <v>8853734716127</v>
          </cell>
          <cell r="G755" t="str">
            <v>CONVERSE</v>
          </cell>
          <cell r="H755" t="str">
            <v>M-APPARELS</v>
          </cell>
          <cell r="I755">
            <v>25</v>
          </cell>
          <cell r="J755">
            <v>7.0429999999999993</v>
          </cell>
        </row>
        <row r="756">
          <cell r="B756">
            <v>8853734716134</v>
          </cell>
          <cell r="C756" t="str">
            <v>123001550MY-M</v>
          </cell>
          <cell r="D756" t="str">
            <v>123001550MY</v>
          </cell>
          <cell r="E756" t="str">
            <v>M</v>
          </cell>
          <cell r="F756">
            <v>8853734716134</v>
          </cell>
          <cell r="G756" t="str">
            <v>CONVERSE</v>
          </cell>
          <cell r="H756" t="str">
            <v>M-APPARELS</v>
          </cell>
          <cell r="I756">
            <v>25</v>
          </cell>
          <cell r="J756">
            <v>7.0430000000000001</v>
          </cell>
        </row>
        <row r="757">
          <cell r="B757">
            <v>8853734716141</v>
          </cell>
          <cell r="C757" t="str">
            <v>123001550MY-L</v>
          </cell>
          <cell r="D757" t="str">
            <v>123001550MY</v>
          </cell>
          <cell r="E757" t="str">
            <v>L</v>
          </cell>
          <cell r="F757">
            <v>8853734716141</v>
          </cell>
          <cell r="G757" t="str">
            <v>CONVERSE</v>
          </cell>
          <cell r="H757" t="str">
            <v>M-APPARELS</v>
          </cell>
          <cell r="I757">
            <v>25</v>
          </cell>
          <cell r="J757">
            <v>7.043000000000001</v>
          </cell>
        </row>
        <row r="758">
          <cell r="B758">
            <v>8853734716158</v>
          </cell>
          <cell r="C758" t="str">
            <v>123001550MY-XL</v>
          </cell>
          <cell r="D758" t="str">
            <v>123001550MY</v>
          </cell>
          <cell r="E758" t="str">
            <v>XL</v>
          </cell>
          <cell r="F758">
            <v>8853734716158</v>
          </cell>
          <cell r="G758" t="str">
            <v>CONVERSE</v>
          </cell>
          <cell r="H758" t="str">
            <v>M-APPARELS</v>
          </cell>
          <cell r="I758">
            <v>25</v>
          </cell>
          <cell r="J758">
            <v>7.0429999999999993</v>
          </cell>
        </row>
        <row r="759">
          <cell r="B759">
            <v>8853734716042</v>
          </cell>
          <cell r="C759" t="str">
            <v>123001550WW-S</v>
          </cell>
          <cell r="D759" t="str">
            <v>123001550WW</v>
          </cell>
          <cell r="E759" t="str">
            <v>S</v>
          </cell>
          <cell r="F759">
            <v>8853734716042</v>
          </cell>
          <cell r="G759" t="str">
            <v>CONVERSE</v>
          </cell>
          <cell r="H759" t="str">
            <v>M-APPARELS</v>
          </cell>
          <cell r="I759">
            <v>25</v>
          </cell>
          <cell r="J759">
            <v>7.0429999999999993</v>
          </cell>
        </row>
        <row r="760">
          <cell r="B760">
            <v>8853734716059</v>
          </cell>
          <cell r="C760" t="str">
            <v>123001550WW-M</v>
          </cell>
          <cell r="D760" t="str">
            <v>123001550WW</v>
          </cell>
          <cell r="E760" t="str">
            <v>M</v>
          </cell>
          <cell r="F760">
            <v>8853734716059</v>
          </cell>
          <cell r="G760" t="str">
            <v>CONVERSE</v>
          </cell>
          <cell r="H760" t="str">
            <v>M-APPARELS</v>
          </cell>
          <cell r="I760">
            <v>25</v>
          </cell>
          <cell r="J760">
            <v>7.043000000000001</v>
          </cell>
        </row>
        <row r="761">
          <cell r="B761">
            <v>8853734716066</v>
          </cell>
          <cell r="C761" t="str">
            <v>123001550WW-L</v>
          </cell>
          <cell r="D761" t="str">
            <v>123001550WW</v>
          </cell>
          <cell r="E761" t="str">
            <v>L</v>
          </cell>
          <cell r="F761">
            <v>8853734716066</v>
          </cell>
          <cell r="G761" t="str">
            <v>CONVERSE</v>
          </cell>
          <cell r="H761" t="str">
            <v>M-APPARELS</v>
          </cell>
          <cell r="I761">
            <v>25</v>
          </cell>
          <cell r="J761">
            <v>7.0430000000000019</v>
          </cell>
        </row>
        <row r="762">
          <cell r="B762">
            <v>8853734716073</v>
          </cell>
          <cell r="C762" t="str">
            <v>123001550WW-XL</v>
          </cell>
          <cell r="D762" t="str">
            <v>123001550WW</v>
          </cell>
          <cell r="E762" t="str">
            <v>XL</v>
          </cell>
          <cell r="F762">
            <v>8853734716073</v>
          </cell>
          <cell r="G762" t="str">
            <v>CONVERSE</v>
          </cell>
          <cell r="H762" t="str">
            <v>M-APPARELS</v>
          </cell>
          <cell r="I762">
            <v>25</v>
          </cell>
          <cell r="J762">
            <v>7.0429999999999993</v>
          </cell>
        </row>
        <row r="763">
          <cell r="B763">
            <v>8853734716165</v>
          </cell>
          <cell r="C763" t="str">
            <v>123001551BK-S</v>
          </cell>
          <cell r="D763" t="str">
            <v>123001551BK</v>
          </cell>
          <cell r="E763" t="str">
            <v>S</v>
          </cell>
          <cell r="F763">
            <v>8853734716165</v>
          </cell>
          <cell r="G763" t="str">
            <v>CONVERSE</v>
          </cell>
          <cell r="H763" t="str">
            <v>M-APPARELS</v>
          </cell>
          <cell r="I763">
            <v>29</v>
          </cell>
          <cell r="J763">
            <v>7.6555000000000017</v>
          </cell>
        </row>
        <row r="764">
          <cell r="B764">
            <v>8853734716172</v>
          </cell>
          <cell r="C764" t="str">
            <v>123001551BK-M</v>
          </cell>
          <cell r="D764" t="str">
            <v>123001551BK</v>
          </cell>
          <cell r="E764" t="str">
            <v>M</v>
          </cell>
          <cell r="F764">
            <v>8853734716172</v>
          </cell>
          <cell r="G764" t="str">
            <v>CONVERSE</v>
          </cell>
          <cell r="H764" t="str">
            <v>M-APPARELS</v>
          </cell>
          <cell r="I764">
            <v>29</v>
          </cell>
          <cell r="J764">
            <v>7.6556666666666686</v>
          </cell>
        </row>
        <row r="765">
          <cell r="B765">
            <v>8853734716189</v>
          </cell>
          <cell r="C765" t="str">
            <v>123001551BK-L</v>
          </cell>
          <cell r="D765" t="str">
            <v>123001551BK</v>
          </cell>
          <cell r="E765" t="str">
            <v>L</v>
          </cell>
          <cell r="F765">
            <v>8853734716189</v>
          </cell>
          <cell r="G765" t="str">
            <v>CONVERSE</v>
          </cell>
          <cell r="H765" t="str">
            <v>M-APPARELS</v>
          </cell>
          <cell r="I765">
            <v>29</v>
          </cell>
          <cell r="J765">
            <v>7.6556666666666668</v>
          </cell>
        </row>
        <row r="766">
          <cell r="B766">
            <v>8853734716196</v>
          </cell>
          <cell r="C766" t="str">
            <v>123001551BK-XL</v>
          </cell>
          <cell r="D766" t="str">
            <v>123001551BK</v>
          </cell>
          <cell r="E766" t="str">
            <v>XL</v>
          </cell>
          <cell r="F766">
            <v>8853734716196</v>
          </cell>
          <cell r="G766" t="str">
            <v>CONVERSE</v>
          </cell>
          <cell r="H766" t="str">
            <v>M-APPARELS</v>
          </cell>
          <cell r="I766">
            <v>29</v>
          </cell>
          <cell r="J766">
            <v>7.6555000000000009</v>
          </cell>
        </row>
        <row r="767">
          <cell r="B767">
            <v>8853734716202</v>
          </cell>
          <cell r="C767" t="str">
            <v>123001551WW-S</v>
          </cell>
          <cell r="D767" t="str">
            <v>123001551WW</v>
          </cell>
          <cell r="E767" t="str">
            <v>S</v>
          </cell>
          <cell r="F767">
            <v>8853734716202</v>
          </cell>
          <cell r="G767" t="str">
            <v>CONVERSE</v>
          </cell>
          <cell r="H767" t="str">
            <v>M-APPARELS</v>
          </cell>
          <cell r="I767">
            <v>29</v>
          </cell>
          <cell r="J767">
            <v>7.6555000000000009</v>
          </cell>
        </row>
        <row r="768">
          <cell r="B768">
            <v>8853734716219</v>
          </cell>
          <cell r="C768" t="str">
            <v>123001551WW-M</v>
          </cell>
          <cell r="D768" t="str">
            <v>123001551WW</v>
          </cell>
          <cell r="E768" t="str">
            <v>M</v>
          </cell>
          <cell r="F768">
            <v>8853734716219</v>
          </cell>
          <cell r="G768" t="str">
            <v>CONVERSE</v>
          </cell>
          <cell r="H768" t="str">
            <v>M-APPARELS</v>
          </cell>
          <cell r="I768">
            <v>29</v>
          </cell>
          <cell r="J768">
            <v>7.6556666666666686</v>
          </cell>
        </row>
        <row r="769">
          <cell r="B769">
            <v>8853734716226</v>
          </cell>
          <cell r="C769" t="str">
            <v>123001551WW-L</v>
          </cell>
          <cell r="D769" t="str">
            <v>123001551WW</v>
          </cell>
          <cell r="E769" t="str">
            <v>L</v>
          </cell>
          <cell r="F769">
            <v>8853734716226</v>
          </cell>
          <cell r="G769" t="str">
            <v>CONVERSE</v>
          </cell>
          <cell r="H769" t="str">
            <v>M-APPARELS</v>
          </cell>
          <cell r="I769">
            <v>29</v>
          </cell>
          <cell r="J769">
            <v>7.6556666666666668</v>
          </cell>
        </row>
        <row r="770">
          <cell r="B770">
            <v>8853734716233</v>
          </cell>
          <cell r="C770" t="str">
            <v>123001551WW-XL</v>
          </cell>
          <cell r="D770" t="str">
            <v>123001551WW</v>
          </cell>
          <cell r="E770" t="str">
            <v>XL</v>
          </cell>
          <cell r="F770">
            <v>8853734716233</v>
          </cell>
          <cell r="G770" t="str">
            <v>CONVERSE</v>
          </cell>
          <cell r="H770" t="str">
            <v>M-APPARELS</v>
          </cell>
          <cell r="I770">
            <v>29</v>
          </cell>
          <cell r="J770">
            <v>7.6555</v>
          </cell>
        </row>
        <row r="771">
          <cell r="B771">
            <v>8853734716240</v>
          </cell>
          <cell r="C771" t="str">
            <v>123001552RE-S</v>
          </cell>
          <cell r="D771" t="str">
            <v>123001552RE</v>
          </cell>
          <cell r="E771" t="str">
            <v>S</v>
          </cell>
          <cell r="F771">
            <v>8853734716240</v>
          </cell>
          <cell r="G771" t="str">
            <v>CONVERSE</v>
          </cell>
          <cell r="H771" t="str">
            <v>M-APPARELS</v>
          </cell>
          <cell r="I771">
            <v>29</v>
          </cell>
          <cell r="J771">
            <v>7.6555000000000009</v>
          </cell>
        </row>
        <row r="772">
          <cell r="B772">
            <v>8853734716257</v>
          </cell>
          <cell r="C772" t="str">
            <v>123001552RE-M</v>
          </cell>
          <cell r="D772" t="str">
            <v>123001552RE</v>
          </cell>
          <cell r="E772" t="str">
            <v>M</v>
          </cell>
          <cell r="F772">
            <v>8853734716257</v>
          </cell>
          <cell r="G772" t="str">
            <v>CONVERSE</v>
          </cell>
          <cell r="H772" t="str">
            <v>M-APPARELS</v>
          </cell>
          <cell r="I772">
            <v>29</v>
          </cell>
          <cell r="J772">
            <v>7.6555000000000009</v>
          </cell>
        </row>
        <row r="773">
          <cell r="B773">
            <v>8853734716264</v>
          </cell>
          <cell r="C773" t="str">
            <v>123001552RE-L</v>
          </cell>
          <cell r="D773" t="str">
            <v>123001552RE</v>
          </cell>
          <cell r="E773" t="str">
            <v>L</v>
          </cell>
          <cell r="F773">
            <v>8853734716264</v>
          </cell>
          <cell r="G773" t="str">
            <v>CONVERSE</v>
          </cell>
          <cell r="H773" t="str">
            <v>M-APPARELS</v>
          </cell>
          <cell r="I773">
            <v>29</v>
          </cell>
          <cell r="J773">
            <v>7.6555</v>
          </cell>
        </row>
        <row r="774">
          <cell r="B774">
            <v>8853734716271</v>
          </cell>
          <cell r="C774" t="str">
            <v>123001552RE-XL</v>
          </cell>
          <cell r="D774" t="str">
            <v>123001552RE</v>
          </cell>
          <cell r="E774" t="str">
            <v>XL</v>
          </cell>
          <cell r="F774">
            <v>8853734716271</v>
          </cell>
          <cell r="G774" t="str">
            <v>CONVERSE</v>
          </cell>
          <cell r="H774" t="str">
            <v>M-APPARELS</v>
          </cell>
          <cell r="I774">
            <v>29</v>
          </cell>
          <cell r="J774">
            <v>7.6555000000000017</v>
          </cell>
        </row>
        <row r="775">
          <cell r="B775">
            <v>8853734716288</v>
          </cell>
          <cell r="C775" t="str">
            <v>123001552WW-S</v>
          </cell>
          <cell r="D775" t="str">
            <v>123001552WW</v>
          </cell>
          <cell r="E775" t="str">
            <v>S</v>
          </cell>
          <cell r="F775">
            <v>8853734716288</v>
          </cell>
          <cell r="G775" t="str">
            <v>CONVERSE</v>
          </cell>
          <cell r="H775" t="str">
            <v>M-APPARELS</v>
          </cell>
          <cell r="I775">
            <v>29</v>
          </cell>
          <cell r="J775">
            <v>7.6555000000000026</v>
          </cell>
        </row>
        <row r="776">
          <cell r="B776">
            <v>8853734716295</v>
          </cell>
          <cell r="C776" t="str">
            <v>123001552WW-M</v>
          </cell>
          <cell r="D776" t="str">
            <v>123001552WW</v>
          </cell>
          <cell r="E776" t="str">
            <v>M</v>
          </cell>
          <cell r="F776">
            <v>8853734716295</v>
          </cell>
          <cell r="G776" t="str">
            <v>CONVERSE</v>
          </cell>
          <cell r="H776" t="str">
            <v>M-APPARELS</v>
          </cell>
          <cell r="I776">
            <v>29</v>
          </cell>
          <cell r="J776">
            <v>7.6555000000000009</v>
          </cell>
        </row>
        <row r="777">
          <cell r="B777">
            <v>8853734716301</v>
          </cell>
          <cell r="C777" t="str">
            <v>123001552WW-L</v>
          </cell>
          <cell r="D777" t="str">
            <v>123001552WW</v>
          </cell>
          <cell r="E777" t="str">
            <v>L</v>
          </cell>
          <cell r="F777">
            <v>8853734716301</v>
          </cell>
          <cell r="G777" t="str">
            <v>CONVERSE</v>
          </cell>
          <cell r="H777" t="str">
            <v>M-APPARELS</v>
          </cell>
          <cell r="I777">
            <v>29</v>
          </cell>
          <cell r="J777">
            <v>7.6555000000000026</v>
          </cell>
        </row>
        <row r="778">
          <cell r="B778">
            <v>8853734716318</v>
          </cell>
          <cell r="C778" t="str">
            <v>123001552WW-XL</v>
          </cell>
          <cell r="D778" t="str">
            <v>123001552WW</v>
          </cell>
          <cell r="E778" t="str">
            <v>XL</v>
          </cell>
          <cell r="F778">
            <v>8853734716318</v>
          </cell>
          <cell r="G778" t="str">
            <v>CONVERSE</v>
          </cell>
          <cell r="H778" t="str">
            <v>M-APPARELS</v>
          </cell>
          <cell r="I778">
            <v>29</v>
          </cell>
          <cell r="J778">
            <v>7.6555</v>
          </cell>
        </row>
        <row r="779">
          <cell r="B779">
            <v>8853734716325</v>
          </cell>
          <cell r="C779" t="str">
            <v>123001553BK-S</v>
          </cell>
          <cell r="D779" t="str">
            <v>123001553BK</v>
          </cell>
          <cell r="E779" t="str">
            <v>S</v>
          </cell>
          <cell r="F779">
            <v>8853734716325</v>
          </cell>
          <cell r="G779" t="str">
            <v>CONVERSE</v>
          </cell>
          <cell r="H779" t="str">
            <v>M-APPARELS</v>
          </cell>
          <cell r="I779">
            <v>29</v>
          </cell>
          <cell r="J779">
            <v>7.6555000000000017</v>
          </cell>
        </row>
        <row r="780">
          <cell r="B780">
            <v>8853734716332</v>
          </cell>
          <cell r="C780" t="str">
            <v>123001553BK-M</v>
          </cell>
          <cell r="D780" t="str">
            <v>123001553BK</v>
          </cell>
          <cell r="E780" t="str">
            <v>M</v>
          </cell>
          <cell r="F780">
            <v>8853734716332</v>
          </cell>
          <cell r="G780" t="str">
            <v>CONVERSE</v>
          </cell>
          <cell r="H780" t="str">
            <v>M-APPARELS</v>
          </cell>
          <cell r="I780">
            <v>29</v>
          </cell>
          <cell r="J780">
            <v>7.6555000000000026</v>
          </cell>
        </row>
        <row r="781">
          <cell r="B781">
            <v>8853734716349</v>
          </cell>
          <cell r="C781" t="str">
            <v>123001553BK-L</v>
          </cell>
          <cell r="D781" t="str">
            <v>123001553BK</v>
          </cell>
          <cell r="E781" t="str">
            <v>L</v>
          </cell>
          <cell r="F781">
            <v>8853734716349</v>
          </cell>
          <cell r="G781" t="str">
            <v>CONVERSE</v>
          </cell>
          <cell r="H781" t="str">
            <v>M-APPARELS</v>
          </cell>
          <cell r="I781">
            <v>29</v>
          </cell>
          <cell r="J781">
            <v>7.6555</v>
          </cell>
        </row>
        <row r="782">
          <cell r="B782">
            <v>8853734716356</v>
          </cell>
          <cell r="C782" t="str">
            <v>123001553BK-XL</v>
          </cell>
          <cell r="D782" t="str">
            <v>123001553BK</v>
          </cell>
          <cell r="E782" t="str">
            <v>XL</v>
          </cell>
          <cell r="F782">
            <v>8853734716356</v>
          </cell>
          <cell r="G782" t="str">
            <v>CONVERSE</v>
          </cell>
          <cell r="H782" t="str">
            <v>M-APPARELS</v>
          </cell>
          <cell r="I782">
            <v>29</v>
          </cell>
          <cell r="J782">
            <v>7.6555000000000009</v>
          </cell>
        </row>
        <row r="783">
          <cell r="B783">
            <v>8853734716363</v>
          </cell>
          <cell r="C783" t="str">
            <v>123001553BL-S</v>
          </cell>
          <cell r="D783" t="str">
            <v>123001553BL</v>
          </cell>
          <cell r="E783" t="str">
            <v>S</v>
          </cell>
          <cell r="F783">
            <v>8853734716363</v>
          </cell>
          <cell r="G783" t="str">
            <v>CONVERSE</v>
          </cell>
          <cell r="H783" t="str">
            <v>M-APPARELS</v>
          </cell>
          <cell r="I783">
            <v>29</v>
          </cell>
          <cell r="J783">
            <v>7.6555000000000009</v>
          </cell>
        </row>
        <row r="784">
          <cell r="B784">
            <v>8853734716370</v>
          </cell>
          <cell r="C784" t="str">
            <v>123001553BL-M</v>
          </cell>
          <cell r="D784" t="str">
            <v>123001553BL</v>
          </cell>
          <cell r="E784" t="str">
            <v>M</v>
          </cell>
          <cell r="F784">
            <v>8853734716370</v>
          </cell>
          <cell r="G784" t="str">
            <v>CONVERSE</v>
          </cell>
          <cell r="H784" t="str">
            <v>M-APPARELS</v>
          </cell>
          <cell r="I784">
            <v>29</v>
          </cell>
          <cell r="J784">
            <v>7.6555000000000026</v>
          </cell>
        </row>
        <row r="785">
          <cell r="B785">
            <v>8853734716387</v>
          </cell>
          <cell r="C785" t="str">
            <v>123001553BL-L</v>
          </cell>
          <cell r="D785" t="str">
            <v>123001553BL</v>
          </cell>
          <cell r="E785" t="str">
            <v>L</v>
          </cell>
          <cell r="F785">
            <v>8853734716387</v>
          </cell>
          <cell r="G785" t="str">
            <v>CONVERSE</v>
          </cell>
          <cell r="H785" t="str">
            <v>M-APPARELS</v>
          </cell>
          <cell r="I785">
            <v>29</v>
          </cell>
          <cell r="J785">
            <v>7.6555000000000009</v>
          </cell>
        </row>
        <row r="786">
          <cell r="B786">
            <v>8853734716394</v>
          </cell>
          <cell r="C786" t="str">
            <v>123001553BL-XL</v>
          </cell>
          <cell r="D786" t="str">
            <v>123001553BL</v>
          </cell>
          <cell r="E786" t="str">
            <v>XL</v>
          </cell>
          <cell r="F786">
            <v>8853734716394</v>
          </cell>
          <cell r="G786" t="str">
            <v>CONVERSE</v>
          </cell>
          <cell r="H786" t="str">
            <v>M-APPARELS</v>
          </cell>
          <cell r="I786">
            <v>29</v>
          </cell>
          <cell r="J786">
            <v>7.6555000000000009</v>
          </cell>
        </row>
        <row r="787">
          <cell r="B787">
            <v>8853734716523</v>
          </cell>
          <cell r="C787" t="str">
            <v>123001555BK-S</v>
          </cell>
          <cell r="D787" t="str">
            <v>123001555BK</v>
          </cell>
          <cell r="E787" t="str">
            <v>S</v>
          </cell>
          <cell r="F787">
            <v>8853734716523</v>
          </cell>
          <cell r="G787" t="str">
            <v>CONVERSE</v>
          </cell>
          <cell r="H787" t="str">
            <v>M-APPARELS</v>
          </cell>
          <cell r="I787">
            <v>29</v>
          </cell>
          <cell r="J787">
            <v>8.0639999999999983</v>
          </cell>
        </row>
        <row r="788">
          <cell r="B788">
            <v>8853734716530</v>
          </cell>
          <cell r="C788" t="str">
            <v>123001555BK-M</v>
          </cell>
          <cell r="D788" t="str">
            <v>123001555BK</v>
          </cell>
          <cell r="E788" t="str">
            <v>M</v>
          </cell>
          <cell r="F788">
            <v>8853734716530</v>
          </cell>
          <cell r="G788" t="str">
            <v>CONVERSE</v>
          </cell>
          <cell r="H788" t="str">
            <v>M-APPARELS</v>
          </cell>
          <cell r="I788">
            <v>29</v>
          </cell>
          <cell r="J788">
            <v>8.0636666666666663</v>
          </cell>
        </row>
        <row r="789">
          <cell r="B789">
            <v>8853734716547</v>
          </cell>
          <cell r="C789" t="str">
            <v>123001555BK-L</v>
          </cell>
          <cell r="D789" t="str">
            <v>123001555BK</v>
          </cell>
          <cell r="E789" t="str">
            <v>L</v>
          </cell>
          <cell r="F789">
            <v>8853734716547</v>
          </cell>
          <cell r="G789" t="str">
            <v>CONVERSE</v>
          </cell>
          <cell r="H789" t="str">
            <v>M-APPARELS</v>
          </cell>
          <cell r="I789">
            <v>29</v>
          </cell>
          <cell r="J789">
            <v>8.0636666666666663</v>
          </cell>
        </row>
        <row r="790">
          <cell r="B790">
            <v>8853734716554</v>
          </cell>
          <cell r="C790" t="str">
            <v>123001555BK-XL</v>
          </cell>
          <cell r="D790" t="str">
            <v>123001555BK</v>
          </cell>
          <cell r="E790" t="str">
            <v>XL</v>
          </cell>
          <cell r="F790">
            <v>8853734716554</v>
          </cell>
          <cell r="G790" t="str">
            <v>CONVERSE</v>
          </cell>
          <cell r="H790" t="str">
            <v>M-APPARELS</v>
          </cell>
          <cell r="I790">
            <v>29</v>
          </cell>
          <cell r="J790">
            <v>8.0640000000000001</v>
          </cell>
        </row>
        <row r="791">
          <cell r="B791">
            <v>8853734716486</v>
          </cell>
          <cell r="C791" t="str">
            <v>123001555WW-S</v>
          </cell>
          <cell r="D791" t="str">
            <v>123001555WW</v>
          </cell>
          <cell r="E791" t="str">
            <v>S</v>
          </cell>
          <cell r="F791">
            <v>8853734716486</v>
          </cell>
          <cell r="G791" t="str">
            <v>CONVERSE</v>
          </cell>
          <cell r="H791" t="str">
            <v>M-APPARELS</v>
          </cell>
          <cell r="I791">
            <v>29</v>
          </cell>
          <cell r="J791">
            <v>8.0640000000000001</v>
          </cell>
        </row>
        <row r="792">
          <cell r="B792">
            <v>8853734716493</v>
          </cell>
          <cell r="C792" t="str">
            <v>123001555WW-M</v>
          </cell>
          <cell r="D792" t="str">
            <v>123001555WW</v>
          </cell>
          <cell r="E792" t="str">
            <v>M</v>
          </cell>
          <cell r="F792">
            <v>8853734716493</v>
          </cell>
          <cell r="G792" t="str">
            <v>CONVERSE</v>
          </cell>
          <cell r="H792" t="str">
            <v>M-APPARELS</v>
          </cell>
          <cell r="I792">
            <v>29</v>
          </cell>
          <cell r="J792">
            <v>8.0636666666666663</v>
          </cell>
        </row>
        <row r="793">
          <cell r="B793">
            <v>8853734716509</v>
          </cell>
          <cell r="C793" t="str">
            <v>123001555WW-L</v>
          </cell>
          <cell r="D793" t="str">
            <v>123001555WW</v>
          </cell>
          <cell r="E793" t="str">
            <v>L</v>
          </cell>
          <cell r="F793">
            <v>8853734716509</v>
          </cell>
          <cell r="G793" t="str">
            <v>CONVERSE</v>
          </cell>
          <cell r="H793" t="str">
            <v>M-APPARELS</v>
          </cell>
          <cell r="I793">
            <v>29</v>
          </cell>
          <cell r="J793">
            <v>8.0636666666666663</v>
          </cell>
        </row>
        <row r="794">
          <cell r="B794">
            <v>8853734716516</v>
          </cell>
          <cell r="C794" t="str">
            <v>123001555WW-XL</v>
          </cell>
          <cell r="D794" t="str">
            <v>123001555WW</v>
          </cell>
          <cell r="E794" t="str">
            <v>XL</v>
          </cell>
          <cell r="F794">
            <v>8853734716516</v>
          </cell>
          <cell r="G794" t="str">
            <v>CONVERSE</v>
          </cell>
          <cell r="H794" t="str">
            <v>M-APPARELS</v>
          </cell>
          <cell r="I794">
            <v>29</v>
          </cell>
          <cell r="J794">
            <v>8.0639999999999983</v>
          </cell>
        </row>
        <row r="795">
          <cell r="B795">
            <v>8853734716561</v>
          </cell>
          <cell r="C795" t="str">
            <v>123001556BK-S</v>
          </cell>
          <cell r="D795" t="str">
            <v>123001556BK</v>
          </cell>
          <cell r="E795" t="str">
            <v>S</v>
          </cell>
          <cell r="F795">
            <v>8853734716561</v>
          </cell>
          <cell r="G795" t="str">
            <v>CONVERSE</v>
          </cell>
          <cell r="H795" t="str">
            <v>M-APPARELS</v>
          </cell>
          <cell r="I795">
            <v>45</v>
          </cell>
          <cell r="J795">
            <v>13.167999999999997</v>
          </cell>
        </row>
        <row r="796">
          <cell r="B796">
            <v>8853734716578</v>
          </cell>
          <cell r="C796" t="str">
            <v>123001556BK-M</v>
          </cell>
          <cell r="D796" t="str">
            <v>123001556BK</v>
          </cell>
          <cell r="E796" t="str">
            <v>M</v>
          </cell>
          <cell r="F796">
            <v>8853734716578</v>
          </cell>
          <cell r="G796" t="str">
            <v>CONVERSE</v>
          </cell>
          <cell r="H796" t="str">
            <v>M-APPARELS</v>
          </cell>
          <cell r="I796">
            <v>45</v>
          </cell>
          <cell r="J796">
            <v>13.167666666666666</v>
          </cell>
        </row>
        <row r="797">
          <cell r="B797">
            <v>8853734716585</v>
          </cell>
          <cell r="C797" t="str">
            <v>123001556BK-L</v>
          </cell>
          <cell r="D797" t="str">
            <v>123001556BK</v>
          </cell>
          <cell r="E797" t="str">
            <v>L</v>
          </cell>
          <cell r="F797">
            <v>8853734716585</v>
          </cell>
          <cell r="G797" t="str">
            <v>CONVERSE</v>
          </cell>
          <cell r="H797" t="str">
            <v>M-APPARELS</v>
          </cell>
          <cell r="I797">
            <v>45</v>
          </cell>
          <cell r="J797">
            <v>13.167666666666667</v>
          </cell>
        </row>
        <row r="798">
          <cell r="B798">
            <v>8853734716592</v>
          </cell>
          <cell r="C798" t="str">
            <v>123001556GY-S</v>
          </cell>
          <cell r="D798" t="str">
            <v>123001556GY</v>
          </cell>
          <cell r="E798" t="str">
            <v>S</v>
          </cell>
          <cell r="F798">
            <v>8853734716592</v>
          </cell>
          <cell r="G798" t="str">
            <v>CONVERSE</v>
          </cell>
          <cell r="H798" t="str">
            <v>M-APPARELS</v>
          </cell>
          <cell r="I798">
            <v>45</v>
          </cell>
          <cell r="J798">
            <v>13.167999999999999</v>
          </cell>
        </row>
        <row r="799">
          <cell r="B799">
            <v>8853734716608</v>
          </cell>
          <cell r="C799" t="str">
            <v>123001556GY-M</v>
          </cell>
          <cell r="D799" t="str">
            <v>123001556GY</v>
          </cell>
          <cell r="E799" t="str">
            <v>M</v>
          </cell>
          <cell r="F799">
            <v>8853734716608</v>
          </cell>
          <cell r="G799" t="str">
            <v>CONVERSE</v>
          </cell>
          <cell r="H799" t="str">
            <v>M-APPARELS</v>
          </cell>
          <cell r="I799">
            <v>45</v>
          </cell>
          <cell r="J799">
            <v>13.167666666666667</v>
          </cell>
        </row>
        <row r="800">
          <cell r="B800">
            <v>8853734716615</v>
          </cell>
          <cell r="C800" t="str">
            <v>123001556GY-L</v>
          </cell>
          <cell r="D800" t="str">
            <v>123001556GY</v>
          </cell>
          <cell r="E800" t="str">
            <v>L</v>
          </cell>
          <cell r="F800">
            <v>8853734716615</v>
          </cell>
          <cell r="G800" t="str">
            <v>CONVERSE</v>
          </cell>
          <cell r="H800" t="str">
            <v>M-APPARELS</v>
          </cell>
          <cell r="I800">
            <v>45</v>
          </cell>
          <cell r="J800">
            <v>13.167666666666667</v>
          </cell>
        </row>
        <row r="801">
          <cell r="B801">
            <v>8853734716622</v>
          </cell>
          <cell r="C801" t="str">
            <v>123001557BK-S</v>
          </cell>
          <cell r="D801" t="str">
            <v>123001557BK</v>
          </cell>
          <cell r="E801" t="str">
            <v>S</v>
          </cell>
          <cell r="F801">
            <v>8853734716622</v>
          </cell>
          <cell r="G801" t="str">
            <v>CONVERSE</v>
          </cell>
          <cell r="H801" t="str">
            <v>M-APPARELS</v>
          </cell>
          <cell r="I801">
            <v>45</v>
          </cell>
          <cell r="J801">
            <v>12.147000000000002</v>
          </cell>
        </row>
        <row r="802">
          <cell r="B802">
            <v>8853734716639</v>
          </cell>
          <cell r="C802" t="str">
            <v>123001557BK-M</v>
          </cell>
          <cell r="D802" t="str">
            <v>123001557BK</v>
          </cell>
          <cell r="E802" t="str">
            <v>M</v>
          </cell>
          <cell r="F802">
            <v>8853734716639</v>
          </cell>
          <cell r="G802" t="str">
            <v>CONVERSE</v>
          </cell>
          <cell r="H802" t="str">
            <v>M-APPARELS</v>
          </cell>
          <cell r="I802">
            <v>45</v>
          </cell>
          <cell r="J802">
            <v>12.146499999999998</v>
          </cell>
        </row>
        <row r="803">
          <cell r="B803">
            <v>8853734716646</v>
          </cell>
          <cell r="C803" t="str">
            <v>123001557BK-L</v>
          </cell>
          <cell r="D803" t="str">
            <v>123001557BK</v>
          </cell>
          <cell r="E803" t="str">
            <v>L</v>
          </cell>
          <cell r="F803">
            <v>8853734716646</v>
          </cell>
          <cell r="G803" t="str">
            <v>CONVERSE</v>
          </cell>
          <cell r="H803" t="str">
            <v>M-APPARELS</v>
          </cell>
          <cell r="I803">
            <v>45</v>
          </cell>
          <cell r="J803">
            <v>12.1465</v>
          </cell>
        </row>
        <row r="804">
          <cell r="B804">
            <v>8853734716653</v>
          </cell>
          <cell r="C804" t="str">
            <v>123001557GY-S</v>
          </cell>
          <cell r="D804" t="str">
            <v>123001557GY</v>
          </cell>
          <cell r="E804" t="str">
            <v>S</v>
          </cell>
          <cell r="F804">
            <v>8853734716653</v>
          </cell>
          <cell r="G804" t="str">
            <v>CONVERSE</v>
          </cell>
          <cell r="H804" t="str">
            <v>M-APPARELS</v>
          </cell>
          <cell r="I804">
            <v>45</v>
          </cell>
          <cell r="J804">
            <v>12.147</v>
          </cell>
        </row>
        <row r="805">
          <cell r="B805">
            <v>8853734716660</v>
          </cell>
          <cell r="C805" t="str">
            <v>123001557GY-M</v>
          </cell>
          <cell r="D805" t="str">
            <v>123001557GY</v>
          </cell>
          <cell r="E805" t="str">
            <v>M</v>
          </cell>
          <cell r="F805">
            <v>8853734716660</v>
          </cell>
          <cell r="G805" t="str">
            <v>CONVERSE</v>
          </cell>
          <cell r="H805" t="str">
            <v>M-APPARELS</v>
          </cell>
          <cell r="I805">
            <v>45</v>
          </cell>
          <cell r="J805">
            <v>12.1465</v>
          </cell>
        </row>
        <row r="806">
          <cell r="B806">
            <v>8853734716677</v>
          </cell>
          <cell r="C806" t="str">
            <v>123001557GY-L</v>
          </cell>
          <cell r="D806" t="str">
            <v>123001557GY</v>
          </cell>
          <cell r="E806" t="str">
            <v>L</v>
          </cell>
          <cell r="F806">
            <v>8853734716677</v>
          </cell>
          <cell r="G806" t="str">
            <v>CONVERSE</v>
          </cell>
          <cell r="H806" t="str">
            <v>M-APPARELS</v>
          </cell>
          <cell r="I806">
            <v>45</v>
          </cell>
          <cell r="J806">
            <v>12.1465</v>
          </cell>
        </row>
        <row r="807">
          <cell r="B807">
            <v>8853734716691</v>
          </cell>
          <cell r="C807" t="str">
            <v>12300W940BK-S</v>
          </cell>
          <cell r="D807" t="str">
            <v>12300W940BK</v>
          </cell>
          <cell r="E807" t="str">
            <v>S</v>
          </cell>
          <cell r="F807">
            <v>8853734716691</v>
          </cell>
          <cell r="G807" t="str">
            <v>CONVERSE</v>
          </cell>
          <cell r="H807" t="str">
            <v>W-APPARELS</v>
          </cell>
          <cell r="I807">
            <v>29</v>
          </cell>
          <cell r="J807">
            <v>7.6555000000000009</v>
          </cell>
        </row>
        <row r="808">
          <cell r="B808">
            <v>8853734716707</v>
          </cell>
          <cell r="C808" t="str">
            <v>12300W940BK-M</v>
          </cell>
          <cell r="D808" t="str">
            <v>12300W940BK</v>
          </cell>
          <cell r="E808" t="str">
            <v>M</v>
          </cell>
          <cell r="F808">
            <v>8853734716707</v>
          </cell>
          <cell r="G808" t="str">
            <v>CONVERSE</v>
          </cell>
          <cell r="H808" t="str">
            <v>W-APPARELS</v>
          </cell>
          <cell r="I808">
            <v>29</v>
          </cell>
          <cell r="J808">
            <v>7.6555</v>
          </cell>
        </row>
        <row r="809">
          <cell r="B809">
            <v>8853734716684</v>
          </cell>
          <cell r="C809" t="str">
            <v>12300W940BK-XS</v>
          </cell>
          <cell r="D809" t="str">
            <v>12300W940BK</v>
          </cell>
          <cell r="E809" t="str">
            <v>XS</v>
          </cell>
          <cell r="F809">
            <v>8853734716684</v>
          </cell>
          <cell r="G809" t="str">
            <v>CONVERSE</v>
          </cell>
          <cell r="H809" t="str">
            <v>W-APPARELS</v>
          </cell>
          <cell r="I809">
            <v>29</v>
          </cell>
          <cell r="J809">
            <v>7.6550000000000011</v>
          </cell>
        </row>
        <row r="810">
          <cell r="B810">
            <v>8853734716721</v>
          </cell>
          <cell r="C810" t="str">
            <v>12300W940OW-S</v>
          </cell>
          <cell r="D810" t="str">
            <v>12300W940OW</v>
          </cell>
          <cell r="E810" t="str">
            <v>S</v>
          </cell>
          <cell r="F810">
            <v>8853734716721</v>
          </cell>
          <cell r="G810" t="str">
            <v>CONVERSE</v>
          </cell>
          <cell r="H810" t="str">
            <v>W-APPARELS</v>
          </cell>
          <cell r="I810">
            <v>29</v>
          </cell>
          <cell r="J810">
            <v>7.6555000000000009</v>
          </cell>
        </row>
        <row r="811">
          <cell r="B811">
            <v>8853734716738</v>
          </cell>
          <cell r="C811" t="str">
            <v>12300W940OW-M</v>
          </cell>
          <cell r="D811" t="str">
            <v>12300W940OW</v>
          </cell>
          <cell r="E811" t="str">
            <v>M</v>
          </cell>
          <cell r="F811">
            <v>8853734716738</v>
          </cell>
          <cell r="G811" t="str">
            <v>CONVERSE</v>
          </cell>
          <cell r="H811" t="str">
            <v>W-APPARELS</v>
          </cell>
          <cell r="I811">
            <v>29</v>
          </cell>
          <cell r="J811">
            <v>7.6555000000000009</v>
          </cell>
        </row>
        <row r="812">
          <cell r="B812">
            <v>8853734716714</v>
          </cell>
          <cell r="C812" t="str">
            <v>12300W940OW-XS</v>
          </cell>
          <cell r="D812" t="str">
            <v>12300W940OW</v>
          </cell>
          <cell r="E812" t="str">
            <v>XS</v>
          </cell>
          <cell r="F812">
            <v>8853734716714</v>
          </cell>
          <cell r="G812" t="str">
            <v>CONVERSE</v>
          </cell>
          <cell r="H812" t="str">
            <v>W-APPARELS</v>
          </cell>
          <cell r="I812">
            <v>29</v>
          </cell>
          <cell r="J812">
            <v>7.6550000000000011</v>
          </cell>
        </row>
        <row r="813">
          <cell r="B813">
            <v>8853734717094</v>
          </cell>
          <cell r="C813" t="str">
            <v>126001393BK-F</v>
          </cell>
          <cell r="D813" t="str">
            <v>126001393BK</v>
          </cell>
          <cell r="E813" t="str">
            <v>F</v>
          </cell>
          <cell r="F813">
            <v>8853734717094</v>
          </cell>
          <cell r="G813" t="str">
            <v>CONVERSE</v>
          </cell>
          <cell r="H813" t="str">
            <v>BAG</v>
          </cell>
          <cell r="I813">
            <v>59</v>
          </cell>
          <cell r="J813">
            <v>17.863</v>
          </cell>
        </row>
        <row r="814">
          <cell r="B814">
            <v>8853734717100</v>
          </cell>
          <cell r="C814" t="str">
            <v>126001393NA-F</v>
          </cell>
          <cell r="D814" t="str">
            <v>126001393NA</v>
          </cell>
          <cell r="E814" t="str">
            <v>F</v>
          </cell>
          <cell r="F814">
            <v>8853734717100</v>
          </cell>
          <cell r="G814" t="str">
            <v>CONVERSE</v>
          </cell>
          <cell r="H814" t="str">
            <v>BAG</v>
          </cell>
          <cell r="I814">
            <v>59</v>
          </cell>
          <cell r="J814">
            <v>17.863</v>
          </cell>
        </row>
        <row r="815">
          <cell r="B815">
            <v>8853734717117</v>
          </cell>
          <cell r="C815" t="str">
            <v>126001394BK-F</v>
          </cell>
          <cell r="D815" t="str">
            <v>126001394BK</v>
          </cell>
          <cell r="E815" t="str">
            <v>F</v>
          </cell>
          <cell r="F815">
            <v>8853734717117</v>
          </cell>
          <cell r="G815" t="str">
            <v>CONVERSE</v>
          </cell>
          <cell r="H815" t="str">
            <v>BAG</v>
          </cell>
          <cell r="I815">
            <v>35</v>
          </cell>
          <cell r="J815">
            <v>10.105333333333332</v>
          </cell>
        </row>
        <row r="816">
          <cell r="B816">
            <v>8853734717124</v>
          </cell>
          <cell r="C816" t="str">
            <v>126001394NA-F</v>
          </cell>
          <cell r="D816" t="str">
            <v>126001394NA</v>
          </cell>
          <cell r="E816" t="str">
            <v>F</v>
          </cell>
          <cell r="F816">
            <v>8853734717124</v>
          </cell>
          <cell r="G816" t="str">
            <v>CONVERSE</v>
          </cell>
          <cell r="H816" t="str">
            <v>BAG</v>
          </cell>
          <cell r="I816">
            <v>35</v>
          </cell>
          <cell r="J816">
            <v>10.105333333333332</v>
          </cell>
        </row>
        <row r="817">
          <cell r="B817">
            <v>8853734717131</v>
          </cell>
          <cell r="C817" t="str">
            <v>126001395BK-F</v>
          </cell>
          <cell r="D817" t="str">
            <v>126001395BK</v>
          </cell>
          <cell r="E817" t="str">
            <v>F</v>
          </cell>
          <cell r="F817">
            <v>8853734717131</v>
          </cell>
          <cell r="G817" t="str">
            <v>CONVERSE</v>
          </cell>
          <cell r="H817" t="str">
            <v>BAG</v>
          </cell>
          <cell r="I817">
            <v>29</v>
          </cell>
          <cell r="J817">
            <v>8.6766666666666659</v>
          </cell>
        </row>
        <row r="818">
          <cell r="B818">
            <v>8853734717148</v>
          </cell>
          <cell r="C818" t="str">
            <v>126001395NA-F</v>
          </cell>
          <cell r="D818" t="str">
            <v>126001395NA</v>
          </cell>
          <cell r="E818" t="str">
            <v>F</v>
          </cell>
          <cell r="F818">
            <v>8853734717148</v>
          </cell>
          <cell r="G818" t="str">
            <v>CONVERSE</v>
          </cell>
          <cell r="H818" t="str">
            <v>BAG</v>
          </cell>
          <cell r="I818">
            <v>29</v>
          </cell>
          <cell r="J818">
            <v>8.6766666666666676</v>
          </cell>
        </row>
        <row r="819">
          <cell r="B819">
            <v>8853734717155</v>
          </cell>
          <cell r="C819" t="str">
            <v>126001396BK-F</v>
          </cell>
          <cell r="D819" t="str">
            <v>126001396BK</v>
          </cell>
          <cell r="E819" t="str">
            <v>F</v>
          </cell>
          <cell r="F819">
            <v>8853734717155</v>
          </cell>
          <cell r="G819" t="str">
            <v>CONVERSE</v>
          </cell>
          <cell r="H819" t="str">
            <v>BAG</v>
          </cell>
          <cell r="I819">
            <v>39</v>
          </cell>
          <cell r="J819">
            <v>11.125999999999999</v>
          </cell>
        </row>
        <row r="820">
          <cell r="B820">
            <v>8853734717162</v>
          </cell>
          <cell r="C820" t="str">
            <v>126001396NA-F</v>
          </cell>
          <cell r="D820" t="str">
            <v>126001396NA</v>
          </cell>
          <cell r="E820" t="str">
            <v>F</v>
          </cell>
          <cell r="F820">
            <v>8853734717162</v>
          </cell>
          <cell r="G820" t="str">
            <v>CONVERSE</v>
          </cell>
          <cell r="H820" t="str">
            <v>BAG</v>
          </cell>
          <cell r="I820">
            <v>39</v>
          </cell>
          <cell r="J820">
            <v>11.125999999999999</v>
          </cell>
        </row>
        <row r="821">
          <cell r="B821">
            <v>8853734717193</v>
          </cell>
          <cell r="C821" t="str">
            <v>126001398BK-F</v>
          </cell>
          <cell r="D821" t="str">
            <v>126001398BK</v>
          </cell>
          <cell r="E821" t="str">
            <v>F</v>
          </cell>
          <cell r="F821">
            <v>8853734717193</v>
          </cell>
          <cell r="G821" t="str">
            <v>CONVERSE</v>
          </cell>
          <cell r="H821" t="str">
            <v>BAG</v>
          </cell>
          <cell r="I821">
            <v>59</v>
          </cell>
          <cell r="J821">
            <v>16.842500000000001</v>
          </cell>
        </row>
        <row r="822">
          <cell r="B822">
            <v>8853734717209</v>
          </cell>
          <cell r="C822" t="str">
            <v>126001398NA-F</v>
          </cell>
          <cell r="D822" t="str">
            <v>126001398NA</v>
          </cell>
          <cell r="E822" t="str">
            <v>F</v>
          </cell>
          <cell r="F822">
            <v>8853734717209</v>
          </cell>
          <cell r="G822" t="str">
            <v>CONVERSE</v>
          </cell>
          <cell r="H822" t="str">
            <v>BAG</v>
          </cell>
          <cell r="I822">
            <v>59</v>
          </cell>
          <cell r="J822">
            <v>16.842500000000001</v>
          </cell>
        </row>
        <row r="823">
          <cell r="B823">
            <v>8853734717216</v>
          </cell>
          <cell r="C823" t="str">
            <v>126001399BK-F</v>
          </cell>
          <cell r="D823" t="str">
            <v>126001399BK</v>
          </cell>
          <cell r="E823" t="str">
            <v>F</v>
          </cell>
          <cell r="F823">
            <v>8853734717216</v>
          </cell>
          <cell r="G823" t="str">
            <v>CONVERSE</v>
          </cell>
          <cell r="H823" t="str">
            <v>BAG</v>
          </cell>
          <cell r="I823">
            <v>29</v>
          </cell>
          <cell r="J823">
            <v>8.6764999999999972</v>
          </cell>
        </row>
        <row r="824">
          <cell r="B824">
            <v>8853734717223</v>
          </cell>
          <cell r="C824" t="str">
            <v>126001399NA-F</v>
          </cell>
          <cell r="D824" t="str">
            <v>126001399NA</v>
          </cell>
          <cell r="E824" t="str">
            <v>F</v>
          </cell>
          <cell r="F824">
            <v>8853734717223</v>
          </cell>
          <cell r="G824" t="str">
            <v>CONVERSE</v>
          </cell>
          <cell r="H824" t="str">
            <v>BAG</v>
          </cell>
          <cell r="I824">
            <v>29</v>
          </cell>
          <cell r="J824">
            <v>8.6765000000000008</v>
          </cell>
        </row>
        <row r="825">
          <cell r="B825">
            <v>8853734717230</v>
          </cell>
          <cell r="C825" t="str">
            <v>126001400BK-F</v>
          </cell>
          <cell r="D825" t="str">
            <v>126001400BK</v>
          </cell>
          <cell r="E825" t="str">
            <v>F</v>
          </cell>
          <cell r="F825">
            <v>8853734717230</v>
          </cell>
          <cell r="G825" t="str">
            <v>CONVERSE</v>
          </cell>
          <cell r="H825" t="str">
            <v>BAG</v>
          </cell>
          <cell r="I825">
            <v>29</v>
          </cell>
          <cell r="J825">
            <v>7.6555000000000009</v>
          </cell>
        </row>
        <row r="826">
          <cell r="B826">
            <v>8853734717247</v>
          </cell>
          <cell r="C826" t="str">
            <v>126001400NA-F</v>
          </cell>
          <cell r="D826" t="str">
            <v>126001400NA</v>
          </cell>
          <cell r="E826" t="str">
            <v>F</v>
          </cell>
          <cell r="F826">
            <v>8853734717247</v>
          </cell>
          <cell r="G826" t="str">
            <v>CONVERSE</v>
          </cell>
          <cell r="H826" t="str">
            <v>BAG</v>
          </cell>
          <cell r="I826">
            <v>29</v>
          </cell>
          <cell r="J826">
            <v>7.6555000000000017</v>
          </cell>
        </row>
        <row r="827">
          <cell r="B827">
            <v>8853734717254</v>
          </cell>
          <cell r="C827" t="str">
            <v>126001401BK-F</v>
          </cell>
          <cell r="D827" t="str">
            <v>126001401BK</v>
          </cell>
          <cell r="E827" t="str">
            <v>F</v>
          </cell>
          <cell r="F827">
            <v>8853734717254</v>
          </cell>
          <cell r="G827" t="str">
            <v>CONVERSE</v>
          </cell>
          <cell r="H827" t="str">
            <v>BAG</v>
          </cell>
          <cell r="I827">
            <v>29</v>
          </cell>
          <cell r="J827">
            <v>8.6760000000000002</v>
          </cell>
        </row>
        <row r="828">
          <cell r="B828">
            <v>8853734717261</v>
          </cell>
          <cell r="C828" t="str">
            <v>126001401NA-F</v>
          </cell>
          <cell r="D828" t="str">
            <v>126001401NA</v>
          </cell>
          <cell r="E828" t="str">
            <v>F</v>
          </cell>
          <cell r="F828">
            <v>8853734717261</v>
          </cell>
          <cell r="G828" t="str">
            <v>CONVERSE</v>
          </cell>
          <cell r="H828" t="str">
            <v>BAG</v>
          </cell>
          <cell r="I828">
            <v>29</v>
          </cell>
          <cell r="J828">
            <v>8.6759999999999984</v>
          </cell>
        </row>
        <row r="829">
          <cell r="B829">
            <v>8853734717278</v>
          </cell>
          <cell r="C829" t="str">
            <v>125001192BK-F</v>
          </cell>
          <cell r="D829" t="str">
            <v>125001192BK</v>
          </cell>
          <cell r="E829" t="str">
            <v>F</v>
          </cell>
          <cell r="F829">
            <v>8853734717278</v>
          </cell>
          <cell r="G829" t="str">
            <v>CONVERSE</v>
          </cell>
          <cell r="H829" t="str">
            <v>CAP</v>
          </cell>
          <cell r="I829">
            <v>29</v>
          </cell>
          <cell r="J829">
            <v>8.0639999999999983</v>
          </cell>
        </row>
        <row r="830">
          <cell r="B830">
            <v>8853734717285</v>
          </cell>
          <cell r="C830" t="str">
            <v>125001192MR-F</v>
          </cell>
          <cell r="D830" t="str">
            <v>125001192MR</v>
          </cell>
          <cell r="E830" t="str">
            <v>F</v>
          </cell>
          <cell r="F830">
            <v>8853734717285</v>
          </cell>
          <cell r="G830" t="str">
            <v>CONVERSE</v>
          </cell>
          <cell r="H830" t="str">
            <v>CAP</v>
          </cell>
          <cell r="I830">
            <v>29</v>
          </cell>
          <cell r="J830">
            <v>8.0639999999999983</v>
          </cell>
        </row>
        <row r="831">
          <cell r="B831">
            <v>8853734717292</v>
          </cell>
          <cell r="C831" t="str">
            <v>125001193BK-F</v>
          </cell>
          <cell r="D831" t="str">
            <v>125001193BK</v>
          </cell>
          <cell r="E831" t="str">
            <v>F</v>
          </cell>
          <cell r="F831">
            <v>8853734717292</v>
          </cell>
          <cell r="G831" t="str">
            <v>CONVERSE</v>
          </cell>
          <cell r="H831" t="str">
            <v>CAP</v>
          </cell>
          <cell r="I831">
            <v>29</v>
          </cell>
          <cell r="J831">
            <v>7.6550000000000011</v>
          </cell>
        </row>
        <row r="832">
          <cell r="B832">
            <v>8853734717308</v>
          </cell>
          <cell r="C832" t="str">
            <v>125001193WW-F</v>
          </cell>
          <cell r="D832" t="str">
            <v>125001193WW</v>
          </cell>
          <cell r="E832" t="str">
            <v>F</v>
          </cell>
          <cell r="F832">
            <v>8853734717308</v>
          </cell>
          <cell r="G832" t="str">
            <v>CONVERSE</v>
          </cell>
          <cell r="H832" t="str">
            <v>CAP</v>
          </cell>
          <cell r="I832">
            <v>29</v>
          </cell>
          <cell r="J832">
            <v>7.6550000000000011</v>
          </cell>
        </row>
        <row r="833">
          <cell r="B833">
            <v>8853734480431</v>
          </cell>
          <cell r="C833" t="str">
            <v>125000325BK-F</v>
          </cell>
          <cell r="D833" t="str">
            <v>125000325BK</v>
          </cell>
          <cell r="E833" t="str">
            <v>F</v>
          </cell>
          <cell r="F833">
            <v>8853734480431</v>
          </cell>
          <cell r="G833" t="str">
            <v>CONVERSE</v>
          </cell>
          <cell r="H833" t="str">
            <v>CAP</v>
          </cell>
          <cell r="I833">
            <v>19</v>
          </cell>
          <cell r="J833">
            <v>5.0441765524063342</v>
          </cell>
        </row>
        <row r="834">
          <cell r="B834">
            <v>8853734480479</v>
          </cell>
          <cell r="C834" t="str">
            <v>125000325KI-F</v>
          </cell>
          <cell r="D834" t="str">
            <v>125000325KI</v>
          </cell>
          <cell r="E834" t="str">
            <v>F</v>
          </cell>
          <cell r="F834">
            <v>8853734480479</v>
          </cell>
          <cell r="G834" t="str">
            <v>CONVERSE</v>
          </cell>
          <cell r="H834" t="str">
            <v>CAP</v>
          </cell>
          <cell r="I834">
            <v>19</v>
          </cell>
          <cell r="J834">
            <v>5.0328421206574809</v>
          </cell>
        </row>
        <row r="835">
          <cell r="B835">
            <v>8853734716745</v>
          </cell>
          <cell r="C835" t="str">
            <v>12300W941BK-M</v>
          </cell>
          <cell r="D835" t="str">
            <v>12300W941BK</v>
          </cell>
          <cell r="E835" t="str">
            <v>M</v>
          </cell>
          <cell r="F835">
            <v>8853734716745</v>
          </cell>
          <cell r="G835" t="str">
            <v>CONVERSE</v>
          </cell>
          <cell r="H835" t="str">
            <v>W-APPARELS</v>
          </cell>
          <cell r="I835">
            <v>55</v>
          </cell>
          <cell r="J835">
            <v>16.229999999999997</v>
          </cell>
        </row>
        <row r="836">
          <cell r="B836">
            <v>8853734716752</v>
          </cell>
          <cell r="C836" t="str">
            <v>12300W941BK-L</v>
          </cell>
          <cell r="D836" t="str">
            <v>12300W941BK</v>
          </cell>
          <cell r="E836" t="str">
            <v>L</v>
          </cell>
          <cell r="F836">
            <v>8853734716752</v>
          </cell>
          <cell r="G836" t="str">
            <v>CONVERSE</v>
          </cell>
          <cell r="H836" t="str">
            <v>W-APPARELS</v>
          </cell>
          <cell r="I836">
            <v>55</v>
          </cell>
          <cell r="J836">
            <v>16.229999999999997</v>
          </cell>
        </row>
        <row r="837">
          <cell r="B837">
            <v>8853734716769</v>
          </cell>
          <cell r="C837" t="str">
            <v>12300W941BK-XL</v>
          </cell>
          <cell r="D837" t="str">
            <v>12300W941BK</v>
          </cell>
          <cell r="E837" t="str">
            <v>XL</v>
          </cell>
          <cell r="F837">
            <v>8853734716769</v>
          </cell>
          <cell r="G837" t="str">
            <v>CONVERSE</v>
          </cell>
          <cell r="H837" t="str">
            <v>W-APPARELS</v>
          </cell>
          <cell r="I837">
            <v>55</v>
          </cell>
          <cell r="J837">
            <v>16.229999999999997</v>
          </cell>
        </row>
        <row r="838">
          <cell r="B838">
            <v>8853734716776</v>
          </cell>
          <cell r="C838" t="str">
            <v>12300W941GY-M</v>
          </cell>
          <cell r="D838" t="str">
            <v>12300W941GY</v>
          </cell>
          <cell r="E838" t="str">
            <v>M</v>
          </cell>
          <cell r="F838">
            <v>8853734716776</v>
          </cell>
          <cell r="G838" t="str">
            <v>CONVERSE</v>
          </cell>
          <cell r="H838" t="str">
            <v>W-APPARELS</v>
          </cell>
          <cell r="I838">
            <v>55</v>
          </cell>
          <cell r="J838">
            <v>16.23</v>
          </cell>
        </row>
        <row r="839">
          <cell r="B839">
            <v>8853734716783</v>
          </cell>
          <cell r="C839" t="str">
            <v>12300W941GY-L</v>
          </cell>
          <cell r="D839" t="str">
            <v>12300W941GY</v>
          </cell>
          <cell r="E839" t="str">
            <v>L</v>
          </cell>
          <cell r="F839">
            <v>8853734716783</v>
          </cell>
          <cell r="G839" t="str">
            <v>CONVERSE</v>
          </cell>
          <cell r="H839" t="str">
            <v>W-APPARELS</v>
          </cell>
          <cell r="I839">
            <v>55</v>
          </cell>
          <cell r="J839">
            <v>16.229999999999997</v>
          </cell>
        </row>
        <row r="840">
          <cell r="B840">
            <v>8853734716790</v>
          </cell>
          <cell r="C840" t="str">
            <v>12300W941GY-XL</v>
          </cell>
          <cell r="D840" t="str">
            <v>12300W941GY</v>
          </cell>
          <cell r="E840" t="str">
            <v>XL</v>
          </cell>
          <cell r="F840">
            <v>8853734716790</v>
          </cell>
          <cell r="G840" t="str">
            <v>CONVERSE</v>
          </cell>
          <cell r="H840" t="str">
            <v>W-APPARELS</v>
          </cell>
          <cell r="I840">
            <v>55</v>
          </cell>
          <cell r="J840">
            <v>16.229999999999997</v>
          </cell>
        </row>
        <row r="841">
          <cell r="B841">
            <v>8853734716806</v>
          </cell>
          <cell r="C841" t="str">
            <v>12300W942BK-M</v>
          </cell>
          <cell r="D841" t="str">
            <v>12300W942BK</v>
          </cell>
          <cell r="E841" t="str">
            <v>M</v>
          </cell>
          <cell r="F841">
            <v>8853734716806</v>
          </cell>
          <cell r="G841" t="str">
            <v>CONVERSE</v>
          </cell>
          <cell r="H841" t="str">
            <v>W-APPARELS</v>
          </cell>
          <cell r="I841">
            <v>49</v>
          </cell>
          <cell r="J841">
            <v>14.188499999999999</v>
          </cell>
        </row>
        <row r="842">
          <cell r="B842">
            <v>8853734716813</v>
          </cell>
          <cell r="C842" t="str">
            <v>12300W942BK-L</v>
          </cell>
          <cell r="D842" t="str">
            <v>12300W942BK</v>
          </cell>
          <cell r="E842" t="str">
            <v>L</v>
          </cell>
          <cell r="F842">
            <v>8853734716813</v>
          </cell>
          <cell r="G842" t="str">
            <v>CONVERSE</v>
          </cell>
          <cell r="H842" t="str">
            <v>W-APPARELS</v>
          </cell>
          <cell r="I842">
            <v>49</v>
          </cell>
          <cell r="J842">
            <v>14.188500000000001</v>
          </cell>
        </row>
        <row r="843">
          <cell r="B843">
            <v>8853734716820</v>
          </cell>
          <cell r="C843" t="str">
            <v>12300W942BK-XL</v>
          </cell>
          <cell r="D843" t="str">
            <v>12300W942BK</v>
          </cell>
          <cell r="E843" t="str">
            <v>XL</v>
          </cell>
          <cell r="F843">
            <v>8853734716820</v>
          </cell>
          <cell r="G843" t="str">
            <v>CONVERSE</v>
          </cell>
          <cell r="H843" t="str">
            <v>W-APPARELS</v>
          </cell>
          <cell r="I843">
            <v>49</v>
          </cell>
          <cell r="J843">
            <v>14.188499999999999</v>
          </cell>
        </row>
        <row r="844">
          <cell r="B844">
            <v>8853734716837</v>
          </cell>
          <cell r="C844" t="str">
            <v>12300W942GY-M</v>
          </cell>
          <cell r="D844" t="str">
            <v>12300W942GY</v>
          </cell>
          <cell r="E844" t="str">
            <v>M</v>
          </cell>
          <cell r="F844">
            <v>8853734716837</v>
          </cell>
          <cell r="G844" t="str">
            <v>CONVERSE</v>
          </cell>
          <cell r="H844" t="str">
            <v>W-APPARELS</v>
          </cell>
          <cell r="I844">
            <v>49</v>
          </cell>
          <cell r="J844">
            <v>14.188499999999999</v>
          </cell>
        </row>
        <row r="845">
          <cell r="B845">
            <v>8853734716844</v>
          </cell>
          <cell r="C845" t="str">
            <v>12300W942GY-L</v>
          </cell>
          <cell r="D845" t="str">
            <v>12300W942GY</v>
          </cell>
          <cell r="E845" t="str">
            <v>L</v>
          </cell>
          <cell r="F845">
            <v>8853734716844</v>
          </cell>
          <cell r="G845" t="str">
            <v>CONVERSE</v>
          </cell>
          <cell r="H845" t="str">
            <v>W-APPARELS</v>
          </cell>
          <cell r="I845">
            <v>49</v>
          </cell>
          <cell r="J845">
            <v>14.188499999999999</v>
          </cell>
        </row>
        <row r="846">
          <cell r="B846">
            <v>8853734716851</v>
          </cell>
          <cell r="C846" t="str">
            <v>12300W942GY-XL</v>
          </cell>
          <cell r="D846" t="str">
            <v>12300W942GY</v>
          </cell>
          <cell r="E846" t="str">
            <v>XL</v>
          </cell>
          <cell r="F846">
            <v>8853734716851</v>
          </cell>
          <cell r="G846" t="str">
            <v>CONVERSE</v>
          </cell>
          <cell r="H846" t="str">
            <v>W-APPARELS</v>
          </cell>
          <cell r="I846">
            <v>49</v>
          </cell>
          <cell r="J846">
            <v>14.188499999999999</v>
          </cell>
        </row>
        <row r="847">
          <cell r="B847">
            <v>8853734716899</v>
          </cell>
          <cell r="C847" t="str">
            <v>12300W943BK-S</v>
          </cell>
          <cell r="D847" t="str">
            <v>12300W943BK</v>
          </cell>
          <cell r="E847" t="str">
            <v>S</v>
          </cell>
          <cell r="F847">
            <v>8853734716899</v>
          </cell>
          <cell r="G847" t="str">
            <v>CONVERSE</v>
          </cell>
          <cell r="H847" t="str">
            <v>W-APPARELS</v>
          </cell>
          <cell r="I847">
            <v>25</v>
          </cell>
          <cell r="J847">
            <v>6.6350000000000007</v>
          </cell>
        </row>
        <row r="848">
          <cell r="B848">
            <v>8853734716905</v>
          </cell>
          <cell r="C848" t="str">
            <v>12300W943BK-M</v>
          </cell>
          <cell r="D848" t="str">
            <v>12300W943BK</v>
          </cell>
          <cell r="E848" t="str">
            <v>M</v>
          </cell>
          <cell r="F848">
            <v>8853734716905</v>
          </cell>
          <cell r="G848" t="str">
            <v>CONVERSE</v>
          </cell>
          <cell r="H848" t="str">
            <v>W-APPARELS</v>
          </cell>
          <cell r="I848">
            <v>25</v>
          </cell>
          <cell r="J848">
            <v>6.6350000000000007</v>
          </cell>
        </row>
        <row r="849">
          <cell r="B849">
            <v>8853734716912</v>
          </cell>
          <cell r="C849" t="str">
            <v>12300W943BK-L</v>
          </cell>
          <cell r="D849" t="str">
            <v>12300W943BK</v>
          </cell>
          <cell r="E849" t="str">
            <v>L</v>
          </cell>
          <cell r="F849">
            <v>8853734716912</v>
          </cell>
          <cell r="G849" t="str">
            <v>CONVERSE</v>
          </cell>
          <cell r="H849" t="str">
            <v>W-APPARELS</v>
          </cell>
          <cell r="I849">
            <v>25</v>
          </cell>
          <cell r="J849">
            <v>6.6350000000000007</v>
          </cell>
        </row>
        <row r="850">
          <cell r="B850">
            <v>8853734716929</v>
          </cell>
          <cell r="C850" t="str">
            <v>12300W943GY-S</v>
          </cell>
          <cell r="D850" t="str">
            <v>12300W943GY</v>
          </cell>
          <cell r="E850" t="str">
            <v>S</v>
          </cell>
          <cell r="F850">
            <v>8853734716929</v>
          </cell>
          <cell r="G850" t="str">
            <v>CONVERSE</v>
          </cell>
          <cell r="H850" t="str">
            <v>W-APPARELS</v>
          </cell>
          <cell r="I850">
            <v>25</v>
          </cell>
          <cell r="J850">
            <v>6.6350000000000007</v>
          </cell>
        </row>
        <row r="851">
          <cell r="B851">
            <v>8853734716936</v>
          </cell>
          <cell r="C851" t="str">
            <v>12300W943GY-M</v>
          </cell>
          <cell r="D851" t="str">
            <v>12300W943GY</v>
          </cell>
          <cell r="E851" t="str">
            <v>M</v>
          </cell>
          <cell r="F851">
            <v>8853734716936</v>
          </cell>
          <cell r="G851" t="str">
            <v>CONVERSE</v>
          </cell>
          <cell r="H851" t="str">
            <v>W-APPARELS</v>
          </cell>
          <cell r="I851">
            <v>25</v>
          </cell>
          <cell r="J851">
            <v>6.6350000000000007</v>
          </cell>
        </row>
        <row r="852">
          <cell r="B852">
            <v>8853734716943</v>
          </cell>
          <cell r="C852" t="str">
            <v>12300W943GY-L</v>
          </cell>
          <cell r="D852" t="str">
            <v>12300W943GY</v>
          </cell>
          <cell r="E852" t="str">
            <v>L</v>
          </cell>
          <cell r="F852">
            <v>8853734716943</v>
          </cell>
          <cell r="G852" t="str">
            <v>CONVERSE</v>
          </cell>
          <cell r="H852" t="str">
            <v>W-APPARELS</v>
          </cell>
          <cell r="I852">
            <v>25</v>
          </cell>
          <cell r="J852">
            <v>6.6350000000000007</v>
          </cell>
        </row>
        <row r="853">
          <cell r="B853">
            <v>8853734716950</v>
          </cell>
          <cell r="C853" t="str">
            <v>12300W943MR-S</v>
          </cell>
          <cell r="D853" t="str">
            <v>12300W943MR</v>
          </cell>
          <cell r="E853" t="str">
            <v>S</v>
          </cell>
          <cell r="F853">
            <v>8853734716950</v>
          </cell>
          <cell r="G853" t="str">
            <v>CONVERSE</v>
          </cell>
          <cell r="H853" t="str">
            <v>W-APPARELS</v>
          </cell>
          <cell r="I853">
            <v>25</v>
          </cell>
          <cell r="J853">
            <v>6.6350000000000007</v>
          </cell>
        </row>
        <row r="854">
          <cell r="B854">
            <v>8853734716967</v>
          </cell>
          <cell r="C854" t="str">
            <v>12300W943MR-M</v>
          </cell>
          <cell r="D854" t="str">
            <v>12300W943MR</v>
          </cell>
          <cell r="E854" t="str">
            <v>M</v>
          </cell>
          <cell r="F854">
            <v>8853734716967</v>
          </cell>
          <cell r="G854" t="str">
            <v>CONVERSE</v>
          </cell>
          <cell r="H854" t="str">
            <v>W-APPARELS</v>
          </cell>
          <cell r="I854">
            <v>25</v>
          </cell>
          <cell r="J854">
            <v>6.6350000000000007</v>
          </cell>
        </row>
        <row r="855">
          <cell r="B855">
            <v>8853734716974</v>
          </cell>
          <cell r="C855" t="str">
            <v>12300W943MR-L</v>
          </cell>
          <cell r="D855" t="str">
            <v>12300W943MR</v>
          </cell>
          <cell r="E855" t="str">
            <v>L</v>
          </cell>
          <cell r="F855">
            <v>8853734716974</v>
          </cell>
          <cell r="G855" t="str">
            <v>CONVERSE</v>
          </cell>
          <cell r="H855" t="str">
            <v>W-APPARELS</v>
          </cell>
          <cell r="I855">
            <v>25</v>
          </cell>
          <cell r="J855">
            <v>6.6350000000000016</v>
          </cell>
        </row>
        <row r="856">
          <cell r="B856">
            <v>8853734716981</v>
          </cell>
          <cell r="C856" t="str">
            <v>12300W943MY-S</v>
          </cell>
          <cell r="D856" t="str">
            <v>12300W943MY</v>
          </cell>
          <cell r="E856" t="str">
            <v>S</v>
          </cell>
          <cell r="F856">
            <v>8853734716981</v>
          </cell>
          <cell r="G856" t="str">
            <v>CONVERSE</v>
          </cell>
          <cell r="H856" t="str">
            <v>W-APPARELS</v>
          </cell>
          <cell r="I856">
            <v>25</v>
          </cell>
          <cell r="J856">
            <v>6.6350000000000007</v>
          </cell>
        </row>
        <row r="857">
          <cell r="B857">
            <v>8853734716998</v>
          </cell>
          <cell r="C857" t="str">
            <v>12300W943MY-M</v>
          </cell>
          <cell r="D857" t="str">
            <v>12300W943MY</v>
          </cell>
          <cell r="E857" t="str">
            <v>M</v>
          </cell>
          <cell r="F857">
            <v>8853734716998</v>
          </cell>
          <cell r="G857" t="str">
            <v>CONVERSE</v>
          </cell>
          <cell r="H857" t="str">
            <v>W-APPARELS</v>
          </cell>
          <cell r="I857">
            <v>25</v>
          </cell>
          <cell r="J857">
            <v>6.6350000000000016</v>
          </cell>
        </row>
        <row r="858">
          <cell r="B858">
            <v>8853734717001</v>
          </cell>
          <cell r="C858" t="str">
            <v>12300W943MY-L</v>
          </cell>
          <cell r="D858" t="str">
            <v>12300W943MY</v>
          </cell>
          <cell r="E858" t="str">
            <v>L</v>
          </cell>
          <cell r="F858">
            <v>8853734717001</v>
          </cell>
          <cell r="G858" t="str">
            <v>CONVERSE</v>
          </cell>
          <cell r="H858" t="str">
            <v>W-APPARELS</v>
          </cell>
          <cell r="I858">
            <v>25</v>
          </cell>
          <cell r="J858">
            <v>6.6350000000000025</v>
          </cell>
        </row>
        <row r="859">
          <cell r="B859">
            <v>8853734716868</v>
          </cell>
          <cell r="C859" t="str">
            <v>12300W943WW-S</v>
          </cell>
          <cell r="D859" t="str">
            <v>12300W943WW</v>
          </cell>
          <cell r="E859" t="str">
            <v>S</v>
          </cell>
          <cell r="F859">
            <v>8853734716868</v>
          </cell>
          <cell r="G859" t="str">
            <v>CONVERSE</v>
          </cell>
          <cell r="H859" t="str">
            <v>W-APPARELS</v>
          </cell>
          <cell r="I859">
            <v>25</v>
          </cell>
          <cell r="J859">
            <v>6.6350000000000007</v>
          </cell>
        </row>
        <row r="860">
          <cell r="B860">
            <v>8853734716875</v>
          </cell>
          <cell r="C860" t="str">
            <v>12300W943WW-M</v>
          </cell>
          <cell r="D860" t="str">
            <v>12300W943WW</v>
          </cell>
          <cell r="E860" t="str">
            <v>M</v>
          </cell>
          <cell r="F860">
            <v>8853734716875</v>
          </cell>
          <cell r="G860" t="str">
            <v>CONVERSE</v>
          </cell>
          <cell r="H860" t="str">
            <v>W-APPARELS</v>
          </cell>
          <cell r="I860">
            <v>25</v>
          </cell>
          <cell r="J860">
            <v>6.6350000000000016</v>
          </cell>
        </row>
        <row r="861">
          <cell r="B861">
            <v>8853734716882</v>
          </cell>
          <cell r="C861" t="str">
            <v>12300W943WW-L</v>
          </cell>
          <cell r="D861" t="str">
            <v>12300W943WW</v>
          </cell>
          <cell r="E861" t="str">
            <v>L</v>
          </cell>
          <cell r="F861">
            <v>8853734716882</v>
          </cell>
          <cell r="G861" t="str">
            <v>CONVERSE</v>
          </cell>
          <cell r="H861" t="str">
            <v>W-APPARELS</v>
          </cell>
          <cell r="I861">
            <v>25</v>
          </cell>
          <cell r="J861">
            <v>6.6350000000000007</v>
          </cell>
        </row>
        <row r="862">
          <cell r="B862">
            <v>8853734480462</v>
          </cell>
          <cell r="C862" t="str">
            <v>125000325NY-F</v>
          </cell>
          <cell r="D862" t="str">
            <v>125000325NY</v>
          </cell>
          <cell r="E862" t="str">
            <v>F</v>
          </cell>
          <cell r="F862">
            <v>8853734480462</v>
          </cell>
          <cell r="G862" t="str">
            <v>CONVERSE</v>
          </cell>
          <cell r="H862" t="str">
            <v>CAP</v>
          </cell>
          <cell r="I862">
            <v>19</v>
          </cell>
          <cell r="J862">
            <v>4.9801287419250668</v>
          </cell>
        </row>
        <row r="863">
          <cell r="B863">
            <v>8853734539566</v>
          </cell>
          <cell r="C863" t="str">
            <v>125000840BK-F</v>
          </cell>
          <cell r="D863" t="str">
            <v>125000840BK</v>
          </cell>
          <cell r="E863" t="str">
            <v>F</v>
          </cell>
          <cell r="F863">
            <v>8853734539566</v>
          </cell>
          <cell r="G863" t="str">
            <v>CONVERSE</v>
          </cell>
          <cell r="H863" t="str">
            <v>CAP</v>
          </cell>
          <cell r="I863">
            <v>19</v>
          </cell>
          <cell r="J863">
            <v>4.5929999999999991</v>
          </cell>
        </row>
        <row r="864">
          <cell r="B864">
            <v>8853734539542</v>
          </cell>
          <cell r="C864" t="str">
            <v>125000840NY-F</v>
          </cell>
          <cell r="D864" t="str">
            <v>125000840NY</v>
          </cell>
          <cell r="E864" t="str">
            <v>F</v>
          </cell>
          <cell r="F864">
            <v>8853734539542</v>
          </cell>
          <cell r="G864" t="str">
            <v>CONVERSE</v>
          </cell>
          <cell r="H864" t="str">
            <v>CAP</v>
          </cell>
          <cell r="I864">
            <v>19</v>
          </cell>
          <cell r="J864">
            <v>4.5929999999999991</v>
          </cell>
        </row>
        <row r="865">
          <cell r="B865">
            <v>8853734539610</v>
          </cell>
          <cell r="C865" t="str">
            <v>125000841BK-F</v>
          </cell>
          <cell r="D865" t="str">
            <v>125000841BK</v>
          </cell>
          <cell r="E865" t="str">
            <v>F</v>
          </cell>
          <cell r="F865">
            <v>8853734539610</v>
          </cell>
          <cell r="G865" t="str">
            <v>CONVERSE</v>
          </cell>
          <cell r="H865" t="str">
            <v>CAP</v>
          </cell>
          <cell r="I865">
            <v>19</v>
          </cell>
          <cell r="J865">
            <v>4.5929999999999991</v>
          </cell>
        </row>
        <row r="866">
          <cell r="B866">
            <v>8853734539597</v>
          </cell>
          <cell r="C866" t="str">
            <v>125000841NY-F</v>
          </cell>
          <cell r="D866" t="str">
            <v>125000841NY</v>
          </cell>
          <cell r="E866" t="str">
            <v>F</v>
          </cell>
          <cell r="F866">
            <v>8853734539597</v>
          </cell>
          <cell r="G866" t="str">
            <v>CONVERSE</v>
          </cell>
          <cell r="H866" t="str">
            <v>CAP</v>
          </cell>
          <cell r="I866">
            <v>19</v>
          </cell>
          <cell r="J866">
            <v>4.5929999999999991</v>
          </cell>
        </row>
        <row r="867">
          <cell r="B867">
            <v>8853734725846</v>
          </cell>
          <cell r="C867" t="str">
            <v>161599CBK-4</v>
          </cell>
          <cell r="D867" t="str">
            <v>161599CBK</v>
          </cell>
          <cell r="E867">
            <v>4</v>
          </cell>
          <cell r="F867">
            <v>8853734725846</v>
          </cell>
          <cell r="G867" t="str">
            <v>CONVERSE</v>
          </cell>
          <cell r="H867" t="str">
            <v>SHOES</v>
          </cell>
          <cell r="I867">
            <v>65</v>
          </cell>
          <cell r="J867">
            <v>19.770000000000003</v>
          </cell>
        </row>
        <row r="868">
          <cell r="B868">
            <v>8853734725853</v>
          </cell>
          <cell r="C868" t="str">
            <v>161599CBK-5</v>
          </cell>
          <cell r="D868" t="str">
            <v>161599CBK</v>
          </cell>
          <cell r="E868">
            <v>5</v>
          </cell>
          <cell r="F868">
            <v>8853734725853</v>
          </cell>
          <cell r="G868" t="str">
            <v>CONVERSE</v>
          </cell>
          <cell r="H868" t="str">
            <v>SHOES</v>
          </cell>
          <cell r="I868">
            <v>65</v>
          </cell>
          <cell r="J868">
            <v>19.770000000000003</v>
          </cell>
        </row>
        <row r="869">
          <cell r="B869">
            <v>8853734712099</v>
          </cell>
          <cell r="C869" t="str">
            <v>161599CBK-6</v>
          </cell>
          <cell r="D869" t="str">
            <v>161599CBK</v>
          </cell>
          <cell r="E869">
            <v>6</v>
          </cell>
          <cell r="F869">
            <v>8853734712099</v>
          </cell>
          <cell r="G869" t="str">
            <v>CONVERSE</v>
          </cell>
          <cell r="H869" t="str">
            <v>SHOES</v>
          </cell>
          <cell r="I869">
            <v>65</v>
          </cell>
          <cell r="J869">
            <v>19.770000000000003</v>
          </cell>
        </row>
        <row r="870">
          <cell r="B870">
            <v>8853734712105</v>
          </cell>
          <cell r="C870" t="str">
            <v>161599CBK-7</v>
          </cell>
          <cell r="D870" t="str">
            <v>161599CBK</v>
          </cell>
          <cell r="E870">
            <v>7</v>
          </cell>
          <cell r="F870">
            <v>8853734712105</v>
          </cell>
          <cell r="G870" t="str">
            <v>CONVERSE</v>
          </cell>
          <cell r="H870" t="str">
            <v>SHOES</v>
          </cell>
          <cell r="I870">
            <v>65</v>
          </cell>
          <cell r="J870">
            <v>19.77</v>
          </cell>
        </row>
        <row r="871">
          <cell r="B871">
            <v>8853734712112</v>
          </cell>
          <cell r="C871" t="str">
            <v>161599CBK-8</v>
          </cell>
          <cell r="D871" t="str">
            <v>161599CBK</v>
          </cell>
          <cell r="E871">
            <v>8</v>
          </cell>
          <cell r="F871">
            <v>8853734712112</v>
          </cell>
          <cell r="G871" t="str">
            <v>CONVERSE</v>
          </cell>
          <cell r="H871" t="str">
            <v>SHOES</v>
          </cell>
          <cell r="I871">
            <v>65</v>
          </cell>
          <cell r="J871">
            <v>19.77</v>
          </cell>
        </row>
        <row r="872">
          <cell r="B872">
            <v>8853734712129</v>
          </cell>
          <cell r="C872" t="str">
            <v>161599CBK-9</v>
          </cell>
          <cell r="D872" t="str">
            <v>161599CBK</v>
          </cell>
          <cell r="E872">
            <v>9</v>
          </cell>
          <cell r="F872">
            <v>8853734712129</v>
          </cell>
          <cell r="G872" t="str">
            <v>CONVERSE</v>
          </cell>
          <cell r="H872" t="str">
            <v>SHOES</v>
          </cell>
          <cell r="I872">
            <v>65</v>
          </cell>
          <cell r="J872">
            <v>19.77</v>
          </cell>
        </row>
        <row r="873">
          <cell r="B873">
            <v>8853734725860</v>
          </cell>
          <cell r="C873" t="str">
            <v>161602CWW-4</v>
          </cell>
          <cell r="D873" t="str">
            <v>161602CWW</v>
          </cell>
          <cell r="E873">
            <v>4</v>
          </cell>
          <cell r="F873">
            <v>8853734725860</v>
          </cell>
          <cell r="G873" t="str">
            <v>CONVERSE</v>
          </cell>
          <cell r="H873" t="str">
            <v>SHOES</v>
          </cell>
          <cell r="I873">
            <v>65</v>
          </cell>
          <cell r="J873">
            <v>19.770000000000003</v>
          </cell>
        </row>
        <row r="874">
          <cell r="B874">
            <v>8853734725877</v>
          </cell>
          <cell r="C874" t="str">
            <v>161602CWW-5</v>
          </cell>
          <cell r="D874" t="str">
            <v>161602CWW</v>
          </cell>
          <cell r="E874">
            <v>5</v>
          </cell>
          <cell r="F874">
            <v>8853734725877</v>
          </cell>
          <cell r="G874" t="str">
            <v>CONVERSE</v>
          </cell>
          <cell r="H874" t="str">
            <v>SHOES</v>
          </cell>
          <cell r="I874">
            <v>65</v>
          </cell>
          <cell r="J874">
            <v>19.77</v>
          </cell>
        </row>
        <row r="875">
          <cell r="B875">
            <v>8853734712273</v>
          </cell>
          <cell r="C875" t="str">
            <v>161602CWW-6</v>
          </cell>
          <cell r="D875" t="str">
            <v>161602CWW</v>
          </cell>
          <cell r="E875">
            <v>6</v>
          </cell>
          <cell r="F875">
            <v>8853734712273</v>
          </cell>
          <cell r="G875" t="str">
            <v>CONVERSE</v>
          </cell>
          <cell r="H875" t="str">
            <v>SHOES</v>
          </cell>
          <cell r="I875">
            <v>65</v>
          </cell>
          <cell r="J875">
            <v>19.77</v>
          </cell>
        </row>
        <row r="876">
          <cell r="B876">
            <v>8853734712280</v>
          </cell>
          <cell r="C876" t="str">
            <v>161602CWW-7</v>
          </cell>
          <cell r="D876" t="str">
            <v>161602CWW</v>
          </cell>
          <cell r="E876">
            <v>7</v>
          </cell>
          <cell r="F876">
            <v>8853734712280</v>
          </cell>
          <cell r="G876" t="str">
            <v>CONVERSE</v>
          </cell>
          <cell r="H876" t="str">
            <v>SHOES</v>
          </cell>
          <cell r="I876">
            <v>65</v>
          </cell>
          <cell r="J876">
            <v>19.770000000000003</v>
          </cell>
        </row>
        <row r="877">
          <cell r="B877">
            <v>8853734712297</v>
          </cell>
          <cell r="C877" t="str">
            <v>161602CWW-8</v>
          </cell>
          <cell r="D877" t="str">
            <v>161602CWW</v>
          </cell>
          <cell r="E877">
            <v>8</v>
          </cell>
          <cell r="F877">
            <v>8853734712297</v>
          </cell>
          <cell r="G877" t="str">
            <v>CONVERSE</v>
          </cell>
          <cell r="H877" t="str">
            <v>SHOES</v>
          </cell>
          <cell r="I877">
            <v>65</v>
          </cell>
          <cell r="J877">
            <v>19.770000000000003</v>
          </cell>
        </row>
        <row r="878">
          <cell r="B878">
            <v>8853734712303</v>
          </cell>
          <cell r="C878" t="str">
            <v>161602CWW-9</v>
          </cell>
          <cell r="D878" t="str">
            <v>161602CWW</v>
          </cell>
          <cell r="E878">
            <v>9</v>
          </cell>
          <cell r="F878">
            <v>8853734712303</v>
          </cell>
          <cell r="G878" t="str">
            <v>CONVERSE</v>
          </cell>
          <cell r="H878" t="str">
            <v>SHOES</v>
          </cell>
          <cell r="I878">
            <v>65</v>
          </cell>
          <cell r="J878">
            <v>19.77</v>
          </cell>
        </row>
        <row r="879">
          <cell r="B879">
            <v>8853734715793</v>
          </cell>
          <cell r="C879" t="str">
            <v>561781CWW-6</v>
          </cell>
          <cell r="D879" t="str">
            <v>561781CWW</v>
          </cell>
          <cell r="E879">
            <v>6</v>
          </cell>
          <cell r="F879">
            <v>8853734715793</v>
          </cell>
          <cell r="G879" t="str">
            <v>CONVERSE</v>
          </cell>
          <cell r="H879" t="str">
            <v>SHOES</v>
          </cell>
          <cell r="I879">
            <v>65</v>
          </cell>
          <cell r="J879">
            <v>19.455714285714283</v>
          </cell>
        </row>
        <row r="880">
          <cell r="B880">
            <v>8853734715809</v>
          </cell>
          <cell r="C880" t="str">
            <v>561781CWW-7</v>
          </cell>
          <cell r="D880" t="str">
            <v>561781CWW</v>
          </cell>
          <cell r="E880">
            <v>7</v>
          </cell>
          <cell r="F880">
            <v>8853734715809</v>
          </cell>
          <cell r="G880" t="str">
            <v>CONVERSE</v>
          </cell>
          <cell r="H880" t="str">
            <v>SHOES</v>
          </cell>
          <cell r="I880">
            <v>65</v>
          </cell>
          <cell r="J880">
            <v>19.495000000000001</v>
          </cell>
        </row>
        <row r="881">
          <cell r="B881">
            <v>8853734715816</v>
          </cell>
          <cell r="C881" t="str">
            <v>561781CWW-8</v>
          </cell>
          <cell r="D881" t="str">
            <v>561781CWW</v>
          </cell>
          <cell r="E881">
            <v>8</v>
          </cell>
          <cell r="F881">
            <v>8853734715816</v>
          </cell>
          <cell r="G881" t="str">
            <v>CONVERSE</v>
          </cell>
          <cell r="H881" t="str">
            <v>SHOES</v>
          </cell>
          <cell r="I881">
            <v>65</v>
          </cell>
          <cell r="J881">
            <v>19.495000000000001</v>
          </cell>
        </row>
        <row r="882">
          <cell r="B882">
            <v>8853734715823</v>
          </cell>
          <cell r="C882" t="str">
            <v>561781CWW-9</v>
          </cell>
          <cell r="D882" t="str">
            <v>561781CWW</v>
          </cell>
          <cell r="E882">
            <v>9</v>
          </cell>
          <cell r="F882">
            <v>8853734715823</v>
          </cell>
          <cell r="G882" t="str">
            <v>CONVERSE</v>
          </cell>
          <cell r="H882" t="str">
            <v>SHOES</v>
          </cell>
          <cell r="I882">
            <v>65</v>
          </cell>
          <cell r="J882">
            <v>19.525555555555556</v>
          </cell>
        </row>
        <row r="883">
          <cell r="B883">
            <v>8853734725921</v>
          </cell>
          <cell r="C883" t="str">
            <v>161489CNA-4</v>
          </cell>
          <cell r="D883" t="str">
            <v>161489CNA</v>
          </cell>
          <cell r="E883">
            <v>4</v>
          </cell>
          <cell r="F883">
            <v>8853734725921</v>
          </cell>
          <cell r="G883" t="str">
            <v>CONVERSE</v>
          </cell>
          <cell r="H883" t="str">
            <v>SHOES</v>
          </cell>
          <cell r="I883">
            <v>75</v>
          </cell>
          <cell r="J883">
            <v>22.909333333333329</v>
          </cell>
        </row>
        <row r="884">
          <cell r="B884">
            <v>8853734725938</v>
          </cell>
          <cell r="C884" t="str">
            <v>161489CNA-5</v>
          </cell>
          <cell r="D884" t="str">
            <v>161489CNA</v>
          </cell>
          <cell r="E884">
            <v>5</v>
          </cell>
          <cell r="F884">
            <v>8853734725938</v>
          </cell>
          <cell r="G884" t="str">
            <v>CONVERSE</v>
          </cell>
          <cell r="H884" t="str">
            <v>SHOES</v>
          </cell>
          <cell r="I884">
            <v>75</v>
          </cell>
          <cell r="J884">
            <v>22.909333333333336</v>
          </cell>
        </row>
        <row r="885">
          <cell r="B885">
            <v>8853734709419</v>
          </cell>
          <cell r="C885" t="str">
            <v>161489CNA-6</v>
          </cell>
          <cell r="D885" t="str">
            <v>161489CNA</v>
          </cell>
          <cell r="E885">
            <v>6</v>
          </cell>
          <cell r="F885">
            <v>8853734709419</v>
          </cell>
          <cell r="G885" t="str">
            <v>CONVERSE</v>
          </cell>
          <cell r="H885" t="str">
            <v>SHOES</v>
          </cell>
          <cell r="I885">
            <v>75</v>
          </cell>
          <cell r="J885">
            <v>22.909333333333329</v>
          </cell>
        </row>
        <row r="886">
          <cell r="B886">
            <v>8853734709426</v>
          </cell>
          <cell r="C886" t="str">
            <v>161489CNA-7</v>
          </cell>
          <cell r="D886" t="str">
            <v>161489CNA</v>
          </cell>
          <cell r="E886">
            <v>7</v>
          </cell>
          <cell r="F886">
            <v>8853734709426</v>
          </cell>
          <cell r="G886" t="str">
            <v>CONVERSE</v>
          </cell>
          <cell r="H886" t="str">
            <v>SHOES</v>
          </cell>
          <cell r="I886">
            <v>75</v>
          </cell>
          <cell r="J886">
            <v>22.909333333333329</v>
          </cell>
        </row>
        <row r="887">
          <cell r="B887">
            <v>8853734709433</v>
          </cell>
          <cell r="C887" t="str">
            <v>161489CNA-8</v>
          </cell>
          <cell r="D887" t="str">
            <v>161489CNA</v>
          </cell>
          <cell r="E887">
            <v>8</v>
          </cell>
          <cell r="F887">
            <v>8853734709433</v>
          </cell>
          <cell r="G887" t="str">
            <v>CONVERSE</v>
          </cell>
          <cell r="H887" t="str">
            <v>SHOES</v>
          </cell>
          <cell r="I887">
            <v>75</v>
          </cell>
          <cell r="J887">
            <v>22.909333333333329</v>
          </cell>
        </row>
        <row r="888">
          <cell r="B888">
            <v>8853734709440</v>
          </cell>
          <cell r="C888" t="str">
            <v>161489CNA-9</v>
          </cell>
          <cell r="D888" t="str">
            <v>161489CNA</v>
          </cell>
          <cell r="E888">
            <v>9</v>
          </cell>
          <cell r="F888">
            <v>8853734709440</v>
          </cell>
          <cell r="G888" t="str">
            <v>CONVERSE</v>
          </cell>
          <cell r="H888" t="str">
            <v>SHOES</v>
          </cell>
          <cell r="I888">
            <v>75</v>
          </cell>
          <cell r="J888">
            <v>22.909333333333329</v>
          </cell>
        </row>
        <row r="889">
          <cell r="B889">
            <v>8853734725945</v>
          </cell>
          <cell r="C889" t="str">
            <v>161490CWW-4</v>
          </cell>
          <cell r="D889" t="str">
            <v>161490CWW</v>
          </cell>
          <cell r="E889">
            <v>4</v>
          </cell>
          <cell r="F889">
            <v>8853734725945</v>
          </cell>
          <cell r="G889" t="str">
            <v>CONVERSE</v>
          </cell>
          <cell r="H889" t="str">
            <v>SHOES</v>
          </cell>
          <cell r="I889">
            <v>75</v>
          </cell>
          <cell r="J889">
            <v>22.909000000000002</v>
          </cell>
        </row>
        <row r="890">
          <cell r="B890">
            <v>8853734725952</v>
          </cell>
          <cell r="C890" t="str">
            <v>161490CWW-5</v>
          </cell>
          <cell r="D890" t="str">
            <v>161490CWW</v>
          </cell>
          <cell r="E890">
            <v>5</v>
          </cell>
          <cell r="F890">
            <v>8853734725952</v>
          </cell>
          <cell r="G890" t="str">
            <v>CONVERSE</v>
          </cell>
          <cell r="H890" t="str">
            <v>SHOES</v>
          </cell>
          <cell r="I890">
            <v>75</v>
          </cell>
          <cell r="J890">
            <v>22.909000000000002</v>
          </cell>
        </row>
        <row r="891">
          <cell r="B891">
            <v>8853734709471</v>
          </cell>
          <cell r="C891" t="str">
            <v>161490CWW-6</v>
          </cell>
          <cell r="D891" t="str">
            <v>161490CWW</v>
          </cell>
          <cell r="E891">
            <v>6</v>
          </cell>
          <cell r="F891">
            <v>8853734709471</v>
          </cell>
          <cell r="G891" t="str">
            <v>CONVERSE</v>
          </cell>
          <cell r="H891" t="str">
            <v>SHOES</v>
          </cell>
          <cell r="I891">
            <v>75</v>
          </cell>
          <cell r="J891">
            <v>22.909000000000002</v>
          </cell>
        </row>
        <row r="892">
          <cell r="B892">
            <v>8853734709488</v>
          </cell>
          <cell r="C892" t="str">
            <v>161490CWW-7</v>
          </cell>
          <cell r="D892" t="str">
            <v>161490CWW</v>
          </cell>
          <cell r="E892">
            <v>7</v>
          </cell>
          <cell r="F892">
            <v>8853734709488</v>
          </cell>
          <cell r="G892" t="str">
            <v>CONVERSE</v>
          </cell>
          <cell r="H892" t="str">
            <v>SHOES</v>
          </cell>
          <cell r="I892">
            <v>75</v>
          </cell>
          <cell r="J892">
            <v>22.909000000000002</v>
          </cell>
        </row>
        <row r="893">
          <cell r="B893">
            <v>8853734709495</v>
          </cell>
          <cell r="C893" t="str">
            <v>161490CWW-8</v>
          </cell>
          <cell r="D893" t="str">
            <v>161490CWW</v>
          </cell>
          <cell r="E893">
            <v>8</v>
          </cell>
          <cell r="F893">
            <v>8853734709495</v>
          </cell>
          <cell r="G893" t="str">
            <v>CONVERSE</v>
          </cell>
          <cell r="H893" t="str">
            <v>SHOES</v>
          </cell>
          <cell r="I893">
            <v>75</v>
          </cell>
          <cell r="J893">
            <v>22.909000000000002</v>
          </cell>
        </row>
        <row r="894">
          <cell r="B894">
            <v>8853734709501</v>
          </cell>
          <cell r="C894" t="str">
            <v>161490CWW-9</v>
          </cell>
          <cell r="D894" t="str">
            <v>161490CWW</v>
          </cell>
          <cell r="E894">
            <v>9</v>
          </cell>
          <cell r="F894">
            <v>8853734709501</v>
          </cell>
          <cell r="G894" t="str">
            <v>CONVERSE</v>
          </cell>
          <cell r="H894" t="str">
            <v>SHOES</v>
          </cell>
          <cell r="I894">
            <v>75</v>
          </cell>
          <cell r="J894">
            <v>22.909000000000002</v>
          </cell>
        </row>
        <row r="895">
          <cell r="B895">
            <v>8853734708351</v>
          </cell>
          <cell r="C895" t="str">
            <v>161421CPO-4</v>
          </cell>
          <cell r="D895" t="str">
            <v>161421CPO</v>
          </cell>
          <cell r="E895">
            <v>4</v>
          </cell>
          <cell r="F895">
            <v>8853734708351</v>
          </cell>
          <cell r="G895" t="str">
            <v>CONVERSE</v>
          </cell>
          <cell r="H895" t="str">
            <v>SHOES</v>
          </cell>
          <cell r="I895">
            <v>69</v>
          </cell>
          <cell r="J895">
            <v>17.260000000000002</v>
          </cell>
        </row>
        <row r="896">
          <cell r="B896">
            <v>8853734708368</v>
          </cell>
          <cell r="C896" t="str">
            <v>161421CPO-5</v>
          </cell>
          <cell r="D896" t="str">
            <v>161421CPO</v>
          </cell>
          <cell r="E896">
            <v>5</v>
          </cell>
          <cell r="F896">
            <v>8853734708368</v>
          </cell>
          <cell r="G896" t="str">
            <v>CONVERSE</v>
          </cell>
          <cell r="H896" t="str">
            <v>SHOES</v>
          </cell>
          <cell r="I896">
            <v>69</v>
          </cell>
          <cell r="J896">
            <v>17.260000000000002</v>
          </cell>
        </row>
        <row r="897">
          <cell r="B897">
            <v>8853734708375</v>
          </cell>
          <cell r="C897" t="str">
            <v>161421CPO-6</v>
          </cell>
          <cell r="D897" t="str">
            <v>161421CPO</v>
          </cell>
          <cell r="E897">
            <v>6</v>
          </cell>
          <cell r="F897">
            <v>8853734708375</v>
          </cell>
          <cell r="G897" t="str">
            <v>CONVERSE</v>
          </cell>
          <cell r="H897" t="str">
            <v>SHOES</v>
          </cell>
          <cell r="I897">
            <v>69</v>
          </cell>
          <cell r="J897">
            <v>17.260000000000002</v>
          </cell>
        </row>
        <row r="898">
          <cell r="B898">
            <v>8853734708382</v>
          </cell>
          <cell r="C898" t="str">
            <v>161421CPO-7</v>
          </cell>
          <cell r="D898" t="str">
            <v>161421CPO</v>
          </cell>
          <cell r="E898">
            <v>7</v>
          </cell>
          <cell r="F898">
            <v>8853734708382</v>
          </cell>
          <cell r="G898" t="str">
            <v>CONVERSE</v>
          </cell>
          <cell r="H898" t="str">
            <v>SHOES</v>
          </cell>
          <cell r="I898">
            <v>69</v>
          </cell>
          <cell r="J898">
            <v>17.260000000000002</v>
          </cell>
        </row>
        <row r="899">
          <cell r="B899">
            <v>8853734708399</v>
          </cell>
          <cell r="C899" t="str">
            <v>161421CPO-8</v>
          </cell>
          <cell r="D899" t="str">
            <v>161421CPO</v>
          </cell>
          <cell r="E899">
            <v>8</v>
          </cell>
          <cell r="F899">
            <v>8853734708399</v>
          </cell>
          <cell r="G899" t="str">
            <v>CONVERSE</v>
          </cell>
          <cell r="H899" t="str">
            <v>SHOES</v>
          </cell>
          <cell r="I899">
            <v>69</v>
          </cell>
          <cell r="J899">
            <v>17.260000000000002</v>
          </cell>
        </row>
        <row r="900">
          <cell r="B900">
            <v>8853734708405</v>
          </cell>
          <cell r="C900" t="str">
            <v>161421CPO-9</v>
          </cell>
          <cell r="D900" t="str">
            <v>161421CPO</v>
          </cell>
          <cell r="E900">
            <v>9</v>
          </cell>
          <cell r="F900">
            <v>8853734708405</v>
          </cell>
          <cell r="G900" t="str">
            <v>CONVERSE</v>
          </cell>
          <cell r="H900" t="str">
            <v>SHOES</v>
          </cell>
          <cell r="I900">
            <v>69</v>
          </cell>
          <cell r="J900">
            <v>17.260000000000002</v>
          </cell>
        </row>
        <row r="901">
          <cell r="B901">
            <v>8853734708511</v>
          </cell>
          <cell r="C901" t="str">
            <v>161423CGY-4</v>
          </cell>
          <cell r="D901" t="str">
            <v>161423CGY</v>
          </cell>
          <cell r="E901">
            <v>4</v>
          </cell>
          <cell r="F901">
            <v>8853734708511</v>
          </cell>
          <cell r="G901" t="str">
            <v>CONVERSE</v>
          </cell>
          <cell r="H901" t="str">
            <v>SHOES</v>
          </cell>
          <cell r="I901">
            <v>69</v>
          </cell>
          <cell r="J901">
            <v>17.260000000000002</v>
          </cell>
        </row>
        <row r="902">
          <cell r="B902">
            <v>8853734708528</v>
          </cell>
          <cell r="C902" t="str">
            <v>161423CGY-5</v>
          </cell>
          <cell r="D902" t="str">
            <v>161423CGY</v>
          </cell>
          <cell r="E902">
            <v>5</v>
          </cell>
          <cell r="F902">
            <v>8853734708528</v>
          </cell>
          <cell r="G902" t="str">
            <v>CONVERSE</v>
          </cell>
          <cell r="H902" t="str">
            <v>SHOES</v>
          </cell>
          <cell r="I902">
            <v>69</v>
          </cell>
          <cell r="J902">
            <v>17.260000000000009</v>
          </cell>
        </row>
        <row r="903">
          <cell r="B903">
            <v>8853734708535</v>
          </cell>
          <cell r="C903" t="str">
            <v>161423CGY-6</v>
          </cell>
          <cell r="D903" t="str">
            <v>161423CGY</v>
          </cell>
          <cell r="E903">
            <v>6</v>
          </cell>
          <cell r="F903">
            <v>8853734708535</v>
          </cell>
          <cell r="G903" t="str">
            <v>CONVERSE</v>
          </cell>
          <cell r="H903" t="str">
            <v>SHOES</v>
          </cell>
          <cell r="I903">
            <v>69</v>
          </cell>
          <cell r="J903">
            <v>17.260000000000009</v>
          </cell>
        </row>
        <row r="904">
          <cell r="B904">
            <v>8853734708542</v>
          </cell>
          <cell r="C904" t="str">
            <v>161423CGY-7</v>
          </cell>
          <cell r="D904" t="str">
            <v>161423CGY</v>
          </cell>
          <cell r="E904">
            <v>7</v>
          </cell>
          <cell r="F904">
            <v>8853734708542</v>
          </cell>
          <cell r="G904" t="str">
            <v>CONVERSE</v>
          </cell>
          <cell r="H904" t="str">
            <v>SHOES</v>
          </cell>
          <cell r="I904">
            <v>69</v>
          </cell>
          <cell r="J904">
            <v>17.260000000000005</v>
          </cell>
        </row>
        <row r="905">
          <cell r="B905">
            <v>8853734708559</v>
          </cell>
          <cell r="C905" t="str">
            <v>161423CGY-8</v>
          </cell>
          <cell r="D905" t="str">
            <v>161423CGY</v>
          </cell>
          <cell r="E905">
            <v>8</v>
          </cell>
          <cell r="F905">
            <v>8853734708559</v>
          </cell>
          <cell r="G905" t="str">
            <v>CONVERSE</v>
          </cell>
          <cell r="H905" t="str">
            <v>SHOES</v>
          </cell>
          <cell r="I905">
            <v>69</v>
          </cell>
          <cell r="J905">
            <v>17.260000000000002</v>
          </cell>
        </row>
        <row r="906">
          <cell r="B906">
            <v>8853734708566</v>
          </cell>
          <cell r="C906" t="str">
            <v>161423CGY-9</v>
          </cell>
          <cell r="D906" t="str">
            <v>161423CGY</v>
          </cell>
          <cell r="E906">
            <v>9</v>
          </cell>
          <cell r="F906">
            <v>8853734708566</v>
          </cell>
          <cell r="G906" t="str">
            <v>CONVERSE</v>
          </cell>
          <cell r="H906" t="str">
            <v>SHOES</v>
          </cell>
          <cell r="I906">
            <v>69</v>
          </cell>
          <cell r="J906">
            <v>17.260000000000009</v>
          </cell>
        </row>
        <row r="907">
          <cell r="B907">
            <v>8853734725884</v>
          </cell>
          <cell r="C907" t="str">
            <v>161425CGY-4</v>
          </cell>
          <cell r="D907" t="str">
            <v>161425CGY</v>
          </cell>
          <cell r="E907">
            <v>4</v>
          </cell>
          <cell r="F907">
            <v>8853734725884</v>
          </cell>
          <cell r="G907" t="str">
            <v>CONVERSE</v>
          </cell>
          <cell r="H907" t="str">
            <v>SHOES</v>
          </cell>
          <cell r="I907">
            <v>75</v>
          </cell>
          <cell r="J907">
            <v>20.817999999999998</v>
          </cell>
        </row>
        <row r="908">
          <cell r="B908">
            <v>8853734725891</v>
          </cell>
          <cell r="C908" t="str">
            <v>161425CGY-5</v>
          </cell>
          <cell r="D908" t="str">
            <v>161425CGY</v>
          </cell>
          <cell r="E908">
            <v>5</v>
          </cell>
          <cell r="F908">
            <v>8853734725891</v>
          </cell>
          <cell r="G908" t="str">
            <v>CONVERSE</v>
          </cell>
          <cell r="H908" t="str">
            <v>SHOES</v>
          </cell>
          <cell r="I908">
            <v>75</v>
          </cell>
          <cell r="J908">
            <v>20.817999999999998</v>
          </cell>
        </row>
        <row r="909">
          <cell r="B909">
            <v>8853734708597</v>
          </cell>
          <cell r="C909" t="str">
            <v>161425CGY-6</v>
          </cell>
          <cell r="D909" t="str">
            <v>161425CGY</v>
          </cell>
          <cell r="E909">
            <v>6</v>
          </cell>
          <cell r="F909">
            <v>8853734708597</v>
          </cell>
          <cell r="G909" t="str">
            <v>CONVERSE</v>
          </cell>
          <cell r="H909" t="str">
            <v>SHOES</v>
          </cell>
          <cell r="I909">
            <v>75</v>
          </cell>
          <cell r="J909">
            <v>20.817999999999998</v>
          </cell>
        </row>
        <row r="910">
          <cell r="B910">
            <v>8853734708603</v>
          </cell>
          <cell r="C910" t="str">
            <v>161425CGY-7</v>
          </cell>
          <cell r="D910" t="str">
            <v>161425CGY</v>
          </cell>
          <cell r="E910">
            <v>7</v>
          </cell>
          <cell r="F910">
            <v>8853734708603</v>
          </cell>
          <cell r="G910" t="str">
            <v>CONVERSE</v>
          </cell>
          <cell r="H910" t="str">
            <v>SHOES</v>
          </cell>
          <cell r="I910">
            <v>75</v>
          </cell>
          <cell r="J910">
            <v>20.817999999999998</v>
          </cell>
        </row>
        <row r="911">
          <cell r="B911">
            <v>8853734708610</v>
          </cell>
          <cell r="C911" t="str">
            <v>161425CGY-8</v>
          </cell>
          <cell r="D911" t="str">
            <v>161425CGY</v>
          </cell>
          <cell r="E911">
            <v>8</v>
          </cell>
          <cell r="F911">
            <v>8853734708610</v>
          </cell>
          <cell r="G911" t="str">
            <v>CONVERSE</v>
          </cell>
          <cell r="H911" t="str">
            <v>SHOES</v>
          </cell>
          <cell r="I911">
            <v>75</v>
          </cell>
          <cell r="J911">
            <v>20.817999999999998</v>
          </cell>
        </row>
        <row r="912">
          <cell r="B912">
            <v>8853734708627</v>
          </cell>
          <cell r="C912" t="str">
            <v>161425CGY-9</v>
          </cell>
          <cell r="D912" t="str">
            <v>161425CGY</v>
          </cell>
          <cell r="E912">
            <v>9</v>
          </cell>
          <cell r="F912">
            <v>8853734708627</v>
          </cell>
          <cell r="G912" t="str">
            <v>CONVERSE</v>
          </cell>
          <cell r="H912" t="str">
            <v>SHOES</v>
          </cell>
          <cell r="I912">
            <v>75</v>
          </cell>
          <cell r="J912">
            <v>20.817999999999998</v>
          </cell>
        </row>
        <row r="913">
          <cell r="B913">
            <v>8853734725907</v>
          </cell>
          <cell r="C913" t="str">
            <v>161427CBL-4</v>
          </cell>
          <cell r="D913" t="str">
            <v>161427CBL</v>
          </cell>
          <cell r="E913">
            <v>4</v>
          </cell>
          <cell r="F913">
            <v>8853734725907</v>
          </cell>
          <cell r="G913" t="str">
            <v>CONVERSE</v>
          </cell>
          <cell r="H913" t="str">
            <v>SHOES</v>
          </cell>
          <cell r="I913">
            <v>75</v>
          </cell>
          <cell r="J913">
            <v>20.817999999999998</v>
          </cell>
        </row>
        <row r="914">
          <cell r="B914">
            <v>8853734725914</v>
          </cell>
          <cell r="C914" t="str">
            <v>161427CBL-5</v>
          </cell>
          <cell r="D914" t="str">
            <v>161427CBL</v>
          </cell>
          <cell r="E914">
            <v>5</v>
          </cell>
          <cell r="F914">
            <v>8853734725914</v>
          </cell>
          <cell r="G914" t="str">
            <v>CONVERSE</v>
          </cell>
          <cell r="H914" t="str">
            <v>SHOES</v>
          </cell>
          <cell r="I914">
            <v>75</v>
          </cell>
          <cell r="J914">
            <v>20.817999999999998</v>
          </cell>
        </row>
        <row r="915">
          <cell r="B915">
            <v>8853734708719</v>
          </cell>
          <cell r="C915" t="str">
            <v>161427CBL-6</v>
          </cell>
          <cell r="D915" t="str">
            <v>161427CBL</v>
          </cell>
          <cell r="E915">
            <v>6</v>
          </cell>
          <cell r="F915">
            <v>8853734708719</v>
          </cell>
          <cell r="G915" t="str">
            <v>CONVERSE</v>
          </cell>
          <cell r="H915" t="str">
            <v>SHOES</v>
          </cell>
          <cell r="I915">
            <v>75</v>
          </cell>
          <cell r="J915">
            <v>20.817999999999998</v>
          </cell>
        </row>
        <row r="916">
          <cell r="B916">
            <v>8853734708726</v>
          </cell>
          <cell r="C916" t="str">
            <v>161427CBL-7</v>
          </cell>
          <cell r="D916" t="str">
            <v>161427CBL</v>
          </cell>
          <cell r="E916">
            <v>7</v>
          </cell>
          <cell r="F916">
            <v>8853734708726</v>
          </cell>
          <cell r="G916" t="str">
            <v>CONVERSE</v>
          </cell>
          <cell r="H916" t="str">
            <v>SHOES</v>
          </cell>
          <cell r="I916">
            <v>75</v>
          </cell>
          <cell r="J916">
            <v>20.817999999999998</v>
          </cell>
        </row>
        <row r="917">
          <cell r="B917">
            <v>8853734708733</v>
          </cell>
          <cell r="C917" t="str">
            <v>161427CBL-8</v>
          </cell>
          <cell r="D917" t="str">
            <v>161427CBL</v>
          </cell>
          <cell r="E917">
            <v>8</v>
          </cell>
          <cell r="F917">
            <v>8853734708733</v>
          </cell>
          <cell r="G917" t="str">
            <v>CONVERSE</v>
          </cell>
          <cell r="H917" t="str">
            <v>SHOES</v>
          </cell>
          <cell r="I917">
            <v>75</v>
          </cell>
          <cell r="J917">
            <v>20.817999999999998</v>
          </cell>
        </row>
        <row r="918">
          <cell r="B918">
            <v>8853734708740</v>
          </cell>
          <cell r="C918" t="str">
            <v>161427CBL-9</v>
          </cell>
          <cell r="D918" t="str">
            <v>161427CBL</v>
          </cell>
          <cell r="E918">
            <v>9</v>
          </cell>
          <cell r="F918">
            <v>8853734708740</v>
          </cell>
          <cell r="G918" t="str">
            <v>CONVERSE</v>
          </cell>
          <cell r="H918" t="str">
            <v>SHOES</v>
          </cell>
          <cell r="I918">
            <v>75</v>
          </cell>
          <cell r="J918">
            <v>20.817999999999998</v>
          </cell>
        </row>
        <row r="919">
          <cell r="B919">
            <v>8853734714154</v>
          </cell>
          <cell r="C919" t="str">
            <v>561644CWW-6</v>
          </cell>
          <cell r="D919" t="str">
            <v>561644CWW</v>
          </cell>
          <cell r="E919">
            <v>6</v>
          </cell>
          <cell r="F919">
            <v>8853734714154</v>
          </cell>
          <cell r="G919" t="str">
            <v>CONVERSE</v>
          </cell>
          <cell r="H919" t="str">
            <v>SHOES</v>
          </cell>
          <cell r="I919">
            <v>69</v>
          </cell>
          <cell r="J919">
            <v>20.817000000000007</v>
          </cell>
        </row>
        <row r="920">
          <cell r="B920">
            <v>8853734714161</v>
          </cell>
          <cell r="C920" t="str">
            <v>561644CWW-7</v>
          </cell>
          <cell r="D920" t="str">
            <v>561644CWW</v>
          </cell>
          <cell r="E920">
            <v>7</v>
          </cell>
          <cell r="F920">
            <v>8853734714161</v>
          </cell>
          <cell r="G920" t="str">
            <v>CONVERSE</v>
          </cell>
          <cell r="H920" t="str">
            <v>SHOES</v>
          </cell>
          <cell r="I920">
            <v>69</v>
          </cell>
          <cell r="J920">
            <v>20.816999999999997</v>
          </cell>
        </row>
        <row r="921">
          <cell r="B921">
            <v>8853734714178</v>
          </cell>
          <cell r="C921" t="str">
            <v>561644CWW-8</v>
          </cell>
          <cell r="D921" t="str">
            <v>561644CWW</v>
          </cell>
          <cell r="E921">
            <v>8</v>
          </cell>
          <cell r="F921">
            <v>8853734714178</v>
          </cell>
          <cell r="G921" t="str">
            <v>CONVERSE</v>
          </cell>
          <cell r="H921" t="str">
            <v>SHOES</v>
          </cell>
          <cell r="I921">
            <v>69</v>
          </cell>
          <cell r="J921">
            <v>20.817999999999998</v>
          </cell>
        </row>
        <row r="922">
          <cell r="B922">
            <v>8853734722500</v>
          </cell>
          <cell r="C922" t="str">
            <v>123001558BK-S</v>
          </cell>
          <cell r="D922" t="str">
            <v>123001558BK</v>
          </cell>
          <cell r="E922" t="str">
            <v>S</v>
          </cell>
          <cell r="F922">
            <v>8853734722500</v>
          </cell>
          <cell r="G922" t="str">
            <v>CONVERSE</v>
          </cell>
          <cell r="H922" t="str">
            <v>M-APPARELS</v>
          </cell>
          <cell r="I922">
            <v>25</v>
          </cell>
          <cell r="J922">
            <v>5.7535000000000007</v>
          </cell>
        </row>
        <row r="923">
          <cell r="B923">
            <v>8853734722517</v>
          </cell>
          <cell r="C923" t="str">
            <v>123001558BK-M</v>
          </cell>
          <cell r="D923" t="str">
            <v>123001558BK</v>
          </cell>
          <cell r="E923" t="str">
            <v>M</v>
          </cell>
          <cell r="F923">
            <v>8853734722517</v>
          </cell>
          <cell r="G923" t="str">
            <v>CONVERSE</v>
          </cell>
          <cell r="H923" t="str">
            <v>M-APPARELS</v>
          </cell>
          <cell r="I923">
            <v>25</v>
          </cell>
          <cell r="J923">
            <v>5.7535000000000007</v>
          </cell>
        </row>
        <row r="924">
          <cell r="B924">
            <v>8853734722524</v>
          </cell>
          <cell r="C924" t="str">
            <v>123001558BK-L</v>
          </cell>
          <cell r="D924" t="str">
            <v>123001558BK</v>
          </cell>
          <cell r="E924" t="str">
            <v>L</v>
          </cell>
          <cell r="F924">
            <v>8853734722524</v>
          </cell>
          <cell r="G924" t="str">
            <v>CONVERSE</v>
          </cell>
          <cell r="H924" t="str">
            <v>M-APPARELS</v>
          </cell>
          <cell r="I924">
            <v>25</v>
          </cell>
          <cell r="J924">
            <v>5.7535000000000007</v>
          </cell>
        </row>
        <row r="925">
          <cell r="B925">
            <v>8853734722531</v>
          </cell>
          <cell r="C925" t="str">
            <v>123001558BK-XL</v>
          </cell>
          <cell r="D925" t="str">
            <v>123001558BK</v>
          </cell>
          <cell r="E925" t="str">
            <v>XL</v>
          </cell>
          <cell r="F925">
            <v>8853734722531</v>
          </cell>
          <cell r="G925" t="str">
            <v>CONVERSE</v>
          </cell>
          <cell r="H925" t="str">
            <v>M-APPARELS</v>
          </cell>
          <cell r="I925">
            <v>25</v>
          </cell>
          <cell r="J925">
            <v>5.7535000000000007</v>
          </cell>
        </row>
        <row r="926">
          <cell r="B926">
            <v>8853734722586</v>
          </cell>
          <cell r="C926" t="str">
            <v>123001558GY-S</v>
          </cell>
          <cell r="D926" t="str">
            <v>123001558GY</v>
          </cell>
          <cell r="E926" t="str">
            <v>S</v>
          </cell>
          <cell r="F926">
            <v>8853734722586</v>
          </cell>
          <cell r="G926" t="str">
            <v>CONVERSE</v>
          </cell>
          <cell r="H926" t="str">
            <v>M-APPARELS</v>
          </cell>
          <cell r="I926">
            <v>25</v>
          </cell>
          <cell r="J926">
            <v>5.7535000000000007</v>
          </cell>
        </row>
        <row r="927">
          <cell r="B927">
            <v>8853734722593</v>
          </cell>
          <cell r="C927" t="str">
            <v>123001558GY-M</v>
          </cell>
          <cell r="D927" t="str">
            <v>123001558GY</v>
          </cell>
          <cell r="E927" t="str">
            <v>M</v>
          </cell>
          <cell r="F927">
            <v>8853734722593</v>
          </cell>
          <cell r="G927" t="str">
            <v>CONVERSE</v>
          </cell>
          <cell r="H927" t="str">
            <v>M-APPARELS</v>
          </cell>
          <cell r="I927">
            <v>25</v>
          </cell>
          <cell r="J927">
            <v>5.7535000000000007</v>
          </cell>
        </row>
        <row r="928">
          <cell r="B928">
            <v>8853734722609</v>
          </cell>
          <cell r="C928" t="str">
            <v>123001558GY-L</v>
          </cell>
          <cell r="D928" t="str">
            <v>123001558GY</v>
          </cell>
          <cell r="E928" t="str">
            <v>L</v>
          </cell>
          <cell r="F928">
            <v>8853734722609</v>
          </cell>
          <cell r="G928" t="str">
            <v>CONVERSE</v>
          </cell>
          <cell r="H928" t="str">
            <v>M-APPARELS</v>
          </cell>
          <cell r="I928">
            <v>25</v>
          </cell>
          <cell r="J928">
            <v>5.7535000000000007</v>
          </cell>
        </row>
        <row r="929">
          <cell r="B929">
            <v>8853734722616</v>
          </cell>
          <cell r="C929" t="str">
            <v>123001558GY-XL</v>
          </cell>
          <cell r="D929" t="str">
            <v>123001558GY</v>
          </cell>
          <cell r="E929" t="str">
            <v>XL</v>
          </cell>
          <cell r="F929">
            <v>8853734722616</v>
          </cell>
          <cell r="G929" t="str">
            <v>CONVERSE</v>
          </cell>
          <cell r="H929" t="str">
            <v>M-APPARELS</v>
          </cell>
          <cell r="I929">
            <v>25</v>
          </cell>
          <cell r="J929">
            <v>5.7535000000000007</v>
          </cell>
        </row>
        <row r="930">
          <cell r="B930">
            <v>8853734722548</v>
          </cell>
          <cell r="C930" t="str">
            <v>123001558NA-S</v>
          </cell>
          <cell r="D930" t="str">
            <v>123001558NA</v>
          </cell>
          <cell r="E930" t="str">
            <v>S</v>
          </cell>
          <cell r="F930">
            <v>8853734722548</v>
          </cell>
          <cell r="G930" t="str">
            <v>CONVERSE</v>
          </cell>
          <cell r="H930" t="str">
            <v>M-APPARELS</v>
          </cell>
          <cell r="I930">
            <v>25</v>
          </cell>
          <cell r="J930">
            <v>5.7535000000000007</v>
          </cell>
        </row>
        <row r="931">
          <cell r="B931">
            <v>8853734722555</v>
          </cell>
          <cell r="C931" t="str">
            <v>123001558NA-M</v>
          </cell>
          <cell r="D931" t="str">
            <v>123001558NA</v>
          </cell>
          <cell r="E931" t="str">
            <v>M</v>
          </cell>
          <cell r="F931">
            <v>8853734722555</v>
          </cell>
          <cell r="G931" t="str">
            <v>CONVERSE</v>
          </cell>
          <cell r="H931" t="str">
            <v>M-APPARELS</v>
          </cell>
          <cell r="I931">
            <v>25</v>
          </cell>
          <cell r="J931">
            <v>5.7535000000000007</v>
          </cell>
        </row>
        <row r="932">
          <cell r="B932">
            <v>8853734722562</v>
          </cell>
          <cell r="C932" t="str">
            <v>123001558NA-L</v>
          </cell>
          <cell r="D932" t="str">
            <v>123001558NA</v>
          </cell>
          <cell r="E932" t="str">
            <v>L</v>
          </cell>
          <cell r="F932">
            <v>8853734722562</v>
          </cell>
          <cell r="G932" t="str">
            <v>CONVERSE</v>
          </cell>
          <cell r="H932" t="str">
            <v>M-APPARELS</v>
          </cell>
          <cell r="I932">
            <v>25</v>
          </cell>
          <cell r="J932">
            <v>5.7535000000000007</v>
          </cell>
        </row>
        <row r="933">
          <cell r="B933">
            <v>8853734722579</v>
          </cell>
          <cell r="C933" t="str">
            <v>123001558NA-XL</v>
          </cell>
          <cell r="D933" t="str">
            <v>123001558NA</v>
          </cell>
          <cell r="E933" t="str">
            <v>XL</v>
          </cell>
          <cell r="F933">
            <v>8853734722579</v>
          </cell>
          <cell r="G933" t="str">
            <v>CONVERSE</v>
          </cell>
          <cell r="H933" t="str">
            <v>M-APPARELS</v>
          </cell>
          <cell r="I933">
            <v>25</v>
          </cell>
          <cell r="J933">
            <v>5.7535000000000007</v>
          </cell>
        </row>
        <row r="934">
          <cell r="B934">
            <v>8853734722661</v>
          </cell>
          <cell r="C934" t="str">
            <v>123001558RE-S</v>
          </cell>
          <cell r="D934" t="str">
            <v>123001558RE</v>
          </cell>
          <cell r="E934" t="str">
            <v>S</v>
          </cell>
          <cell r="F934">
            <v>8853734722661</v>
          </cell>
          <cell r="G934" t="str">
            <v>CONVERSE</v>
          </cell>
          <cell r="H934" t="str">
            <v>M-APPARELS</v>
          </cell>
          <cell r="I934">
            <v>25</v>
          </cell>
          <cell r="J934">
            <v>5.7535000000000007</v>
          </cell>
        </row>
        <row r="935">
          <cell r="B935">
            <v>8853734722678</v>
          </cell>
          <cell r="C935" t="str">
            <v>123001558RE-M</v>
          </cell>
          <cell r="D935" t="str">
            <v>123001558RE</v>
          </cell>
          <cell r="E935" t="str">
            <v>M</v>
          </cell>
          <cell r="F935">
            <v>8853734722678</v>
          </cell>
          <cell r="G935" t="str">
            <v>CONVERSE</v>
          </cell>
          <cell r="H935" t="str">
            <v>M-APPARELS</v>
          </cell>
          <cell r="I935">
            <v>25</v>
          </cell>
          <cell r="J935">
            <v>5.7535000000000007</v>
          </cell>
        </row>
        <row r="936">
          <cell r="B936">
            <v>8853734722685</v>
          </cell>
          <cell r="C936" t="str">
            <v>123001558RE-L</v>
          </cell>
          <cell r="D936" t="str">
            <v>123001558RE</v>
          </cell>
          <cell r="E936" t="str">
            <v>L</v>
          </cell>
          <cell r="F936">
            <v>8853734722685</v>
          </cell>
          <cell r="G936" t="str">
            <v>CONVERSE</v>
          </cell>
          <cell r="H936" t="str">
            <v>M-APPARELS</v>
          </cell>
          <cell r="I936">
            <v>25</v>
          </cell>
          <cell r="J936">
            <v>5.7534999999999998</v>
          </cell>
        </row>
        <row r="937">
          <cell r="B937">
            <v>8853734722692</v>
          </cell>
          <cell r="C937" t="str">
            <v>123001558RE-XL</v>
          </cell>
          <cell r="D937" t="str">
            <v>123001558RE</v>
          </cell>
          <cell r="E937" t="str">
            <v>XL</v>
          </cell>
          <cell r="F937">
            <v>8853734722692</v>
          </cell>
          <cell r="G937" t="str">
            <v>CONVERSE</v>
          </cell>
          <cell r="H937" t="str">
            <v>M-APPARELS</v>
          </cell>
          <cell r="I937">
            <v>25</v>
          </cell>
          <cell r="J937">
            <v>5.7535000000000007</v>
          </cell>
        </row>
        <row r="938">
          <cell r="B938">
            <v>8853734722623</v>
          </cell>
          <cell r="C938" t="str">
            <v>123001558WW-S</v>
          </cell>
          <cell r="D938" t="str">
            <v>123001558WW</v>
          </cell>
          <cell r="E938" t="str">
            <v>S</v>
          </cell>
          <cell r="F938">
            <v>8853734722623</v>
          </cell>
          <cell r="G938" t="str">
            <v>CONVERSE</v>
          </cell>
          <cell r="H938" t="str">
            <v>M-APPARELS</v>
          </cell>
          <cell r="I938">
            <v>25</v>
          </cell>
          <cell r="J938">
            <v>5.7535000000000007</v>
          </cell>
        </row>
        <row r="939">
          <cell r="B939">
            <v>8853734722630</v>
          </cell>
          <cell r="C939" t="str">
            <v>123001558WW-M</v>
          </cell>
          <cell r="D939" t="str">
            <v>123001558WW</v>
          </cell>
          <cell r="E939" t="str">
            <v>M</v>
          </cell>
          <cell r="F939">
            <v>8853734722630</v>
          </cell>
          <cell r="G939" t="str">
            <v>CONVERSE</v>
          </cell>
          <cell r="H939" t="str">
            <v>M-APPARELS</v>
          </cell>
          <cell r="I939">
            <v>25</v>
          </cell>
          <cell r="J939">
            <v>5.7535000000000007</v>
          </cell>
        </row>
        <row r="940">
          <cell r="B940">
            <v>8853734722647</v>
          </cell>
          <cell r="C940" t="str">
            <v>123001558WW-L</v>
          </cell>
          <cell r="D940" t="str">
            <v>123001558WW</v>
          </cell>
          <cell r="E940" t="str">
            <v>L</v>
          </cell>
          <cell r="F940">
            <v>8853734722647</v>
          </cell>
          <cell r="G940" t="str">
            <v>CONVERSE</v>
          </cell>
          <cell r="H940" t="str">
            <v>M-APPARELS</v>
          </cell>
          <cell r="I940">
            <v>25</v>
          </cell>
          <cell r="J940">
            <v>5.7535000000000007</v>
          </cell>
        </row>
        <row r="941">
          <cell r="B941">
            <v>8853734722654</v>
          </cell>
          <cell r="C941" t="str">
            <v>123001558WW-XL</v>
          </cell>
          <cell r="D941" t="str">
            <v>123001558WW</v>
          </cell>
          <cell r="E941" t="str">
            <v>XL</v>
          </cell>
          <cell r="F941">
            <v>8853734722654</v>
          </cell>
          <cell r="G941" t="str">
            <v>CONVERSE</v>
          </cell>
          <cell r="H941" t="str">
            <v>M-APPARELS</v>
          </cell>
          <cell r="I941">
            <v>25</v>
          </cell>
          <cell r="J941">
            <v>5.7535000000000007</v>
          </cell>
        </row>
        <row r="942">
          <cell r="B942">
            <v>8853734722708</v>
          </cell>
          <cell r="C942" t="str">
            <v>123001559GY-S</v>
          </cell>
          <cell r="D942" t="str">
            <v>123001559GY</v>
          </cell>
          <cell r="E942" t="str">
            <v>S</v>
          </cell>
          <cell r="F942">
            <v>8853734722708</v>
          </cell>
          <cell r="G942" t="str">
            <v>CONVERSE</v>
          </cell>
          <cell r="H942" t="str">
            <v>M-APPARELS</v>
          </cell>
          <cell r="I942">
            <v>25</v>
          </cell>
          <cell r="J942">
            <v>7.2174999999999994</v>
          </cell>
        </row>
        <row r="943">
          <cell r="B943">
            <v>8853734722715</v>
          </cell>
          <cell r="C943" t="str">
            <v>123001559GY-M</v>
          </cell>
          <cell r="D943" t="str">
            <v>123001559GY</v>
          </cell>
          <cell r="E943" t="str">
            <v>M</v>
          </cell>
          <cell r="F943">
            <v>8853734722715</v>
          </cell>
          <cell r="G943" t="str">
            <v>CONVERSE</v>
          </cell>
          <cell r="H943" t="str">
            <v>M-APPARELS</v>
          </cell>
          <cell r="I943">
            <v>25</v>
          </cell>
          <cell r="J943">
            <v>7.2180000000000009</v>
          </cell>
        </row>
        <row r="944">
          <cell r="B944">
            <v>8853734722722</v>
          </cell>
          <cell r="C944" t="str">
            <v>123001559GY-L</v>
          </cell>
          <cell r="D944" t="str">
            <v>123001559GY</v>
          </cell>
          <cell r="E944" t="str">
            <v>L</v>
          </cell>
          <cell r="F944">
            <v>8853734722722</v>
          </cell>
          <cell r="G944" t="str">
            <v>CONVERSE</v>
          </cell>
          <cell r="H944" t="str">
            <v>M-APPARELS</v>
          </cell>
          <cell r="I944">
            <v>25</v>
          </cell>
          <cell r="J944">
            <v>7.2180000000000009</v>
          </cell>
        </row>
        <row r="945">
          <cell r="B945">
            <v>8853734722739</v>
          </cell>
          <cell r="C945" t="str">
            <v>123001559GY-XL</v>
          </cell>
          <cell r="D945" t="str">
            <v>123001559GY</v>
          </cell>
          <cell r="E945" t="str">
            <v>XL</v>
          </cell>
          <cell r="F945">
            <v>8853734722739</v>
          </cell>
          <cell r="G945" t="str">
            <v>CONVERSE</v>
          </cell>
          <cell r="H945" t="str">
            <v>M-APPARELS</v>
          </cell>
          <cell r="I945">
            <v>25</v>
          </cell>
          <cell r="J945">
            <v>7.2174999999999994</v>
          </cell>
        </row>
        <row r="946">
          <cell r="B946">
            <v>8853734722784</v>
          </cell>
          <cell r="C946" t="str">
            <v>123001559RE-S</v>
          </cell>
          <cell r="D946" t="str">
            <v>123001559RE</v>
          </cell>
          <cell r="E946" t="str">
            <v>S</v>
          </cell>
          <cell r="F946">
            <v>8853734722784</v>
          </cell>
          <cell r="G946" t="str">
            <v>CONVERSE</v>
          </cell>
          <cell r="H946" t="str">
            <v>M-APPARELS</v>
          </cell>
          <cell r="I946">
            <v>25</v>
          </cell>
          <cell r="J946">
            <v>7.2174999999999994</v>
          </cell>
        </row>
        <row r="947">
          <cell r="B947">
            <v>8853734722791</v>
          </cell>
          <cell r="C947" t="str">
            <v>123001559RE-M</v>
          </cell>
          <cell r="D947" t="str">
            <v>123001559RE</v>
          </cell>
          <cell r="E947" t="str">
            <v>M</v>
          </cell>
          <cell r="F947">
            <v>8853734722791</v>
          </cell>
          <cell r="G947" t="str">
            <v>CONVERSE</v>
          </cell>
          <cell r="H947" t="str">
            <v>M-APPARELS</v>
          </cell>
          <cell r="I947">
            <v>25</v>
          </cell>
          <cell r="J947">
            <v>7.2180000000000009</v>
          </cell>
        </row>
        <row r="948">
          <cell r="B948">
            <v>8853734722807</v>
          </cell>
          <cell r="C948" t="str">
            <v>123001559RE-L</v>
          </cell>
          <cell r="D948" t="str">
            <v>123001559RE</v>
          </cell>
          <cell r="E948" t="str">
            <v>L</v>
          </cell>
          <cell r="F948">
            <v>8853734722807</v>
          </cell>
          <cell r="G948" t="str">
            <v>CONVERSE</v>
          </cell>
          <cell r="H948" t="str">
            <v>M-APPARELS</v>
          </cell>
          <cell r="I948">
            <v>25</v>
          </cell>
          <cell r="J948">
            <v>7.2180000000000017</v>
          </cell>
        </row>
        <row r="949">
          <cell r="B949">
            <v>8853734722814</v>
          </cell>
          <cell r="C949" t="str">
            <v>123001559RE-XL</v>
          </cell>
          <cell r="D949" t="str">
            <v>123001559RE</v>
          </cell>
          <cell r="E949" t="str">
            <v>XL</v>
          </cell>
          <cell r="F949">
            <v>8853734722814</v>
          </cell>
          <cell r="G949" t="str">
            <v>CONVERSE</v>
          </cell>
          <cell r="H949" t="str">
            <v>M-APPARELS</v>
          </cell>
          <cell r="I949">
            <v>25</v>
          </cell>
          <cell r="J949">
            <v>7.2174999999999985</v>
          </cell>
        </row>
        <row r="950">
          <cell r="B950">
            <v>8853734722746</v>
          </cell>
          <cell r="C950" t="str">
            <v>123001559WW-S</v>
          </cell>
          <cell r="D950" t="str">
            <v>123001559WW</v>
          </cell>
          <cell r="E950" t="str">
            <v>S</v>
          </cell>
          <cell r="F950">
            <v>8853734722746</v>
          </cell>
          <cell r="G950" t="str">
            <v>CONVERSE</v>
          </cell>
          <cell r="H950" t="str">
            <v>M-APPARELS</v>
          </cell>
          <cell r="I950">
            <v>25</v>
          </cell>
          <cell r="J950">
            <v>7.2174999999999994</v>
          </cell>
        </row>
        <row r="951">
          <cell r="B951">
            <v>8853734722753</v>
          </cell>
          <cell r="C951" t="str">
            <v>123001559WW-M</v>
          </cell>
          <cell r="D951" t="str">
            <v>123001559WW</v>
          </cell>
          <cell r="E951" t="str">
            <v>M</v>
          </cell>
          <cell r="F951">
            <v>8853734722753</v>
          </cell>
          <cell r="G951" t="str">
            <v>CONVERSE</v>
          </cell>
          <cell r="H951" t="str">
            <v>M-APPARELS</v>
          </cell>
          <cell r="I951">
            <v>25</v>
          </cell>
          <cell r="J951">
            <v>7.2180000000000017</v>
          </cell>
        </row>
        <row r="952">
          <cell r="B952">
            <v>8853734722760</v>
          </cell>
          <cell r="C952" t="str">
            <v>123001559WW-L</v>
          </cell>
          <cell r="D952" t="str">
            <v>123001559WW</v>
          </cell>
          <cell r="E952" t="str">
            <v>L</v>
          </cell>
          <cell r="F952">
            <v>8853734722760</v>
          </cell>
          <cell r="G952" t="str">
            <v>CONVERSE</v>
          </cell>
          <cell r="H952" t="str">
            <v>M-APPARELS</v>
          </cell>
          <cell r="I952">
            <v>25</v>
          </cell>
          <cell r="J952">
            <v>7.2180000000000009</v>
          </cell>
        </row>
        <row r="953">
          <cell r="B953">
            <v>8853734722777</v>
          </cell>
          <cell r="C953" t="str">
            <v>123001559WW-XL</v>
          </cell>
          <cell r="D953" t="str">
            <v>123001559WW</v>
          </cell>
          <cell r="E953" t="str">
            <v>XL</v>
          </cell>
          <cell r="F953">
            <v>8853734722777</v>
          </cell>
          <cell r="G953" t="str">
            <v>CONVERSE</v>
          </cell>
          <cell r="H953" t="str">
            <v>M-APPARELS</v>
          </cell>
          <cell r="I953">
            <v>25</v>
          </cell>
          <cell r="J953">
            <v>7.2174999999999994</v>
          </cell>
        </row>
        <row r="954">
          <cell r="B954">
            <v>8853734722821</v>
          </cell>
          <cell r="C954" t="str">
            <v>123001560BK-S</v>
          </cell>
          <cell r="D954" t="str">
            <v>123001560BK</v>
          </cell>
          <cell r="E954" t="str">
            <v>S</v>
          </cell>
          <cell r="F954">
            <v>8853734722821</v>
          </cell>
          <cell r="G954" t="str">
            <v>CONVERSE</v>
          </cell>
          <cell r="H954" t="str">
            <v>M-APPARELS</v>
          </cell>
          <cell r="I954">
            <v>29</v>
          </cell>
          <cell r="J954">
            <v>8.2639999999999993</v>
          </cell>
        </row>
        <row r="955">
          <cell r="B955">
            <v>8853734722838</v>
          </cell>
          <cell r="C955" t="str">
            <v>123001560BK-M</v>
          </cell>
          <cell r="D955" t="str">
            <v>123001560BK</v>
          </cell>
          <cell r="E955" t="str">
            <v>M</v>
          </cell>
          <cell r="F955">
            <v>8853734722838</v>
          </cell>
          <cell r="G955" t="str">
            <v>CONVERSE</v>
          </cell>
          <cell r="H955" t="str">
            <v>M-APPARELS</v>
          </cell>
          <cell r="I955">
            <v>29</v>
          </cell>
          <cell r="J955">
            <v>8.2640000000000011</v>
          </cell>
        </row>
        <row r="956">
          <cell r="B956">
            <v>8853734722845</v>
          </cell>
          <cell r="C956" t="str">
            <v>123001560BK-L</v>
          </cell>
          <cell r="D956" t="str">
            <v>123001560BK</v>
          </cell>
          <cell r="E956" t="str">
            <v>L</v>
          </cell>
          <cell r="F956">
            <v>8853734722845</v>
          </cell>
          <cell r="G956" t="str">
            <v>CONVERSE</v>
          </cell>
          <cell r="H956" t="str">
            <v>M-APPARELS</v>
          </cell>
          <cell r="I956">
            <v>29</v>
          </cell>
          <cell r="J956">
            <v>8.2640000000000011</v>
          </cell>
        </row>
        <row r="957">
          <cell r="B957">
            <v>8853734722852</v>
          </cell>
          <cell r="C957" t="str">
            <v>123001560BK-XL</v>
          </cell>
          <cell r="D957" t="str">
            <v>123001560BK</v>
          </cell>
          <cell r="E957" t="str">
            <v>XL</v>
          </cell>
          <cell r="F957">
            <v>8853734722852</v>
          </cell>
          <cell r="G957" t="str">
            <v>CONVERSE</v>
          </cell>
          <cell r="H957" t="str">
            <v>M-APPARELS</v>
          </cell>
          <cell r="I957">
            <v>29</v>
          </cell>
          <cell r="J957">
            <v>8.2639999999999993</v>
          </cell>
        </row>
        <row r="958">
          <cell r="B958">
            <v>8853734722869</v>
          </cell>
          <cell r="C958" t="str">
            <v>123001560WW-S</v>
          </cell>
          <cell r="D958" t="str">
            <v>123001560WW</v>
          </cell>
          <cell r="E958" t="str">
            <v>S</v>
          </cell>
          <cell r="F958">
            <v>8853734722869</v>
          </cell>
          <cell r="G958" t="str">
            <v>CONVERSE</v>
          </cell>
          <cell r="H958" t="str">
            <v>M-APPARELS</v>
          </cell>
          <cell r="I958">
            <v>29</v>
          </cell>
          <cell r="J958">
            <v>8.2639999999999993</v>
          </cell>
        </row>
        <row r="959">
          <cell r="B959">
            <v>8853734722876</v>
          </cell>
          <cell r="C959" t="str">
            <v>123001560WW-M</v>
          </cell>
          <cell r="D959" t="str">
            <v>123001560WW</v>
          </cell>
          <cell r="E959" t="str">
            <v>M</v>
          </cell>
          <cell r="F959">
            <v>8853734722876</v>
          </cell>
          <cell r="G959" t="str">
            <v>CONVERSE</v>
          </cell>
          <cell r="H959" t="str">
            <v>M-APPARELS</v>
          </cell>
          <cell r="I959">
            <v>29</v>
          </cell>
          <cell r="J959">
            <v>8.2640000000000011</v>
          </cell>
        </row>
        <row r="960">
          <cell r="B960">
            <v>8853734722883</v>
          </cell>
          <cell r="C960" t="str">
            <v>123001560WW-L</v>
          </cell>
          <cell r="D960" t="str">
            <v>123001560WW</v>
          </cell>
          <cell r="E960" t="str">
            <v>L</v>
          </cell>
          <cell r="F960">
            <v>8853734722883</v>
          </cell>
          <cell r="G960" t="str">
            <v>CONVERSE</v>
          </cell>
          <cell r="H960" t="str">
            <v>M-APPARELS</v>
          </cell>
          <cell r="I960">
            <v>29</v>
          </cell>
          <cell r="J960">
            <v>8.2640000000000011</v>
          </cell>
        </row>
        <row r="961">
          <cell r="B961">
            <v>8853734722890</v>
          </cell>
          <cell r="C961" t="str">
            <v>123001560WW-XL</v>
          </cell>
          <cell r="D961" t="str">
            <v>123001560WW</v>
          </cell>
          <cell r="E961" t="str">
            <v>XL</v>
          </cell>
          <cell r="F961">
            <v>8853734722890</v>
          </cell>
          <cell r="G961" t="str">
            <v>CONVERSE</v>
          </cell>
          <cell r="H961" t="str">
            <v>M-APPARELS</v>
          </cell>
          <cell r="I961">
            <v>29</v>
          </cell>
          <cell r="J961">
            <v>8.2639999999999993</v>
          </cell>
        </row>
        <row r="962">
          <cell r="B962">
            <v>8853734722142</v>
          </cell>
          <cell r="C962" t="str">
            <v>126001402BK-F</v>
          </cell>
          <cell r="D962" t="str">
            <v>126001402BK</v>
          </cell>
          <cell r="E962" t="str">
            <v>F</v>
          </cell>
          <cell r="F962">
            <v>8853734722142</v>
          </cell>
          <cell r="G962" t="str">
            <v>CONVERSE</v>
          </cell>
          <cell r="H962" t="str">
            <v>BAG</v>
          </cell>
          <cell r="I962">
            <v>55</v>
          </cell>
          <cell r="J962">
            <v>16.6325</v>
          </cell>
        </row>
        <row r="963">
          <cell r="B963">
            <v>8853734722159</v>
          </cell>
          <cell r="C963" t="str">
            <v>126001402NA-F</v>
          </cell>
          <cell r="D963" t="str">
            <v>126001402NA</v>
          </cell>
          <cell r="E963" t="str">
            <v>F</v>
          </cell>
          <cell r="F963">
            <v>8853734722159</v>
          </cell>
          <cell r="G963" t="str">
            <v>CONVERSE</v>
          </cell>
          <cell r="H963" t="str">
            <v>BAG</v>
          </cell>
          <cell r="I963">
            <v>55</v>
          </cell>
          <cell r="J963">
            <v>16.632500000000004</v>
          </cell>
        </row>
        <row r="964">
          <cell r="B964">
            <v>8853734722166</v>
          </cell>
          <cell r="C964" t="str">
            <v>126001403BK-F</v>
          </cell>
          <cell r="D964" t="str">
            <v>126001403BK</v>
          </cell>
          <cell r="E964" t="str">
            <v>F</v>
          </cell>
          <cell r="F964">
            <v>8853734722166</v>
          </cell>
          <cell r="G964" t="str">
            <v>CONVERSE</v>
          </cell>
          <cell r="H964" t="str">
            <v>BAG</v>
          </cell>
          <cell r="I964">
            <v>29</v>
          </cell>
          <cell r="J964">
            <v>8.8913333333333355</v>
          </cell>
        </row>
        <row r="965">
          <cell r="B965">
            <v>8853734722173</v>
          </cell>
          <cell r="C965" t="str">
            <v>126001403NA-F</v>
          </cell>
          <cell r="D965" t="str">
            <v>126001403NA</v>
          </cell>
          <cell r="E965" t="str">
            <v>F</v>
          </cell>
          <cell r="F965">
            <v>8853734722173</v>
          </cell>
          <cell r="G965" t="str">
            <v>CONVERSE</v>
          </cell>
          <cell r="H965" t="str">
            <v>BAG</v>
          </cell>
          <cell r="I965">
            <v>29</v>
          </cell>
          <cell r="J965">
            <v>8.8913333333333338</v>
          </cell>
        </row>
        <row r="966">
          <cell r="B966">
            <v>8853734722227</v>
          </cell>
          <cell r="C966" t="str">
            <v>126001406BK-F</v>
          </cell>
          <cell r="D966" t="str">
            <v>126001406BK</v>
          </cell>
          <cell r="E966" t="str">
            <v>F</v>
          </cell>
          <cell r="F966">
            <v>8853734722227</v>
          </cell>
          <cell r="G966" t="str">
            <v>CONVERSE</v>
          </cell>
          <cell r="H966" t="str">
            <v>BAG</v>
          </cell>
          <cell r="I966">
            <v>59</v>
          </cell>
          <cell r="J966">
            <v>17.6785</v>
          </cell>
        </row>
        <row r="967">
          <cell r="B967">
            <v>8853734722234</v>
          </cell>
          <cell r="C967" t="str">
            <v>126001406NA-F</v>
          </cell>
          <cell r="D967" t="str">
            <v>126001406NA</v>
          </cell>
          <cell r="E967" t="str">
            <v>F</v>
          </cell>
          <cell r="F967">
            <v>8853734722234</v>
          </cell>
          <cell r="G967" t="str">
            <v>CONVERSE</v>
          </cell>
          <cell r="H967" t="str">
            <v>BAG</v>
          </cell>
          <cell r="I967">
            <v>59</v>
          </cell>
          <cell r="J967">
            <v>17.678499999999996</v>
          </cell>
        </row>
        <row r="968">
          <cell r="B968">
            <v>8853734722241</v>
          </cell>
          <cell r="C968" t="str">
            <v>126001407BK-F</v>
          </cell>
          <cell r="D968" t="str">
            <v>126001407BK</v>
          </cell>
          <cell r="E968" t="str">
            <v>F</v>
          </cell>
          <cell r="F968">
            <v>8853734722241</v>
          </cell>
          <cell r="G968" t="str">
            <v>CONVERSE</v>
          </cell>
          <cell r="H968" t="str">
            <v>BAG</v>
          </cell>
          <cell r="I968">
            <v>29</v>
          </cell>
          <cell r="J968">
            <v>7.8450000000000015</v>
          </cell>
        </row>
        <row r="969">
          <cell r="B969">
            <v>8853734722258</v>
          </cell>
          <cell r="C969" t="str">
            <v>126001407NA-F</v>
          </cell>
          <cell r="D969" t="str">
            <v>126001407NA</v>
          </cell>
          <cell r="E969" t="str">
            <v>F</v>
          </cell>
          <cell r="F969">
            <v>8853734722258</v>
          </cell>
          <cell r="G969" t="str">
            <v>CONVERSE</v>
          </cell>
          <cell r="H969" t="str">
            <v>BAG</v>
          </cell>
          <cell r="I969">
            <v>29</v>
          </cell>
          <cell r="J969">
            <v>7.8450000000000015</v>
          </cell>
        </row>
        <row r="970">
          <cell r="B970">
            <v>8853734722265</v>
          </cell>
          <cell r="C970" t="str">
            <v>126001408BK-F</v>
          </cell>
          <cell r="D970" t="str">
            <v>126001408BK</v>
          </cell>
          <cell r="E970" t="str">
            <v>F</v>
          </cell>
          <cell r="F970">
            <v>8853734722265</v>
          </cell>
          <cell r="G970" t="str">
            <v>CONVERSE</v>
          </cell>
          <cell r="H970" t="str">
            <v>BAG</v>
          </cell>
          <cell r="I970">
            <v>35</v>
          </cell>
          <cell r="J970">
            <v>9.31</v>
          </cell>
        </row>
        <row r="971">
          <cell r="B971">
            <v>8853734722272</v>
          </cell>
          <cell r="C971" t="str">
            <v>126001408NA-F</v>
          </cell>
          <cell r="D971" t="str">
            <v>126001408NA</v>
          </cell>
          <cell r="E971" t="str">
            <v>F</v>
          </cell>
          <cell r="F971">
            <v>8853734722272</v>
          </cell>
          <cell r="G971" t="str">
            <v>CONVERSE</v>
          </cell>
          <cell r="H971" t="str">
            <v>BAG</v>
          </cell>
          <cell r="I971">
            <v>35</v>
          </cell>
          <cell r="J971">
            <v>9.31</v>
          </cell>
        </row>
        <row r="972">
          <cell r="B972">
            <v>8853734722180</v>
          </cell>
          <cell r="C972" t="str">
            <v>126001404BK-F</v>
          </cell>
          <cell r="D972" t="str">
            <v>126001404BK</v>
          </cell>
          <cell r="E972" t="str">
            <v>F</v>
          </cell>
          <cell r="F972">
            <v>8853734722180</v>
          </cell>
          <cell r="G972" t="str">
            <v>CONVERSE</v>
          </cell>
          <cell r="H972" t="str">
            <v>BAG</v>
          </cell>
          <cell r="I972">
            <v>25</v>
          </cell>
          <cell r="J972">
            <v>7.218</v>
          </cell>
        </row>
        <row r="973">
          <cell r="B973">
            <v>8853734722197</v>
          </cell>
          <cell r="C973" t="str">
            <v>126001404NA-F</v>
          </cell>
          <cell r="D973" t="str">
            <v>126001404NA</v>
          </cell>
          <cell r="E973" t="str">
            <v>F</v>
          </cell>
          <cell r="F973">
            <v>8853734722197</v>
          </cell>
          <cell r="G973" t="str">
            <v>CONVERSE</v>
          </cell>
          <cell r="H973" t="str">
            <v>BAG</v>
          </cell>
          <cell r="I973">
            <v>25</v>
          </cell>
          <cell r="J973">
            <v>7.2180000000000017</v>
          </cell>
        </row>
        <row r="974">
          <cell r="B974">
            <v>8853734722388</v>
          </cell>
          <cell r="C974" t="str">
            <v>126001097MR-F</v>
          </cell>
          <cell r="D974" t="str">
            <v>126001097MR</v>
          </cell>
          <cell r="E974" t="str">
            <v>F</v>
          </cell>
          <cell r="F974">
            <v>8853734722388</v>
          </cell>
          <cell r="G974" t="str">
            <v>CONVERSE</v>
          </cell>
          <cell r="H974" t="str">
            <v>BAG</v>
          </cell>
          <cell r="I974">
            <v>29</v>
          </cell>
          <cell r="J974">
            <v>7.8454999999999995</v>
          </cell>
        </row>
        <row r="975">
          <cell r="B975">
            <v>8853734722005</v>
          </cell>
          <cell r="C975" t="str">
            <v>125001195KI-F</v>
          </cell>
          <cell r="D975" t="str">
            <v>125001195KI</v>
          </cell>
          <cell r="E975" t="str">
            <v>F</v>
          </cell>
          <cell r="F975">
            <v>8853734722005</v>
          </cell>
          <cell r="G975" t="str">
            <v>CONVERSE</v>
          </cell>
          <cell r="H975" t="str">
            <v>CAP</v>
          </cell>
          <cell r="I975">
            <v>29</v>
          </cell>
          <cell r="J975">
            <v>8.2640000000000011</v>
          </cell>
        </row>
        <row r="976">
          <cell r="B976">
            <v>8853734722012</v>
          </cell>
          <cell r="C976" t="str">
            <v>125001195MY-F</v>
          </cell>
          <cell r="D976" t="str">
            <v>125001195MY</v>
          </cell>
          <cell r="E976" t="str">
            <v>F</v>
          </cell>
          <cell r="F976">
            <v>8853734722012</v>
          </cell>
          <cell r="G976" t="str">
            <v>CONVERSE</v>
          </cell>
          <cell r="H976" t="str">
            <v>CAP</v>
          </cell>
          <cell r="I976">
            <v>29</v>
          </cell>
          <cell r="J976">
            <v>8.2639999999999993</v>
          </cell>
        </row>
        <row r="977">
          <cell r="B977">
            <v>8853734722029</v>
          </cell>
          <cell r="C977" t="str">
            <v>125001196BK-F</v>
          </cell>
          <cell r="D977" t="str">
            <v>125001196BK</v>
          </cell>
          <cell r="E977" t="str">
            <v>F</v>
          </cell>
          <cell r="F977">
            <v>8853734722029</v>
          </cell>
          <cell r="G977" t="str">
            <v>CONVERSE</v>
          </cell>
          <cell r="H977" t="str">
            <v>CAP</v>
          </cell>
          <cell r="I977">
            <v>29</v>
          </cell>
          <cell r="J977">
            <v>7.8449999999999989</v>
          </cell>
        </row>
        <row r="978">
          <cell r="B978">
            <v>8853734722036</v>
          </cell>
          <cell r="C978" t="str">
            <v>125001196MY-F</v>
          </cell>
          <cell r="D978" t="str">
            <v>125001196MY</v>
          </cell>
          <cell r="E978" t="str">
            <v>F</v>
          </cell>
          <cell r="F978">
            <v>8853734722036</v>
          </cell>
          <cell r="G978" t="str">
            <v>CONVERSE</v>
          </cell>
          <cell r="H978" t="str">
            <v>CAP</v>
          </cell>
          <cell r="I978">
            <v>29</v>
          </cell>
          <cell r="J978">
            <v>7.8450000000000015</v>
          </cell>
        </row>
        <row r="979">
          <cell r="B979">
            <v>8853734722050</v>
          </cell>
          <cell r="C979" t="str">
            <v>125001197BK-F</v>
          </cell>
          <cell r="D979" t="str">
            <v>125001197BK</v>
          </cell>
          <cell r="E979" t="str">
            <v>F</v>
          </cell>
          <cell r="F979">
            <v>8853734722050</v>
          </cell>
          <cell r="G979" t="str">
            <v>CONVERSE</v>
          </cell>
          <cell r="H979" t="str">
            <v>CAP</v>
          </cell>
          <cell r="I979">
            <v>29</v>
          </cell>
          <cell r="J979">
            <v>7.8459999999999992</v>
          </cell>
        </row>
        <row r="980">
          <cell r="B980">
            <v>8853734722043</v>
          </cell>
          <cell r="C980" t="str">
            <v>125001197NA-F</v>
          </cell>
          <cell r="D980" t="str">
            <v>125001197NA</v>
          </cell>
          <cell r="E980" t="str">
            <v>F</v>
          </cell>
          <cell r="F980">
            <v>8853734722043</v>
          </cell>
          <cell r="G980" t="str">
            <v>CONVERSE</v>
          </cell>
          <cell r="H980" t="str">
            <v>CAP</v>
          </cell>
          <cell r="I980">
            <v>29</v>
          </cell>
          <cell r="J980">
            <v>7.8460000000000001</v>
          </cell>
        </row>
        <row r="981">
          <cell r="B981">
            <v>8853734723774</v>
          </cell>
          <cell r="C981" t="str">
            <v>123001568BK-M</v>
          </cell>
          <cell r="D981" t="str">
            <v>123001568BK</v>
          </cell>
          <cell r="E981" t="str">
            <v>M</v>
          </cell>
          <cell r="F981">
            <v>8853734723774</v>
          </cell>
          <cell r="G981" t="str">
            <v>CONVERSE</v>
          </cell>
          <cell r="H981" t="str">
            <v>M-APPARELS</v>
          </cell>
          <cell r="I981" t="str">
            <v>45</v>
          </cell>
          <cell r="J981">
            <v>12.016999999999999</v>
          </cell>
        </row>
        <row r="982">
          <cell r="B982">
            <v>8853734723781</v>
          </cell>
          <cell r="C982" t="str">
            <v>123001568BK-L</v>
          </cell>
          <cell r="D982" t="str">
            <v>123001568BK</v>
          </cell>
          <cell r="E982" t="str">
            <v>L</v>
          </cell>
          <cell r="F982">
            <v>8853734723781</v>
          </cell>
          <cell r="G982" t="str">
            <v>CONVERSE</v>
          </cell>
          <cell r="H982" t="str">
            <v>M-APPARELS</v>
          </cell>
          <cell r="I982" t="str">
            <v>45</v>
          </cell>
          <cell r="J982">
            <v>12.016999999999999</v>
          </cell>
        </row>
        <row r="983">
          <cell r="B983">
            <v>8853734723804</v>
          </cell>
          <cell r="C983" t="str">
            <v>123001569BK-M</v>
          </cell>
          <cell r="D983" t="str">
            <v>123001569BK</v>
          </cell>
          <cell r="E983" t="str">
            <v>M</v>
          </cell>
          <cell r="F983">
            <v>8853734723804</v>
          </cell>
          <cell r="G983" t="str">
            <v>CONVERSE</v>
          </cell>
          <cell r="H983" t="str">
            <v>M-APPARELS</v>
          </cell>
          <cell r="I983" t="str">
            <v>65</v>
          </cell>
          <cell r="J983">
            <v>19.085666666666672</v>
          </cell>
        </row>
        <row r="984">
          <cell r="B984">
            <v>8853734723811</v>
          </cell>
          <cell r="C984" t="str">
            <v>123001569BK-L</v>
          </cell>
          <cell r="D984" t="str">
            <v>123001569BK</v>
          </cell>
          <cell r="E984" t="str">
            <v>L</v>
          </cell>
          <cell r="F984">
            <v>8853734723811</v>
          </cell>
          <cell r="G984" t="str">
            <v>CONVERSE</v>
          </cell>
          <cell r="H984" t="str">
            <v>M-APPARELS</v>
          </cell>
          <cell r="I984" t="str">
            <v>65</v>
          </cell>
          <cell r="J984">
            <v>19.085666666666672</v>
          </cell>
        </row>
        <row r="985">
          <cell r="B985">
            <v>8853734723866</v>
          </cell>
          <cell r="C985" t="str">
            <v>123001570BK-M</v>
          </cell>
          <cell r="D985" t="str">
            <v>123001570BK</v>
          </cell>
          <cell r="E985" t="str">
            <v>M</v>
          </cell>
          <cell r="F985">
            <v>8853734723866</v>
          </cell>
          <cell r="G985" t="str">
            <v>CONVERSE</v>
          </cell>
          <cell r="H985" t="str">
            <v>M-APPARELS</v>
          </cell>
          <cell r="I985" t="str">
            <v>25</v>
          </cell>
          <cell r="J985">
            <v>6.9674999999999994</v>
          </cell>
        </row>
        <row r="986">
          <cell r="B986">
            <v>8853734723873</v>
          </cell>
          <cell r="C986" t="str">
            <v>123001570BK-L</v>
          </cell>
          <cell r="D986" t="str">
            <v>123001570BK</v>
          </cell>
          <cell r="E986" t="str">
            <v>L</v>
          </cell>
          <cell r="F986">
            <v>8853734723873</v>
          </cell>
          <cell r="G986" t="str">
            <v>CONVERSE</v>
          </cell>
          <cell r="H986" t="str">
            <v>M-APPARELS</v>
          </cell>
          <cell r="I986" t="str">
            <v>25</v>
          </cell>
          <cell r="J986">
            <v>6.9674999999999994</v>
          </cell>
        </row>
        <row r="987">
          <cell r="B987">
            <v>8853734723880</v>
          </cell>
          <cell r="C987" t="str">
            <v>123001570BK-XL</v>
          </cell>
          <cell r="D987" t="str">
            <v>123001570BK</v>
          </cell>
          <cell r="E987" t="str">
            <v>XL</v>
          </cell>
          <cell r="F987">
            <v>8853734723880</v>
          </cell>
          <cell r="G987" t="str">
            <v>CONVERSE</v>
          </cell>
          <cell r="H987" t="str">
            <v>M-APPARELS</v>
          </cell>
          <cell r="I987" t="str">
            <v>25</v>
          </cell>
          <cell r="J987">
            <v>6.9674999999999994</v>
          </cell>
        </row>
        <row r="988">
          <cell r="B988">
            <v>8853734724061</v>
          </cell>
          <cell r="C988" t="str">
            <v>123001571BK-M</v>
          </cell>
          <cell r="D988" t="str">
            <v>123001571BK</v>
          </cell>
          <cell r="E988" t="str">
            <v>M</v>
          </cell>
          <cell r="F988">
            <v>8853734724061</v>
          </cell>
          <cell r="G988" t="str">
            <v>CONVERSE</v>
          </cell>
          <cell r="H988" t="str">
            <v>M-APPARELS</v>
          </cell>
          <cell r="I988" t="str">
            <v>29</v>
          </cell>
          <cell r="J988">
            <v>7.9775000000000009</v>
          </cell>
        </row>
        <row r="989">
          <cell r="B989">
            <v>8853734724078</v>
          </cell>
          <cell r="C989" t="str">
            <v>123001571BK-L</v>
          </cell>
          <cell r="D989" t="str">
            <v>123001571BK</v>
          </cell>
          <cell r="E989" t="str">
            <v>L</v>
          </cell>
          <cell r="F989">
            <v>8853734724078</v>
          </cell>
          <cell r="G989" t="str">
            <v>CONVERSE</v>
          </cell>
          <cell r="H989" t="str">
            <v>M-APPARELS</v>
          </cell>
          <cell r="I989" t="str">
            <v>29</v>
          </cell>
          <cell r="J989">
            <v>7.9775000000000027</v>
          </cell>
        </row>
        <row r="990">
          <cell r="B990">
            <v>8853734724085</v>
          </cell>
          <cell r="C990" t="str">
            <v>123001571BK-XL</v>
          </cell>
          <cell r="D990" t="str">
            <v>123001571BK</v>
          </cell>
          <cell r="E990" t="str">
            <v>XL</v>
          </cell>
          <cell r="F990">
            <v>8853734724085</v>
          </cell>
          <cell r="G990" t="str">
            <v>CONVERSE</v>
          </cell>
          <cell r="H990" t="str">
            <v>M-APPARELS</v>
          </cell>
          <cell r="I990" t="str">
            <v>29</v>
          </cell>
          <cell r="J990">
            <v>7.9775000000000018</v>
          </cell>
        </row>
        <row r="991">
          <cell r="B991">
            <v>8853734724146</v>
          </cell>
          <cell r="C991" t="str">
            <v>123001572GY-M</v>
          </cell>
          <cell r="D991" t="str">
            <v>123001572GY</v>
          </cell>
          <cell r="E991" t="str">
            <v>M</v>
          </cell>
          <cell r="F991">
            <v>8853734724146</v>
          </cell>
          <cell r="G991" t="str">
            <v>CONVERSE</v>
          </cell>
          <cell r="H991" t="str">
            <v>M-APPARELS</v>
          </cell>
          <cell r="I991" t="str">
            <v>55</v>
          </cell>
          <cell r="J991">
            <v>17.065999999999999</v>
          </cell>
        </row>
        <row r="992">
          <cell r="B992">
            <v>8853734724153</v>
          </cell>
          <cell r="C992" t="str">
            <v>123001572GY-L</v>
          </cell>
          <cell r="D992" t="str">
            <v>123001572GY</v>
          </cell>
          <cell r="E992" t="str">
            <v>L</v>
          </cell>
          <cell r="F992">
            <v>8853734724153</v>
          </cell>
          <cell r="G992" t="str">
            <v>CONVERSE</v>
          </cell>
          <cell r="H992" t="str">
            <v>M-APPARELS</v>
          </cell>
          <cell r="I992" t="str">
            <v>55</v>
          </cell>
          <cell r="J992">
            <v>17.065999999999999</v>
          </cell>
        </row>
        <row r="993">
          <cell r="B993">
            <v>8853734724382</v>
          </cell>
          <cell r="C993" t="str">
            <v>12300W952BK-L</v>
          </cell>
          <cell r="D993" t="str">
            <v>12300W952BK</v>
          </cell>
          <cell r="E993" t="str">
            <v>L</v>
          </cell>
          <cell r="F993">
            <v>8853734724382</v>
          </cell>
          <cell r="G993" t="str">
            <v>CONVERSE</v>
          </cell>
          <cell r="H993" t="str">
            <v>W-APPARELS</v>
          </cell>
          <cell r="I993" t="str">
            <v>59</v>
          </cell>
          <cell r="J993">
            <v>17.065999999999999</v>
          </cell>
        </row>
        <row r="994">
          <cell r="B994">
            <v>8853734724399</v>
          </cell>
          <cell r="C994" t="str">
            <v>12300W952BK-XL</v>
          </cell>
          <cell r="D994" t="str">
            <v>12300W952BK</v>
          </cell>
          <cell r="E994" t="str">
            <v>XL</v>
          </cell>
          <cell r="F994">
            <v>8853734724399</v>
          </cell>
          <cell r="G994" t="str">
            <v>CONVERSE</v>
          </cell>
          <cell r="H994" t="str">
            <v>W-APPARELS</v>
          </cell>
          <cell r="I994" t="str">
            <v>59</v>
          </cell>
          <cell r="J994">
            <v>17.065999999999999</v>
          </cell>
        </row>
        <row r="995">
          <cell r="B995">
            <v>8853734724443</v>
          </cell>
          <cell r="C995" t="str">
            <v>12300W953WW-M</v>
          </cell>
          <cell r="D995" t="str">
            <v>12300W953WW</v>
          </cell>
          <cell r="E995" t="str">
            <v>M</v>
          </cell>
          <cell r="F995">
            <v>8853734724443</v>
          </cell>
          <cell r="G995" t="str">
            <v>CONVERSE</v>
          </cell>
          <cell r="H995" t="str">
            <v>W-APPARELS</v>
          </cell>
          <cell r="I995" t="str">
            <v>19</v>
          </cell>
          <cell r="J995">
            <v>5.5539999999999994</v>
          </cell>
        </row>
        <row r="996">
          <cell r="B996">
            <v>8853734724450</v>
          </cell>
          <cell r="C996" t="str">
            <v>12300W953WW-L</v>
          </cell>
          <cell r="D996" t="str">
            <v>12300W953WW</v>
          </cell>
          <cell r="E996" t="str">
            <v>L</v>
          </cell>
          <cell r="F996">
            <v>8853734724450</v>
          </cell>
          <cell r="G996" t="str">
            <v>CONVERSE</v>
          </cell>
          <cell r="H996" t="str">
            <v>W-APPARELS</v>
          </cell>
          <cell r="I996" t="str">
            <v>19</v>
          </cell>
          <cell r="J996">
            <v>5.5540000000000003</v>
          </cell>
        </row>
        <row r="997">
          <cell r="B997">
            <v>8853734724535</v>
          </cell>
          <cell r="C997" t="str">
            <v>12300W955MR-M</v>
          </cell>
          <cell r="D997" t="str">
            <v>12300W955MR</v>
          </cell>
          <cell r="E997" t="str">
            <v>M</v>
          </cell>
          <cell r="F997">
            <v>8853734724535</v>
          </cell>
          <cell r="G997" t="str">
            <v>CONVERSE</v>
          </cell>
          <cell r="H997" t="str">
            <v>W-APPARELS</v>
          </cell>
          <cell r="I997" t="str">
            <v>45</v>
          </cell>
          <cell r="J997">
            <v>12.016999999999999</v>
          </cell>
        </row>
        <row r="998">
          <cell r="B998">
            <v>8853734724610</v>
          </cell>
          <cell r="C998" t="str">
            <v>12300W956GY-M</v>
          </cell>
          <cell r="D998" t="str">
            <v>12300W956GY</v>
          </cell>
          <cell r="E998" t="str">
            <v>M</v>
          </cell>
          <cell r="F998">
            <v>8853734724610</v>
          </cell>
          <cell r="G998" t="str">
            <v>CONVERSE</v>
          </cell>
          <cell r="H998" t="str">
            <v>W-APPARELS</v>
          </cell>
          <cell r="I998" t="str">
            <v>25</v>
          </cell>
          <cell r="J998">
            <v>6.9680000000000009</v>
          </cell>
        </row>
        <row r="999">
          <cell r="B999">
            <v>8853734724597</v>
          </cell>
          <cell r="C999" t="str">
            <v>12300W956GY-XS</v>
          </cell>
          <cell r="D999" t="str">
            <v>12300W956GY</v>
          </cell>
          <cell r="E999" t="str">
            <v>XS</v>
          </cell>
          <cell r="F999">
            <v>8853734724597</v>
          </cell>
          <cell r="G999" t="str">
            <v>CONVERSE</v>
          </cell>
          <cell r="H999" t="str">
            <v>W-APPARELS</v>
          </cell>
          <cell r="I999" t="str">
            <v>25</v>
          </cell>
          <cell r="J999">
            <v>6.9680000000000009</v>
          </cell>
        </row>
        <row r="1000">
          <cell r="B1000">
            <v>8853734728847</v>
          </cell>
          <cell r="C1000" t="str">
            <v>126001416BK-F</v>
          </cell>
          <cell r="D1000" t="str">
            <v>126001416BK</v>
          </cell>
          <cell r="E1000" t="str">
            <v>F</v>
          </cell>
          <cell r="F1000">
            <v>8853734728847</v>
          </cell>
          <cell r="G1000" t="str">
            <v>CONVERSE</v>
          </cell>
          <cell r="H1000" t="str">
            <v>BAG</v>
          </cell>
          <cell r="I1000" t="str">
            <v>65</v>
          </cell>
          <cell r="J1000">
            <v>18.076000000000001</v>
          </cell>
        </row>
        <row r="1001">
          <cell r="B1001">
            <v>8853734728861</v>
          </cell>
          <cell r="C1001" t="str">
            <v>126001417BK-F</v>
          </cell>
          <cell r="D1001" t="str">
            <v>126001417BK</v>
          </cell>
          <cell r="E1001" t="str">
            <v>F</v>
          </cell>
          <cell r="F1001">
            <v>8853734728861</v>
          </cell>
          <cell r="G1001" t="str">
            <v>CONVERSE</v>
          </cell>
          <cell r="H1001" t="str">
            <v>BAG</v>
          </cell>
          <cell r="I1001" t="str">
            <v>29</v>
          </cell>
          <cell r="J1001">
            <v>8.583499999999999</v>
          </cell>
        </row>
        <row r="1002">
          <cell r="B1002">
            <v>8853734728908</v>
          </cell>
          <cell r="C1002" t="str">
            <v>126001419BK-F</v>
          </cell>
          <cell r="D1002" t="str">
            <v>126001419BK</v>
          </cell>
          <cell r="E1002" t="str">
            <v>F</v>
          </cell>
          <cell r="F1002">
            <v>8853734728908</v>
          </cell>
          <cell r="G1002" t="str">
            <v>CONVERSE</v>
          </cell>
          <cell r="H1002" t="str">
            <v>BAG</v>
          </cell>
          <cell r="I1002" t="str">
            <v>55</v>
          </cell>
          <cell r="J1002">
            <v>16.056000000000001</v>
          </cell>
        </row>
        <row r="1003">
          <cell r="B1003">
            <v>8853734728922</v>
          </cell>
          <cell r="C1003" t="str">
            <v>126001420BK-F</v>
          </cell>
          <cell r="D1003" t="str">
            <v>126001420BK</v>
          </cell>
          <cell r="E1003" t="str">
            <v>F</v>
          </cell>
          <cell r="F1003">
            <v>8853734728922</v>
          </cell>
          <cell r="G1003" t="str">
            <v>CONVERSE</v>
          </cell>
          <cell r="H1003" t="str">
            <v>BAG</v>
          </cell>
          <cell r="I1003" t="str">
            <v>65</v>
          </cell>
          <cell r="J1003">
            <v>19.086000000000002</v>
          </cell>
        </row>
        <row r="1004">
          <cell r="B1004">
            <v>8853734728946</v>
          </cell>
          <cell r="C1004" t="str">
            <v>126001421BK-F</v>
          </cell>
          <cell r="D1004" t="str">
            <v>126001421BK</v>
          </cell>
          <cell r="E1004" t="str">
            <v>F</v>
          </cell>
          <cell r="F1004">
            <v>8853734728946</v>
          </cell>
          <cell r="G1004" t="str">
            <v>CONVERSE</v>
          </cell>
          <cell r="H1004" t="str">
            <v>BAG</v>
          </cell>
          <cell r="I1004" t="str">
            <v>35</v>
          </cell>
          <cell r="J1004">
            <v>7.9779999999999998</v>
          </cell>
        </row>
        <row r="1005">
          <cell r="B1005">
            <v>8853734728984</v>
          </cell>
          <cell r="C1005" t="str">
            <v>126001423BK-F</v>
          </cell>
          <cell r="D1005" t="str">
            <v>126001423BK</v>
          </cell>
          <cell r="E1005" t="str">
            <v>F</v>
          </cell>
          <cell r="F1005">
            <v>8853734728984</v>
          </cell>
          <cell r="G1005" t="str">
            <v>CONVERSE</v>
          </cell>
          <cell r="H1005" t="str">
            <v>BAG</v>
          </cell>
          <cell r="I1005" t="str">
            <v>59</v>
          </cell>
          <cell r="J1005">
            <v>17.065999999999999</v>
          </cell>
        </row>
        <row r="1006">
          <cell r="B1006">
            <v>8853734729004</v>
          </cell>
          <cell r="C1006" t="str">
            <v>125001202BK-F</v>
          </cell>
          <cell r="D1006" t="str">
            <v>125001202BK</v>
          </cell>
          <cell r="E1006" t="str">
            <v>F</v>
          </cell>
          <cell r="F1006">
            <v>8853734729004</v>
          </cell>
          <cell r="G1006" t="str">
            <v>CONVERSE</v>
          </cell>
          <cell r="H1006" t="str">
            <v>CAP</v>
          </cell>
          <cell r="I1006" t="str">
            <v>29</v>
          </cell>
          <cell r="J1006">
            <v>7.9779999999999998</v>
          </cell>
        </row>
        <row r="1007">
          <cell r="B1007">
            <v>8853734729035</v>
          </cell>
          <cell r="C1007" t="str">
            <v>125001203BK-F</v>
          </cell>
          <cell r="D1007" t="str">
            <v>125001203BK</v>
          </cell>
          <cell r="E1007" t="str">
            <v>F</v>
          </cell>
          <cell r="F1007">
            <v>8853734729035</v>
          </cell>
          <cell r="G1007" t="str">
            <v>CONVERSE</v>
          </cell>
          <cell r="H1007" t="str">
            <v>CAP</v>
          </cell>
          <cell r="I1007" t="str">
            <v>29</v>
          </cell>
          <cell r="J1007">
            <v>8.5839999999999996</v>
          </cell>
        </row>
        <row r="1008">
          <cell r="B1008">
            <v>8853734729059</v>
          </cell>
          <cell r="C1008" t="str">
            <v>125001204BK-F</v>
          </cell>
          <cell r="D1008" t="str">
            <v>125001204BK</v>
          </cell>
          <cell r="E1008" t="str">
            <v>F</v>
          </cell>
          <cell r="F1008">
            <v>8853734729059</v>
          </cell>
          <cell r="G1008" t="str">
            <v>CONVERSE</v>
          </cell>
          <cell r="H1008" t="str">
            <v>CAP</v>
          </cell>
          <cell r="I1008" t="str">
            <v>29</v>
          </cell>
          <cell r="J1008">
            <v>7.9779999999999998</v>
          </cell>
        </row>
        <row r="1009">
          <cell r="B1009">
            <v>8853734729066</v>
          </cell>
          <cell r="C1009" t="str">
            <v>125001205BK-F</v>
          </cell>
          <cell r="D1009" t="str">
            <v>125001205BK</v>
          </cell>
          <cell r="E1009" t="str">
            <v>F</v>
          </cell>
          <cell r="F1009">
            <v>8853734729066</v>
          </cell>
          <cell r="G1009" t="str">
            <v>CONVERSE</v>
          </cell>
          <cell r="H1009" t="str">
            <v>CAP</v>
          </cell>
          <cell r="I1009" t="str">
            <v>29</v>
          </cell>
          <cell r="J1009">
            <v>7.5740000000000007</v>
          </cell>
        </row>
        <row r="1010">
          <cell r="B1010">
            <v>8853734729097</v>
          </cell>
          <cell r="C1010" t="str">
            <v>125001206BK-F</v>
          </cell>
          <cell r="D1010" t="str">
            <v>125001206BK</v>
          </cell>
          <cell r="E1010" t="str">
            <v>F</v>
          </cell>
          <cell r="F1010">
            <v>8853734729097</v>
          </cell>
          <cell r="G1010" t="str">
            <v>CONVERSE</v>
          </cell>
          <cell r="H1010" t="str">
            <v>CAP</v>
          </cell>
          <cell r="I1010" t="str">
            <v>29</v>
          </cell>
          <cell r="J1010">
            <v>7.5739999999999998</v>
          </cell>
        </row>
        <row r="1011">
          <cell r="B1011">
            <v>8853734743147</v>
          </cell>
          <cell r="C1011" t="str">
            <v>125001207BK-F</v>
          </cell>
          <cell r="D1011" t="str">
            <v>125001207BK</v>
          </cell>
          <cell r="E1011" t="str">
            <v>F</v>
          </cell>
          <cell r="F1011">
            <v>8853734743147</v>
          </cell>
          <cell r="G1011" t="str">
            <v>CONVERSE</v>
          </cell>
          <cell r="H1011" t="str">
            <v>CAP</v>
          </cell>
          <cell r="I1011" t="str">
            <v>29</v>
          </cell>
          <cell r="J1011">
            <v>7.9779999999999998</v>
          </cell>
        </row>
        <row r="1012">
          <cell r="B1012">
            <v>8853734743161</v>
          </cell>
          <cell r="C1012" t="str">
            <v>125001208BK-F</v>
          </cell>
          <cell r="D1012" t="str">
            <v>125001208BK</v>
          </cell>
          <cell r="E1012" t="str">
            <v>F</v>
          </cell>
          <cell r="F1012">
            <v>8853734743161</v>
          </cell>
          <cell r="G1012" t="str">
            <v>CONVERSE</v>
          </cell>
          <cell r="H1012" t="str">
            <v>CAP</v>
          </cell>
          <cell r="I1012" t="str">
            <v>29</v>
          </cell>
          <cell r="J1012">
            <v>8.5839999999999996</v>
          </cell>
        </row>
        <row r="1013">
          <cell r="B1013">
            <v>8853734722906</v>
          </cell>
          <cell r="C1013" t="str">
            <v>123001561BK-S</v>
          </cell>
          <cell r="D1013" t="str">
            <v>123001561BK</v>
          </cell>
          <cell r="E1013" t="str">
            <v>S</v>
          </cell>
          <cell r="F1013">
            <v>8853734722906</v>
          </cell>
          <cell r="G1013" t="str">
            <v>CONVERSE</v>
          </cell>
          <cell r="H1013" t="str">
            <v>M-APPARELS</v>
          </cell>
          <cell r="I1013" t="str">
            <v>79</v>
          </cell>
          <cell r="J1013">
            <v>23.125</v>
          </cell>
        </row>
        <row r="1014">
          <cell r="B1014">
            <v>8853734722913</v>
          </cell>
          <cell r="C1014" t="str">
            <v>123001561BK-M</v>
          </cell>
          <cell r="D1014" t="str">
            <v>123001561BK</v>
          </cell>
          <cell r="E1014" t="str">
            <v>M</v>
          </cell>
          <cell r="F1014">
            <v>8853734722913</v>
          </cell>
          <cell r="G1014" t="str">
            <v>CONVERSE</v>
          </cell>
          <cell r="H1014" t="str">
            <v>M-APPARELS</v>
          </cell>
          <cell r="I1014" t="str">
            <v>79</v>
          </cell>
          <cell r="J1014">
            <v>23.125</v>
          </cell>
        </row>
        <row r="1015">
          <cell r="B1015">
            <v>8853734722920</v>
          </cell>
          <cell r="C1015" t="str">
            <v>123001561BK-L</v>
          </cell>
          <cell r="D1015" t="str">
            <v>123001561BK</v>
          </cell>
          <cell r="E1015" t="str">
            <v>L</v>
          </cell>
          <cell r="F1015">
            <v>8853734722920</v>
          </cell>
          <cell r="G1015" t="str">
            <v>CONVERSE</v>
          </cell>
          <cell r="H1015" t="str">
            <v>M-APPARELS</v>
          </cell>
          <cell r="I1015" t="str">
            <v>79</v>
          </cell>
          <cell r="J1015">
            <v>23.125</v>
          </cell>
        </row>
        <row r="1016">
          <cell r="B1016">
            <v>8853734722937</v>
          </cell>
          <cell r="C1016" t="str">
            <v>123001561NA-S</v>
          </cell>
          <cell r="D1016" t="str">
            <v>123001561NA</v>
          </cell>
          <cell r="E1016" t="str">
            <v>S</v>
          </cell>
          <cell r="F1016">
            <v>8853734722937</v>
          </cell>
          <cell r="G1016" t="str">
            <v>CONVERSE</v>
          </cell>
          <cell r="H1016" t="str">
            <v>M-APPARELS</v>
          </cell>
          <cell r="I1016" t="str">
            <v>79</v>
          </cell>
          <cell r="J1016">
            <v>23.125</v>
          </cell>
        </row>
        <row r="1017">
          <cell r="B1017">
            <v>8853734722944</v>
          </cell>
          <cell r="C1017" t="str">
            <v>123001561NA-M</v>
          </cell>
          <cell r="D1017" t="str">
            <v>123001561NA</v>
          </cell>
          <cell r="E1017" t="str">
            <v>M</v>
          </cell>
          <cell r="F1017">
            <v>8853734722944</v>
          </cell>
          <cell r="G1017" t="str">
            <v>CONVERSE</v>
          </cell>
          <cell r="H1017" t="str">
            <v>M-APPARELS</v>
          </cell>
          <cell r="I1017" t="str">
            <v>79</v>
          </cell>
          <cell r="J1017">
            <v>23.125</v>
          </cell>
        </row>
        <row r="1018">
          <cell r="B1018">
            <v>8853734722951</v>
          </cell>
          <cell r="C1018" t="str">
            <v>123001561NA-L</v>
          </cell>
          <cell r="D1018" t="str">
            <v>123001561NA</v>
          </cell>
          <cell r="E1018" t="str">
            <v>L</v>
          </cell>
          <cell r="F1018">
            <v>8853734722951</v>
          </cell>
          <cell r="G1018" t="str">
            <v>CONVERSE</v>
          </cell>
          <cell r="H1018" t="str">
            <v>M-APPARELS</v>
          </cell>
          <cell r="I1018" t="str">
            <v>79</v>
          </cell>
          <cell r="J1018">
            <v>23.125</v>
          </cell>
        </row>
        <row r="1019">
          <cell r="B1019">
            <v>8853734722968</v>
          </cell>
          <cell r="C1019" t="str">
            <v>123001562BK-M</v>
          </cell>
          <cell r="D1019" t="str">
            <v>123001562BK</v>
          </cell>
          <cell r="E1019" t="str">
            <v>M</v>
          </cell>
          <cell r="F1019">
            <v>8853734722968</v>
          </cell>
          <cell r="G1019" t="str">
            <v>CONVERSE</v>
          </cell>
          <cell r="H1019" t="str">
            <v>M-APPARELS</v>
          </cell>
          <cell r="I1019" t="str">
            <v>45</v>
          </cell>
          <cell r="J1019">
            <v>12.017000000000001</v>
          </cell>
        </row>
        <row r="1020">
          <cell r="B1020">
            <v>8853734722975</v>
          </cell>
          <cell r="C1020" t="str">
            <v>123001562BK-L</v>
          </cell>
          <cell r="D1020" t="str">
            <v>123001562BK</v>
          </cell>
          <cell r="E1020" t="str">
            <v>L</v>
          </cell>
          <cell r="F1020">
            <v>8853734722975</v>
          </cell>
          <cell r="G1020" t="str">
            <v>CONVERSE</v>
          </cell>
          <cell r="H1020" t="str">
            <v>M-APPARELS</v>
          </cell>
          <cell r="I1020" t="str">
            <v>45</v>
          </cell>
          <cell r="J1020">
            <v>12.016999999999999</v>
          </cell>
        </row>
        <row r="1021">
          <cell r="B1021">
            <v>8853734722982</v>
          </cell>
          <cell r="C1021" t="str">
            <v>123001562BK-XL</v>
          </cell>
          <cell r="D1021" t="str">
            <v>123001562BK</v>
          </cell>
          <cell r="E1021" t="str">
            <v>XL</v>
          </cell>
          <cell r="F1021">
            <v>8853734722982</v>
          </cell>
          <cell r="G1021" t="str">
            <v>CONVERSE</v>
          </cell>
          <cell r="H1021" t="str">
            <v>M-APPARELS</v>
          </cell>
          <cell r="I1021" t="str">
            <v>45</v>
          </cell>
          <cell r="J1021">
            <v>12.016999999999999</v>
          </cell>
        </row>
        <row r="1022">
          <cell r="B1022">
            <v>8853734722999</v>
          </cell>
          <cell r="C1022" t="str">
            <v>123001562GY-M</v>
          </cell>
          <cell r="D1022" t="str">
            <v>123001562GY</v>
          </cell>
          <cell r="E1022" t="str">
            <v>M</v>
          </cell>
          <cell r="F1022">
            <v>8853734722999</v>
          </cell>
          <cell r="G1022" t="str">
            <v>CONVERSE</v>
          </cell>
          <cell r="H1022" t="str">
            <v>M-APPARELS</v>
          </cell>
          <cell r="I1022" t="str">
            <v>45</v>
          </cell>
          <cell r="J1022">
            <v>12.017000000000001</v>
          </cell>
        </row>
        <row r="1023">
          <cell r="B1023">
            <v>8853734723002</v>
          </cell>
          <cell r="C1023" t="str">
            <v>123001562GY-L</v>
          </cell>
          <cell r="D1023" t="str">
            <v>123001562GY</v>
          </cell>
          <cell r="E1023" t="str">
            <v>L</v>
          </cell>
          <cell r="F1023">
            <v>8853734723002</v>
          </cell>
          <cell r="G1023" t="str">
            <v>CONVERSE</v>
          </cell>
          <cell r="H1023" t="str">
            <v>M-APPARELS</v>
          </cell>
          <cell r="I1023" t="str">
            <v>45</v>
          </cell>
          <cell r="J1023">
            <v>12.017000000000001</v>
          </cell>
        </row>
        <row r="1024">
          <cell r="B1024">
            <v>8853734723019</v>
          </cell>
          <cell r="C1024" t="str">
            <v>123001562GY-XL</v>
          </cell>
          <cell r="D1024" t="str">
            <v>123001562GY</v>
          </cell>
          <cell r="E1024" t="str">
            <v>XL</v>
          </cell>
          <cell r="F1024">
            <v>8853734723019</v>
          </cell>
          <cell r="G1024" t="str">
            <v>CONVERSE</v>
          </cell>
          <cell r="H1024" t="str">
            <v>M-APPARELS</v>
          </cell>
          <cell r="I1024" t="str">
            <v>45</v>
          </cell>
          <cell r="J1024">
            <v>12.017000000000001</v>
          </cell>
        </row>
        <row r="1025">
          <cell r="B1025">
            <v>8853734723361</v>
          </cell>
          <cell r="C1025" t="str">
            <v>12300W945BK-S</v>
          </cell>
          <cell r="D1025" t="str">
            <v>12300W945BK</v>
          </cell>
          <cell r="E1025" t="str">
            <v>S</v>
          </cell>
          <cell r="F1025">
            <v>8853734723361</v>
          </cell>
          <cell r="G1025" t="str">
            <v>CONVERSE</v>
          </cell>
          <cell r="H1025" t="str">
            <v>W-APPARELS</v>
          </cell>
          <cell r="I1025" t="str">
            <v>69</v>
          </cell>
          <cell r="J1025">
            <v>20.095333333333333</v>
          </cell>
        </row>
        <row r="1026">
          <cell r="B1026">
            <v>8853734723378</v>
          </cell>
          <cell r="C1026" t="str">
            <v>12300W945BK-M</v>
          </cell>
          <cell r="D1026" t="str">
            <v>12300W945BK</v>
          </cell>
          <cell r="E1026" t="str">
            <v>M</v>
          </cell>
          <cell r="F1026">
            <v>8853734723378</v>
          </cell>
          <cell r="G1026" t="str">
            <v>CONVERSE</v>
          </cell>
          <cell r="H1026" t="str">
            <v>W-APPARELS</v>
          </cell>
          <cell r="I1026" t="str">
            <v>69</v>
          </cell>
          <cell r="J1026">
            <v>20.095333333333336</v>
          </cell>
        </row>
        <row r="1027">
          <cell r="B1027">
            <v>8853734723385</v>
          </cell>
          <cell r="C1027" t="str">
            <v>12300W945BK-L</v>
          </cell>
          <cell r="D1027" t="str">
            <v>12300W945BK</v>
          </cell>
          <cell r="E1027" t="str">
            <v>L</v>
          </cell>
          <cell r="F1027">
            <v>8853734723385</v>
          </cell>
          <cell r="G1027" t="str">
            <v>CONVERSE</v>
          </cell>
          <cell r="H1027" t="str">
            <v>W-APPARELS</v>
          </cell>
          <cell r="I1027" t="str">
            <v>69</v>
          </cell>
          <cell r="J1027">
            <v>20.095333333333333</v>
          </cell>
        </row>
        <row r="1028">
          <cell r="B1028">
            <v>8853734723422</v>
          </cell>
          <cell r="C1028" t="str">
            <v>12300W945MR-S</v>
          </cell>
          <cell r="D1028" t="str">
            <v>12300W945MR</v>
          </cell>
          <cell r="E1028" t="str">
            <v>S</v>
          </cell>
          <cell r="F1028">
            <v>8853734723422</v>
          </cell>
          <cell r="G1028" t="str">
            <v>CONVERSE</v>
          </cell>
          <cell r="H1028" t="str">
            <v>W-APPARELS</v>
          </cell>
          <cell r="I1028" t="str">
            <v>69</v>
          </cell>
          <cell r="J1028">
            <v>20.095333333333336</v>
          </cell>
        </row>
        <row r="1029">
          <cell r="B1029">
            <v>8853734723439</v>
          </cell>
          <cell r="C1029" t="str">
            <v>12300W945MR-M</v>
          </cell>
          <cell r="D1029" t="str">
            <v>12300W945MR</v>
          </cell>
          <cell r="E1029" t="str">
            <v>M</v>
          </cell>
          <cell r="F1029">
            <v>8853734723439</v>
          </cell>
          <cell r="G1029" t="str">
            <v>CONVERSE</v>
          </cell>
          <cell r="H1029" t="str">
            <v>W-APPARELS</v>
          </cell>
          <cell r="I1029" t="str">
            <v>69</v>
          </cell>
          <cell r="J1029">
            <v>20.095333333333336</v>
          </cell>
        </row>
        <row r="1030">
          <cell r="B1030">
            <v>8853734723446</v>
          </cell>
          <cell r="C1030" t="str">
            <v>12300W945MR-L</v>
          </cell>
          <cell r="D1030" t="str">
            <v>12300W945MR</v>
          </cell>
          <cell r="E1030" t="str">
            <v>L</v>
          </cell>
          <cell r="F1030">
            <v>8853734723446</v>
          </cell>
          <cell r="G1030" t="str">
            <v>CONVERSE</v>
          </cell>
          <cell r="H1030" t="str">
            <v>W-APPARELS</v>
          </cell>
          <cell r="I1030" t="str">
            <v>69</v>
          </cell>
          <cell r="J1030">
            <v>20.095333333333336</v>
          </cell>
        </row>
        <row r="1031">
          <cell r="B1031">
            <v>8853734723392</v>
          </cell>
          <cell r="C1031" t="str">
            <v>12300W945NA-S</v>
          </cell>
          <cell r="D1031" t="str">
            <v>12300W945NA</v>
          </cell>
          <cell r="E1031" t="str">
            <v>S</v>
          </cell>
          <cell r="F1031">
            <v>8853734723392</v>
          </cell>
          <cell r="G1031" t="str">
            <v>CONVERSE</v>
          </cell>
          <cell r="H1031" t="str">
            <v>W-APPARELS</v>
          </cell>
          <cell r="I1031" t="str">
            <v>69</v>
          </cell>
          <cell r="J1031">
            <v>20.095333333333333</v>
          </cell>
        </row>
        <row r="1032">
          <cell r="B1032">
            <v>8853734723408</v>
          </cell>
          <cell r="C1032" t="str">
            <v>12300W945NA-M</v>
          </cell>
          <cell r="D1032" t="str">
            <v>12300W945NA</v>
          </cell>
          <cell r="E1032" t="str">
            <v>M</v>
          </cell>
          <cell r="F1032">
            <v>8853734723408</v>
          </cell>
          <cell r="G1032" t="str">
            <v>CONVERSE</v>
          </cell>
          <cell r="H1032" t="str">
            <v>W-APPARELS</v>
          </cell>
          <cell r="I1032" t="str">
            <v>69</v>
          </cell>
          <cell r="J1032">
            <v>20.095333333333333</v>
          </cell>
        </row>
        <row r="1033">
          <cell r="B1033">
            <v>8853734723415</v>
          </cell>
          <cell r="C1033" t="str">
            <v>12300W945NA-L</v>
          </cell>
          <cell r="D1033" t="str">
            <v>12300W945NA</v>
          </cell>
          <cell r="E1033" t="str">
            <v>L</v>
          </cell>
          <cell r="F1033">
            <v>8853734723415</v>
          </cell>
          <cell r="G1033" t="str">
            <v>CONVERSE</v>
          </cell>
          <cell r="H1033" t="str">
            <v>W-APPARELS</v>
          </cell>
          <cell r="I1033" t="str">
            <v>69</v>
          </cell>
          <cell r="J1033">
            <v>20.095333333333336</v>
          </cell>
        </row>
        <row r="1034">
          <cell r="B1034">
            <v>8853734723453</v>
          </cell>
          <cell r="C1034" t="str">
            <v>12300W946BK-S</v>
          </cell>
          <cell r="D1034" t="str">
            <v>12300W946BK</v>
          </cell>
          <cell r="E1034" t="str">
            <v>S</v>
          </cell>
          <cell r="F1034">
            <v>8853734723453</v>
          </cell>
          <cell r="G1034" t="str">
            <v>CONVERSE</v>
          </cell>
          <cell r="H1034" t="str">
            <v>W-APPARELS</v>
          </cell>
          <cell r="I1034" t="str">
            <v>39</v>
          </cell>
          <cell r="J1034">
            <v>11.613</v>
          </cell>
        </row>
        <row r="1035">
          <cell r="B1035">
            <v>8853734723460</v>
          </cell>
          <cell r="C1035" t="str">
            <v>12300W946BK-M</v>
          </cell>
          <cell r="D1035" t="str">
            <v>12300W946BK</v>
          </cell>
          <cell r="E1035" t="str">
            <v>M</v>
          </cell>
          <cell r="F1035">
            <v>8853734723460</v>
          </cell>
          <cell r="G1035" t="str">
            <v>CONVERSE</v>
          </cell>
          <cell r="H1035" t="str">
            <v>W-APPARELS</v>
          </cell>
          <cell r="I1035" t="str">
            <v>39</v>
          </cell>
          <cell r="J1035">
            <v>11.613</v>
          </cell>
        </row>
        <row r="1036">
          <cell r="B1036">
            <v>8853734723477</v>
          </cell>
          <cell r="C1036" t="str">
            <v>12300W946BK-L</v>
          </cell>
          <cell r="D1036" t="str">
            <v>12300W946BK</v>
          </cell>
          <cell r="E1036" t="str">
            <v>L</v>
          </cell>
          <cell r="F1036">
            <v>8853734723477</v>
          </cell>
          <cell r="G1036" t="str">
            <v>CONVERSE</v>
          </cell>
          <cell r="H1036" t="str">
            <v>W-APPARELS</v>
          </cell>
          <cell r="I1036" t="str">
            <v>39</v>
          </cell>
          <cell r="J1036">
            <v>11.613</v>
          </cell>
        </row>
        <row r="1037">
          <cell r="B1037">
            <v>8853734723514</v>
          </cell>
          <cell r="C1037" t="str">
            <v>12300W946MR-S</v>
          </cell>
          <cell r="D1037" t="str">
            <v>12300W946MR</v>
          </cell>
          <cell r="E1037" t="str">
            <v>S</v>
          </cell>
          <cell r="F1037">
            <v>8853734723514</v>
          </cell>
          <cell r="G1037" t="str">
            <v>CONVERSE</v>
          </cell>
          <cell r="H1037" t="str">
            <v>W-APPARELS</v>
          </cell>
          <cell r="I1037" t="str">
            <v>39</v>
          </cell>
          <cell r="J1037">
            <v>11.613</v>
          </cell>
        </row>
        <row r="1038">
          <cell r="B1038">
            <v>8853734723521</v>
          </cell>
          <cell r="C1038" t="str">
            <v>12300W946MR-M</v>
          </cell>
          <cell r="D1038" t="str">
            <v>12300W946MR</v>
          </cell>
          <cell r="E1038" t="str">
            <v>M</v>
          </cell>
          <cell r="F1038">
            <v>8853734723521</v>
          </cell>
          <cell r="G1038" t="str">
            <v>CONVERSE</v>
          </cell>
          <cell r="H1038" t="str">
            <v>W-APPARELS</v>
          </cell>
          <cell r="I1038" t="str">
            <v>39</v>
          </cell>
          <cell r="J1038">
            <v>11.613</v>
          </cell>
        </row>
        <row r="1039">
          <cell r="B1039">
            <v>8853734723538</v>
          </cell>
          <cell r="C1039" t="str">
            <v>12300W946MR-L</v>
          </cell>
          <cell r="D1039" t="str">
            <v>12300W946MR</v>
          </cell>
          <cell r="E1039" t="str">
            <v>L</v>
          </cell>
          <cell r="F1039">
            <v>8853734723538</v>
          </cell>
          <cell r="G1039" t="str">
            <v>CONVERSE</v>
          </cell>
          <cell r="H1039" t="str">
            <v>W-APPARELS</v>
          </cell>
          <cell r="I1039" t="str">
            <v>39</v>
          </cell>
          <cell r="J1039">
            <v>11.613</v>
          </cell>
        </row>
        <row r="1040">
          <cell r="B1040">
            <v>8853734723484</v>
          </cell>
          <cell r="C1040" t="str">
            <v>12300W946NA-S</v>
          </cell>
          <cell r="D1040" t="str">
            <v>12300W946NA</v>
          </cell>
          <cell r="E1040" t="str">
            <v>S</v>
          </cell>
          <cell r="F1040">
            <v>8853734723484</v>
          </cell>
          <cell r="G1040" t="str">
            <v>CONVERSE</v>
          </cell>
          <cell r="H1040" t="str">
            <v>W-APPARELS</v>
          </cell>
          <cell r="I1040" t="str">
            <v>39</v>
          </cell>
          <cell r="J1040">
            <v>11.613</v>
          </cell>
        </row>
        <row r="1041">
          <cell r="B1041">
            <v>8853734723491</v>
          </cell>
          <cell r="C1041" t="str">
            <v>12300W946NA-M</v>
          </cell>
          <cell r="D1041" t="str">
            <v>12300W946NA</v>
          </cell>
          <cell r="E1041" t="str">
            <v>M</v>
          </cell>
          <cell r="F1041">
            <v>8853734723491</v>
          </cell>
          <cell r="G1041" t="str">
            <v>CONVERSE</v>
          </cell>
          <cell r="H1041" t="str">
            <v>W-APPARELS</v>
          </cell>
          <cell r="I1041" t="str">
            <v>39</v>
          </cell>
          <cell r="J1041">
            <v>11.613</v>
          </cell>
        </row>
        <row r="1042">
          <cell r="B1042">
            <v>8853734723507</v>
          </cell>
          <cell r="C1042" t="str">
            <v>12300W946NA-L</v>
          </cell>
          <cell r="D1042" t="str">
            <v>12300W946NA</v>
          </cell>
          <cell r="E1042" t="str">
            <v>L</v>
          </cell>
          <cell r="F1042">
            <v>8853734723507</v>
          </cell>
          <cell r="G1042" t="str">
            <v>CONVERSE</v>
          </cell>
          <cell r="H1042" t="str">
            <v>W-APPARELS</v>
          </cell>
          <cell r="I1042" t="str">
            <v>39</v>
          </cell>
          <cell r="J1042">
            <v>11.613</v>
          </cell>
        </row>
        <row r="1043">
          <cell r="B1043">
            <v>8853734723545</v>
          </cell>
          <cell r="C1043" t="str">
            <v>12300W947BK-S</v>
          </cell>
          <cell r="D1043" t="str">
            <v>12300W947BK</v>
          </cell>
          <cell r="E1043" t="str">
            <v>S</v>
          </cell>
          <cell r="F1043">
            <v>8853734723545</v>
          </cell>
          <cell r="G1043" t="str">
            <v>CONVERSE</v>
          </cell>
          <cell r="H1043" t="str">
            <v>W-APPARELS</v>
          </cell>
          <cell r="I1043" t="str">
            <v>25</v>
          </cell>
          <cell r="J1043">
            <v>6.9680000000000009</v>
          </cell>
        </row>
        <row r="1044">
          <cell r="B1044">
            <v>8853734723552</v>
          </cell>
          <cell r="C1044" t="str">
            <v>12300W947BK-M</v>
          </cell>
          <cell r="D1044" t="str">
            <v>12300W947BK</v>
          </cell>
          <cell r="E1044" t="str">
            <v>M</v>
          </cell>
          <cell r="F1044">
            <v>8853734723552</v>
          </cell>
          <cell r="G1044" t="str">
            <v>CONVERSE</v>
          </cell>
          <cell r="H1044" t="str">
            <v>W-APPARELS</v>
          </cell>
          <cell r="I1044" t="str">
            <v>25</v>
          </cell>
          <cell r="J1044">
            <v>6.9680000000000009</v>
          </cell>
        </row>
        <row r="1045">
          <cell r="B1045">
            <v>8853734723569</v>
          </cell>
          <cell r="C1045" t="str">
            <v>12300W947BK-L</v>
          </cell>
          <cell r="D1045" t="str">
            <v>12300W947BK</v>
          </cell>
          <cell r="E1045" t="str">
            <v>L</v>
          </cell>
          <cell r="F1045">
            <v>8853734723569</v>
          </cell>
          <cell r="G1045" t="str">
            <v>CONVERSE</v>
          </cell>
          <cell r="H1045" t="str">
            <v>W-APPARELS</v>
          </cell>
          <cell r="I1045" t="str">
            <v>25</v>
          </cell>
          <cell r="J1045">
            <v>6.9680000000000009</v>
          </cell>
        </row>
        <row r="1046">
          <cell r="B1046">
            <v>8853734723576</v>
          </cell>
          <cell r="C1046" t="str">
            <v>12300W947MR-S</v>
          </cell>
          <cell r="D1046" t="str">
            <v>12300W947MR</v>
          </cell>
          <cell r="E1046" t="str">
            <v>S</v>
          </cell>
          <cell r="F1046">
            <v>8853734723576</v>
          </cell>
          <cell r="G1046" t="str">
            <v>CONVERSE</v>
          </cell>
          <cell r="H1046" t="str">
            <v>W-APPARELS</v>
          </cell>
          <cell r="I1046" t="str">
            <v>25</v>
          </cell>
          <cell r="J1046">
            <v>6.9680000000000009</v>
          </cell>
        </row>
        <row r="1047">
          <cell r="B1047">
            <v>8853734723583</v>
          </cell>
          <cell r="C1047" t="str">
            <v>12300W947MR-M</v>
          </cell>
          <cell r="D1047" t="str">
            <v>12300W947MR</v>
          </cell>
          <cell r="E1047" t="str">
            <v>M</v>
          </cell>
          <cell r="F1047">
            <v>8853734723583</v>
          </cell>
          <cell r="G1047" t="str">
            <v>CONVERSE</v>
          </cell>
          <cell r="H1047" t="str">
            <v>W-APPARELS</v>
          </cell>
          <cell r="I1047" t="str">
            <v>25</v>
          </cell>
          <cell r="J1047">
            <v>6.9680000000000009</v>
          </cell>
        </row>
        <row r="1048">
          <cell r="B1048">
            <v>8853734723590</v>
          </cell>
          <cell r="C1048" t="str">
            <v>12300W947MR-L</v>
          </cell>
          <cell r="D1048" t="str">
            <v>12300W947MR</v>
          </cell>
          <cell r="E1048" t="str">
            <v>L</v>
          </cell>
          <cell r="F1048">
            <v>8853734723590</v>
          </cell>
          <cell r="G1048" t="str">
            <v>CONVERSE</v>
          </cell>
          <cell r="H1048" t="str">
            <v>W-APPARELS</v>
          </cell>
          <cell r="I1048" t="str">
            <v>25</v>
          </cell>
          <cell r="J1048">
            <v>6.9680000000000009</v>
          </cell>
        </row>
        <row r="1049">
          <cell r="B1049">
            <v>8853734723606</v>
          </cell>
          <cell r="C1049" t="str">
            <v>12300W947MY-S</v>
          </cell>
          <cell r="D1049" t="str">
            <v>12300W947MY</v>
          </cell>
          <cell r="E1049" t="str">
            <v>S</v>
          </cell>
          <cell r="F1049">
            <v>8853734723606</v>
          </cell>
          <cell r="G1049" t="str">
            <v>CONVERSE</v>
          </cell>
          <cell r="H1049" t="str">
            <v>W-APPARELS</v>
          </cell>
          <cell r="I1049" t="str">
            <v>25</v>
          </cell>
          <cell r="J1049">
            <v>6.9680000000000009</v>
          </cell>
        </row>
        <row r="1050">
          <cell r="B1050">
            <v>8853734723613</v>
          </cell>
          <cell r="C1050" t="str">
            <v>12300W947MY-M</v>
          </cell>
          <cell r="D1050" t="str">
            <v>12300W947MY</v>
          </cell>
          <cell r="E1050" t="str">
            <v>M</v>
          </cell>
          <cell r="F1050">
            <v>8853734723613</v>
          </cell>
          <cell r="G1050" t="str">
            <v>CONVERSE</v>
          </cell>
          <cell r="H1050" t="str">
            <v>W-APPARELS</v>
          </cell>
          <cell r="I1050" t="str">
            <v>25</v>
          </cell>
          <cell r="J1050">
            <v>6.9680000000000009</v>
          </cell>
        </row>
        <row r="1051">
          <cell r="B1051">
            <v>8853734723620</v>
          </cell>
          <cell r="C1051" t="str">
            <v>12300W947MY-L</v>
          </cell>
          <cell r="D1051" t="str">
            <v>12300W947MY</v>
          </cell>
          <cell r="E1051" t="str">
            <v>L</v>
          </cell>
          <cell r="F1051">
            <v>8853734723620</v>
          </cell>
          <cell r="G1051" t="str">
            <v>CONVERSE</v>
          </cell>
          <cell r="H1051" t="str">
            <v>W-APPARELS</v>
          </cell>
          <cell r="I1051" t="str">
            <v>25</v>
          </cell>
          <cell r="J1051">
            <v>6.9680000000000009</v>
          </cell>
        </row>
        <row r="1052">
          <cell r="B1052">
            <v>8853734723637</v>
          </cell>
          <cell r="C1052" t="str">
            <v>12300W948BK-S</v>
          </cell>
          <cell r="D1052" t="str">
            <v>12300W948BK</v>
          </cell>
          <cell r="E1052" t="str">
            <v>S</v>
          </cell>
          <cell r="F1052">
            <v>8853734723637</v>
          </cell>
          <cell r="G1052" t="str">
            <v>CONVERSE</v>
          </cell>
          <cell r="H1052" t="str">
            <v>W-APPARELS</v>
          </cell>
          <cell r="I1052" t="str">
            <v>29</v>
          </cell>
          <cell r="J1052">
            <v>8.5835000000000008</v>
          </cell>
        </row>
        <row r="1053">
          <cell r="B1053">
            <v>8853734723644</v>
          </cell>
          <cell r="C1053" t="str">
            <v>12300W948BK-M</v>
          </cell>
          <cell r="D1053" t="str">
            <v>12300W948BK</v>
          </cell>
          <cell r="E1053" t="str">
            <v>M</v>
          </cell>
          <cell r="F1053">
            <v>8853734723644</v>
          </cell>
          <cell r="G1053" t="str">
            <v>CONVERSE</v>
          </cell>
          <cell r="H1053" t="str">
            <v>W-APPARELS</v>
          </cell>
          <cell r="I1053" t="str">
            <v>29</v>
          </cell>
          <cell r="J1053">
            <v>8.5835000000000008</v>
          </cell>
        </row>
        <row r="1054">
          <cell r="B1054">
            <v>8853734723651</v>
          </cell>
          <cell r="C1054" t="str">
            <v>12300W948BK-L</v>
          </cell>
          <cell r="D1054" t="str">
            <v>12300W948BK</v>
          </cell>
          <cell r="E1054" t="str">
            <v>L</v>
          </cell>
          <cell r="F1054">
            <v>8853734723651</v>
          </cell>
          <cell r="G1054" t="str">
            <v>CONVERSE</v>
          </cell>
          <cell r="H1054" t="str">
            <v>W-APPARELS</v>
          </cell>
          <cell r="I1054" t="str">
            <v>29</v>
          </cell>
          <cell r="J1054">
            <v>8.583499999999999</v>
          </cell>
        </row>
        <row r="1055">
          <cell r="B1055">
            <v>8853734723668</v>
          </cell>
          <cell r="C1055" t="str">
            <v>12300W948PI-S</v>
          </cell>
          <cell r="D1055" t="str">
            <v>12300W948PI</v>
          </cell>
          <cell r="E1055" t="str">
            <v>S</v>
          </cell>
          <cell r="F1055">
            <v>8853734723668</v>
          </cell>
          <cell r="G1055" t="str">
            <v>CONVERSE</v>
          </cell>
          <cell r="H1055" t="str">
            <v>W-APPARELS</v>
          </cell>
          <cell r="I1055" t="str">
            <v>29</v>
          </cell>
          <cell r="J1055">
            <v>8.583499999999999</v>
          </cell>
        </row>
        <row r="1056">
          <cell r="B1056">
            <v>8853734723675</v>
          </cell>
          <cell r="C1056" t="str">
            <v>12300W948PI-M</v>
          </cell>
          <cell r="D1056" t="str">
            <v>12300W948PI</v>
          </cell>
          <cell r="E1056" t="str">
            <v>M</v>
          </cell>
          <cell r="F1056">
            <v>8853734723675</v>
          </cell>
          <cell r="G1056" t="str">
            <v>CONVERSE</v>
          </cell>
          <cell r="H1056" t="str">
            <v>W-APPARELS</v>
          </cell>
          <cell r="I1056" t="str">
            <v>29</v>
          </cell>
          <cell r="J1056">
            <v>8.583499999999999</v>
          </cell>
        </row>
        <row r="1057">
          <cell r="B1057">
            <v>8853734723682</v>
          </cell>
          <cell r="C1057" t="str">
            <v>12300W948PI-L</v>
          </cell>
          <cell r="D1057" t="str">
            <v>12300W948PI</v>
          </cell>
          <cell r="E1057" t="str">
            <v>L</v>
          </cell>
          <cell r="F1057">
            <v>8853734723682</v>
          </cell>
          <cell r="G1057" t="str">
            <v>CONVERSE</v>
          </cell>
          <cell r="H1057" t="str">
            <v>W-APPARELS</v>
          </cell>
          <cell r="I1057" t="str">
            <v>29</v>
          </cell>
          <cell r="J1057">
            <v>8.583499999999999</v>
          </cell>
        </row>
        <row r="1058">
          <cell r="B1058">
            <v>8853734715991</v>
          </cell>
          <cell r="C1058" t="str">
            <v>126001349MY-F</v>
          </cell>
          <cell r="D1058" t="str">
            <v>126001349MY</v>
          </cell>
          <cell r="E1058" t="str">
            <v>F</v>
          </cell>
          <cell r="F1058">
            <v>8853734715991</v>
          </cell>
          <cell r="G1058" t="str">
            <v>CONVERSE</v>
          </cell>
          <cell r="H1058" t="str">
            <v>BAG</v>
          </cell>
          <cell r="I1058" t="str">
            <v>65</v>
          </cell>
          <cell r="J1058">
            <v>19.085333333333331</v>
          </cell>
        </row>
        <row r="1059">
          <cell r="B1059">
            <v>8853734722302</v>
          </cell>
          <cell r="C1059" t="str">
            <v>126001410BK-F</v>
          </cell>
          <cell r="D1059" t="str">
            <v>126001410BK</v>
          </cell>
          <cell r="E1059" t="str">
            <v>F</v>
          </cell>
          <cell r="F1059">
            <v>8853734722302</v>
          </cell>
          <cell r="G1059" t="str">
            <v>CONVERSE</v>
          </cell>
          <cell r="H1059" t="str">
            <v>BAG</v>
          </cell>
          <cell r="I1059" t="str">
            <v>49</v>
          </cell>
          <cell r="J1059">
            <v>13.693017241379309</v>
          </cell>
        </row>
        <row r="1060">
          <cell r="B1060">
            <v>8853734722319</v>
          </cell>
          <cell r="C1060" t="str">
            <v>126001410MY-F</v>
          </cell>
          <cell r="D1060" t="str">
            <v>126001410MY</v>
          </cell>
          <cell r="E1060" t="str">
            <v>F</v>
          </cell>
          <cell r="F1060">
            <v>8853734722319</v>
          </cell>
          <cell r="G1060" t="str">
            <v>CONVERSE</v>
          </cell>
          <cell r="H1060" t="str">
            <v>BAG</v>
          </cell>
          <cell r="I1060" t="str">
            <v>49</v>
          </cell>
          <cell r="J1060">
            <v>13.632499999999999</v>
          </cell>
        </row>
        <row r="1061">
          <cell r="B1061">
            <v>8853734722326</v>
          </cell>
          <cell r="C1061" t="str">
            <v>126001411MY-F</v>
          </cell>
          <cell r="D1061" t="str">
            <v>126001411MY</v>
          </cell>
          <cell r="E1061" t="str">
            <v>F</v>
          </cell>
          <cell r="F1061">
            <v>8853734722326</v>
          </cell>
          <cell r="G1061" t="str">
            <v>CONVERSE</v>
          </cell>
          <cell r="H1061" t="str">
            <v>BAG</v>
          </cell>
          <cell r="I1061" t="str">
            <v>49</v>
          </cell>
          <cell r="J1061">
            <v>13.632499999999999</v>
          </cell>
        </row>
        <row r="1062">
          <cell r="B1062">
            <v>8853734722333</v>
          </cell>
          <cell r="C1062" t="str">
            <v>126001412BK-F</v>
          </cell>
          <cell r="D1062" t="str">
            <v>126001412BK</v>
          </cell>
          <cell r="E1062" t="str">
            <v>F</v>
          </cell>
          <cell r="F1062">
            <v>8853734722333</v>
          </cell>
          <cell r="G1062" t="str">
            <v>CONVERSE</v>
          </cell>
          <cell r="H1062" t="str">
            <v>BAG</v>
          </cell>
          <cell r="I1062" t="str">
            <v>39</v>
          </cell>
          <cell r="J1062">
            <v>11.127187886111553</v>
          </cell>
        </row>
        <row r="1063">
          <cell r="B1063">
            <v>8853734722340</v>
          </cell>
          <cell r="C1063" t="str">
            <v>126001412MY-F</v>
          </cell>
          <cell r="D1063" t="str">
            <v>126001412MY</v>
          </cell>
          <cell r="E1063" t="str">
            <v>F</v>
          </cell>
          <cell r="F1063">
            <v>8853734722340</v>
          </cell>
          <cell r="G1063" t="str">
            <v>CONVERSE</v>
          </cell>
          <cell r="H1063" t="str">
            <v>BAG</v>
          </cell>
          <cell r="I1063" t="str">
            <v>39</v>
          </cell>
          <cell r="J1063">
            <v>11.006999999999998</v>
          </cell>
        </row>
        <row r="1064">
          <cell r="B1064">
            <v>8853734722357</v>
          </cell>
          <cell r="C1064" t="str">
            <v>126001412NA-F</v>
          </cell>
          <cell r="D1064" t="str">
            <v>126001412NA</v>
          </cell>
          <cell r="E1064" t="str">
            <v>F</v>
          </cell>
          <cell r="F1064">
            <v>8853734722357</v>
          </cell>
          <cell r="G1064" t="str">
            <v>CONVERSE</v>
          </cell>
          <cell r="H1064" t="str">
            <v>BAG</v>
          </cell>
          <cell r="I1064" t="str">
            <v>39</v>
          </cell>
          <cell r="J1064">
            <v>11.11666087990235</v>
          </cell>
        </row>
        <row r="1065">
          <cell r="B1065">
            <v>8853734722371</v>
          </cell>
          <cell r="C1065" t="str">
            <v>126001413MR-F</v>
          </cell>
          <cell r="D1065" t="str">
            <v>126001413MR</v>
          </cell>
          <cell r="E1065" t="str">
            <v>F</v>
          </cell>
          <cell r="F1065">
            <v>8853734722371</v>
          </cell>
          <cell r="G1065" t="str">
            <v>CONVERSE</v>
          </cell>
          <cell r="H1065" t="str">
            <v>BAG</v>
          </cell>
          <cell r="I1065" t="str">
            <v>45</v>
          </cell>
          <cell r="J1065">
            <v>13.026499999999999</v>
          </cell>
        </row>
        <row r="1066">
          <cell r="B1066">
            <v>8853734722364</v>
          </cell>
          <cell r="C1066" t="str">
            <v>126001413RE-F</v>
          </cell>
          <cell r="D1066" t="str">
            <v>126001413RE</v>
          </cell>
          <cell r="E1066" t="str">
            <v>F</v>
          </cell>
          <cell r="F1066">
            <v>8853734722364</v>
          </cell>
          <cell r="G1066" t="str">
            <v>CONVERSE</v>
          </cell>
          <cell r="H1066" t="str">
            <v>BAG</v>
          </cell>
          <cell r="I1066" t="str">
            <v>45</v>
          </cell>
          <cell r="J1066">
            <v>13.082333333333331</v>
          </cell>
        </row>
        <row r="1067">
          <cell r="B1067">
            <v>8853734666880</v>
          </cell>
          <cell r="C1067" t="str">
            <v>126001301RE-F</v>
          </cell>
          <cell r="D1067" t="str">
            <v>126001301RE</v>
          </cell>
          <cell r="E1067" t="str">
            <v>F</v>
          </cell>
          <cell r="F1067">
            <v>8853734666880</v>
          </cell>
          <cell r="G1067" t="str">
            <v>CONVERSE</v>
          </cell>
          <cell r="H1067" t="str">
            <v>BAG</v>
          </cell>
          <cell r="I1067" t="str">
            <v>55</v>
          </cell>
          <cell r="J1067">
            <v>15.046000000000001</v>
          </cell>
        </row>
        <row r="1068">
          <cell r="B1068">
            <v>8853734722456</v>
          </cell>
          <cell r="C1068" t="str">
            <v>126001425MR-F</v>
          </cell>
          <cell r="D1068" t="str">
            <v>126001425MR</v>
          </cell>
          <cell r="E1068" t="str">
            <v>F</v>
          </cell>
          <cell r="F1068">
            <v>8853734722456</v>
          </cell>
          <cell r="G1068" t="str">
            <v>CONVERSE</v>
          </cell>
          <cell r="H1068" t="str">
            <v>BAG</v>
          </cell>
          <cell r="I1068" t="str">
            <v>59</v>
          </cell>
          <cell r="J1068">
            <v>16.0564</v>
          </cell>
        </row>
        <row r="1069">
          <cell r="B1069">
            <v>8853734722449</v>
          </cell>
          <cell r="C1069" t="str">
            <v>126001425MY-F</v>
          </cell>
          <cell r="D1069" t="str">
            <v>126001425MY</v>
          </cell>
          <cell r="E1069" t="str">
            <v>F</v>
          </cell>
          <cell r="F1069">
            <v>8853734722449</v>
          </cell>
          <cell r="G1069" t="str">
            <v>CONVERSE</v>
          </cell>
          <cell r="H1069" t="str">
            <v>BAG</v>
          </cell>
          <cell r="I1069" t="str">
            <v>59</v>
          </cell>
          <cell r="J1069">
            <v>16.0564</v>
          </cell>
        </row>
        <row r="1070">
          <cell r="B1070">
            <v>8853734722463</v>
          </cell>
          <cell r="C1070" t="str">
            <v>126001425YE-F</v>
          </cell>
          <cell r="D1070" t="str">
            <v>126001425YE</v>
          </cell>
          <cell r="E1070" t="str">
            <v>F</v>
          </cell>
          <cell r="F1070">
            <v>8853734722463</v>
          </cell>
          <cell r="G1070" t="str">
            <v>CONVERSE</v>
          </cell>
          <cell r="H1070" t="str">
            <v>BAG</v>
          </cell>
          <cell r="I1070" t="str">
            <v>59</v>
          </cell>
          <cell r="J1070">
            <v>16.0564</v>
          </cell>
        </row>
        <row r="1071">
          <cell r="B1071">
            <v>8853734722395</v>
          </cell>
          <cell r="C1071" t="str">
            <v>126001414BK-F</v>
          </cell>
          <cell r="D1071" t="str">
            <v>126001414BK</v>
          </cell>
          <cell r="E1071" t="str">
            <v>F</v>
          </cell>
          <cell r="F1071">
            <v>8853734722395</v>
          </cell>
          <cell r="G1071" t="str">
            <v>CONVERSE</v>
          </cell>
          <cell r="H1071" t="str">
            <v>BAG</v>
          </cell>
          <cell r="I1071" t="str">
            <v>35</v>
          </cell>
          <cell r="J1071">
            <v>9.9969999999999999</v>
          </cell>
        </row>
        <row r="1072">
          <cell r="B1072">
            <v>8853734722470</v>
          </cell>
          <cell r="C1072" t="str">
            <v>126001426BL-F</v>
          </cell>
          <cell r="D1072" t="str">
            <v>126001426BL</v>
          </cell>
          <cell r="E1072" t="str">
            <v>F</v>
          </cell>
          <cell r="F1072">
            <v>8853734722470</v>
          </cell>
          <cell r="G1072" t="str">
            <v>CONVERSE</v>
          </cell>
          <cell r="H1072" t="str">
            <v>BAG</v>
          </cell>
          <cell r="I1072" t="str">
            <v>39</v>
          </cell>
          <cell r="J1072">
            <v>11.007</v>
          </cell>
        </row>
        <row r="1073">
          <cell r="B1073">
            <v>8853734722494</v>
          </cell>
          <cell r="C1073" t="str">
            <v>126001426GR-F</v>
          </cell>
          <cell r="D1073" t="str">
            <v>126001426GR</v>
          </cell>
          <cell r="E1073" t="str">
            <v>F</v>
          </cell>
          <cell r="F1073">
            <v>8853734722494</v>
          </cell>
          <cell r="G1073" t="str">
            <v>CONVERSE</v>
          </cell>
          <cell r="H1073" t="str">
            <v>BAG</v>
          </cell>
          <cell r="I1073" t="str">
            <v>39</v>
          </cell>
          <cell r="J1073">
            <v>11.007</v>
          </cell>
        </row>
        <row r="1074">
          <cell r="B1074">
            <v>8853734722487</v>
          </cell>
          <cell r="C1074" t="str">
            <v>126001426MY-F</v>
          </cell>
          <cell r="D1074" t="str">
            <v>126001426MY</v>
          </cell>
          <cell r="E1074" t="str">
            <v>F</v>
          </cell>
          <cell r="F1074">
            <v>8853734722487</v>
          </cell>
          <cell r="G1074" t="str">
            <v>CONVERSE</v>
          </cell>
          <cell r="H1074" t="str">
            <v>BAG</v>
          </cell>
          <cell r="I1074" t="str">
            <v>39</v>
          </cell>
          <cell r="J1074">
            <v>11.007</v>
          </cell>
        </row>
        <row r="1075">
          <cell r="B1075">
            <v>8853734722401</v>
          </cell>
          <cell r="C1075" t="str">
            <v>126001415BK-F</v>
          </cell>
          <cell r="D1075" t="str">
            <v>126001415BK</v>
          </cell>
          <cell r="E1075" t="str">
            <v>F</v>
          </cell>
          <cell r="F1075">
            <v>8853734722401</v>
          </cell>
          <cell r="G1075" t="str">
            <v>CONVERSE</v>
          </cell>
          <cell r="H1075" t="str">
            <v>BAG</v>
          </cell>
          <cell r="I1075" t="str">
            <v>19</v>
          </cell>
          <cell r="J1075">
            <v>4.9479999999999995</v>
          </cell>
        </row>
        <row r="1076">
          <cell r="B1076">
            <v>8853734722425</v>
          </cell>
          <cell r="C1076" t="str">
            <v>126001415NA-F</v>
          </cell>
          <cell r="D1076" t="str">
            <v>126001415NA</v>
          </cell>
          <cell r="E1076" t="str">
            <v>F</v>
          </cell>
          <cell r="F1076">
            <v>8853734722425</v>
          </cell>
          <cell r="G1076" t="str">
            <v>CONVERSE</v>
          </cell>
          <cell r="H1076" t="str">
            <v>BAG</v>
          </cell>
          <cell r="I1076" t="str">
            <v>19</v>
          </cell>
          <cell r="J1076">
            <v>4.9479999999999995</v>
          </cell>
        </row>
        <row r="1077">
          <cell r="B1077">
            <v>8853734722418</v>
          </cell>
          <cell r="C1077" t="str">
            <v>126001415RE-F</v>
          </cell>
          <cell r="D1077" t="str">
            <v>126001415RE</v>
          </cell>
          <cell r="E1077" t="str">
            <v>F</v>
          </cell>
          <cell r="F1077">
            <v>8853734722418</v>
          </cell>
          <cell r="G1077" t="str">
            <v>CONVERSE</v>
          </cell>
          <cell r="H1077" t="str">
            <v>BAG</v>
          </cell>
          <cell r="I1077" t="str">
            <v>19</v>
          </cell>
          <cell r="J1077">
            <v>4.9479999999999995</v>
          </cell>
        </row>
        <row r="1078">
          <cell r="B1078">
            <v>8853734722074</v>
          </cell>
          <cell r="C1078" t="str">
            <v>125001198BK-F</v>
          </cell>
          <cell r="D1078" t="str">
            <v>125001198BK</v>
          </cell>
          <cell r="E1078" t="str">
            <v>F</v>
          </cell>
          <cell r="F1078">
            <v>8853734722074</v>
          </cell>
          <cell r="G1078" t="str">
            <v>CONVERSE</v>
          </cell>
          <cell r="H1078" t="str">
            <v>CAP</v>
          </cell>
          <cell r="I1078" t="str">
            <v>29</v>
          </cell>
          <cell r="J1078">
            <v>7.5739999999999998</v>
          </cell>
        </row>
        <row r="1079">
          <cell r="B1079">
            <v>8853734722067</v>
          </cell>
          <cell r="C1079" t="str">
            <v>125001198GY-F</v>
          </cell>
          <cell r="D1079" t="str">
            <v>125001198GY</v>
          </cell>
          <cell r="E1079" t="str">
            <v>F</v>
          </cell>
          <cell r="F1079">
            <v>8853734722067</v>
          </cell>
          <cell r="G1079" t="str">
            <v>CONVERSE</v>
          </cell>
          <cell r="H1079" t="str">
            <v>CAP</v>
          </cell>
          <cell r="I1079" t="str">
            <v>29</v>
          </cell>
          <cell r="J1079">
            <v>7.5739999999999998</v>
          </cell>
        </row>
        <row r="1080">
          <cell r="B1080">
            <v>8853734692476</v>
          </cell>
          <cell r="C1080" t="str">
            <v>125001165BK-F</v>
          </cell>
          <cell r="D1080" t="str">
            <v>125001165BK</v>
          </cell>
          <cell r="E1080" t="str">
            <v>F</v>
          </cell>
          <cell r="F1080">
            <v>8853734692476</v>
          </cell>
          <cell r="G1080" t="str">
            <v>CONVERSE</v>
          </cell>
          <cell r="H1080" t="str">
            <v>CAP</v>
          </cell>
          <cell r="I1080" t="str">
            <v>19</v>
          </cell>
          <cell r="J1080">
            <v>4.9479999999999995</v>
          </cell>
        </row>
        <row r="1081">
          <cell r="B1081">
            <v>8853734722081</v>
          </cell>
          <cell r="C1081" t="str">
            <v>125001165LP-F</v>
          </cell>
          <cell r="D1081" t="str">
            <v>125001165LP</v>
          </cell>
          <cell r="E1081" t="str">
            <v>F</v>
          </cell>
          <cell r="F1081">
            <v>8853734722081</v>
          </cell>
          <cell r="G1081" t="str">
            <v>CONVERSE</v>
          </cell>
          <cell r="H1081" t="str">
            <v>CAP</v>
          </cell>
          <cell r="I1081" t="str">
            <v>19</v>
          </cell>
          <cell r="J1081">
            <v>4.9480000000000004</v>
          </cell>
        </row>
        <row r="1082">
          <cell r="B1082">
            <v>8853734692445</v>
          </cell>
          <cell r="C1082" t="str">
            <v>125001165NA-F</v>
          </cell>
          <cell r="D1082" t="str">
            <v>125001165NA</v>
          </cell>
          <cell r="E1082" t="str">
            <v>F</v>
          </cell>
          <cell r="F1082">
            <v>8853734692445</v>
          </cell>
          <cell r="G1082" t="str">
            <v>CONVERSE</v>
          </cell>
          <cell r="H1082" t="str">
            <v>CAP</v>
          </cell>
          <cell r="I1082" t="str">
            <v>19</v>
          </cell>
          <cell r="J1082">
            <v>4.9479999999999995</v>
          </cell>
        </row>
        <row r="1083">
          <cell r="B1083">
            <v>8853734722111</v>
          </cell>
          <cell r="C1083" t="str">
            <v>125001200BK-F</v>
          </cell>
          <cell r="D1083" t="str">
            <v>125001200BK</v>
          </cell>
          <cell r="E1083" t="str">
            <v>F</v>
          </cell>
          <cell r="F1083">
            <v>8853734722111</v>
          </cell>
          <cell r="G1083" t="str">
            <v>CONVERSE</v>
          </cell>
          <cell r="H1083" t="str">
            <v>CAP</v>
          </cell>
          <cell r="I1083" t="str">
            <v>29</v>
          </cell>
          <cell r="J1083">
            <v>7.9779999999999998</v>
          </cell>
        </row>
        <row r="1084">
          <cell r="B1084">
            <v>8853734722135</v>
          </cell>
          <cell r="C1084" t="str">
            <v>125001201NA-F</v>
          </cell>
          <cell r="D1084" t="str">
            <v>125001201NA</v>
          </cell>
          <cell r="E1084" t="str">
            <v>F</v>
          </cell>
          <cell r="F1084">
            <v>8853734722135</v>
          </cell>
          <cell r="G1084" t="str">
            <v>CONVERSE</v>
          </cell>
          <cell r="H1084" t="str">
            <v>CAP</v>
          </cell>
          <cell r="I1084" t="str">
            <v>29</v>
          </cell>
          <cell r="J1084">
            <v>7.9779999999999998</v>
          </cell>
        </row>
        <row r="1085">
          <cell r="B1085">
            <v>8853734722128</v>
          </cell>
          <cell r="C1085" t="str">
            <v>125001201YE-F</v>
          </cell>
          <cell r="D1085" t="str">
            <v>125001201YE</v>
          </cell>
          <cell r="E1085" t="str">
            <v>F</v>
          </cell>
          <cell r="F1085">
            <v>8853734722128</v>
          </cell>
          <cell r="G1085" t="str">
            <v>CONVERSE</v>
          </cell>
          <cell r="H1085" t="str">
            <v>CAP</v>
          </cell>
          <cell r="I1085" t="str">
            <v>29</v>
          </cell>
          <cell r="J1085">
            <v>7.9779999999999989</v>
          </cell>
        </row>
        <row r="1086">
          <cell r="B1086">
            <v>8853734733278</v>
          </cell>
          <cell r="C1086" t="str">
            <v>162502CBK-6</v>
          </cell>
          <cell r="D1086" t="str">
            <v>162502CBK</v>
          </cell>
          <cell r="E1086" t="str">
            <v>6</v>
          </cell>
          <cell r="F1086">
            <v>8853734733278</v>
          </cell>
          <cell r="G1086" t="str">
            <v>CONVERSE</v>
          </cell>
          <cell r="H1086" t="str">
            <v>SHOES</v>
          </cell>
          <cell r="I1086">
            <v>115</v>
          </cell>
          <cell r="J1086">
            <v>33.22</v>
          </cell>
        </row>
        <row r="1087">
          <cell r="B1087">
            <v>8853734733285</v>
          </cell>
          <cell r="C1087" t="str">
            <v>162502CBK-7</v>
          </cell>
          <cell r="D1087" t="str">
            <v>162502CBK</v>
          </cell>
          <cell r="E1087" t="str">
            <v>7</v>
          </cell>
          <cell r="F1087">
            <v>8853734733285</v>
          </cell>
          <cell r="G1087" t="str">
            <v>CONVERSE</v>
          </cell>
          <cell r="H1087" t="str">
            <v>SHOES</v>
          </cell>
          <cell r="I1087">
            <v>115</v>
          </cell>
          <cell r="J1087">
            <v>33.225000000000001</v>
          </cell>
        </row>
        <row r="1088">
          <cell r="B1088">
            <v>8853734733292</v>
          </cell>
          <cell r="C1088" t="str">
            <v>162502CBK-8</v>
          </cell>
          <cell r="D1088" t="str">
            <v>162502CBK</v>
          </cell>
          <cell r="E1088" t="str">
            <v>8</v>
          </cell>
          <cell r="F1088">
            <v>8853734733292</v>
          </cell>
          <cell r="G1088" t="str">
            <v>CONVERSE</v>
          </cell>
          <cell r="H1088" t="str">
            <v>SHOES</v>
          </cell>
          <cell r="I1088">
            <v>115</v>
          </cell>
          <cell r="J1088">
            <v>33.225000000000001</v>
          </cell>
        </row>
        <row r="1089">
          <cell r="B1089">
            <v>8853734733308</v>
          </cell>
          <cell r="C1089" t="str">
            <v>162502CBK-9</v>
          </cell>
          <cell r="D1089" t="str">
            <v>162502CBK</v>
          </cell>
          <cell r="E1089" t="str">
            <v>9</v>
          </cell>
          <cell r="F1089">
            <v>8853734733308</v>
          </cell>
          <cell r="G1089" t="str">
            <v>CONVERSE</v>
          </cell>
          <cell r="H1089" t="str">
            <v>SHOES</v>
          </cell>
          <cell r="I1089">
            <v>115</v>
          </cell>
          <cell r="J1089">
            <v>33.225000000000001</v>
          </cell>
        </row>
        <row r="1090">
          <cell r="B1090">
            <v>8853734733353</v>
          </cell>
          <cell r="C1090" t="str">
            <v>162503CWW-6</v>
          </cell>
          <cell r="D1090" t="str">
            <v>162503CWW</v>
          </cell>
          <cell r="E1090" t="str">
            <v>6</v>
          </cell>
          <cell r="F1090">
            <v>8853734733353</v>
          </cell>
          <cell r="G1090" t="str">
            <v>CONVERSE</v>
          </cell>
          <cell r="H1090" t="str">
            <v>SHOES</v>
          </cell>
          <cell r="I1090">
            <v>115</v>
          </cell>
          <cell r="J1090">
            <v>33.22</v>
          </cell>
        </row>
        <row r="1091">
          <cell r="B1091">
            <v>8853734733360</v>
          </cell>
          <cell r="C1091" t="str">
            <v>162503CWW-7</v>
          </cell>
          <cell r="D1091" t="str">
            <v>162503CWW</v>
          </cell>
          <cell r="E1091" t="str">
            <v>7</v>
          </cell>
          <cell r="F1091">
            <v>8853734733360</v>
          </cell>
          <cell r="G1091" t="str">
            <v>CONVERSE</v>
          </cell>
          <cell r="H1091" t="str">
            <v>SHOES</v>
          </cell>
          <cell r="I1091">
            <v>115</v>
          </cell>
          <cell r="J1091">
            <v>33.225000000000001</v>
          </cell>
        </row>
        <row r="1092">
          <cell r="B1092">
            <v>8853734733377</v>
          </cell>
          <cell r="C1092" t="str">
            <v>162503CWW-8</v>
          </cell>
          <cell r="D1092" t="str">
            <v>162503CWW</v>
          </cell>
          <cell r="E1092" t="str">
            <v>8</v>
          </cell>
          <cell r="F1092">
            <v>8853734733377</v>
          </cell>
          <cell r="G1092" t="str">
            <v>CONVERSE</v>
          </cell>
          <cell r="H1092" t="str">
            <v>SHOES</v>
          </cell>
          <cell r="I1092">
            <v>115</v>
          </cell>
          <cell r="J1092">
            <v>33.225000000000001</v>
          </cell>
        </row>
        <row r="1093">
          <cell r="B1093">
            <v>8853734733384</v>
          </cell>
          <cell r="C1093" t="str">
            <v>162503CWW-9</v>
          </cell>
          <cell r="D1093" t="str">
            <v>162503CWW</v>
          </cell>
          <cell r="E1093" t="str">
            <v>9</v>
          </cell>
          <cell r="F1093">
            <v>8853734733384</v>
          </cell>
          <cell r="G1093" t="str">
            <v>CONVERSE</v>
          </cell>
          <cell r="H1093" t="str">
            <v>SHOES</v>
          </cell>
          <cell r="I1093">
            <v>115</v>
          </cell>
          <cell r="J1093">
            <v>33.225000000000001</v>
          </cell>
        </row>
        <row r="1094">
          <cell r="B1094">
            <v>8853734731434</v>
          </cell>
          <cell r="C1094" t="str">
            <v>162373CBK-6</v>
          </cell>
          <cell r="D1094" t="str">
            <v>162373CBK</v>
          </cell>
          <cell r="E1094" t="str">
            <v>6</v>
          </cell>
          <cell r="F1094">
            <v>8853734731434</v>
          </cell>
          <cell r="G1094" t="str">
            <v>CONVERSE</v>
          </cell>
          <cell r="H1094" t="str">
            <v>SHOES</v>
          </cell>
          <cell r="I1094">
            <v>109</v>
          </cell>
          <cell r="J1094">
            <v>31.204999999999998</v>
          </cell>
        </row>
        <row r="1095">
          <cell r="B1095">
            <v>8853734731441</v>
          </cell>
          <cell r="C1095" t="str">
            <v>162373CBK-7</v>
          </cell>
          <cell r="D1095" t="str">
            <v>162373CBK</v>
          </cell>
          <cell r="E1095" t="str">
            <v>7</v>
          </cell>
          <cell r="F1095">
            <v>8853734731441</v>
          </cell>
          <cell r="G1095" t="str">
            <v>CONVERSE</v>
          </cell>
          <cell r="H1095" t="str">
            <v>SHOES</v>
          </cell>
          <cell r="I1095">
            <v>109</v>
          </cell>
          <cell r="J1095">
            <v>31.204999999999998</v>
          </cell>
        </row>
        <row r="1096">
          <cell r="B1096">
            <v>8853734731458</v>
          </cell>
          <cell r="C1096" t="str">
            <v>162373CBK-8</v>
          </cell>
          <cell r="D1096" t="str">
            <v>162373CBK</v>
          </cell>
          <cell r="E1096" t="str">
            <v>8</v>
          </cell>
          <cell r="F1096">
            <v>8853734731458</v>
          </cell>
          <cell r="G1096" t="str">
            <v>CONVERSE</v>
          </cell>
          <cell r="H1096" t="str">
            <v>SHOES</v>
          </cell>
          <cell r="I1096">
            <v>109</v>
          </cell>
          <cell r="J1096">
            <v>31.204999999999998</v>
          </cell>
        </row>
        <row r="1097">
          <cell r="B1097">
            <v>8853734731465</v>
          </cell>
          <cell r="C1097" t="str">
            <v>162373CBK-9</v>
          </cell>
          <cell r="D1097" t="str">
            <v>162373CBK</v>
          </cell>
          <cell r="E1097" t="str">
            <v>9</v>
          </cell>
          <cell r="F1097">
            <v>8853734731465</v>
          </cell>
          <cell r="G1097" t="str">
            <v>CONVERSE</v>
          </cell>
          <cell r="H1097" t="str">
            <v>SHOES</v>
          </cell>
          <cell r="I1097">
            <v>109</v>
          </cell>
          <cell r="J1097">
            <v>31.204999999999998</v>
          </cell>
        </row>
        <row r="1098">
          <cell r="B1098">
            <v>8853734731557</v>
          </cell>
          <cell r="C1098" t="str">
            <v>162375CMR-6</v>
          </cell>
          <cell r="D1098" t="str">
            <v>162375CMR</v>
          </cell>
          <cell r="E1098" t="str">
            <v>6</v>
          </cell>
          <cell r="F1098">
            <v>8853734731557</v>
          </cell>
          <cell r="G1098" t="str">
            <v>CONVERSE</v>
          </cell>
          <cell r="H1098" t="str">
            <v>SHOES</v>
          </cell>
          <cell r="I1098">
            <v>99</v>
          </cell>
          <cell r="J1098">
            <v>29.184999999999999</v>
          </cell>
        </row>
        <row r="1099">
          <cell r="B1099">
            <v>8853734731564</v>
          </cell>
          <cell r="C1099" t="str">
            <v>162375CMR-7</v>
          </cell>
          <cell r="D1099" t="str">
            <v>162375CMR</v>
          </cell>
          <cell r="E1099" t="str">
            <v>7</v>
          </cell>
          <cell r="F1099">
            <v>8853734731564</v>
          </cell>
          <cell r="G1099" t="str">
            <v>CONVERSE</v>
          </cell>
          <cell r="H1099" t="str">
            <v>SHOES</v>
          </cell>
          <cell r="I1099">
            <v>99</v>
          </cell>
          <cell r="J1099">
            <v>29.184999999999999</v>
          </cell>
        </row>
        <row r="1100">
          <cell r="B1100">
            <v>8853734731571</v>
          </cell>
          <cell r="C1100" t="str">
            <v>162375CMR-8</v>
          </cell>
          <cell r="D1100" t="str">
            <v>162375CMR</v>
          </cell>
          <cell r="E1100" t="str">
            <v>8</v>
          </cell>
          <cell r="F1100">
            <v>8853734731571</v>
          </cell>
          <cell r="G1100" t="str">
            <v>CONVERSE</v>
          </cell>
          <cell r="H1100" t="str">
            <v>SHOES</v>
          </cell>
          <cell r="I1100">
            <v>99</v>
          </cell>
          <cell r="J1100">
            <v>29.184999999999999</v>
          </cell>
        </row>
        <row r="1101">
          <cell r="B1101">
            <v>8853734731137</v>
          </cell>
          <cell r="C1101" t="str">
            <v>162366CPP-6</v>
          </cell>
          <cell r="D1101" t="str">
            <v>162366CPP</v>
          </cell>
          <cell r="E1101" t="str">
            <v>6</v>
          </cell>
          <cell r="F1101">
            <v>8853734731137</v>
          </cell>
          <cell r="G1101" t="str">
            <v>CONVERSE</v>
          </cell>
          <cell r="H1101" t="str">
            <v>SHOES</v>
          </cell>
          <cell r="I1101">
            <v>105</v>
          </cell>
          <cell r="J1101">
            <v>30.195</v>
          </cell>
        </row>
        <row r="1102">
          <cell r="B1102">
            <v>8853734731144</v>
          </cell>
          <cell r="C1102" t="str">
            <v>162366CPP-7</v>
          </cell>
          <cell r="D1102" t="str">
            <v>162366CPP</v>
          </cell>
          <cell r="E1102" t="str">
            <v>7</v>
          </cell>
          <cell r="F1102">
            <v>8853734731144</v>
          </cell>
          <cell r="G1102" t="str">
            <v>CONVERSE</v>
          </cell>
          <cell r="H1102" t="str">
            <v>SHOES</v>
          </cell>
          <cell r="I1102">
            <v>105</v>
          </cell>
          <cell r="J1102">
            <v>30.195</v>
          </cell>
        </row>
        <row r="1103">
          <cell r="B1103">
            <v>8853734731151</v>
          </cell>
          <cell r="C1103" t="str">
            <v>162366CPP-8</v>
          </cell>
          <cell r="D1103" t="str">
            <v>162366CPP</v>
          </cell>
          <cell r="E1103" t="str">
            <v>8</v>
          </cell>
          <cell r="F1103">
            <v>8853734731151</v>
          </cell>
          <cell r="G1103" t="str">
            <v>CONVERSE</v>
          </cell>
          <cell r="H1103" t="str">
            <v>SHOES</v>
          </cell>
          <cell r="I1103">
            <v>105</v>
          </cell>
          <cell r="J1103">
            <v>30.195</v>
          </cell>
        </row>
        <row r="1104">
          <cell r="B1104">
            <v>8853734731168</v>
          </cell>
          <cell r="C1104" t="str">
            <v>162366CPP-9</v>
          </cell>
          <cell r="D1104" t="str">
            <v>162366CPP</v>
          </cell>
          <cell r="E1104" t="str">
            <v>9</v>
          </cell>
          <cell r="F1104">
            <v>8853734731168</v>
          </cell>
          <cell r="G1104" t="str">
            <v>CONVERSE</v>
          </cell>
          <cell r="H1104" t="str">
            <v>SHOES</v>
          </cell>
          <cell r="I1104">
            <v>105</v>
          </cell>
          <cell r="J1104">
            <v>30.195</v>
          </cell>
        </row>
        <row r="1105">
          <cell r="B1105">
            <v>8853734731250</v>
          </cell>
          <cell r="C1105" t="str">
            <v>162368CPP-6</v>
          </cell>
          <cell r="D1105" t="str">
            <v>162368CPP</v>
          </cell>
          <cell r="E1105" t="str">
            <v>6</v>
          </cell>
          <cell r="F1105">
            <v>8853734731250</v>
          </cell>
          <cell r="G1105" t="str">
            <v>CONVERSE</v>
          </cell>
          <cell r="H1105" t="str">
            <v>SHOES</v>
          </cell>
          <cell r="I1105">
            <v>99</v>
          </cell>
          <cell r="J1105">
            <v>28.17</v>
          </cell>
        </row>
        <row r="1106">
          <cell r="B1106">
            <v>8853734731267</v>
          </cell>
          <cell r="C1106" t="str">
            <v>162368CPP-7</v>
          </cell>
          <cell r="D1106" t="str">
            <v>162368CPP</v>
          </cell>
          <cell r="E1106" t="str">
            <v>7</v>
          </cell>
          <cell r="F1106">
            <v>8853734731267</v>
          </cell>
          <cell r="G1106" t="str">
            <v>CONVERSE</v>
          </cell>
          <cell r="H1106" t="str">
            <v>SHOES</v>
          </cell>
          <cell r="I1106">
            <v>99</v>
          </cell>
          <cell r="J1106">
            <v>28.17</v>
          </cell>
        </row>
        <row r="1107">
          <cell r="B1107">
            <v>8853734731274</v>
          </cell>
          <cell r="C1107" t="str">
            <v>162368CPP-8</v>
          </cell>
          <cell r="D1107" t="str">
            <v>162368CPP</v>
          </cell>
          <cell r="E1107" t="str">
            <v>8</v>
          </cell>
          <cell r="F1107">
            <v>8853734731274</v>
          </cell>
          <cell r="G1107" t="str">
            <v>CONVERSE</v>
          </cell>
          <cell r="H1107" t="str">
            <v>SHOES</v>
          </cell>
          <cell r="I1107">
            <v>99</v>
          </cell>
          <cell r="J1107">
            <v>28.17</v>
          </cell>
        </row>
        <row r="1108">
          <cell r="B1108">
            <v>8853734731281</v>
          </cell>
          <cell r="C1108" t="str">
            <v>162368CPP-9</v>
          </cell>
          <cell r="D1108" t="str">
            <v>162368CPP</v>
          </cell>
          <cell r="E1108" t="str">
            <v>9</v>
          </cell>
          <cell r="F1108">
            <v>8853734731281</v>
          </cell>
          <cell r="G1108" t="str">
            <v>CONVERSE</v>
          </cell>
          <cell r="H1108" t="str">
            <v>SHOES</v>
          </cell>
          <cell r="I1108">
            <v>99</v>
          </cell>
          <cell r="J1108">
            <v>28.17</v>
          </cell>
        </row>
        <row r="1109">
          <cell r="B1109">
            <v>8853734734701</v>
          </cell>
          <cell r="C1109" t="str">
            <v>162573CBR-7</v>
          </cell>
          <cell r="D1109" t="str">
            <v>162573CBR</v>
          </cell>
          <cell r="E1109" t="str">
            <v>7</v>
          </cell>
          <cell r="F1109">
            <v>8853734734701</v>
          </cell>
          <cell r="G1109" t="str">
            <v>CONVERSE</v>
          </cell>
          <cell r="H1109" t="str">
            <v>SHOES</v>
          </cell>
          <cell r="I1109">
            <v>99</v>
          </cell>
          <cell r="J1109">
            <v>29.285</v>
          </cell>
        </row>
        <row r="1110">
          <cell r="B1110">
            <v>8853734734718</v>
          </cell>
          <cell r="C1110" t="str">
            <v>162573CBR-8</v>
          </cell>
          <cell r="D1110" t="str">
            <v>162573CBR</v>
          </cell>
          <cell r="E1110" t="str">
            <v>8</v>
          </cell>
          <cell r="F1110">
            <v>8853734734718</v>
          </cell>
          <cell r="G1110" t="str">
            <v>CONVERSE</v>
          </cell>
          <cell r="H1110" t="str">
            <v>SHOES</v>
          </cell>
          <cell r="I1110">
            <v>99</v>
          </cell>
          <cell r="J1110">
            <v>29.285</v>
          </cell>
        </row>
        <row r="1111">
          <cell r="B1111">
            <v>8853734734725</v>
          </cell>
          <cell r="C1111" t="str">
            <v>162573CBR-9</v>
          </cell>
          <cell r="D1111" t="str">
            <v>162573CBR</v>
          </cell>
          <cell r="E1111" t="str">
            <v>9</v>
          </cell>
          <cell r="F1111">
            <v>8853734734725</v>
          </cell>
          <cell r="G1111" t="str">
            <v>CONVERSE</v>
          </cell>
          <cell r="H1111" t="str">
            <v>SHOES</v>
          </cell>
          <cell r="I1111">
            <v>99</v>
          </cell>
          <cell r="J1111">
            <v>29.285</v>
          </cell>
        </row>
        <row r="1112">
          <cell r="B1112">
            <v>8853734734886</v>
          </cell>
          <cell r="C1112" t="str">
            <v>162576CNA-7</v>
          </cell>
          <cell r="D1112" t="str">
            <v>162576CNA</v>
          </cell>
          <cell r="E1112" t="str">
            <v>7</v>
          </cell>
          <cell r="F1112">
            <v>8853734734886</v>
          </cell>
          <cell r="G1112" t="str">
            <v>CONVERSE</v>
          </cell>
          <cell r="H1112" t="str">
            <v>SHOES</v>
          </cell>
          <cell r="I1112">
            <v>99</v>
          </cell>
          <cell r="J1112">
            <v>29.285</v>
          </cell>
        </row>
        <row r="1113">
          <cell r="B1113">
            <v>8853734734893</v>
          </cell>
          <cell r="C1113" t="str">
            <v>162576CNA-8</v>
          </cell>
          <cell r="D1113" t="str">
            <v>162576CNA</v>
          </cell>
          <cell r="E1113" t="str">
            <v>8</v>
          </cell>
          <cell r="F1113">
            <v>8853734734893</v>
          </cell>
          <cell r="G1113" t="str">
            <v>CONVERSE</v>
          </cell>
          <cell r="H1113" t="str">
            <v>SHOES</v>
          </cell>
          <cell r="I1113">
            <v>99</v>
          </cell>
          <cell r="J1113">
            <v>29.285</v>
          </cell>
        </row>
        <row r="1114">
          <cell r="B1114">
            <v>8853734734909</v>
          </cell>
          <cell r="C1114" t="str">
            <v>162576CNA-9</v>
          </cell>
          <cell r="D1114" t="str">
            <v>162576CNA</v>
          </cell>
          <cell r="E1114" t="str">
            <v>9</v>
          </cell>
          <cell r="F1114">
            <v>8853734734909</v>
          </cell>
          <cell r="G1114" t="str">
            <v>CONVERSE</v>
          </cell>
          <cell r="H1114" t="str">
            <v>SHOES</v>
          </cell>
          <cell r="I1114">
            <v>99</v>
          </cell>
          <cell r="J1114">
            <v>29.285</v>
          </cell>
        </row>
        <row r="1115">
          <cell r="B1115">
            <v>8853734735890</v>
          </cell>
          <cell r="C1115" t="str">
            <v>562474CBK-6</v>
          </cell>
          <cell r="D1115" t="str">
            <v>562474CBK</v>
          </cell>
          <cell r="E1115" t="str">
            <v>6</v>
          </cell>
          <cell r="F1115">
            <v>8853734735890</v>
          </cell>
          <cell r="G1115" t="str">
            <v>CONVERSE</v>
          </cell>
          <cell r="H1115" t="str">
            <v>SHOES</v>
          </cell>
          <cell r="I1115">
            <v>69</v>
          </cell>
          <cell r="J1115">
            <v>20.096</v>
          </cell>
        </row>
        <row r="1116">
          <cell r="B1116">
            <v>8853734735906</v>
          </cell>
          <cell r="C1116" t="str">
            <v>562474CBK-7</v>
          </cell>
          <cell r="D1116" t="str">
            <v>562474CBK</v>
          </cell>
          <cell r="E1116" t="str">
            <v>7</v>
          </cell>
          <cell r="F1116">
            <v>8853734735906</v>
          </cell>
          <cell r="G1116" t="str">
            <v>CONVERSE</v>
          </cell>
          <cell r="H1116" t="str">
            <v>SHOES</v>
          </cell>
          <cell r="I1116">
            <v>69</v>
          </cell>
          <cell r="J1116">
            <v>20.096</v>
          </cell>
        </row>
        <row r="1117">
          <cell r="B1117">
            <v>8853734735913</v>
          </cell>
          <cell r="C1117" t="str">
            <v>562474CBK-8</v>
          </cell>
          <cell r="D1117" t="str">
            <v>562474CBK</v>
          </cell>
          <cell r="E1117" t="str">
            <v>8</v>
          </cell>
          <cell r="F1117">
            <v>8853734735913</v>
          </cell>
          <cell r="G1117" t="str">
            <v>CONVERSE</v>
          </cell>
          <cell r="H1117" t="str">
            <v>SHOES</v>
          </cell>
          <cell r="I1117">
            <v>69</v>
          </cell>
          <cell r="J1117">
            <v>20.096</v>
          </cell>
        </row>
        <row r="1118">
          <cell r="B1118">
            <v>8853734735920</v>
          </cell>
          <cell r="C1118" t="str">
            <v>562474CBK-9</v>
          </cell>
          <cell r="D1118" t="str">
            <v>562474CBK</v>
          </cell>
          <cell r="E1118" t="str">
            <v>9</v>
          </cell>
          <cell r="F1118">
            <v>8853734735920</v>
          </cell>
          <cell r="G1118" t="str">
            <v>CONVERSE</v>
          </cell>
          <cell r="H1118" t="str">
            <v>SHOES</v>
          </cell>
          <cell r="I1118">
            <v>69</v>
          </cell>
          <cell r="J1118">
            <v>20.096666666666668</v>
          </cell>
        </row>
        <row r="1119">
          <cell r="B1119">
            <v>8853734735937</v>
          </cell>
          <cell r="C1119" t="str">
            <v>562475CMR-6</v>
          </cell>
          <cell r="D1119" t="str">
            <v>562475CMR</v>
          </cell>
          <cell r="E1119" t="str">
            <v>6</v>
          </cell>
          <cell r="F1119">
            <v>8853734735937</v>
          </cell>
          <cell r="G1119" t="str">
            <v>CONVERSE</v>
          </cell>
          <cell r="H1119" t="str">
            <v>SHOES</v>
          </cell>
          <cell r="I1119">
            <v>69</v>
          </cell>
          <cell r="J1119">
            <v>20.096</v>
          </cell>
        </row>
        <row r="1120">
          <cell r="B1120">
            <v>8853734735944</v>
          </cell>
          <cell r="C1120" t="str">
            <v>562475CMR-7</v>
          </cell>
          <cell r="D1120" t="str">
            <v>562475CMR</v>
          </cell>
          <cell r="E1120" t="str">
            <v>7</v>
          </cell>
          <cell r="F1120">
            <v>8853734735944</v>
          </cell>
          <cell r="G1120" t="str">
            <v>CONVERSE</v>
          </cell>
          <cell r="H1120" t="str">
            <v>SHOES</v>
          </cell>
          <cell r="I1120">
            <v>69</v>
          </cell>
          <cell r="J1120">
            <v>20.096</v>
          </cell>
        </row>
        <row r="1121">
          <cell r="B1121">
            <v>8853734735951</v>
          </cell>
          <cell r="C1121" t="str">
            <v>562475CMR-8</v>
          </cell>
          <cell r="D1121" t="str">
            <v>562475CMR</v>
          </cell>
          <cell r="E1121" t="str">
            <v>8</v>
          </cell>
          <cell r="F1121">
            <v>8853734735951</v>
          </cell>
          <cell r="G1121" t="str">
            <v>CONVERSE</v>
          </cell>
          <cell r="H1121" t="str">
            <v>SHOES</v>
          </cell>
          <cell r="I1121">
            <v>69</v>
          </cell>
          <cell r="J1121">
            <v>20.096</v>
          </cell>
        </row>
        <row r="1122">
          <cell r="B1122">
            <v>8853734735968</v>
          </cell>
          <cell r="C1122" t="str">
            <v>562475CMR-9</v>
          </cell>
          <cell r="D1122" t="str">
            <v>562475CMR</v>
          </cell>
          <cell r="E1122" t="str">
            <v>9</v>
          </cell>
          <cell r="F1122">
            <v>8853734735968</v>
          </cell>
          <cell r="G1122" t="str">
            <v>CONVERSE</v>
          </cell>
          <cell r="H1122" t="str">
            <v>SHOES</v>
          </cell>
          <cell r="I1122">
            <v>69</v>
          </cell>
          <cell r="J1122">
            <v>20.096666666666668</v>
          </cell>
        </row>
        <row r="1123">
          <cell r="B1123">
            <v>8853734735975</v>
          </cell>
          <cell r="C1123" t="str">
            <v>562476CWW-6</v>
          </cell>
          <cell r="D1123" t="str">
            <v>562476CWW</v>
          </cell>
          <cell r="E1123" t="str">
            <v>6</v>
          </cell>
          <cell r="F1123">
            <v>8853734735975</v>
          </cell>
          <cell r="G1123" t="str">
            <v>CONVERSE</v>
          </cell>
          <cell r="H1123" t="str">
            <v>SHOES</v>
          </cell>
          <cell r="I1123">
            <v>69</v>
          </cell>
          <cell r="J1123">
            <v>20.096</v>
          </cell>
        </row>
        <row r="1124">
          <cell r="B1124">
            <v>8853734735982</v>
          </cell>
          <cell r="C1124" t="str">
            <v>562476CWW-7</v>
          </cell>
          <cell r="D1124" t="str">
            <v>562476CWW</v>
          </cell>
          <cell r="E1124" t="str">
            <v>7</v>
          </cell>
          <cell r="F1124">
            <v>8853734735982</v>
          </cell>
          <cell r="G1124" t="str">
            <v>CONVERSE</v>
          </cell>
          <cell r="H1124" t="str">
            <v>SHOES</v>
          </cell>
          <cell r="I1124">
            <v>69</v>
          </cell>
          <cell r="J1124">
            <v>20.096</v>
          </cell>
        </row>
        <row r="1125">
          <cell r="B1125">
            <v>8853734735999</v>
          </cell>
          <cell r="C1125" t="str">
            <v>562476CWW-8</v>
          </cell>
          <cell r="D1125" t="str">
            <v>562476CWW</v>
          </cell>
          <cell r="E1125" t="str">
            <v>8</v>
          </cell>
          <cell r="F1125">
            <v>8853734735999</v>
          </cell>
          <cell r="G1125" t="str">
            <v>CONVERSE</v>
          </cell>
          <cell r="H1125" t="str">
            <v>SHOES</v>
          </cell>
          <cell r="I1125">
            <v>69</v>
          </cell>
          <cell r="J1125">
            <v>20.096</v>
          </cell>
        </row>
        <row r="1126">
          <cell r="B1126">
            <v>8853734736002</v>
          </cell>
          <cell r="C1126" t="str">
            <v>562476CWW-9</v>
          </cell>
          <cell r="D1126" t="str">
            <v>562476CWW</v>
          </cell>
          <cell r="E1126" t="str">
            <v>9</v>
          </cell>
          <cell r="F1126">
            <v>8853734736002</v>
          </cell>
          <cell r="G1126" t="str">
            <v>CONVERSE</v>
          </cell>
          <cell r="H1126" t="str">
            <v>SHOES</v>
          </cell>
          <cell r="I1126">
            <v>69</v>
          </cell>
          <cell r="J1126">
            <v>20.096666666666668</v>
          </cell>
        </row>
        <row r="1127">
          <cell r="B1127">
            <v>8853734736019</v>
          </cell>
          <cell r="C1127" t="str">
            <v>562482CBK-6</v>
          </cell>
          <cell r="D1127" t="str">
            <v>562482CBK</v>
          </cell>
          <cell r="E1127" t="str">
            <v>6</v>
          </cell>
          <cell r="F1127">
            <v>8853734736019</v>
          </cell>
          <cell r="G1127" t="str">
            <v>CONVERSE</v>
          </cell>
          <cell r="H1127" t="str">
            <v>SHOES</v>
          </cell>
          <cell r="I1127">
            <v>79</v>
          </cell>
          <cell r="J1127">
            <v>23.125</v>
          </cell>
        </row>
        <row r="1128">
          <cell r="B1128">
            <v>8853734736026</v>
          </cell>
          <cell r="C1128" t="str">
            <v>562482CBK-7</v>
          </cell>
          <cell r="D1128" t="str">
            <v>562482CBK</v>
          </cell>
          <cell r="E1128" t="str">
            <v>7</v>
          </cell>
          <cell r="F1128">
            <v>8853734736026</v>
          </cell>
          <cell r="G1128" t="str">
            <v>CONVERSE</v>
          </cell>
          <cell r="H1128" t="str">
            <v>SHOES</v>
          </cell>
          <cell r="I1128">
            <v>79</v>
          </cell>
          <cell r="J1128">
            <v>23.125</v>
          </cell>
        </row>
        <row r="1129">
          <cell r="B1129">
            <v>8853734736033</v>
          </cell>
          <cell r="C1129" t="str">
            <v>562482CBK-8</v>
          </cell>
          <cell r="D1129" t="str">
            <v>562482CBK</v>
          </cell>
          <cell r="E1129" t="str">
            <v>8</v>
          </cell>
          <cell r="F1129">
            <v>8853734736033</v>
          </cell>
          <cell r="G1129" t="str">
            <v>CONVERSE</v>
          </cell>
          <cell r="H1129" t="str">
            <v>SHOES</v>
          </cell>
          <cell r="I1129">
            <v>79</v>
          </cell>
          <cell r="J1129">
            <v>23.125</v>
          </cell>
        </row>
        <row r="1130">
          <cell r="B1130">
            <v>8853734736057</v>
          </cell>
          <cell r="C1130" t="str">
            <v>562483CSI-6</v>
          </cell>
          <cell r="D1130" t="str">
            <v>562483CSI</v>
          </cell>
          <cell r="E1130" t="str">
            <v>6</v>
          </cell>
          <cell r="F1130">
            <v>8853734736057</v>
          </cell>
          <cell r="G1130" t="str">
            <v>CONVERSE</v>
          </cell>
          <cell r="H1130" t="str">
            <v>SHOES</v>
          </cell>
          <cell r="I1130">
            <v>79</v>
          </cell>
          <cell r="J1130">
            <v>23.125</v>
          </cell>
        </row>
        <row r="1131">
          <cell r="B1131">
            <v>8853734736064</v>
          </cell>
          <cell r="C1131" t="str">
            <v>562483CSI-7</v>
          </cell>
          <cell r="D1131" t="str">
            <v>562483CSI</v>
          </cell>
          <cell r="E1131" t="str">
            <v>7</v>
          </cell>
          <cell r="F1131">
            <v>8853734736064</v>
          </cell>
          <cell r="G1131" t="str">
            <v>CONVERSE</v>
          </cell>
          <cell r="H1131" t="str">
            <v>SHOES</v>
          </cell>
          <cell r="I1131">
            <v>79</v>
          </cell>
          <cell r="J1131">
            <v>23.125</v>
          </cell>
        </row>
        <row r="1132">
          <cell r="B1132">
            <v>8853734736071</v>
          </cell>
          <cell r="C1132" t="str">
            <v>562483CSI-8</v>
          </cell>
          <cell r="D1132" t="str">
            <v>562483CSI</v>
          </cell>
          <cell r="E1132" t="str">
            <v>8</v>
          </cell>
          <cell r="F1132">
            <v>8853734736071</v>
          </cell>
          <cell r="G1132" t="str">
            <v>CONVERSE</v>
          </cell>
          <cell r="H1132" t="str">
            <v>SHOES</v>
          </cell>
          <cell r="I1132">
            <v>79</v>
          </cell>
          <cell r="J1132">
            <v>23.125</v>
          </cell>
        </row>
        <row r="1133">
          <cell r="B1133">
            <v>8853734732493</v>
          </cell>
          <cell r="C1133" t="str">
            <v>162412CRE-4</v>
          </cell>
          <cell r="D1133" t="str">
            <v>162412CRE</v>
          </cell>
          <cell r="E1133" t="str">
            <v>4</v>
          </cell>
          <cell r="F1133">
            <v>8853734732493</v>
          </cell>
          <cell r="G1133" t="str">
            <v>CONVERSE</v>
          </cell>
          <cell r="H1133" t="str">
            <v>SHOES</v>
          </cell>
          <cell r="I1133">
            <v>75</v>
          </cell>
          <cell r="J1133">
            <v>22.116666666666664</v>
          </cell>
        </row>
        <row r="1134">
          <cell r="B1134">
            <v>8853734732509</v>
          </cell>
          <cell r="C1134" t="str">
            <v>162412CRE-5</v>
          </cell>
          <cell r="D1134" t="str">
            <v>162412CRE</v>
          </cell>
          <cell r="E1134" t="str">
            <v>5</v>
          </cell>
          <cell r="F1134">
            <v>8853734732509</v>
          </cell>
          <cell r="G1134" t="str">
            <v>CONVERSE</v>
          </cell>
          <cell r="H1134" t="str">
            <v>SHOES</v>
          </cell>
          <cell r="I1134">
            <v>75</v>
          </cell>
          <cell r="J1134">
            <v>22.12</v>
          </cell>
        </row>
        <row r="1135">
          <cell r="B1135">
            <v>8853734732516</v>
          </cell>
          <cell r="C1135" t="str">
            <v>162412CRE-6</v>
          </cell>
          <cell r="D1135" t="str">
            <v>162412CRE</v>
          </cell>
          <cell r="E1135" t="str">
            <v>6</v>
          </cell>
          <cell r="F1135">
            <v>8853734732516</v>
          </cell>
          <cell r="G1135" t="str">
            <v>CONVERSE</v>
          </cell>
          <cell r="H1135" t="str">
            <v>SHOES</v>
          </cell>
          <cell r="I1135">
            <v>75</v>
          </cell>
          <cell r="J1135">
            <v>22.116666666666664</v>
          </cell>
        </row>
        <row r="1136">
          <cell r="B1136">
            <v>8853734732523</v>
          </cell>
          <cell r="C1136" t="str">
            <v>162412CRE-7</v>
          </cell>
          <cell r="D1136" t="str">
            <v>162412CRE</v>
          </cell>
          <cell r="E1136" t="str">
            <v>7</v>
          </cell>
          <cell r="F1136">
            <v>8853734732523</v>
          </cell>
          <cell r="G1136" t="str">
            <v>CONVERSE</v>
          </cell>
          <cell r="H1136" t="str">
            <v>SHOES</v>
          </cell>
          <cell r="I1136">
            <v>75</v>
          </cell>
          <cell r="J1136">
            <v>22.116666666666664</v>
          </cell>
        </row>
        <row r="1137">
          <cell r="B1137">
            <v>8853734732530</v>
          </cell>
          <cell r="C1137" t="str">
            <v>162412CRE-8</v>
          </cell>
          <cell r="D1137" t="str">
            <v>162412CRE</v>
          </cell>
          <cell r="E1137" t="str">
            <v>8</v>
          </cell>
          <cell r="F1137">
            <v>8853734732530</v>
          </cell>
          <cell r="G1137" t="str">
            <v>CONVERSE</v>
          </cell>
          <cell r="H1137" t="str">
            <v>SHOES</v>
          </cell>
          <cell r="I1137">
            <v>75</v>
          </cell>
          <cell r="J1137">
            <v>22.114999999999998</v>
          </cell>
        </row>
        <row r="1138">
          <cell r="B1138">
            <v>8853734732547</v>
          </cell>
          <cell r="C1138" t="str">
            <v>162412CRE-9</v>
          </cell>
          <cell r="D1138" t="str">
            <v>162412CRE</v>
          </cell>
          <cell r="E1138" t="str">
            <v>9</v>
          </cell>
          <cell r="F1138">
            <v>8853734732547</v>
          </cell>
          <cell r="G1138" t="str">
            <v>CONVERSE</v>
          </cell>
          <cell r="H1138" t="str">
            <v>SHOES</v>
          </cell>
          <cell r="I1138">
            <v>75</v>
          </cell>
          <cell r="J1138">
            <v>22.114999999999998</v>
          </cell>
        </row>
        <row r="1139">
          <cell r="B1139">
            <v>8853734732417</v>
          </cell>
          <cell r="C1139" t="str">
            <v>162411CNA-4</v>
          </cell>
          <cell r="D1139" t="str">
            <v>162411CNA</v>
          </cell>
          <cell r="E1139" t="str">
            <v>4</v>
          </cell>
          <cell r="F1139">
            <v>8853734732417</v>
          </cell>
          <cell r="G1139" t="str">
            <v>CONVERSE</v>
          </cell>
          <cell r="H1139" t="str">
            <v>SHOES</v>
          </cell>
          <cell r="I1139">
            <v>75</v>
          </cell>
          <cell r="J1139">
            <v>22.116666666666664</v>
          </cell>
        </row>
        <row r="1140">
          <cell r="B1140">
            <v>8853734732424</v>
          </cell>
          <cell r="C1140" t="str">
            <v>162411CNA-5</v>
          </cell>
          <cell r="D1140" t="str">
            <v>162411CNA</v>
          </cell>
          <cell r="E1140" t="str">
            <v>5</v>
          </cell>
          <cell r="F1140">
            <v>8853734732424</v>
          </cell>
          <cell r="G1140" t="str">
            <v>CONVERSE</v>
          </cell>
          <cell r="H1140" t="str">
            <v>SHOES</v>
          </cell>
          <cell r="I1140">
            <v>75</v>
          </cell>
          <cell r="J1140">
            <v>22.116666666666664</v>
          </cell>
        </row>
        <row r="1141">
          <cell r="B1141">
            <v>8853734732431</v>
          </cell>
          <cell r="C1141" t="str">
            <v>162411CNA-6</v>
          </cell>
          <cell r="D1141" t="str">
            <v>162411CNA</v>
          </cell>
          <cell r="E1141" t="str">
            <v>6</v>
          </cell>
          <cell r="F1141">
            <v>8853734732431</v>
          </cell>
          <cell r="G1141" t="str">
            <v>CONVERSE</v>
          </cell>
          <cell r="H1141" t="str">
            <v>SHOES</v>
          </cell>
          <cell r="I1141">
            <v>75</v>
          </cell>
          <cell r="J1141">
            <v>22.116666666666664</v>
          </cell>
        </row>
        <row r="1142">
          <cell r="B1142">
            <v>8853734732448</v>
          </cell>
          <cell r="C1142" t="str">
            <v>162411CNA-7</v>
          </cell>
          <cell r="D1142" t="str">
            <v>162411CNA</v>
          </cell>
          <cell r="E1142" t="str">
            <v>7</v>
          </cell>
          <cell r="F1142">
            <v>8853734732448</v>
          </cell>
          <cell r="G1142" t="str">
            <v>CONVERSE</v>
          </cell>
          <cell r="H1142" t="str">
            <v>SHOES</v>
          </cell>
          <cell r="I1142">
            <v>75</v>
          </cell>
          <cell r="J1142">
            <v>22.116666666666664</v>
          </cell>
        </row>
        <row r="1143">
          <cell r="B1143">
            <v>8853734732455</v>
          </cell>
          <cell r="C1143" t="str">
            <v>162411CNA-8</v>
          </cell>
          <cell r="D1143" t="str">
            <v>162411CNA</v>
          </cell>
          <cell r="E1143" t="str">
            <v>8</v>
          </cell>
          <cell r="F1143">
            <v>8853734732455</v>
          </cell>
          <cell r="G1143" t="str">
            <v>CONVERSE</v>
          </cell>
          <cell r="H1143" t="str">
            <v>SHOES</v>
          </cell>
          <cell r="I1143">
            <v>75</v>
          </cell>
          <cell r="J1143">
            <v>22.114999999999998</v>
          </cell>
        </row>
        <row r="1144">
          <cell r="B1144">
            <v>8853734732462</v>
          </cell>
          <cell r="C1144" t="str">
            <v>162411CNA-9</v>
          </cell>
          <cell r="D1144" t="str">
            <v>162411CNA</v>
          </cell>
          <cell r="E1144" t="str">
            <v>9</v>
          </cell>
          <cell r="F1144">
            <v>8853734732462</v>
          </cell>
          <cell r="G1144" t="str">
            <v>CONVERSE</v>
          </cell>
          <cell r="H1144" t="str">
            <v>SHOES</v>
          </cell>
          <cell r="I1144">
            <v>75</v>
          </cell>
          <cell r="J1144">
            <v>22.114999999999998</v>
          </cell>
        </row>
        <row r="1145">
          <cell r="B1145">
            <v>8853734736095</v>
          </cell>
          <cell r="C1145" t="str">
            <v>562484CPI-6</v>
          </cell>
          <cell r="D1145" t="str">
            <v>562484CPI</v>
          </cell>
          <cell r="E1145" t="str">
            <v>6</v>
          </cell>
          <cell r="F1145">
            <v>8853734736095</v>
          </cell>
          <cell r="G1145" t="str">
            <v>CONVERSE</v>
          </cell>
          <cell r="H1145" t="str">
            <v>SHOES</v>
          </cell>
          <cell r="I1145">
            <v>75</v>
          </cell>
          <cell r="J1145">
            <v>22.115000000000002</v>
          </cell>
        </row>
        <row r="1146">
          <cell r="B1146">
            <v>8853734736101</v>
          </cell>
          <cell r="C1146" t="str">
            <v>562484CPI-7</v>
          </cell>
          <cell r="D1146" t="str">
            <v>562484CPI</v>
          </cell>
          <cell r="E1146" t="str">
            <v>7</v>
          </cell>
          <cell r="F1146">
            <v>8853734736101</v>
          </cell>
          <cell r="G1146" t="str">
            <v>CONVERSE</v>
          </cell>
          <cell r="H1146" t="str">
            <v>SHOES</v>
          </cell>
          <cell r="I1146">
            <v>75</v>
          </cell>
          <cell r="J1146">
            <v>22.114999999999998</v>
          </cell>
        </row>
        <row r="1147">
          <cell r="B1147">
            <v>8853734736118</v>
          </cell>
          <cell r="C1147" t="str">
            <v>562484CPI-8</v>
          </cell>
          <cell r="D1147" t="str">
            <v>562484CPI</v>
          </cell>
          <cell r="E1147" t="str">
            <v>8</v>
          </cell>
          <cell r="F1147">
            <v>8853734736118</v>
          </cell>
          <cell r="G1147" t="str">
            <v>CONVERSE</v>
          </cell>
          <cell r="H1147" t="str">
            <v>SHOES</v>
          </cell>
          <cell r="I1147">
            <v>75</v>
          </cell>
          <cell r="J1147">
            <v>22.115000000000002</v>
          </cell>
        </row>
        <row r="1148">
          <cell r="B1148">
            <v>8853734736132</v>
          </cell>
          <cell r="C1148" t="str">
            <v>562485CMY-6</v>
          </cell>
          <cell r="D1148" t="str">
            <v>562485CMY</v>
          </cell>
          <cell r="E1148" t="str">
            <v>6</v>
          </cell>
          <cell r="F1148">
            <v>8853734736132</v>
          </cell>
          <cell r="G1148" t="str">
            <v>CONVERSE</v>
          </cell>
          <cell r="H1148" t="str">
            <v>SHOES</v>
          </cell>
          <cell r="I1148">
            <v>75</v>
          </cell>
          <cell r="J1148">
            <v>22.116</v>
          </cell>
        </row>
        <row r="1149">
          <cell r="B1149">
            <v>8853734736149</v>
          </cell>
          <cell r="C1149" t="str">
            <v>562485CMY-7</v>
          </cell>
          <cell r="D1149" t="str">
            <v>562485CMY</v>
          </cell>
          <cell r="E1149" t="str">
            <v>7</v>
          </cell>
          <cell r="F1149">
            <v>8853734736149</v>
          </cell>
          <cell r="G1149" t="str">
            <v>CONVERSE</v>
          </cell>
          <cell r="H1149" t="str">
            <v>SHOES</v>
          </cell>
          <cell r="I1149">
            <v>75</v>
          </cell>
          <cell r="J1149">
            <v>22.116</v>
          </cell>
        </row>
        <row r="1150">
          <cell r="B1150">
            <v>8853734736156</v>
          </cell>
          <cell r="C1150" t="str">
            <v>562485CMY-8</v>
          </cell>
          <cell r="D1150" t="str">
            <v>562485CMY</v>
          </cell>
          <cell r="E1150" t="str">
            <v>8</v>
          </cell>
          <cell r="F1150">
            <v>8853734736156</v>
          </cell>
          <cell r="G1150" t="str">
            <v>CONVERSE</v>
          </cell>
          <cell r="H1150" t="str">
            <v>SHOES</v>
          </cell>
          <cell r="I1150">
            <v>75</v>
          </cell>
          <cell r="J1150">
            <v>22.116</v>
          </cell>
        </row>
        <row r="1151">
          <cell r="B1151">
            <v>8853734744151</v>
          </cell>
          <cell r="C1151" t="str">
            <v>12100B011NA-4</v>
          </cell>
          <cell r="D1151" t="str">
            <v>12100B011NA</v>
          </cell>
          <cell r="E1151" t="str">
            <v>4</v>
          </cell>
          <cell r="F1151">
            <v>8853734744151</v>
          </cell>
          <cell r="G1151" t="str">
            <v>CONVERSE</v>
          </cell>
          <cell r="H1151" t="str">
            <v>SHOES</v>
          </cell>
          <cell r="I1151">
            <v>65</v>
          </cell>
          <cell r="J1151">
            <v>14.726999999999999</v>
          </cell>
        </row>
        <row r="1152">
          <cell r="B1152">
            <v>8853734744168</v>
          </cell>
          <cell r="C1152" t="str">
            <v>12100B011NA-5</v>
          </cell>
          <cell r="D1152" t="str">
            <v>12100B011NA</v>
          </cell>
          <cell r="E1152" t="str">
            <v>5</v>
          </cell>
          <cell r="F1152">
            <v>8853734744168</v>
          </cell>
          <cell r="G1152" t="str">
            <v>CONVERSE</v>
          </cell>
          <cell r="H1152" t="str">
            <v>SHOES</v>
          </cell>
          <cell r="I1152">
            <v>65</v>
          </cell>
          <cell r="J1152">
            <v>14.727</v>
          </cell>
        </row>
        <row r="1153">
          <cell r="B1153">
            <v>8853734744175</v>
          </cell>
          <cell r="C1153" t="str">
            <v>12100B011NA-6</v>
          </cell>
          <cell r="D1153" t="str">
            <v>12100B011NA</v>
          </cell>
          <cell r="E1153" t="str">
            <v>6</v>
          </cell>
          <cell r="F1153">
            <v>8853734744175</v>
          </cell>
          <cell r="G1153" t="str">
            <v>CONVERSE</v>
          </cell>
          <cell r="H1153" t="str">
            <v>SHOES</v>
          </cell>
          <cell r="I1153">
            <v>65</v>
          </cell>
          <cell r="J1153">
            <v>14.727</v>
          </cell>
        </row>
        <row r="1154">
          <cell r="B1154">
            <v>8853734744182</v>
          </cell>
          <cell r="C1154" t="str">
            <v>12100B011NA-7</v>
          </cell>
          <cell r="D1154" t="str">
            <v>12100B011NA</v>
          </cell>
          <cell r="E1154" t="str">
            <v>7</v>
          </cell>
          <cell r="F1154">
            <v>8853734744182</v>
          </cell>
          <cell r="G1154" t="str">
            <v>CONVERSE</v>
          </cell>
          <cell r="H1154" t="str">
            <v>SHOES</v>
          </cell>
          <cell r="I1154">
            <v>65</v>
          </cell>
          <cell r="J1154">
            <v>14.727</v>
          </cell>
        </row>
        <row r="1155">
          <cell r="B1155">
            <v>8853734744199</v>
          </cell>
          <cell r="C1155" t="str">
            <v>12100B011NA-8</v>
          </cell>
          <cell r="D1155" t="str">
            <v>12100B011NA</v>
          </cell>
          <cell r="E1155" t="str">
            <v>8</v>
          </cell>
          <cell r="F1155">
            <v>8853734744199</v>
          </cell>
          <cell r="G1155" t="str">
            <v>CONVERSE</v>
          </cell>
          <cell r="H1155" t="str">
            <v>SHOES</v>
          </cell>
          <cell r="I1155">
            <v>65</v>
          </cell>
          <cell r="J1155">
            <v>14.727</v>
          </cell>
        </row>
        <row r="1156">
          <cell r="B1156">
            <v>8853734744205</v>
          </cell>
          <cell r="C1156" t="str">
            <v>12100B011NA-9</v>
          </cell>
          <cell r="D1156" t="str">
            <v>12100B011NA</v>
          </cell>
          <cell r="E1156" t="str">
            <v>9</v>
          </cell>
          <cell r="F1156">
            <v>8853734744205</v>
          </cell>
          <cell r="G1156" t="str">
            <v>CONVERSE</v>
          </cell>
          <cell r="H1156" t="str">
            <v>SHOES</v>
          </cell>
          <cell r="I1156">
            <v>65</v>
          </cell>
          <cell r="J1156">
            <v>14.7265</v>
          </cell>
        </row>
        <row r="1157">
          <cell r="B1157">
            <v>8853734744212</v>
          </cell>
          <cell r="C1157" t="str">
            <v>12100B011NA-10</v>
          </cell>
          <cell r="D1157" t="str">
            <v>12100B011NA</v>
          </cell>
          <cell r="E1157" t="str">
            <v>10</v>
          </cell>
          <cell r="F1157">
            <v>8853734744212</v>
          </cell>
          <cell r="G1157" t="str">
            <v>CONVERSE</v>
          </cell>
          <cell r="H1157" t="str">
            <v>SHOES</v>
          </cell>
          <cell r="I1157">
            <v>65</v>
          </cell>
          <cell r="J1157">
            <v>14.726499999999998</v>
          </cell>
        </row>
        <row r="1158">
          <cell r="B1158">
            <v>8853734744229</v>
          </cell>
          <cell r="C1158" t="str">
            <v>12100B011NA-11</v>
          </cell>
          <cell r="D1158" t="str">
            <v>12100B011NA</v>
          </cell>
          <cell r="E1158" t="str">
            <v>11</v>
          </cell>
          <cell r="F1158">
            <v>8853734744229</v>
          </cell>
          <cell r="G1158" t="str">
            <v>CONVERSE</v>
          </cell>
          <cell r="H1158" t="str">
            <v>SHOES</v>
          </cell>
          <cell r="I1158">
            <v>65</v>
          </cell>
          <cell r="J1158">
            <v>14.7265</v>
          </cell>
        </row>
        <row r="1159">
          <cell r="B1159">
            <v>8853734744076</v>
          </cell>
          <cell r="C1159" t="str">
            <v>12100B011BK-4</v>
          </cell>
          <cell r="D1159" t="str">
            <v>12100B011BK</v>
          </cell>
          <cell r="E1159" t="str">
            <v>4</v>
          </cell>
          <cell r="F1159">
            <v>8853734744076</v>
          </cell>
          <cell r="G1159" t="str">
            <v>CONVERSE</v>
          </cell>
          <cell r="H1159" t="str">
            <v>SHOES</v>
          </cell>
          <cell r="I1159">
            <v>65</v>
          </cell>
          <cell r="J1159">
            <v>14.726499999999998</v>
          </cell>
        </row>
        <row r="1160">
          <cell r="B1160">
            <v>8853734744083</v>
          </cell>
          <cell r="C1160" t="str">
            <v>12100B011BK-5</v>
          </cell>
          <cell r="D1160" t="str">
            <v>12100B011BK</v>
          </cell>
          <cell r="E1160" t="str">
            <v>5</v>
          </cell>
          <cell r="F1160">
            <v>8853734744083</v>
          </cell>
          <cell r="G1160" t="str">
            <v>CONVERSE</v>
          </cell>
          <cell r="H1160" t="str">
            <v>SHOES</v>
          </cell>
          <cell r="I1160">
            <v>65</v>
          </cell>
          <cell r="J1160">
            <v>14.7265</v>
          </cell>
        </row>
        <row r="1161">
          <cell r="B1161">
            <v>8853734744090</v>
          </cell>
          <cell r="C1161" t="str">
            <v>12100B011BK-6</v>
          </cell>
          <cell r="D1161" t="str">
            <v>12100B011BK</v>
          </cell>
          <cell r="E1161" t="str">
            <v>6</v>
          </cell>
          <cell r="F1161">
            <v>8853734744090</v>
          </cell>
          <cell r="G1161" t="str">
            <v>CONVERSE</v>
          </cell>
          <cell r="H1161" t="str">
            <v>SHOES</v>
          </cell>
          <cell r="I1161">
            <v>65</v>
          </cell>
          <cell r="J1161">
            <v>14.726499999999998</v>
          </cell>
        </row>
        <row r="1162">
          <cell r="B1162">
            <v>8853734744106</v>
          </cell>
          <cell r="C1162" t="str">
            <v>12100B011BK-7</v>
          </cell>
          <cell r="D1162" t="str">
            <v>12100B011BK</v>
          </cell>
          <cell r="E1162" t="str">
            <v>7</v>
          </cell>
          <cell r="F1162">
            <v>8853734744106</v>
          </cell>
          <cell r="G1162" t="str">
            <v>CONVERSE</v>
          </cell>
          <cell r="H1162" t="str">
            <v>SHOES</v>
          </cell>
          <cell r="I1162">
            <v>65</v>
          </cell>
          <cell r="J1162">
            <v>14.726499999999998</v>
          </cell>
        </row>
        <row r="1163">
          <cell r="B1163">
            <v>8853734744113</v>
          </cell>
          <cell r="C1163" t="str">
            <v>12100B011BK-8</v>
          </cell>
          <cell r="D1163" t="str">
            <v>12100B011BK</v>
          </cell>
          <cell r="E1163" t="str">
            <v>8</v>
          </cell>
          <cell r="F1163">
            <v>8853734744113</v>
          </cell>
          <cell r="G1163" t="str">
            <v>CONVERSE</v>
          </cell>
          <cell r="H1163" t="str">
            <v>SHOES</v>
          </cell>
          <cell r="I1163">
            <v>65</v>
          </cell>
          <cell r="J1163">
            <v>14.726499999999998</v>
          </cell>
        </row>
        <row r="1164">
          <cell r="B1164">
            <v>8853734744120</v>
          </cell>
          <cell r="C1164" t="str">
            <v>12100B011BK-9</v>
          </cell>
          <cell r="D1164" t="str">
            <v>12100B011BK</v>
          </cell>
          <cell r="E1164" t="str">
            <v>9</v>
          </cell>
          <cell r="F1164">
            <v>8853734744120</v>
          </cell>
          <cell r="G1164" t="str">
            <v>CONVERSE</v>
          </cell>
          <cell r="H1164" t="str">
            <v>SHOES</v>
          </cell>
          <cell r="I1164">
            <v>65</v>
          </cell>
          <cell r="J1164">
            <v>14.726486486486486</v>
          </cell>
        </row>
        <row r="1165">
          <cell r="B1165">
            <v>8853734744137</v>
          </cell>
          <cell r="C1165" t="str">
            <v>12100B011BK-10</v>
          </cell>
          <cell r="D1165" t="str">
            <v>12100B011BK</v>
          </cell>
          <cell r="E1165" t="str">
            <v>10</v>
          </cell>
          <cell r="F1165">
            <v>8853734744137</v>
          </cell>
          <cell r="G1165" t="str">
            <v>CONVERSE</v>
          </cell>
          <cell r="H1165" t="str">
            <v>SHOES</v>
          </cell>
          <cell r="I1165">
            <v>65</v>
          </cell>
          <cell r="J1165">
            <v>14.726499999999998</v>
          </cell>
        </row>
        <row r="1166">
          <cell r="B1166">
            <v>8853734744144</v>
          </cell>
          <cell r="C1166" t="str">
            <v>12100B011BK-11</v>
          </cell>
          <cell r="D1166" t="str">
            <v>12100B011BK</v>
          </cell>
          <cell r="E1166" t="str">
            <v>11</v>
          </cell>
          <cell r="F1166">
            <v>8853734744144</v>
          </cell>
          <cell r="G1166" t="str">
            <v>CONVERSE</v>
          </cell>
          <cell r="H1166" t="str">
            <v>SHOES</v>
          </cell>
          <cell r="I1166">
            <v>65</v>
          </cell>
          <cell r="J1166">
            <v>14.726874999999998</v>
          </cell>
        </row>
        <row r="1167">
          <cell r="B1167">
            <v>8853734744236</v>
          </cell>
          <cell r="C1167" t="str">
            <v>12100B011WW-4</v>
          </cell>
          <cell r="D1167" t="str">
            <v>12100B011WW</v>
          </cell>
          <cell r="E1167" t="str">
            <v>4</v>
          </cell>
          <cell r="F1167">
            <v>8853734744236</v>
          </cell>
          <cell r="G1167" t="str">
            <v>CONVERSE</v>
          </cell>
          <cell r="H1167" t="str">
            <v>SHOES</v>
          </cell>
          <cell r="I1167">
            <v>65</v>
          </cell>
          <cell r="J1167">
            <v>14.726666666666665</v>
          </cell>
        </row>
        <row r="1168">
          <cell r="B1168">
            <v>8853734744243</v>
          </cell>
          <cell r="C1168" t="str">
            <v>12100B011WW-5</v>
          </cell>
          <cell r="D1168" t="str">
            <v>12100B011WW</v>
          </cell>
          <cell r="E1168" t="str">
            <v>5</v>
          </cell>
          <cell r="F1168">
            <v>8853734744243</v>
          </cell>
          <cell r="G1168" t="str">
            <v>CONVERSE</v>
          </cell>
          <cell r="H1168" t="str">
            <v>SHOES</v>
          </cell>
          <cell r="I1168">
            <v>65</v>
          </cell>
          <cell r="J1168">
            <v>14.726666666666665</v>
          </cell>
        </row>
        <row r="1169">
          <cell r="B1169">
            <v>8853734744250</v>
          </cell>
          <cell r="C1169" t="str">
            <v>12100B011WW-6</v>
          </cell>
          <cell r="D1169" t="str">
            <v>12100B011WW</v>
          </cell>
          <cell r="E1169" t="str">
            <v>6</v>
          </cell>
          <cell r="F1169">
            <v>8853734744250</v>
          </cell>
          <cell r="G1169" t="str">
            <v>CONVERSE</v>
          </cell>
          <cell r="H1169" t="str">
            <v>SHOES</v>
          </cell>
          <cell r="I1169">
            <v>65</v>
          </cell>
          <cell r="J1169">
            <v>14.726666666666667</v>
          </cell>
        </row>
        <row r="1170">
          <cell r="B1170">
            <v>8853734744267</v>
          </cell>
          <cell r="C1170" t="str">
            <v>12100B011WW-7</v>
          </cell>
          <cell r="D1170" t="str">
            <v>12100B011WW</v>
          </cell>
          <cell r="E1170" t="str">
            <v>7</v>
          </cell>
          <cell r="F1170">
            <v>8853734744267</v>
          </cell>
          <cell r="G1170" t="str">
            <v>CONVERSE</v>
          </cell>
          <cell r="H1170" t="str">
            <v>SHOES</v>
          </cell>
          <cell r="I1170">
            <v>65</v>
          </cell>
          <cell r="J1170">
            <v>14.726666666666667</v>
          </cell>
        </row>
        <row r="1171">
          <cell r="B1171">
            <v>8853734744274</v>
          </cell>
          <cell r="C1171" t="str">
            <v>12100B011WW-8</v>
          </cell>
          <cell r="D1171" t="str">
            <v>12100B011WW</v>
          </cell>
          <cell r="E1171" t="str">
            <v>8</v>
          </cell>
          <cell r="F1171">
            <v>8853734744274</v>
          </cell>
          <cell r="G1171" t="str">
            <v>CONVERSE</v>
          </cell>
          <cell r="H1171" t="str">
            <v>SHOES</v>
          </cell>
          <cell r="I1171">
            <v>65</v>
          </cell>
          <cell r="J1171">
            <v>14.726666666666667</v>
          </cell>
        </row>
        <row r="1172">
          <cell r="B1172">
            <v>8853734744281</v>
          </cell>
          <cell r="C1172" t="str">
            <v>12100B011WW-9</v>
          </cell>
          <cell r="D1172" t="str">
            <v>12100B011WW</v>
          </cell>
          <cell r="E1172" t="str">
            <v>9</v>
          </cell>
          <cell r="F1172">
            <v>8853734744281</v>
          </cell>
          <cell r="G1172" t="str">
            <v>CONVERSE</v>
          </cell>
          <cell r="H1172" t="str">
            <v>SHOES</v>
          </cell>
          <cell r="I1172">
            <v>65</v>
          </cell>
          <cell r="J1172">
            <v>14.726666666666667</v>
          </cell>
        </row>
        <row r="1173">
          <cell r="B1173">
            <v>8853734744298</v>
          </cell>
          <cell r="C1173" t="str">
            <v>12100B011WW-10</v>
          </cell>
          <cell r="D1173" t="str">
            <v>12100B011WW</v>
          </cell>
          <cell r="E1173" t="str">
            <v>10</v>
          </cell>
          <cell r="F1173">
            <v>8853734744298</v>
          </cell>
          <cell r="G1173" t="str">
            <v>CONVERSE</v>
          </cell>
          <cell r="H1173" t="str">
            <v>SHOES</v>
          </cell>
          <cell r="I1173">
            <v>65</v>
          </cell>
          <cell r="J1173">
            <v>14.726499999999998</v>
          </cell>
        </row>
        <row r="1174">
          <cell r="B1174">
            <v>8853734744304</v>
          </cell>
          <cell r="C1174" t="str">
            <v>12100B011WW-11</v>
          </cell>
          <cell r="D1174" t="str">
            <v>12100B011WW</v>
          </cell>
          <cell r="E1174" t="str">
            <v>11</v>
          </cell>
          <cell r="F1174">
            <v>8853734744304</v>
          </cell>
          <cell r="G1174" t="str">
            <v>CONVERSE</v>
          </cell>
          <cell r="H1174" t="str">
            <v>SHOES</v>
          </cell>
          <cell r="I1174">
            <v>65</v>
          </cell>
          <cell r="J1174">
            <v>14.725999999999999</v>
          </cell>
        </row>
        <row r="1175">
          <cell r="B1175">
            <v>8853734744373</v>
          </cell>
          <cell r="C1175" t="str">
            <v>12100B111BK-10</v>
          </cell>
          <cell r="D1175" t="str">
            <v>12100B111BK</v>
          </cell>
          <cell r="E1175" t="str">
            <v>10</v>
          </cell>
          <cell r="F1175">
            <v>8853734744373</v>
          </cell>
          <cell r="G1175" t="str">
            <v>CONVERSE</v>
          </cell>
          <cell r="H1175" t="str">
            <v>SHOES</v>
          </cell>
          <cell r="I1175">
            <v>55</v>
          </cell>
          <cell r="J1175">
            <v>13.884666666666668</v>
          </cell>
        </row>
        <row r="1176">
          <cell r="B1176">
            <v>8853734744380</v>
          </cell>
          <cell r="C1176" t="str">
            <v>12100B111BK-11</v>
          </cell>
          <cell r="D1176" t="str">
            <v>12100B111BK</v>
          </cell>
          <cell r="E1176" t="str">
            <v>11</v>
          </cell>
          <cell r="F1176">
            <v>8853734744380</v>
          </cell>
          <cell r="G1176" t="str">
            <v>CONVERSE</v>
          </cell>
          <cell r="H1176" t="str">
            <v>SHOES</v>
          </cell>
          <cell r="I1176">
            <v>55</v>
          </cell>
          <cell r="J1176">
            <v>13.884999999999998</v>
          </cell>
        </row>
        <row r="1177">
          <cell r="B1177">
            <v>8853734744472</v>
          </cell>
          <cell r="C1177" t="str">
            <v>12100B111WW-4</v>
          </cell>
          <cell r="D1177" t="str">
            <v>12100B111WW</v>
          </cell>
          <cell r="E1177" t="str">
            <v>4</v>
          </cell>
          <cell r="F1177">
            <v>8853734744472</v>
          </cell>
          <cell r="G1177" t="str">
            <v>CONVERSE</v>
          </cell>
          <cell r="H1177" t="str">
            <v>SHOES</v>
          </cell>
          <cell r="I1177">
            <v>55</v>
          </cell>
          <cell r="J1177">
            <v>13.885</v>
          </cell>
        </row>
        <row r="1178">
          <cell r="B1178">
            <v>8853734744489</v>
          </cell>
          <cell r="C1178" t="str">
            <v>12100B111WW-5</v>
          </cell>
          <cell r="D1178" t="str">
            <v>12100B111WW</v>
          </cell>
          <cell r="E1178" t="str">
            <v>5</v>
          </cell>
          <cell r="F1178">
            <v>8853734744489</v>
          </cell>
          <cell r="G1178" t="str">
            <v>CONVERSE</v>
          </cell>
          <cell r="H1178" t="str">
            <v>SHOES</v>
          </cell>
          <cell r="I1178">
            <v>55</v>
          </cell>
          <cell r="J1178">
            <v>13.885</v>
          </cell>
        </row>
        <row r="1179">
          <cell r="B1179">
            <v>8853734744496</v>
          </cell>
          <cell r="C1179" t="str">
            <v>12100B111WW-6</v>
          </cell>
          <cell r="D1179" t="str">
            <v>12100B111WW</v>
          </cell>
          <cell r="E1179" t="str">
            <v>6</v>
          </cell>
          <cell r="F1179">
            <v>8853734744496</v>
          </cell>
          <cell r="G1179" t="str">
            <v>CONVERSE</v>
          </cell>
          <cell r="H1179" t="str">
            <v>SHOES</v>
          </cell>
          <cell r="I1179">
            <v>55</v>
          </cell>
          <cell r="J1179">
            <v>13.884999999999998</v>
          </cell>
        </row>
        <row r="1180">
          <cell r="B1180">
            <v>8853734744502</v>
          </cell>
          <cell r="C1180" t="str">
            <v>12100B111WW-7</v>
          </cell>
          <cell r="D1180" t="str">
            <v>12100B111WW</v>
          </cell>
          <cell r="E1180" t="str">
            <v>7</v>
          </cell>
          <cell r="F1180">
            <v>8853734744502</v>
          </cell>
          <cell r="G1180" t="str">
            <v>CONVERSE</v>
          </cell>
          <cell r="H1180" t="str">
            <v>SHOES</v>
          </cell>
          <cell r="I1180">
            <v>55</v>
          </cell>
          <cell r="J1180">
            <v>13.885</v>
          </cell>
        </row>
        <row r="1181">
          <cell r="B1181">
            <v>8853734744519</v>
          </cell>
          <cell r="C1181" t="str">
            <v>12100B111WW-8</v>
          </cell>
          <cell r="D1181" t="str">
            <v>12100B111WW</v>
          </cell>
          <cell r="E1181" t="str">
            <v>8</v>
          </cell>
          <cell r="F1181">
            <v>8853734744519</v>
          </cell>
          <cell r="G1181" t="str">
            <v>CONVERSE</v>
          </cell>
          <cell r="H1181" t="str">
            <v>SHOES</v>
          </cell>
          <cell r="I1181">
            <v>55</v>
          </cell>
          <cell r="J1181">
            <v>13.885</v>
          </cell>
        </row>
        <row r="1182">
          <cell r="B1182">
            <v>8853734744526</v>
          </cell>
          <cell r="C1182" t="str">
            <v>12100B111WW-9</v>
          </cell>
          <cell r="D1182" t="str">
            <v>12100B111WW</v>
          </cell>
          <cell r="E1182" t="str">
            <v>9</v>
          </cell>
          <cell r="F1182">
            <v>8853734744526</v>
          </cell>
          <cell r="G1182" t="str">
            <v>CONVERSE</v>
          </cell>
          <cell r="H1182" t="str">
            <v>SHOES</v>
          </cell>
          <cell r="I1182">
            <v>55</v>
          </cell>
          <cell r="J1182">
            <v>13.885</v>
          </cell>
        </row>
        <row r="1183">
          <cell r="B1183">
            <v>8853734744533</v>
          </cell>
          <cell r="C1183" t="str">
            <v>12100B111WW-10</v>
          </cell>
          <cell r="D1183" t="str">
            <v>12100B111WW</v>
          </cell>
          <cell r="E1183" t="str">
            <v>10</v>
          </cell>
          <cell r="F1183">
            <v>8853734744533</v>
          </cell>
          <cell r="G1183" t="str">
            <v>CONVERSE</v>
          </cell>
          <cell r="H1183" t="str">
            <v>SHOES</v>
          </cell>
          <cell r="I1183">
            <v>55</v>
          </cell>
          <cell r="J1183">
            <v>13.885</v>
          </cell>
        </row>
        <row r="1184">
          <cell r="B1184">
            <v>8853734744540</v>
          </cell>
          <cell r="C1184" t="str">
            <v>12100B111WW-11</v>
          </cell>
          <cell r="D1184" t="str">
            <v>12100B111WW</v>
          </cell>
          <cell r="E1184" t="str">
            <v>11</v>
          </cell>
          <cell r="F1184">
            <v>8853734744540</v>
          </cell>
          <cell r="G1184" t="str">
            <v>CONVERSE</v>
          </cell>
          <cell r="H1184" t="str">
            <v>SHOES</v>
          </cell>
          <cell r="I1184">
            <v>55</v>
          </cell>
          <cell r="J1184">
            <v>13.885</v>
          </cell>
        </row>
        <row r="1185">
          <cell r="B1185">
            <v>8853734738075</v>
          </cell>
          <cell r="C1185" t="str">
            <v>123001573BK-S</v>
          </cell>
          <cell r="D1185" t="str">
            <v>123001573BK</v>
          </cell>
          <cell r="E1185" t="str">
            <v>S</v>
          </cell>
          <cell r="F1185">
            <v>8853734738075</v>
          </cell>
          <cell r="G1185" t="str">
            <v>CONVERSE</v>
          </cell>
          <cell r="H1185" t="str">
            <v>M-APPARELS</v>
          </cell>
          <cell r="I1185">
            <v>19</v>
          </cell>
          <cell r="J1185">
            <v>5.6260000000000003</v>
          </cell>
        </row>
        <row r="1186">
          <cell r="B1186">
            <v>8853734738082</v>
          </cell>
          <cell r="C1186" t="str">
            <v>123001573BK-M</v>
          </cell>
          <cell r="D1186" t="str">
            <v>123001573BK</v>
          </cell>
          <cell r="E1186" t="str">
            <v>M</v>
          </cell>
          <cell r="F1186">
            <v>8853734738082</v>
          </cell>
          <cell r="G1186" t="str">
            <v>CONVERSE</v>
          </cell>
          <cell r="H1186" t="str">
            <v>M-APPARELS</v>
          </cell>
          <cell r="I1186">
            <v>19</v>
          </cell>
          <cell r="J1186">
            <v>5.6260000000000003</v>
          </cell>
        </row>
        <row r="1187">
          <cell r="B1187">
            <v>8853734738099</v>
          </cell>
          <cell r="C1187" t="str">
            <v>123001573BK-L</v>
          </cell>
          <cell r="D1187" t="str">
            <v>123001573BK</v>
          </cell>
          <cell r="E1187" t="str">
            <v>L</v>
          </cell>
          <cell r="F1187">
            <v>8853734738099</v>
          </cell>
          <cell r="G1187" t="str">
            <v>CONVERSE</v>
          </cell>
          <cell r="H1187" t="str">
            <v>M-APPARELS</v>
          </cell>
          <cell r="I1187">
            <v>19</v>
          </cell>
          <cell r="J1187">
            <v>5.6259999999999994</v>
          </cell>
        </row>
        <row r="1188">
          <cell r="B1188">
            <v>8853734738136</v>
          </cell>
          <cell r="C1188" t="str">
            <v>123001573GY-S</v>
          </cell>
          <cell r="D1188" t="str">
            <v>123001573GY</v>
          </cell>
          <cell r="E1188" t="str">
            <v>S</v>
          </cell>
          <cell r="F1188">
            <v>8853734738136</v>
          </cell>
          <cell r="G1188" t="str">
            <v>CONVERSE</v>
          </cell>
          <cell r="H1188" t="str">
            <v>M-APPARELS</v>
          </cell>
          <cell r="I1188">
            <v>19</v>
          </cell>
          <cell r="J1188">
            <v>5.6260000000000003</v>
          </cell>
        </row>
        <row r="1189">
          <cell r="B1189">
            <v>8853734738143</v>
          </cell>
          <cell r="C1189" t="str">
            <v>123001573GY-M</v>
          </cell>
          <cell r="D1189" t="str">
            <v>123001573GY</v>
          </cell>
          <cell r="E1189" t="str">
            <v>M</v>
          </cell>
          <cell r="F1189">
            <v>8853734738143</v>
          </cell>
          <cell r="G1189" t="str">
            <v>CONVERSE</v>
          </cell>
          <cell r="H1189" t="str">
            <v>M-APPARELS</v>
          </cell>
          <cell r="I1189">
            <v>19</v>
          </cell>
          <cell r="J1189">
            <v>5.6260000000000003</v>
          </cell>
        </row>
        <row r="1190">
          <cell r="B1190">
            <v>8853734738150</v>
          </cell>
          <cell r="C1190" t="str">
            <v>123001573GY-L</v>
          </cell>
          <cell r="D1190" t="str">
            <v>123001573GY</v>
          </cell>
          <cell r="E1190" t="str">
            <v>L</v>
          </cell>
          <cell r="F1190">
            <v>8853734738150</v>
          </cell>
          <cell r="G1190" t="str">
            <v>CONVERSE</v>
          </cell>
          <cell r="H1190" t="str">
            <v>M-APPARELS</v>
          </cell>
          <cell r="I1190">
            <v>19</v>
          </cell>
          <cell r="J1190">
            <v>5.6259999999999994</v>
          </cell>
        </row>
        <row r="1191">
          <cell r="B1191">
            <v>8853734738105</v>
          </cell>
          <cell r="C1191" t="str">
            <v>123001573NA-S</v>
          </cell>
          <cell r="D1191" t="str">
            <v>123001573NA</v>
          </cell>
          <cell r="E1191" t="str">
            <v>S</v>
          </cell>
          <cell r="F1191">
            <v>8853734738105</v>
          </cell>
          <cell r="G1191" t="str">
            <v>CONVERSE</v>
          </cell>
          <cell r="H1191" t="str">
            <v>M-APPARELS</v>
          </cell>
          <cell r="I1191">
            <v>19</v>
          </cell>
          <cell r="J1191">
            <v>5.6259999999999994</v>
          </cell>
        </row>
        <row r="1192">
          <cell r="B1192">
            <v>8853734738112</v>
          </cell>
          <cell r="C1192" t="str">
            <v>123001573NA-M</v>
          </cell>
          <cell r="D1192" t="str">
            <v>123001573NA</v>
          </cell>
          <cell r="E1192" t="str">
            <v>M</v>
          </cell>
          <cell r="F1192">
            <v>8853734738112</v>
          </cell>
          <cell r="G1192" t="str">
            <v>CONVERSE</v>
          </cell>
          <cell r="H1192" t="str">
            <v>M-APPARELS</v>
          </cell>
          <cell r="I1192">
            <v>19</v>
          </cell>
          <cell r="J1192">
            <v>5.6260000000000003</v>
          </cell>
        </row>
        <row r="1193">
          <cell r="B1193">
            <v>8853734738129</v>
          </cell>
          <cell r="C1193" t="str">
            <v>123001573NA-L</v>
          </cell>
          <cell r="D1193" t="str">
            <v>123001573NA</v>
          </cell>
          <cell r="E1193" t="str">
            <v>L</v>
          </cell>
          <cell r="F1193">
            <v>8853734738129</v>
          </cell>
          <cell r="G1193" t="str">
            <v>CONVERSE</v>
          </cell>
          <cell r="H1193" t="str">
            <v>M-APPARELS</v>
          </cell>
          <cell r="I1193">
            <v>19</v>
          </cell>
          <cell r="J1193">
            <v>5.6260000000000003</v>
          </cell>
        </row>
        <row r="1194">
          <cell r="B1194">
            <v>8853734738167</v>
          </cell>
          <cell r="C1194" t="str">
            <v>123001573WW-S</v>
          </cell>
          <cell r="D1194" t="str">
            <v>123001573WW</v>
          </cell>
          <cell r="E1194" t="str">
            <v>S</v>
          </cell>
          <cell r="F1194">
            <v>8853734738167</v>
          </cell>
          <cell r="G1194" t="str">
            <v>CONVERSE</v>
          </cell>
          <cell r="H1194" t="str">
            <v>M-APPARELS</v>
          </cell>
          <cell r="I1194">
            <v>19</v>
          </cell>
          <cell r="J1194">
            <v>5.6239999999999997</v>
          </cell>
        </row>
        <row r="1195">
          <cell r="B1195">
            <v>8853734738174</v>
          </cell>
          <cell r="C1195" t="str">
            <v>123001573WW-M</v>
          </cell>
          <cell r="D1195" t="str">
            <v>123001573WW</v>
          </cell>
          <cell r="E1195" t="str">
            <v>M</v>
          </cell>
          <cell r="F1195">
            <v>8853734738174</v>
          </cell>
          <cell r="G1195" t="str">
            <v>CONVERSE</v>
          </cell>
          <cell r="H1195" t="str">
            <v>M-APPARELS</v>
          </cell>
          <cell r="I1195">
            <v>19</v>
          </cell>
          <cell r="J1195">
            <v>5.6240000000000006</v>
          </cell>
        </row>
        <row r="1196">
          <cell r="B1196">
            <v>8853734738181</v>
          </cell>
          <cell r="C1196" t="str">
            <v>123001573WW-L</v>
          </cell>
          <cell r="D1196" t="str">
            <v>123001573WW</v>
          </cell>
          <cell r="E1196" t="str">
            <v>L</v>
          </cell>
          <cell r="F1196">
            <v>8853734738181</v>
          </cell>
          <cell r="G1196" t="str">
            <v>CONVERSE</v>
          </cell>
          <cell r="H1196" t="str">
            <v>M-APPARELS</v>
          </cell>
          <cell r="I1196">
            <v>19</v>
          </cell>
          <cell r="J1196">
            <v>5.6240000000000006</v>
          </cell>
        </row>
        <row r="1197">
          <cell r="B1197">
            <v>8853734738198</v>
          </cell>
          <cell r="C1197" t="str">
            <v>123001574BK-S</v>
          </cell>
          <cell r="D1197" t="str">
            <v>123001574BK</v>
          </cell>
          <cell r="E1197" t="str">
            <v>S</v>
          </cell>
          <cell r="F1197">
            <v>8853734738198</v>
          </cell>
          <cell r="G1197" t="str">
            <v>CONVERSE</v>
          </cell>
          <cell r="H1197" t="str">
            <v>M-APPARELS</v>
          </cell>
          <cell r="I1197">
            <v>45</v>
          </cell>
          <cell r="J1197">
            <v>12.170999999999999</v>
          </cell>
        </row>
        <row r="1198">
          <cell r="B1198">
            <v>8853734738204</v>
          </cell>
          <cell r="C1198" t="str">
            <v>123001574BK-M</v>
          </cell>
          <cell r="D1198" t="str">
            <v>123001574BK</v>
          </cell>
          <cell r="E1198" t="str">
            <v>M</v>
          </cell>
          <cell r="F1198">
            <v>8853734738204</v>
          </cell>
          <cell r="G1198" t="str">
            <v>CONVERSE</v>
          </cell>
          <cell r="H1198" t="str">
            <v>M-APPARELS</v>
          </cell>
          <cell r="I1198">
            <v>45</v>
          </cell>
          <cell r="J1198">
            <v>12.170999999999999</v>
          </cell>
        </row>
        <row r="1199">
          <cell r="B1199">
            <v>8853734738211</v>
          </cell>
          <cell r="C1199" t="str">
            <v>123001574BK-L</v>
          </cell>
          <cell r="D1199" t="str">
            <v>123001574BK</v>
          </cell>
          <cell r="E1199" t="str">
            <v>L</v>
          </cell>
          <cell r="F1199">
            <v>8853734738211</v>
          </cell>
          <cell r="G1199" t="str">
            <v>CONVERSE</v>
          </cell>
          <cell r="H1199" t="str">
            <v>M-APPARELS</v>
          </cell>
          <cell r="I1199">
            <v>45</v>
          </cell>
          <cell r="J1199">
            <v>12.171000000000001</v>
          </cell>
        </row>
        <row r="1200">
          <cell r="B1200">
            <v>8853734738228</v>
          </cell>
          <cell r="C1200" t="str">
            <v>123001574NA-S</v>
          </cell>
          <cell r="D1200" t="str">
            <v>123001574NA</v>
          </cell>
          <cell r="E1200" t="str">
            <v>S</v>
          </cell>
          <cell r="F1200">
            <v>8853734738228</v>
          </cell>
          <cell r="G1200" t="str">
            <v>CONVERSE</v>
          </cell>
          <cell r="H1200" t="str">
            <v>M-APPARELS</v>
          </cell>
          <cell r="I1200">
            <v>45</v>
          </cell>
          <cell r="J1200">
            <v>12.170999999999999</v>
          </cell>
        </row>
        <row r="1201">
          <cell r="B1201">
            <v>8853734738235</v>
          </cell>
          <cell r="C1201" t="str">
            <v>123001574NA-M</v>
          </cell>
          <cell r="D1201" t="str">
            <v>123001574NA</v>
          </cell>
          <cell r="E1201" t="str">
            <v>M</v>
          </cell>
          <cell r="F1201">
            <v>8853734738235</v>
          </cell>
          <cell r="G1201" t="str">
            <v>CONVERSE</v>
          </cell>
          <cell r="H1201" t="str">
            <v>M-APPARELS</v>
          </cell>
          <cell r="I1201">
            <v>45</v>
          </cell>
          <cell r="J1201">
            <v>12.170999999999999</v>
          </cell>
        </row>
        <row r="1202">
          <cell r="B1202">
            <v>8853734738242</v>
          </cell>
          <cell r="C1202" t="str">
            <v>123001574NA-L</v>
          </cell>
          <cell r="D1202" t="str">
            <v>123001574NA</v>
          </cell>
          <cell r="E1202" t="str">
            <v>L</v>
          </cell>
          <cell r="F1202">
            <v>8853734738242</v>
          </cell>
          <cell r="G1202" t="str">
            <v>CONVERSE</v>
          </cell>
          <cell r="H1202" t="str">
            <v>M-APPARELS</v>
          </cell>
          <cell r="I1202">
            <v>45</v>
          </cell>
          <cell r="J1202">
            <v>12.170999999999999</v>
          </cell>
        </row>
        <row r="1203">
          <cell r="B1203">
            <v>8853734738310</v>
          </cell>
          <cell r="C1203" t="str">
            <v>123001576BK-S</v>
          </cell>
          <cell r="D1203" t="str">
            <v>123001576BK</v>
          </cell>
          <cell r="E1203" t="str">
            <v>S</v>
          </cell>
          <cell r="F1203">
            <v>8853734738310</v>
          </cell>
          <cell r="G1203" t="str">
            <v>CONVERSE</v>
          </cell>
          <cell r="H1203" t="str">
            <v>M-APPARELS</v>
          </cell>
          <cell r="I1203">
            <v>29</v>
          </cell>
          <cell r="J1203">
            <v>8.08</v>
          </cell>
        </row>
        <row r="1204">
          <cell r="B1204">
            <v>8853734738327</v>
          </cell>
          <cell r="C1204" t="str">
            <v>123001576BK-M</v>
          </cell>
          <cell r="D1204" t="str">
            <v>123001576BK</v>
          </cell>
          <cell r="E1204" t="str">
            <v>M</v>
          </cell>
          <cell r="F1204">
            <v>8853734738327</v>
          </cell>
          <cell r="G1204" t="str">
            <v>CONVERSE</v>
          </cell>
          <cell r="H1204" t="str">
            <v>M-APPARELS</v>
          </cell>
          <cell r="I1204">
            <v>29</v>
          </cell>
          <cell r="J1204">
            <v>8.08</v>
          </cell>
        </row>
        <row r="1205">
          <cell r="B1205">
            <v>8853734738334</v>
          </cell>
          <cell r="C1205" t="str">
            <v>123001576BK-L</v>
          </cell>
          <cell r="D1205" t="str">
            <v>123001576BK</v>
          </cell>
          <cell r="E1205" t="str">
            <v>L</v>
          </cell>
          <cell r="F1205">
            <v>8853734738334</v>
          </cell>
          <cell r="G1205" t="str">
            <v>CONVERSE</v>
          </cell>
          <cell r="H1205" t="str">
            <v>M-APPARELS</v>
          </cell>
          <cell r="I1205">
            <v>29</v>
          </cell>
          <cell r="J1205">
            <v>8.08</v>
          </cell>
        </row>
        <row r="1206">
          <cell r="B1206">
            <v>8853734738341</v>
          </cell>
          <cell r="C1206" t="str">
            <v>123001576GY-S</v>
          </cell>
          <cell r="D1206" t="str">
            <v>123001576GY</v>
          </cell>
          <cell r="E1206" t="str">
            <v>S</v>
          </cell>
          <cell r="F1206">
            <v>8853734738341</v>
          </cell>
          <cell r="G1206" t="str">
            <v>CONVERSE</v>
          </cell>
          <cell r="H1206" t="str">
            <v>M-APPARELS</v>
          </cell>
          <cell r="I1206">
            <v>29</v>
          </cell>
          <cell r="J1206">
            <v>8.08</v>
          </cell>
        </row>
        <row r="1207">
          <cell r="B1207">
            <v>8853734738358</v>
          </cell>
          <cell r="C1207" t="str">
            <v>123001576GY-M</v>
          </cell>
          <cell r="D1207" t="str">
            <v>123001576GY</v>
          </cell>
          <cell r="E1207" t="str">
            <v>M</v>
          </cell>
          <cell r="F1207">
            <v>8853734738358</v>
          </cell>
          <cell r="G1207" t="str">
            <v>CONVERSE</v>
          </cell>
          <cell r="H1207" t="str">
            <v>M-APPARELS</v>
          </cell>
          <cell r="I1207">
            <v>29</v>
          </cell>
          <cell r="J1207">
            <v>8.08</v>
          </cell>
        </row>
        <row r="1208">
          <cell r="B1208">
            <v>8853734738365</v>
          </cell>
          <cell r="C1208" t="str">
            <v>123001576GY-L</v>
          </cell>
          <cell r="D1208" t="str">
            <v>123001576GY</v>
          </cell>
          <cell r="E1208" t="str">
            <v>L</v>
          </cell>
          <cell r="F1208">
            <v>8853734738365</v>
          </cell>
          <cell r="G1208" t="str">
            <v>CONVERSE</v>
          </cell>
          <cell r="H1208" t="str">
            <v>M-APPARELS</v>
          </cell>
          <cell r="I1208">
            <v>29</v>
          </cell>
          <cell r="J1208">
            <v>8.08</v>
          </cell>
        </row>
        <row r="1209">
          <cell r="B1209">
            <v>8853734738372</v>
          </cell>
          <cell r="C1209" t="str">
            <v>123001576MY-S</v>
          </cell>
          <cell r="D1209" t="str">
            <v>123001576MY</v>
          </cell>
          <cell r="E1209" t="str">
            <v>S</v>
          </cell>
          <cell r="F1209">
            <v>8853734738372</v>
          </cell>
          <cell r="G1209" t="str">
            <v>CONVERSE</v>
          </cell>
          <cell r="H1209" t="str">
            <v>M-APPARELS</v>
          </cell>
          <cell r="I1209">
            <v>29</v>
          </cell>
          <cell r="J1209">
            <v>8.08</v>
          </cell>
        </row>
        <row r="1210">
          <cell r="B1210">
            <v>8853734738389</v>
          </cell>
          <cell r="C1210" t="str">
            <v>123001576MY-M</v>
          </cell>
          <cell r="D1210" t="str">
            <v>123001576MY</v>
          </cell>
          <cell r="E1210" t="str">
            <v>M</v>
          </cell>
          <cell r="F1210">
            <v>8853734738389</v>
          </cell>
          <cell r="G1210" t="str">
            <v>CONVERSE</v>
          </cell>
          <cell r="H1210" t="str">
            <v>M-APPARELS</v>
          </cell>
          <cell r="I1210">
            <v>29</v>
          </cell>
          <cell r="J1210">
            <v>8.08</v>
          </cell>
        </row>
        <row r="1211">
          <cell r="B1211">
            <v>8853734738396</v>
          </cell>
          <cell r="C1211" t="str">
            <v>123001576MY-L</v>
          </cell>
          <cell r="D1211" t="str">
            <v>123001576MY</v>
          </cell>
          <cell r="E1211" t="str">
            <v>L</v>
          </cell>
          <cell r="F1211">
            <v>8853734738396</v>
          </cell>
          <cell r="G1211" t="str">
            <v>CONVERSE</v>
          </cell>
          <cell r="H1211" t="str">
            <v>M-APPARELS</v>
          </cell>
          <cell r="I1211">
            <v>29</v>
          </cell>
          <cell r="J1211">
            <v>8.08</v>
          </cell>
        </row>
        <row r="1212">
          <cell r="B1212">
            <v>8853734738495</v>
          </cell>
          <cell r="C1212" t="str">
            <v>12300W958GY-XS</v>
          </cell>
          <cell r="D1212" t="str">
            <v>12300W958GY</v>
          </cell>
          <cell r="E1212" t="str">
            <v>XS</v>
          </cell>
          <cell r="F1212">
            <v>8853734738495</v>
          </cell>
          <cell r="G1212" t="str">
            <v>CONVERSE</v>
          </cell>
          <cell r="H1212" t="str">
            <v>M-APPARELS</v>
          </cell>
          <cell r="I1212">
            <v>29</v>
          </cell>
          <cell r="J1212">
            <v>8.6939999999999991</v>
          </cell>
        </row>
        <row r="1213">
          <cell r="B1213">
            <v>8853734738501</v>
          </cell>
          <cell r="C1213" t="str">
            <v>12300W958GY-S</v>
          </cell>
          <cell r="D1213" t="str">
            <v>12300W958GY</v>
          </cell>
          <cell r="E1213" t="str">
            <v>S</v>
          </cell>
          <cell r="F1213">
            <v>8853734738501</v>
          </cell>
          <cell r="G1213" t="str">
            <v>CONVERSE</v>
          </cell>
          <cell r="H1213" t="str">
            <v>M-APPARELS</v>
          </cell>
          <cell r="I1213">
            <v>29</v>
          </cell>
          <cell r="J1213">
            <v>8.6939999999999991</v>
          </cell>
        </row>
        <row r="1214">
          <cell r="B1214">
            <v>8853734738518</v>
          </cell>
          <cell r="C1214" t="str">
            <v>12300W958GY-M</v>
          </cell>
          <cell r="D1214" t="str">
            <v>12300W958GY</v>
          </cell>
          <cell r="E1214" t="str">
            <v>M</v>
          </cell>
          <cell r="F1214">
            <v>8853734738518</v>
          </cell>
          <cell r="G1214" t="str">
            <v>CONVERSE</v>
          </cell>
          <cell r="H1214" t="str">
            <v>M-APPARELS</v>
          </cell>
          <cell r="I1214">
            <v>29</v>
          </cell>
          <cell r="J1214">
            <v>8.6939999999999991</v>
          </cell>
        </row>
        <row r="1215">
          <cell r="B1215">
            <v>8853734738525</v>
          </cell>
          <cell r="C1215" t="str">
            <v>12300W958RE-XS</v>
          </cell>
          <cell r="D1215" t="str">
            <v>12300W958RE</v>
          </cell>
          <cell r="E1215" t="str">
            <v>XS</v>
          </cell>
          <cell r="F1215">
            <v>8853734738525</v>
          </cell>
          <cell r="G1215" t="str">
            <v>CONVERSE</v>
          </cell>
          <cell r="H1215" t="str">
            <v>M-APPARELS</v>
          </cell>
          <cell r="I1215">
            <v>29</v>
          </cell>
          <cell r="J1215">
            <v>8.6939999999999991</v>
          </cell>
        </row>
        <row r="1216">
          <cell r="B1216">
            <v>8853734738532</v>
          </cell>
          <cell r="C1216" t="str">
            <v>12300W958RE-S</v>
          </cell>
          <cell r="D1216" t="str">
            <v>12300W958RE</v>
          </cell>
          <cell r="E1216" t="str">
            <v>S</v>
          </cell>
          <cell r="F1216">
            <v>8853734738532</v>
          </cell>
          <cell r="G1216" t="str">
            <v>CONVERSE</v>
          </cell>
          <cell r="H1216" t="str">
            <v>M-APPARELS</v>
          </cell>
          <cell r="I1216">
            <v>29</v>
          </cell>
          <cell r="J1216">
            <v>8.6940000000000008</v>
          </cell>
        </row>
        <row r="1217">
          <cell r="B1217">
            <v>8853734738549</v>
          </cell>
          <cell r="C1217" t="str">
            <v>12300W958RE-M</v>
          </cell>
          <cell r="D1217" t="str">
            <v>12300W958RE</v>
          </cell>
          <cell r="E1217" t="str">
            <v>M</v>
          </cell>
          <cell r="F1217">
            <v>8853734738549</v>
          </cell>
          <cell r="G1217" t="str">
            <v>CONVERSE</v>
          </cell>
          <cell r="H1217" t="str">
            <v>M-APPARELS</v>
          </cell>
          <cell r="I1217">
            <v>29</v>
          </cell>
          <cell r="J1217">
            <v>8.6939999999999991</v>
          </cell>
        </row>
        <row r="1218">
          <cell r="B1218">
            <v>8853734738587</v>
          </cell>
          <cell r="C1218" t="str">
            <v>12300W959BK-S</v>
          </cell>
          <cell r="D1218" t="str">
            <v>12300W959BK</v>
          </cell>
          <cell r="E1218" t="str">
            <v>S</v>
          </cell>
          <cell r="F1218">
            <v>8853734738587</v>
          </cell>
          <cell r="G1218" t="str">
            <v>CONVERSE</v>
          </cell>
          <cell r="H1218" t="str">
            <v>M-APPARELS</v>
          </cell>
          <cell r="I1218">
            <v>35</v>
          </cell>
          <cell r="J1218">
            <v>9.104000000000001</v>
          </cell>
        </row>
        <row r="1219">
          <cell r="B1219">
            <v>8853734738594</v>
          </cell>
          <cell r="C1219" t="str">
            <v>12300W959BK-M</v>
          </cell>
          <cell r="D1219" t="str">
            <v>12300W959BK</v>
          </cell>
          <cell r="E1219" t="str">
            <v>M</v>
          </cell>
          <cell r="F1219">
            <v>8853734738594</v>
          </cell>
          <cell r="G1219" t="str">
            <v>CONVERSE</v>
          </cell>
          <cell r="H1219" t="str">
            <v>M-APPARELS</v>
          </cell>
          <cell r="I1219">
            <v>29</v>
          </cell>
          <cell r="J1219">
            <v>9.104000000000001</v>
          </cell>
        </row>
        <row r="1220">
          <cell r="B1220">
            <v>8853734738600</v>
          </cell>
          <cell r="C1220" t="str">
            <v>12300W959BK-L</v>
          </cell>
          <cell r="D1220" t="str">
            <v>12300W959BK</v>
          </cell>
          <cell r="E1220" t="str">
            <v>L</v>
          </cell>
          <cell r="F1220">
            <v>8853734738600</v>
          </cell>
          <cell r="G1220" t="str">
            <v>CONVERSE</v>
          </cell>
          <cell r="H1220" t="str">
            <v>M-APPARELS</v>
          </cell>
          <cell r="I1220">
            <v>35</v>
          </cell>
          <cell r="J1220">
            <v>9.104000000000001</v>
          </cell>
        </row>
        <row r="1221">
          <cell r="B1221">
            <v>8853734738679</v>
          </cell>
          <cell r="C1221" t="str">
            <v>123001577BK-S</v>
          </cell>
          <cell r="D1221" t="str">
            <v>123001577BK</v>
          </cell>
          <cell r="E1221" t="str">
            <v>S</v>
          </cell>
          <cell r="F1221">
            <v>8853734738679</v>
          </cell>
          <cell r="G1221" t="str">
            <v>CONVERSE</v>
          </cell>
          <cell r="H1221" t="str">
            <v>M-APPARELS</v>
          </cell>
          <cell r="I1221">
            <v>25</v>
          </cell>
          <cell r="J1221">
            <v>7.0569999999999995</v>
          </cell>
        </row>
        <row r="1222">
          <cell r="B1222">
            <v>8853734738686</v>
          </cell>
          <cell r="C1222" t="str">
            <v>123001577BK-M</v>
          </cell>
          <cell r="D1222" t="str">
            <v>123001577BK</v>
          </cell>
          <cell r="E1222" t="str">
            <v>M</v>
          </cell>
          <cell r="F1222">
            <v>8853734738686</v>
          </cell>
          <cell r="G1222" t="str">
            <v>CONVERSE</v>
          </cell>
          <cell r="H1222" t="str">
            <v>M-APPARELS</v>
          </cell>
          <cell r="I1222">
            <v>25</v>
          </cell>
          <cell r="J1222">
            <v>7.0569999999999995</v>
          </cell>
        </row>
        <row r="1223">
          <cell r="B1223">
            <v>8853734738693</v>
          </cell>
          <cell r="C1223" t="str">
            <v>123001577BK-L</v>
          </cell>
          <cell r="D1223" t="str">
            <v>123001577BK</v>
          </cell>
          <cell r="E1223" t="str">
            <v>L</v>
          </cell>
          <cell r="F1223">
            <v>8853734738693</v>
          </cell>
          <cell r="G1223" t="str">
            <v>CONVERSE</v>
          </cell>
          <cell r="H1223" t="str">
            <v>M-APPARELS</v>
          </cell>
          <cell r="I1223">
            <v>25</v>
          </cell>
          <cell r="J1223">
            <v>7.0569999999999986</v>
          </cell>
        </row>
        <row r="1224">
          <cell r="B1224">
            <v>8853734738709</v>
          </cell>
          <cell r="C1224" t="str">
            <v>123001577NA-S</v>
          </cell>
          <cell r="D1224" t="str">
            <v>123001577NA</v>
          </cell>
          <cell r="E1224" t="str">
            <v>S</v>
          </cell>
          <cell r="F1224">
            <v>8853734738709</v>
          </cell>
          <cell r="G1224" t="str">
            <v>CONVERSE</v>
          </cell>
          <cell r="H1224" t="str">
            <v>M-APPARELS</v>
          </cell>
          <cell r="I1224">
            <v>25</v>
          </cell>
          <cell r="J1224">
            <v>7.0575000000000001</v>
          </cell>
        </row>
        <row r="1225">
          <cell r="B1225">
            <v>8853734738716</v>
          </cell>
          <cell r="C1225" t="str">
            <v>123001577NA-M</v>
          </cell>
          <cell r="D1225" t="str">
            <v>123001577NA</v>
          </cell>
          <cell r="E1225" t="str">
            <v>M</v>
          </cell>
          <cell r="F1225">
            <v>8853734738716</v>
          </cell>
          <cell r="G1225" t="str">
            <v>CONVERSE</v>
          </cell>
          <cell r="H1225" t="str">
            <v>M-APPARELS</v>
          </cell>
          <cell r="I1225">
            <v>25</v>
          </cell>
          <cell r="J1225">
            <v>7.0571428571428569</v>
          </cell>
        </row>
        <row r="1226">
          <cell r="B1226">
            <v>8853734738723</v>
          </cell>
          <cell r="C1226" t="str">
            <v>123001577NA-L</v>
          </cell>
          <cell r="D1226" t="str">
            <v>123001577NA</v>
          </cell>
          <cell r="E1226" t="str">
            <v>L</v>
          </cell>
          <cell r="F1226">
            <v>8853734738723</v>
          </cell>
          <cell r="G1226" t="str">
            <v>CONVERSE</v>
          </cell>
          <cell r="H1226" t="str">
            <v>M-APPARELS</v>
          </cell>
          <cell r="I1226">
            <v>25</v>
          </cell>
          <cell r="J1226">
            <v>7.0569999999999986</v>
          </cell>
        </row>
        <row r="1227">
          <cell r="B1227">
            <v>8853734738730</v>
          </cell>
          <cell r="C1227" t="str">
            <v>123001577WW-S</v>
          </cell>
          <cell r="D1227" t="str">
            <v>123001577WW</v>
          </cell>
          <cell r="E1227" t="str">
            <v>S</v>
          </cell>
          <cell r="F1227">
            <v>8853734738730</v>
          </cell>
          <cell r="G1227" t="str">
            <v>CONVERSE</v>
          </cell>
          <cell r="H1227" t="str">
            <v>M-APPARELS</v>
          </cell>
          <cell r="I1227">
            <v>25</v>
          </cell>
          <cell r="J1227">
            <v>7.0569999999999995</v>
          </cell>
        </row>
        <row r="1228">
          <cell r="B1228">
            <v>8853734738747</v>
          </cell>
          <cell r="C1228" t="str">
            <v>123001577WW-M</v>
          </cell>
          <cell r="D1228" t="str">
            <v>123001577WW</v>
          </cell>
          <cell r="E1228" t="str">
            <v>M</v>
          </cell>
          <cell r="F1228">
            <v>8853734738747</v>
          </cell>
          <cell r="G1228" t="str">
            <v>CONVERSE</v>
          </cell>
          <cell r="H1228" t="str">
            <v>M-APPARELS</v>
          </cell>
          <cell r="I1228">
            <v>25</v>
          </cell>
          <cell r="J1228">
            <v>7.0569999999999995</v>
          </cell>
        </row>
        <row r="1229">
          <cell r="B1229">
            <v>8853734738754</v>
          </cell>
          <cell r="C1229" t="str">
            <v>123001577WW-L</v>
          </cell>
          <cell r="D1229" t="str">
            <v>123001577WW</v>
          </cell>
          <cell r="E1229" t="str">
            <v>L</v>
          </cell>
          <cell r="F1229">
            <v>8853734738754</v>
          </cell>
          <cell r="G1229" t="str">
            <v>CONVERSE</v>
          </cell>
          <cell r="H1229" t="str">
            <v>M-APPARELS</v>
          </cell>
          <cell r="I1229">
            <v>25</v>
          </cell>
          <cell r="J1229">
            <v>7.0569999999999995</v>
          </cell>
        </row>
        <row r="1230">
          <cell r="B1230">
            <v>8853734738792</v>
          </cell>
          <cell r="C1230" t="str">
            <v>123001578BK-S</v>
          </cell>
          <cell r="D1230" t="str">
            <v>123001578BK</v>
          </cell>
          <cell r="E1230" t="str">
            <v>S</v>
          </cell>
          <cell r="F1230">
            <v>8853734738792</v>
          </cell>
          <cell r="G1230" t="str">
            <v>CONVERSE</v>
          </cell>
          <cell r="H1230" t="str">
            <v>M-APPARELS</v>
          </cell>
          <cell r="I1230">
            <v>29</v>
          </cell>
          <cell r="J1230">
            <v>7.6709999999999967</v>
          </cell>
        </row>
        <row r="1231">
          <cell r="B1231">
            <v>8853734738808</v>
          </cell>
          <cell r="C1231" t="str">
            <v>123001578BK-M</v>
          </cell>
          <cell r="D1231" t="str">
            <v>123001578BK</v>
          </cell>
          <cell r="E1231" t="str">
            <v>M</v>
          </cell>
          <cell r="F1231">
            <v>8853734738808</v>
          </cell>
          <cell r="G1231" t="str">
            <v>CONVERSE</v>
          </cell>
          <cell r="H1231" t="str">
            <v>M-APPARELS</v>
          </cell>
          <cell r="I1231">
            <v>29</v>
          </cell>
          <cell r="J1231">
            <v>7.6710000000000012</v>
          </cell>
        </row>
        <row r="1232">
          <cell r="B1232">
            <v>8853734738815</v>
          </cell>
          <cell r="C1232" t="str">
            <v>123001578BK-L</v>
          </cell>
          <cell r="D1232" t="str">
            <v>123001578BK</v>
          </cell>
          <cell r="E1232" t="str">
            <v>L</v>
          </cell>
          <cell r="F1232">
            <v>8853734738815</v>
          </cell>
          <cell r="G1232" t="str">
            <v>CONVERSE</v>
          </cell>
          <cell r="H1232" t="str">
            <v>M-APPARELS</v>
          </cell>
          <cell r="I1232">
            <v>29</v>
          </cell>
          <cell r="J1232">
            <v>7.6709999999999994</v>
          </cell>
        </row>
        <row r="1233">
          <cell r="B1233">
            <v>8853734738822</v>
          </cell>
          <cell r="C1233" t="str">
            <v>123001578MY-S</v>
          </cell>
          <cell r="D1233" t="str">
            <v>123001578MY</v>
          </cell>
          <cell r="E1233" t="str">
            <v>S</v>
          </cell>
          <cell r="F1233">
            <v>8853734738822</v>
          </cell>
          <cell r="G1233" t="str">
            <v>CONVERSE</v>
          </cell>
          <cell r="H1233" t="str">
            <v>M-APPARELS</v>
          </cell>
          <cell r="I1233">
            <v>29</v>
          </cell>
          <cell r="J1233">
            <v>7.6709999999999994</v>
          </cell>
        </row>
        <row r="1234">
          <cell r="B1234">
            <v>8853734738839</v>
          </cell>
          <cell r="C1234" t="str">
            <v>123001578MY-M</v>
          </cell>
          <cell r="D1234" t="str">
            <v>123001578MY</v>
          </cell>
          <cell r="E1234" t="str">
            <v>M</v>
          </cell>
          <cell r="F1234">
            <v>8853734738839</v>
          </cell>
          <cell r="G1234" t="str">
            <v>CONVERSE</v>
          </cell>
          <cell r="H1234" t="str">
            <v>M-APPARELS</v>
          </cell>
          <cell r="I1234">
            <v>29</v>
          </cell>
          <cell r="J1234">
            <v>7.6709999999999994</v>
          </cell>
        </row>
        <row r="1235">
          <cell r="B1235">
            <v>8853734738846</v>
          </cell>
          <cell r="C1235" t="str">
            <v>123001578MY-L</v>
          </cell>
          <cell r="D1235" t="str">
            <v>123001578MY</v>
          </cell>
          <cell r="E1235" t="str">
            <v>L</v>
          </cell>
          <cell r="F1235">
            <v>8853734738846</v>
          </cell>
          <cell r="G1235" t="str">
            <v>CONVERSE</v>
          </cell>
          <cell r="H1235" t="str">
            <v>M-APPARELS</v>
          </cell>
          <cell r="I1235">
            <v>29</v>
          </cell>
          <cell r="J1235">
            <v>7.6709999999999985</v>
          </cell>
        </row>
        <row r="1236">
          <cell r="B1236">
            <v>8853734738761</v>
          </cell>
          <cell r="C1236" t="str">
            <v>123001578WW-S</v>
          </cell>
          <cell r="D1236" t="str">
            <v>123001578WW</v>
          </cell>
          <cell r="E1236" t="str">
            <v>S</v>
          </cell>
          <cell r="F1236">
            <v>8853734738761</v>
          </cell>
          <cell r="G1236" t="str">
            <v>CONVERSE</v>
          </cell>
          <cell r="H1236" t="str">
            <v>M-APPARELS</v>
          </cell>
          <cell r="I1236">
            <v>29</v>
          </cell>
          <cell r="J1236">
            <v>7.6709999999999985</v>
          </cell>
        </row>
        <row r="1237">
          <cell r="B1237">
            <v>8853734738778</v>
          </cell>
          <cell r="C1237" t="str">
            <v>123001578WW-M</v>
          </cell>
          <cell r="D1237" t="str">
            <v>123001578WW</v>
          </cell>
          <cell r="E1237" t="str">
            <v>M</v>
          </cell>
          <cell r="F1237">
            <v>8853734738778</v>
          </cell>
          <cell r="G1237" t="str">
            <v>CONVERSE</v>
          </cell>
          <cell r="H1237" t="str">
            <v>M-APPARELS</v>
          </cell>
          <cell r="I1237">
            <v>29</v>
          </cell>
          <cell r="J1237">
            <v>7.6709999999999994</v>
          </cell>
        </row>
        <row r="1238">
          <cell r="B1238">
            <v>8853734738785</v>
          </cell>
          <cell r="C1238" t="str">
            <v>123001578WW-L</v>
          </cell>
          <cell r="D1238" t="str">
            <v>123001578WW</v>
          </cell>
          <cell r="E1238" t="str">
            <v>L</v>
          </cell>
          <cell r="F1238">
            <v>8853734738785</v>
          </cell>
          <cell r="G1238" t="str">
            <v>CONVERSE</v>
          </cell>
          <cell r="H1238" t="str">
            <v>M-APPARELS</v>
          </cell>
          <cell r="I1238">
            <v>29</v>
          </cell>
          <cell r="J1238">
            <v>7.6709999999999976</v>
          </cell>
        </row>
        <row r="1239">
          <cell r="B1239">
            <v>8853734738853</v>
          </cell>
          <cell r="C1239" t="str">
            <v>123001579BK-S</v>
          </cell>
          <cell r="D1239" t="str">
            <v>123001579BK</v>
          </cell>
          <cell r="E1239" t="str">
            <v>S</v>
          </cell>
          <cell r="F1239">
            <v>8853734738853</v>
          </cell>
          <cell r="G1239" t="str">
            <v>CONVERSE</v>
          </cell>
          <cell r="H1239" t="str">
            <v>M-APPARELS</v>
          </cell>
          <cell r="I1239">
            <v>29</v>
          </cell>
          <cell r="J1239">
            <v>8.08</v>
          </cell>
        </row>
        <row r="1240">
          <cell r="B1240">
            <v>8853734738860</v>
          </cell>
          <cell r="C1240" t="str">
            <v>123001579BK-M</v>
          </cell>
          <cell r="D1240" t="str">
            <v>123001579BK</v>
          </cell>
          <cell r="E1240" t="str">
            <v>M</v>
          </cell>
          <cell r="F1240">
            <v>8853734738860</v>
          </cell>
          <cell r="G1240" t="str">
            <v>CONVERSE</v>
          </cell>
          <cell r="H1240" t="str">
            <v>M-APPARELS</v>
          </cell>
          <cell r="I1240">
            <v>29</v>
          </cell>
          <cell r="J1240">
            <v>8.08</v>
          </cell>
        </row>
        <row r="1241">
          <cell r="B1241">
            <v>8853734738877</v>
          </cell>
          <cell r="C1241" t="str">
            <v>123001579BK-L</v>
          </cell>
          <cell r="D1241" t="str">
            <v>123001579BK</v>
          </cell>
          <cell r="E1241" t="str">
            <v>L</v>
          </cell>
          <cell r="F1241">
            <v>8853734738877</v>
          </cell>
          <cell r="G1241" t="str">
            <v>CONVERSE</v>
          </cell>
          <cell r="H1241" t="str">
            <v>M-APPARELS</v>
          </cell>
          <cell r="I1241">
            <v>29</v>
          </cell>
          <cell r="J1241">
            <v>8.08</v>
          </cell>
        </row>
        <row r="1242">
          <cell r="B1242">
            <v>8853734738914</v>
          </cell>
          <cell r="C1242" t="str">
            <v>123001579VI-S</v>
          </cell>
          <cell r="D1242" t="str">
            <v>123001579VI</v>
          </cell>
          <cell r="E1242" t="str">
            <v>S</v>
          </cell>
          <cell r="F1242">
            <v>8853734738914</v>
          </cell>
          <cell r="G1242" t="str">
            <v>CONVERSE</v>
          </cell>
          <cell r="H1242" t="str">
            <v>M-APPARELS</v>
          </cell>
          <cell r="I1242">
            <v>29</v>
          </cell>
          <cell r="J1242">
            <v>8.08</v>
          </cell>
        </row>
        <row r="1243">
          <cell r="B1243">
            <v>8853734738921</v>
          </cell>
          <cell r="C1243" t="str">
            <v>123001579VI-M</v>
          </cell>
          <cell r="D1243" t="str">
            <v>123001579VI</v>
          </cell>
          <cell r="E1243" t="str">
            <v>M</v>
          </cell>
          <cell r="F1243">
            <v>8853734738921</v>
          </cell>
          <cell r="G1243" t="str">
            <v>CONVERSE</v>
          </cell>
          <cell r="H1243" t="str">
            <v>M-APPARELS</v>
          </cell>
          <cell r="I1243">
            <v>29</v>
          </cell>
          <cell r="J1243">
            <v>8.08</v>
          </cell>
        </row>
        <row r="1244">
          <cell r="B1244">
            <v>8853734738938</v>
          </cell>
          <cell r="C1244" t="str">
            <v>123001579VI-L</v>
          </cell>
          <cell r="D1244" t="str">
            <v>123001579VI</v>
          </cell>
          <cell r="E1244" t="str">
            <v>L</v>
          </cell>
          <cell r="F1244">
            <v>8853734738938</v>
          </cell>
          <cell r="G1244" t="str">
            <v>CONVERSE</v>
          </cell>
          <cell r="H1244" t="str">
            <v>M-APPARELS</v>
          </cell>
          <cell r="I1244">
            <v>29</v>
          </cell>
          <cell r="J1244">
            <v>8.08</v>
          </cell>
        </row>
        <row r="1245">
          <cell r="B1245">
            <v>8853734738884</v>
          </cell>
          <cell r="C1245" t="str">
            <v>123001579WW-S</v>
          </cell>
          <cell r="D1245" t="str">
            <v>123001579WW</v>
          </cell>
          <cell r="E1245" t="str">
            <v>S</v>
          </cell>
          <cell r="F1245">
            <v>8853734738884</v>
          </cell>
          <cell r="G1245" t="str">
            <v>CONVERSE</v>
          </cell>
          <cell r="H1245" t="str">
            <v>M-APPARELS</v>
          </cell>
          <cell r="I1245">
            <v>29</v>
          </cell>
          <cell r="J1245">
            <v>8.08</v>
          </cell>
        </row>
        <row r="1246">
          <cell r="B1246">
            <v>8853734738891</v>
          </cell>
          <cell r="C1246" t="str">
            <v>123001579WW-M</v>
          </cell>
          <cell r="D1246" t="str">
            <v>123001579WW</v>
          </cell>
          <cell r="E1246" t="str">
            <v>M</v>
          </cell>
          <cell r="F1246">
            <v>8853734738891</v>
          </cell>
          <cell r="G1246" t="str">
            <v>CONVERSE</v>
          </cell>
          <cell r="H1246" t="str">
            <v>M-APPARELS</v>
          </cell>
          <cell r="I1246">
            <v>29</v>
          </cell>
          <cell r="J1246">
            <v>8.08</v>
          </cell>
        </row>
        <row r="1247">
          <cell r="B1247">
            <v>8853734738907</v>
          </cell>
          <cell r="C1247" t="str">
            <v>123001579WW-L</v>
          </cell>
          <cell r="D1247" t="str">
            <v>123001579WW</v>
          </cell>
          <cell r="E1247" t="str">
            <v>L</v>
          </cell>
          <cell r="F1247">
            <v>8853734738907</v>
          </cell>
          <cell r="G1247" t="str">
            <v>CONVERSE</v>
          </cell>
          <cell r="H1247" t="str">
            <v>M-APPARELS</v>
          </cell>
          <cell r="I1247">
            <v>29</v>
          </cell>
          <cell r="J1247">
            <v>8.08</v>
          </cell>
        </row>
        <row r="1248">
          <cell r="B1248">
            <v>8853734738945</v>
          </cell>
          <cell r="C1248" t="str">
            <v>123001580BK-S</v>
          </cell>
          <cell r="D1248" t="str">
            <v>123001580BK</v>
          </cell>
          <cell r="E1248" t="str">
            <v>S</v>
          </cell>
          <cell r="F1248">
            <v>8853734738945</v>
          </cell>
          <cell r="G1248" t="str">
            <v>CONVERSE</v>
          </cell>
          <cell r="H1248" t="str">
            <v>M-APPARELS</v>
          </cell>
          <cell r="I1248">
            <v>29</v>
          </cell>
          <cell r="J1248">
            <v>7.6709999999999985</v>
          </cell>
        </row>
        <row r="1249">
          <cell r="B1249">
            <v>8853734738952</v>
          </cell>
          <cell r="C1249" t="str">
            <v>123001580BK-M</v>
          </cell>
          <cell r="D1249" t="str">
            <v>123001580BK</v>
          </cell>
          <cell r="E1249" t="str">
            <v>M</v>
          </cell>
          <cell r="F1249">
            <v>8853734738952</v>
          </cell>
          <cell r="G1249" t="str">
            <v>CONVERSE</v>
          </cell>
          <cell r="H1249" t="str">
            <v>M-APPARELS</v>
          </cell>
          <cell r="I1249">
            <v>29</v>
          </cell>
          <cell r="J1249">
            <v>7.6709999999999994</v>
          </cell>
        </row>
        <row r="1250">
          <cell r="B1250">
            <v>8853734738969</v>
          </cell>
          <cell r="C1250" t="str">
            <v>123001580BK-L</v>
          </cell>
          <cell r="D1250" t="str">
            <v>123001580BK</v>
          </cell>
          <cell r="E1250" t="str">
            <v>L</v>
          </cell>
          <cell r="F1250">
            <v>8853734738969</v>
          </cell>
          <cell r="G1250" t="str">
            <v>CONVERSE</v>
          </cell>
          <cell r="H1250" t="str">
            <v>M-APPARELS</v>
          </cell>
          <cell r="I1250">
            <v>29</v>
          </cell>
          <cell r="J1250">
            <v>7.6709999999999994</v>
          </cell>
        </row>
        <row r="1251">
          <cell r="B1251">
            <v>8853734738976</v>
          </cell>
          <cell r="C1251" t="str">
            <v>123001580WW-S</v>
          </cell>
          <cell r="D1251" t="str">
            <v>123001580WW</v>
          </cell>
          <cell r="E1251" t="str">
            <v>S</v>
          </cell>
          <cell r="F1251">
            <v>8853734738976</v>
          </cell>
          <cell r="G1251" t="str">
            <v>CONVERSE</v>
          </cell>
          <cell r="H1251" t="str">
            <v>M-APPARELS</v>
          </cell>
          <cell r="I1251">
            <v>29</v>
          </cell>
          <cell r="J1251">
            <v>7.6709999999999994</v>
          </cell>
        </row>
        <row r="1252">
          <cell r="B1252">
            <v>8853734738983</v>
          </cell>
          <cell r="C1252" t="str">
            <v>123001580WW-M</v>
          </cell>
          <cell r="D1252" t="str">
            <v>123001580WW</v>
          </cell>
          <cell r="E1252" t="str">
            <v>M</v>
          </cell>
          <cell r="F1252">
            <v>8853734738983</v>
          </cell>
          <cell r="G1252" t="str">
            <v>CONVERSE</v>
          </cell>
          <cell r="H1252" t="str">
            <v>M-APPARELS</v>
          </cell>
          <cell r="I1252">
            <v>29</v>
          </cell>
          <cell r="J1252">
            <v>7.6709999999999976</v>
          </cell>
        </row>
        <row r="1253">
          <cell r="B1253">
            <v>8853734738990</v>
          </cell>
          <cell r="C1253" t="str">
            <v>123001580WW-L</v>
          </cell>
          <cell r="D1253" t="str">
            <v>123001580WW</v>
          </cell>
          <cell r="E1253" t="str">
            <v>L</v>
          </cell>
          <cell r="F1253">
            <v>8853734738990</v>
          </cell>
          <cell r="G1253" t="str">
            <v>CONVERSE</v>
          </cell>
          <cell r="H1253" t="str">
            <v>M-APPARELS</v>
          </cell>
          <cell r="I1253">
            <v>29</v>
          </cell>
          <cell r="J1253">
            <v>7.6709999999999985</v>
          </cell>
        </row>
        <row r="1254">
          <cell r="B1254">
            <v>8853734739034</v>
          </cell>
          <cell r="C1254" t="str">
            <v>12300W960BK-S</v>
          </cell>
          <cell r="D1254" t="str">
            <v>12300W960BK</v>
          </cell>
          <cell r="E1254" t="str">
            <v>S</v>
          </cell>
          <cell r="F1254">
            <v>8853734739034</v>
          </cell>
          <cell r="G1254" t="str">
            <v>CONVERSE</v>
          </cell>
          <cell r="H1254" t="str">
            <v>W-APPARELS</v>
          </cell>
          <cell r="I1254">
            <v>25</v>
          </cell>
          <cell r="J1254">
            <v>6.6480000000000006</v>
          </cell>
        </row>
        <row r="1255">
          <cell r="B1255">
            <v>8853734739041</v>
          </cell>
          <cell r="C1255" t="str">
            <v>12300W960BK-M</v>
          </cell>
          <cell r="D1255" t="str">
            <v>12300W960BK</v>
          </cell>
          <cell r="E1255" t="str">
            <v>M</v>
          </cell>
          <cell r="F1255">
            <v>8853734739041</v>
          </cell>
          <cell r="G1255" t="str">
            <v>CONVERSE</v>
          </cell>
          <cell r="H1255" t="str">
            <v>W-APPARELS</v>
          </cell>
          <cell r="I1255">
            <v>25</v>
          </cell>
          <cell r="J1255">
            <v>6.6480000000000006</v>
          </cell>
        </row>
        <row r="1256">
          <cell r="B1256">
            <v>8853734739058</v>
          </cell>
          <cell r="C1256" t="str">
            <v>12300W960BK-L</v>
          </cell>
          <cell r="D1256" t="str">
            <v>12300W960BK</v>
          </cell>
          <cell r="E1256" t="str">
            <v>L</v>
          </cell>
          <cell r="F1256">
            <v>8853734739058</v>
          </cell>
          <cell r="G1256" t="str">
            <v>CONVERSE</v>
          </cell>
          <cell r="H1256" t="str">
            <v>W-APPARELS</v>
          </cell>
          <cell r="I1256">
            <v>25</v>
          </cell>
          <cell r="J1256">
            <v>6.6480000000000006</v>
          </cell>
        </row>
        <row r="1257">
          <cell r="B1257">
            <v>8853734739003</v>
          </cell>
          <cell r="C1257" t="str">
            <v>12300W960WW-S</v>
          </cell>
          <cell r="D1257" t="str">
            <v>12300W960WW</v>
          </cell>
          <cell r="E1257" t="str">
            <v>S</v>
          </cell>
          <cell r="F1257">
            <v>8853734739003</v>
          </cell>
          <cell r="G1257" t="str">
            <v>CONVERSE</v>
          </cell>
          <cell r="H1257" t="str">
            <v>W-APPARELS</v>
          </cell>
          <cell r="I1257">
            <v>25</v>
          </cell>
          <cell r="J1257">
            <v>6.6480000000000006</v>
          </cell>
        </row>
        <row r="1258">
          <cell r="B1258">
            <v>8853734739010</v>
          </cell>
          <cell r="C1258" t="str">
            <v>12300W960WW-M</v>
          </cell>
          <cell r="D1258" t="str">
            <v>12300W960WW</v>
          </cell>
          <cell r="E1258" t="str">
            <v>M</v>
          </cell>
          <cell r="F1258">
            <v>8853734739010</v>
          </cell>
          <cell r="G1258" t="str">
            <v>CONVERSE</v>
          </cell>
          <cell r="H1258" t="str">
            <v>W-APPARELS</v>
          </cell>
          <cell r="I1258">
            <v>25</v>
          </cell>
          <cell r="J1258">
            <v>6.6480000000000006</v>
          </cell>
        </row>
        <row r="1259">
          <cell r="B1259">
            <v>8853734739027</v>
          </cell>
          <cell r="C1259" t="str">
            <v>12300W960WW-L</v>
          </cell>
          <cell r="D1259" t="str">
            <v>12300W960WW</v>
          </cell>
          <cell r="E1259" t="str">
            <v>L</v>
          </cell>
          <cell r="F1259">
            <v>8853734739027</v>
          </cell>
          <cell r="G1259" t="str">
            <v>CONVERSE</v>
          </cell>
          <cell r="H1259" t="str">
            <v>W-APPARELS</v>
          </cell>
          <cell r="I1259">
            <v>25</v>
          </cell>
          <cell r="J1259">
            <v>6.6480000000000006</v>
          </cell>
        </row>
        <row r="1260">
          <cell r="B1260">
            <v>8853734739126</v>
          </cell>
          <cell r="C1260" t="str">
            <v>12300W961BK-S</v>
          </cell>
          <cell r="D1260" t="str">
            <v>12300W961BK</v>
          </cell>
          <cell r="E1260" t="str">
            <v>S</v>
          </cell>
          <cell r="F1260">
            <v>8853734739126</v>
          </cell>
          <cell r="G1260" t="str">
            <v>CONVERSE</v>
          </cell>
          <cell r="H1260" t="str">
            <v>W-APPARELS</v>
          </cell>
          <cell r="I1260">
            <v>65</v>
          </cell>
          <cell r="J1260">
            <v>18.922000000000001</v>
          </cell>
        </row>
        <row r="1261">
          <cell r="B1261">
            <v>8853734739133</v>
          </cell>
          <cell r="C1261" t="str">
            <v>12300W961BK-M</v>
          </cell>
          <cell r="D1261" t="str">
            <v>12300W961BK</v>
          </cell>
          <cell r="E1261" t="str">
            <v>M</v>
          </cell>
          <cell r="F1261">
            <v>8853734739133</v>
          </cell>
          <cell r="G1261" t="str">
            <v>CONVERSE</v>
          </cell>
          <cell r="H1261" t="str">
            <v>W-APPARELS</v>
          </cell>
          <cell r="I1261">
            <v>65</v>
          </cell>
          <cell r="J1261">
            <v>18.922000000000001</v>
          </cell>
        </row>
        <row r="1262">
          <cell r="B1262">
            <v>8853734739140</v>
          </cell>
          <cell r="C1262" t="str">
            <v>12300W961BK-L</v>
          </cell>
          <cell r="D1262" t="str">
            <v>12300W961BK</v>
          </cell>
          <cell r="E1262" t="str">
            <v>L</v>
          </cell>
          <cell r="F1262">
            <v>8853734739140</v>
          </cell>
          <cell r="G1262" t="str">
            <v>CONVERSE</v>
          </cell>
          <cell r="H1262" t="str">
            <v>W-APPARELS</v>
          </cell>
          <cell r="I1262">
            <v>65</v>
          </cell>
          <cell r="J1262">
            <v>18.922000000000001</v>
          </cell>
        </row>
        <row r="1263">
          <cell r="B1263">
            <v>8853734739157</v>
          </cell>
          <cell r="C1263" t="str">
            <v>12300W961GY-S</v>
          </cell>
          <cell r="D1263" t="str">
            <v>12300W961GY</v>
          </cell>
          <cell r="E1263" t="str">
            <v>S</v>
          </cell>
          <cell r="F1263">
            <v>8853734739157</v>
          </cell>
          <cell r="G1263" t="str">
            <v>CONVERSE</v>
          </cell>
          <cell r="H1263" t="str">
            <v>W-APPARELS</v>
          </cell>
          <cell r="I1263">
            <v>65</v>
          </cell>
          <cell r="J1263">
            <v>18.922000000000001</v>
          </cell>
        </row>
        <row r="1264">
          <cell r="B1264">
            <v>8853734739164</v>
          </cell>
          <cell r="C1264" t="str">
            <v>12300W961GY-M</v>
          </cell>
          <cell r="D1264" t="str">
            <v>12300W961GY</v>
          </cell>
          <cell r="E1264" t="str">
            <v>M</v>
          </cell>
          <cell r="F1264">
            <v>8853734739164</v>
          </cell>
          <cell r="G1264" t="str">
            <v>CONVERSE</v>
          </cell>
          <cell r="H1264" t="str">
            <v>W-APPARELS</v>
          </cell>
          <cell r="I1264">
            <v>65</v>
          </cell>
          <cell r="J1264">
            <v>18.922000000000001</v>
          </cell>
        </row>
        <row r="1265">
          <cell r="B1265">
            <v>8853734739171</v>
          </cell>
          <cell r="C1265" t="str">
            <v>12300W961GY-L</v>
          </cell>
          <cell r="D1265" t="str">
            <v>12300W961GY</v>
          </cell>
          <cell r="E1265" t="str">
            <v>L</v>
          </cell>
          <cell r="F1265">
            <v>8853734739171</v>
          </cell>
          <cell r="G1265" t="str">
            <v>CONVERSE</v>
          </cell>
          <cell r="H1265" t="str">
            <v>W-APPARELS</v>
          </cell>
          <cell r="I1265">
            <v>65</v>
          </cell>
          <cell r="J1265">
            <v>18.922000000000001</v>
          </cell>
        </row>
        <row r="1266">
          <cell r="B1266">
            <v>8853734742942</v>
          </cell>
          <cell r="C1266" t="str">
            <v>126001427BK-F</v>
          </cell>
          <cell r="D1266" t="str">
            <v>126001427BK</v>
          </cell>
          <cell r="E1266" t="str">
            <v>F</v>
          </cell>
          <cell r="F1266">
            <v>8853734742942</v>
          </cell>
          <cell r="G1266" t="str">
            <v>CONVERSE</v>
          </cell>
          <cell r="H1266" t="str">
            <v>BAG</v>
          </cell>
          <cell r="I1266">
            <v>55</v>
          </cell>
          <cell r="J1266">
            <v>15.853</v>
          </cell>
        </row>
        <row r="1267">
          <cell r="B1267">
            <v>8853734742959</v>
          </cell>
          <cell r="C1267" t="str">
            <v>126001427MY-F</v>
          </cell>
          <cell r="D1267" t="str">
            <v>126001427MY</v>
          </cell>
          <cell r="E1267" t="str">
            <v>F</v>
          </cell>
          <cell r="F1267">
            <v>8853734742959</v>
          </cell>
          <cell r="G1267" t="str">
            <v>CONVERSE</v>
          </cell>
          <cell r="H1267" t="str">
            <v>BAG</v>
          </cell>
          <cell r="I1267">
            <v>55</v>
          </cell>
          <cell r="J1267">
            <v>15.853</v>
          </cell>
        </row>
        <row r="1268">
          <cell r="B1268">
            <v>8853734742966</v>
          </cell>
          <cell r="C1268" t="str">
            <v>126001427NA-F</v>
          </cell>
          <cell r="D1268" t="str">
            <v>126001427NA</v>
          </cell>
          <cell r="E1268" t="str">
            <v>F</v>
          </cell>
          <cell r="F1268">
            <v>8853734742966</v>
          </cell>
          <cell r="G1268" t="str">
            <v>CONVERSE</v>
          </cell>
          <cell r="H1268" t="str">
            <v>BAG</v>
          </cell>
          <cell r="I1268">
            <v>55</v>
          </cell>
          <cell r="J1268">
            <v>15.853</v>
          </cell>
        </row>
        <row r="1269">
          <cell r="B1269">
            <v>8853734742973</v>
          </cell>
          <cell r="C1269" t="str">
            <v>126001428BK-F</v>
          </cell>
          <cell r="D1269" t="str">
            <v>126001428BK</v>
          </cell>
          <cell r="E1269" t="str">
            <v>F</v>
          </cell>
          <cell r="F1269">
            <v>8853734742973</v>
          </cell>
          <cell r="G1269" t="str">
            <v>CONVERSE</v>
          </cell>
          <cell r="H1269" t="str">
            <v>BAG</v>
          </cell>
          <cell r="I1269">
            <v>35</v>
          </cell>
          <cell r="J1269">
            <v>10.126000000000001</v>
          </cell>
        </row>
        <row r="1270">
          <cell r="B1270">
            <v>8853734742980</v>
          </cell>
          <cell r="C1270" t="str">
            <v>126001428MY-F</v>
          </cell>
          <cell r="D1270" t="str">
            <v>126001428MY</v>
          </cell>
          <cell r="E1270" t="str">
            <v>F</v>
          </cell>
          <cell r="F1270">
            <v>8853734742980</v>
          </cell>
          <cell r="G1270" t="str">
            <v>CONVERSE</v>
          </cell>
          <cell r="H1270" t="str">
            <v>BAG</v>
          </cell>
          <cell r="I1270">
            <v>35</v>
          </cell>
          <cell r="J1270">
            <v>10.126000000000001</v>
          </cell>
        </row>
        <row r="1271">
          <cell r="B1271">
            <v>8853734742997</v>
          </cell>
          <cell r="C1271" t="str">
            <v>126001428NA-F</v>
          </cell>
          <cell r="D1271" t="str">
            <v>126001428NA</v>
          </cell>
          <cell r="E1271" t="str">
            <v>F</v>
          </cell>
          <cell r="F1271">
            <v>8853734742997</v>
          </cell>
          <cell r="G1271" t="str">
            <v>CONVERSE</v>
          </cell>
          <cell r="H1271" t="str">
            <v>BAG</v>
          </cell>
          <cell r="I1271">
            <v>35</v>
          </cell>
          <cell r="J1271">
            <v>10.126000000000001</v>
          </cell>
        </row>
        <row r="1272">
          <cell r="B1272">
            <v>8853734743031</v>
          </cell>
          <cell r="C1272" t="str">
            <v>126001430BK-F</v>
          </cell>
          <cell r="D1272" t="str">
            <v>126001430BK</v>
          </cell>
          <cell r="E1272" t="str">
            <v>F</v>
          </cell>
          <cell r="F1272">
            <v>8853734743031</v>
          </cell>
          <cell r="G1272" t="str">
            <v>CONVERSE</v>
          </cell>
          <cell r="H1272" t="str">
            <v>BAG</v>
          </cell>
          <cell r="I1272">
            <v>35</v>
          </cell>
          <cell r="J1272">
            <v>9.1020000000000003</v>
          </cell>
        </row>
        <row r="1273">
          <cell r="B1273">
            <v>8853734743048</v>
          </cell>
          <cell r="C1273" t="str">
            <v>126001430MY-F</v>
          </cell>
          <cell r="D1273" t="str">
            <v>126001430MY</v>
          </cell>
          <cell r="E1273" t="str">
            <v>F</v>
          </cell>
          <cell r="F1273">
            <v>8853734743048</v>
          </cell>
          <cell r="G1273" t="str">
            <v>CONVERSE</v>
          </cell>
          <cell r="H1273" t="str">
            <v>BAG</v>
          </cell>
          <cell r="I1273">
            <v>35</v>
          </cell>
          <cell r="J1273">
            <v>9.1020000000000003</v>
          </cell>
        </row>
        <row r="1274">
          <cell r="B1274">
            <v>8853734743055</v>
          </cell>
          <cell r="C1274" t="str">
            <v>126001430NA-F</v>
          </cell>
          <cell r="D1274" t="str">
            <v>126001430NA</v>
          </cell>
          <cell r="E1274" t="str">
            <v>F</v>
          </cell>
          <cell r="F1274">
            <v>8853734743055</v>
          </cell>
          <cell r="G1274" t="str">
            <v>CONVERSE</v>
          </cell>
          <cell r="H1274" t="str">
            <v>BAG</v>
          </cell>
          <cell r="I1274">
            <v>35</v>
          </cell>
          <cell r="J1274">
            <v>9.104000000000001</v>
          </cell>
        </row>
        <row r="1275">
          <cell r="B1275">
            <v>8853734743079</v>
          </cell>
          <cell r="C1275" t="str">
            <v>126001431BK-F</v>
          </cell>
          <cell r="D1275" t="str">
            <v>126001431BK</v>
          </cell>
          <cell r="E1275" t="str">
            <v>F</v>
          </cell>
          <cell r="F1275">
            <v>8853734743079</v>
          </cell>
          <cell r="G1275" t="str">
            <v>CONVERSE</v>
          </cell>
          <cell r="H1275" t="str">
            <v>BAG</v>
          </cell>
          <cell r="I1275">
            <v>59</v>
          </cell>
          <cell r="J1275">
            <v>17.285</v>
          </cell>
        </row>
        <row r="1276">
          <cell r="B1276">
            <v>8853734743062</v>
          </cell>
          <cell r="C1276" t="str">
            <v>126001431NA-F</v>
          </cell>
          <cell r="D1276" t="str">
            <v>126001431NA</v>
          </cell>
          <cell r="E1276" t="str">
            <v>F</v>
          </cell>
          <cell r="F1276">
            <v>8853734743062</v>
          </cell>
          <cell r="G1276" t="str">
            <v>CONVERSE</v>
          </cell>
          <cell r="H1276" t="str">
            <v>BAG</v>
          </cell>
          <cell r="I1276">
            <v>59</v>
          </cell>
          <cell r="J1276">
            <v>17.285</v>
          </cell>
        </row>
        <row r="1277">
          <cell r="B1277">
            <v>8853734743086</v>
          </cell>
          <cell r="C1277" t="str">
            <v>126001432BK-F</v>
          </cell>
          <cell r="D1277" t="str">
            <v>126001432BK</v>
          </cell>
          <cell r="E1277" t="str">
            <v>F</v>
          </cell>
          <cell r="F1277">
            <v>8853734743086</v>
          </cell>
          <cell r="G1277" t="str">
            <v>CONVERSE</v>
          </cell>
          <cell r="H1277" t="str">
            <v>BAG</v>
          </cell>
          <cell r="I1277">
            <v>29</v>
          </cell>
          <cell r="J1277">
            <v>8.6940000000000008</v>
          </cell>
        </row>
        <row r="1278">
          <cell r="B1278">
            <v>8853734743093</v>
          </cell>
          <cell r="C1278" t="str">
            <v>126001432NA-F</v>
          </cell>
          <cell r="D1278" t="str">
            <v>126001432NA</v>
          </cell>
          <cell r="E1278" t="str">
            <v>F</v>
          </cell>
          <cell r="F1278">
            <v>8853734743093</v>
          </cell>
          <cell r="G1278" t="str">
            <v>CONVERSE</v>
          </cell>
          <cell r="H1278" t="str">
            <v>BAG</v>
          </cell>
          <cell r="I1278">
            <v>29</v>
          </cell>
          <cell r="J1278">
            <v>8.6940000000000008</v>
          </cell>
        </row>
        <row r="1279">
          <cell r="B1279">
            <v>8853734743130</v>
          </cell>
          <cell r="C1279" t="str">
            <v>126001434BK-F</v>
          </cell>
          <cell r="D1279" t="str">
            <v>126001434BK</v>
          </cell>
          <cell r="E1279" t="str">
            <v>F</v>
          </cell>
          <cell r="F1279">
            <v>8853734743130</v>
          </cell>
          <cell r="G1279" t="str">
            <v>CONVERSE</v>
          </cell>
          <cell r="H1279" t="str">
            <v>BAG</v>
          </cell>
          <cell r="I1279">
            <v>39</v>
          </cell>
          <cell r="J1279">
            <v>11.148000000000001</v>
          </cell>
        </row>
        <row r="1280">
          <cell r="B1280">
            <v>8853734743123</v>
          </cell>
          <cell r="C1280" t="str">
            <v>126001434NA-F</v>
          </cell>
          <cell r="D1280" t="str">
            <v>126001434NA</v>
          </cell>
          <cell r="E1280" t="str">
            <v>F</v>
          </cell>
          <cell r="F1280">
            <v>8853734743123</v>
          </cell>
          <cell r="G1280" t="str">
            <v>CONVERSE</v>
          </cell>
          <cell r="H1280" t="str">
            <v>BAG</v>
          </cell>
          <cell r="I1280">
            <v>39</v>
          </cell>
          <cell r="J1280">
            <v>11.148</v>
          </cell>
        </row>
        <row r="1281">
          <cell r="B1281">
            <v>8853734744694</v>
          </cell>
          <cell r="C1281" t="str">
            <v>126001435BK-F</v>
          </cell>
          <cell r="D1281" t="str">
            <v>126001435BK</v>
          </cell>
          <cell r="E1281" t="str">
            <v>F</v>
          </cell>
          <cell r="F1281">
            <v>8853734744694</v>
          </cell>
          <cell r="G1281" t="str">
            <v>CONVERSE</v>
          </cell>
          <cell r="H1281" t="str">
            <v>BAG</v>
          </cell>
          <cell r="I1281">
            <v>65</v>
          </cell>
          <cell r="J1281">
            <v>18.308</v>
          </cell>
        </row>
        <row r="1282">
          <cell r="B1282">
            <v>8853734744717</v>
          </cell>
          <cell r="C1282" t="str">
            <v>126001435MY-F</v>
          </cell>
          <cell r="D1282" t="str">
            <v>126001435MY</v>
          </cell>
          <cell r="E1282" t="str">
            <v>F</v>
          </cell>
          <cell r="F1282">
            <v>8853734744717</v>
          </cell>
          <cell r="G1282" t="str">
            <v>CONVERSE</v>
          </cell>
          <cell r="H1282" t="str">
            <v>BAG</v>
          </cell>
          <cell r="I1282">
            <v>65</v>
          </cell>
          <cell r="J1282">
            <v>18.308</v>
          </cell>
        </row>
        <row r="1283">
          <cell r="B1283">
            <v>8853734744700</v>
          </cell>
          <cell r="C1283" t="str">
            <v>126001435NA-F</v>
          </cell>
          <cell r="D1283" t="str">
            <v>126001435NA</v>
          </cell>
          <cell r="E1283" t="str">
            <v>F</v>
          </cell>
          <cell r="F1283">
            <v>8853734744700</v>
          </cell>
          <cell r="G1283" t="str">
            <v>CONVERSE</v>
          </cell>
          <cell r="H1283" t="str">
            <v>BAG</v>
          </cell>
          <cell r="I1283">
            <v>65</v>
          </cell>
          <cell r="J1283">
            <v>18.308000000000003</v>
          </cell>
        </row>
        <row r="1284">
          <cell r="B1284">
            <v>8853734744755</v>
          </cell>
          <cell r="C1284" t="str">
            <v>126001437BK-F</v>
          </cell>
          <cell r="D1284" t="str">
            <v>126001437BK</v>
          </cell>
          <cell r="E1284" t="str">
            <v>F</v>
          </cell>
          <cell r="F1284">
            <v>8853734744755</v>
          </cell>
          <cell r="G1284" t="str">
            <v>CONVERSE</v>
          </cell>
          <cell r="H1284" t="str">
            <v>BAG</v>
          </cell>
          <cell r="I1284">
            <v>39</v>
          </cell>
          <cell r="J1284">
            <v>12.170999999999999</v>
          </cell>
        </row>
        <row r="1285">
          <cell r="B1285">
            <v>8853734744762</v>
          </cell>
          <cell r="C1285" t="str">
            <v>126001437MY-F</v>
          </cell>
          <cell r="D1285" t="str">
            <v>126001437MY</v>
          </cell>
          <cell r="E1285" t="str">
            <v>F</v>
          </cell>
          <cell r="F1285">
            <v>8853734744762</v>
          </cell>
          <cell r="G1285" t="str">
            <v>CONVERSE</v>
          </cell>
          <cell r="H1285" t="str">
            <v>BAG</v>
          </cell>
          <cell r="I1285">
            <v>39</v>
          </cell>
          <cell r="J1285">
            <v>12.171000000000001</v>
          </cell>
        </row>
        <row r="1286">
          <cell r="B1286">
            <v>8853734744779</v>
          </cell>
          <cell r="C1286" t="str">
            <v>126001437NA-F</v>
          </cell>
          <cell r="D1286" t="str">
            <v>126001437NA</v>
          </cell>
          <cell r="E1286" t="str">
            <v>F</v>
          </cell>
          <cell r="F1286">
            <v>8853734744779</v>
          </cell>
          <cell r="G1286" t="str">
            <v>CONVERSE</v>
          </cell>
          <cell r="H1286" t="str">
            <v>BAG</v>
          </cell>
          <cell r="I1286">
            <v>39</v>
          </cell>
          <cell r="J1286">
            <v>12.170999999999999</v>
          </cell>
        </row>
        <row r="1287">
          <cell r="B1287">
            <v>8853734744786</v>
          </cell>
          <cell r="C1287" t="str">
            <v>126001438BK-F</v>
          </cell>
          <cell r="D1287" t="str">
            <v>126001438BK</v>
          </cell>
          <cell r="E1287" t="str">
            <v>F</v>
          </cell>
          <cell r="F1287">
            <v>8853734744786</v>
          </cell>
          <cell r="G1287" t="str">
            <v>CONVERSE</v>
          </cell>
          <cell r="H1287" t="str">
            <v>BAG</v>
          </cell>
          <cell r="I1287">
            <v>45</v>
          </cell>
          <cell r="J1287">
            <v>12.785000000000002</v>
          </cell>
        </row>
        <row r="1288">
          <cell r="B1288">
            <v>8853734744793</v>
          </cell>
          <cell r="C1288" t="str">
            <v>126001438MY-F</v>
          </cell>
          <cell r="D1288" t="str">
            <v>126001438MY</v>
          </cell>
          <cell r="E1288" t="str">
            <v>F</v>
          </cell>
          <cell r="F1288">
            <v>8853734744793</v>
          </cell>
          <cell r="G1288" t="str">
            <v>CONVERSE</v>
          </cell>
          <cell r="H1288" t="str">
            <v>BAG</v>
          </cell>
          <cell r="I1288">
            <v>45</v>
          </cell>
          <cell r="J1288">
            <v>12.785000000000002</v>
          </cell>
        </row>
        <row r="1289">
          <cell r="B1289">
            <v>8853734744809</v>
          </cell>
          <cell r="C1289" t="str">
            <v>126001438NA-F</v>
          </cell>
          <cell r="D1289" t="str">
            <v>126001438NA</v>
          </cell>
          <cell r="E1289" t="str">
            <v>F</v>
          </cell>
          <cell r="F1289">
            <v>8853734744809</v>
          </cell>
          <cell r="G1289" t="str">
            <v>CONVERSE</v>
          </cell>
          <cell r="H1289" t="str">
            <v>BAG</v>
          </cell>
          <cell r="I1289">
            <v>45</v>
          </cell>
          <cell r="J1289">
            <v>12.785000000000002</v>
          </cell>
        </row>
        <row r="1290">
          <cell r="B1290">
            <v>8853734744816</v>
          </cell>
          <cell r="C1290" t="str">
            <v>126001439MY-F</v>
          </cell>
          <cell r="D1290" t="str">
            <v>126001439MY</v>
          </cell>
          <cell r="E1290" t="str">
            <v>F</v>
          </cell>
          <cell r="F1290">
            <v>8853734744816</v>
          </cell>
          <cell r="G1290" t="str">
            <v>CONVERSE</v>
          </cell>
          <cell r="H1290" t="str">
            <v>BAG</v>
          </cell>
          <cell r="I1290">
            <v>59</v>
          </cell>
          <cell r="J1290">
            <v>16.875999999999998</v>
          </cell>
        </row>
        <row r="1291">
          <cell r="B1291">
            <v>8853734744823</v>
          </cell>
          <cell r="C1291" t="str">
            <v>126001439NA-F</v>
          </cell>
          <cell r="D1291" t="str">
            <v>126001439NA</v>
          </cell>
          <cell r="E1291" t="str">
            <v>F</v>
          </cell>
          <cell r="F1291">
            <v>8853734744823</v>
          </cell>
          <cell r="G1291" t="str">
            <v>CONVERSE</v>
          </cell>
          <cell r="H1291" t="str">
            <v>BAG</v>
          </cell>
          <cell r="I1291">
            <v>59</v>
          </cell>
          <cell r="J1291">
            <v>16.876000000000001</v>
          </cell>
        </row>
        <row r="1292">
          <cell r="B1292">
            <v>8853734744830</v>
          </cell>
          <cell r="C1292" t="str">
            <v>126001440MY-F</v>
          </cell>
          <cell r="D1292" t="str">
            <v>126001440MY</v>
          </cell>
          <cell r="E1292" t="str">
            <v>F</v>
          </cell>
          <cell r="F1292">
            <v>8853734744830</v>
          </cell>
          <cell r="G1292" t="str">
            <v>CONVERSE</v>
          </cell>
          <cell r="H1292" t="str">
            <v>BAG</v>
          </cell>
          <cell r="I1292">
            <v>35</v>
          </cell>
          <cell r="J1292">
            <v>9.104000000000001</v>
          </cell>
        </row>
        <row r="1293">
          <cell r="B1293">
            <v>8853734744847</v>
          </cell>
          <cell r="C1293" t="str">
            <v>126001440NA-F</v>
          </cell>
          <cell r="D1293" t="str">
            <v>126001440NA</v>
          </cell>
          <cell r="E1293" t="str">
            <v>F</v>
          </cell>
          <cell r="F1293">
            <v>8853734744847</v>
          </cell>
          <cell r="G1293" t="str">
            <v>CONVERSE</v>
          </cell>
          <cell r="H1293" t="str">
            <v>BAG</v>
          </cell>
          <cell r="I1293">
            <v>35</v>
          </cell>
          <cell r="J1293">
            <v>9.104000000000001</v>
          </cell>
        </row>
        <row r="1294">
          <cell r="B1294">
            <v>8853734744878</v>
          </cell>
          <cell r="C1294" t="str">
            <v>126001442MY-F</v>
          </cell>
          <cell r="D1294" t="str">
            <v>126001442MY</v>
          </cell>
          <cell r="E1294" t="str">
            <v>F</v>
          </cell>
          <cell r="F1294">
            <v>8853734744878</v>
          </cell>
          <cell r="G1294" t="str">
            <v>CONVERSE</v>
          </cell>
          <cell r="H1294" t="str">
            <v>BAG</v>
          </cell>
          <cell r="I1294">
            <v>39</v>
          </cell>
          <cell r="J1294">
            <v>11.15</v>
          </cell>
        </row>
        <row r="1295">
          <cell r="B1295">
            <v>8853734744885</v>
          </cell>
          <cell r="C1295" t="str">
            <v>126001442NA-F</v>
          </cell>
          <cell r="D1295" t="str">
            <v>126001442NA</v>
          </cell>
          <cell r="E1295" t="str">
            <v>F</v>
          </cell>
          <cell r="F1295">
            <v>8853734744885</v>
          </cell>
          <cell r="G1295" t="str">
            <v>CONVERSE</v>
          </cell>
          <cell r="H1295" t="str">
            <v>BAG</v>
          </cell>
          <cell r="I1295">
            <v>39</v>
          </cell>
          <cell r="J1295">
            <v>11.15</v>
          </cell>
        </row>
        <row r="1296">
          <cell r="B1296">
            <v>8853734729967</v>
          </cell>
          <cell r="C1296" t="str">
            <v>126001349VI-F</v>
          </cell>
          <cell r="D1296" t="str">
            <v>126001349VI</v>
          </cell>
          <cell r="E1296" t="str">
            <v>F</v>
          </cell>
          <cell r="F1296">
            <v>8853734729967</v>
          </cell>
          <cell r="G1296" t="str">
            <v>CONVERSE</v>
          </cell>
          <cell r="H1296" t="str">
            <v>BAG</v>
          </cell>
          <cell r="I1296">
            <v>65</v>
          </cell>
          <cell r="J1296">
            <v>19.330000000000002</v>
          </cell>
        </row>
        <row r="1297">
          <cell r="B1297">
            <v>8853734744557</v>
          </cell>
          <cell r="C1297" t="str">
            <v>126001410RE-F</v>
          </cell>
          <cell r="D1297" t="str">
            <v>126001410RE</v>
          </cell>
          <cell r="E1297" t="str">
            <v>F</v>
          </cell>
          <cell r="F1297">
            <v>8853734744557</v>
          </cell>
          <cell r="G1297" t="str">
            <v>CONVERSE</v>
          </cell>
          <cell r="H1297" t="str">
            <v>BAG</v>
          </cell>
          <cell r="I1297">
            <v>49</v>
          </cell>
          <cell r="J1297">
            <v>13.808000000000002</v>
          </cell>
        </row>
        <row r="1298">
          <cell r="B1298">
            <v>8853734744588</v>
          </cell>
          <cell r="C1298" t="str">
            <v>126001443BK-F</v>
          </cell>
          <cell r="D1298" t="str">
            <v>126001443BK</v>
          </cell>
          <cell r="E1298" t="str">
            <v>F</v>
          </cell>
          <cell r="F1298">
            <v>8853734744588</v>
          </cell>
          <cell r="G1298" t="str">
            <v>CONVERSE</v>
          </cell>
          <cell r="H1298" t="str">
            <v>BAG</v>
          </cell>
          <cell r="I1298">
            <v>49</v>
          </cell>
          <cell r="J1298">
            <v>13.808000000000002</v>
          </cell>
        </row>
        <row r="1299">
          <cell r="B1299">
            <v>8853734744595</v>
          </cell>
          <cell r="C1299" t="str">
            <v>126001444BK-F</v>
          </cell>
          <cell r="D1299" t="str">
            <v>126001444BK</v>
          </cell>
          <cell r="E1299" t="str">
            <v>F</v>
          </cell>
          <cell r="F1299">
            <v>8853734744595</v>
          </cell>
          <cell r="G1299" t="str">
            <v>CONVERSE</v>
          </cell>
          <cell r="H1299" t="str">
            <v>BAG</v>
          </cell>
          <cell r="I1299">
            <v>35</v>
          </cell>
          <cell r="J1299">
            <v>9.2096510339625244</v>
          </cell>
        </row>
        <row r="1300">
          <cell r="B1300">
            <v>8853734744625</v>
          </cell>
          <cell r="C1300" t="str">
            <v>126001444GY-F</v>
          </cell>
          <cell r="D1300" t="str">
            <v>126001444GY</v>
          </cell>
          <cell r="E1300" t="str">
            <v>F</v>
          </cell>
          <cell r="F1300">
            <v>8853734744625</v>
          </cell>
          <cell r="G1300" t="str">
            <v>CONVERSE</v>
          </cell>
          <cell r="H1300" t="str">
            <v>BAG</v>
          </cell>
          <cell r="I1300">
            <v>35</v>
          </cell>
          <cell r="J1300">
            <v>9.2096510339625244</v>
          </cell>
        </row>
        <row r="1301">
          <cell r="B1301">
            <v>8853734744618</v>
          </cell>
          <cell r="C1301" t="str">
            <v>126001444NA-F</v>
          </cell>
          <cell r="D1301" t="str">
            <v>126001444NA</v>
          </cell>
          <cell r="E1301" t="str">
            <v>F</v>
          </cell>
          <cell r="F1301">
            <v>8853734744618</v>
          </cell>
          <cell r="G1301" t="str">
            <v>CONVERSE</v>
          </cell>
          <cell r="H1301" t="str">
            <v>BAG</v>
          </cell>
          <cell r="I1301">
            <v>35</v>
          </cell>
          <cell r="J1301">
            <v>9.104000000000001</v>
          </cell>
        </row>
        <row r="1302">
          <cell r="B1302">
            <v>8853734744601</v>
          </cell>
          <cell r="C1302" t="str">
            <v>126001444RE-F</v>
          </cell>
          <cell r="D1302" t="str">
            <v>126001444RE</v>
          </cell>
          <cell r="E1302" t="str">
            <v>F</v>
          </cell>
          <cell r="F1302">
            <v>8853734744601</v>
          </cell>
          <cell r="G1302" t="str">
            <v>CONVERSE</v>
          </cell>
          <cell r="H1302" t="str">
            <v>BAG</v>
          </cell>
          <cell r="I1302">
            <v>35</v>
          </cell>
          <cell r="J1302">
            <v>9.104000000000001</v>
          </cell>
        </row>
        <row r="1303">
          <cell r="B1303">
            <v>8853734743154</v>
          </cell>
          <cell r="C1303" t="str">
            <v>125001207NA-F</v>
          </cell>
          <cell r="D1303" t="str">
            <v>125001207NA</v>
          </cell>
          <cell r="E1303" t="str">
            <v>F</v>
          </cell>
          <cell r="F1303">
            <v>8853734743154</v>
          </cell>
          <cell r="G1303" t="str">
            <v>CONVERSE</v>
          </cell>
          <cell r="H1303" t="str">
            <v>CAP</v>
          </cell>
          <cell r="I1303">
            <v>29</v>
          </cell>
          <cell r="J1303">
            <v>8.08</v>
          </cell>
        </row>
        <row r="1304">
          <cell r="B1304">
            <v>8853734743178</v>
          </cell>
          <cell r="C1304" t="str">
            <v>125001208NA-F</v>
          </cell>
          <cell r="D1304" t="str">
            <v>125001208NA</v>
          </cell>
          <cell r="E1304" t="str">
            <v>F</v>
          </cell>
          <cell r="F1304">
            <v>8853734743178</v>
          </cell>
          <cell r="G1304" t="str">
            <v>CONVERSE</v>
          </cell>
          <cell r="H1304" t="str">
            <v>CAP</v>
          </cell>
          <cell r="I1304">
            <v>29</v>
          </cell>
          <cell r="J1304">
            <v>8.6939999999999991</v>
          </cell>
        </row>
        <row r="1305">
          <cell r="B1305">
            <v>8853734743185</v>
          </cell>
          <cell r="C1305" t="str">
            <v>125001208PI-F</v>
          </cell>
          <cell r="D1305" t="str">
            <v>125001208PI</v>
          </cell>
          <cell r="E1305" t="str">
            <v>F</v>
          </cell>
          <cell r="F1305">
            <v>8853734743185</v>
          </cell>
          <cell r="G1305" t="str">
            <v>CONVERSE</v>
          </cell>
          <cell r="H1305" t="str">
            <v>CAP</v>
          </cell>
          <cell r="I1305">
            <v>29</v>
          </cell>
          <cell r="J1305">
            <v>8.6939999999999991</v>
          </cell>
        </row>
        <row r="1306">
          <cell r="B1306">
            <v>8853734743208</v>
          </cell>
          <cell r="C1306" t="str">
            <v>125001211BK-F</v>
          </cell>
          <cell r="D1306" t="str">
            <v>125001211BK</v>
          </cell>
          <cell r="E1306" t="str">
            <v>F</v>
          </cell>
          <cell r="F1306">
            <v>8853734743208</v>
          </cell>
          <cell r="G1306" t="str">
            <v>CONVERSE</v>
          </cell>
          <cell r="H1306" t="str">
            <v>CAP</v>
          </cell>
          <cell r="I1306">
            <v>29</v>
          </cell>
          <cell r="J1306">
            <v>8.6939999999999991</v>
          </cell>
        </row>
        <row r="1307">
          <cell r="B1307">
            <v>8853734743192</v>
          </cell>
          <cell r="C1307" t="str">
            <v>125001211GY-F</v>
          </cell>
          <cell r="D1307" t="str">
            <v>125001211GY</v>
          </cell>
          <cell r="E1307" t="str">
            <v>F</v>
          </cell>
          <cell r="F1307">
            <v>8853734743192</v>
          </cell>
          <cell r="G1307" t="str">
            <v>CONVERSE</v>
          </cell>
          <cell r="H1307" t="str">
            <v>CAP</v>
          </cell>
          <cell r="I1307">
            <v>29</v>
          </cell>
          <cell r="J1307">
            <v>8.6920000000000002</v>
          </cell>
        </row>
        <row r="1308">
          <cell r="B1308">
            <v>8853734743239</v>
          </cell>
          <cell r="C1308" t="str">
            <v>125001213BK-F</v>
          </cell>
          <cell r="D1308" t="str">
            <v>125001213BK</v>
          </cell>
          <cell r="E1308" t="str">
            <v>F</v>
          </cell>
          <cell r="F1308">
            <v>8853734743239</v>
          </cell>
          <cell r="G1308" t="str">
            <v>CONVERSE</v>
          </cell>
          <cell r="H1308" t="str">
            <v>CAP</v>
          </cell>
          <cell r="I1308">
            <v>29</v>
          </cell>
          <cell r="J1308">
            <v>7.6709999999999976</v>
          </cell>
        </row>
        <row r="1309">
          <cell r="B1309">
            <v>8853734743246</v>
          </cell>
          <cell r="C1309" t="str">
            <v>125001213NA-F</v>
          </cell>
          <cell r="D1309" t="str">
            <v>125001213NA</v>
          </cell>
          <cell r="E1309" t="str">
            <v>F</v>
          </cell>
          <cell r="F1309">
            <v>8853734743246</v>
          </cell>
          <cell r="G1309" t="str">
            <v>CONVERSE</v>
          </cell>
          <cell r="H1309" t="str">
            <v>CAP</v>
          </cell>
          <cell r="I1309">
            <v>29</v>
          </cell>
          <cell r="J1309">
            <v>7.6709999999999976</v>
          </cell>
        </row>
        <row r="1310">
          <cell r="B1310">
            <v>8853734743253</v>
          </cell>
          <cell r="C1310" t="str">
            <v>125001214BK-F</v>
          </cell>
          <cell r="D1310" t="str">
            <v>125001214BK</v>
          </cell>
          <cell r="E1310" t="str">
            <v>F</v>
          </cell>
          <cell r="F1310">
            <v>8853734743253</v>
          </cell>
          <cell r="G1310" t="str">
            <v>CONVERSE</v>
          </cell>
          <cell r="H1310" t="str">
            <v>CAP</v>
          </cell>
          <cell r="I1310">
            <v>29</v>
          </cell>
          <cell r="J1310">
            <v>8.08</v>
          </cell>
        </row>
        <row r="1311">
          <cell r="B1311">
            <v>8853734743260</v>
          </cell>
          <cell r="C1311" t="str">
            <v>125001214NA-F</v>
          </cell>
          <cell r="D1311" t="str">
            <v>125001214NA</v>
          </cell>
          <cell r="E1311" t="str">
            <v>F</v>
          </cell>
          <cell r="F1311">
            <v>8853734743260</v>
          </cell>
          <cell r="G1311" t="str">
            <v>CONVERSE</v>
          </cell>
          <cell r="H1311" t="str">
            <v>CAP</v>
          </cell>
          <cell r="I1311">
            <v>29</v>
          </cell>
          <cell r="J1311">
            <v>8.08</v>
          </cell>
        </row>
        <row r="1312">
          <cell r="B1312">
            <v>8853734743277</v>
          </cell>
          <cell r="C1312" t="str">
            <v>125001215BK-F</v>
          </cell>
          <cell r="D1312" t="str">
            <v>125001215BK</v>
          </cell>
          <cell r="E1312" t="str">
            <v>F</v>
          </cell>
          <cell r="F1312">
            <v>8853734743277</v>
          </cell>
          <cell r="G1312" t="str">
            <v>CONVERSE</v>
          </cell>
          <cell r="H1312" t="str">
            <v>CAP</v>
          </cell>
          <cell r="I1312">
            <v>25</v>
          </cell>
          <cell r="J1312">
            <v>7.0569999999999995</v>
          </cell>
        </row>
        <row r="1313">
          <cell r="B1313">
            <v>8853734743284</v>
          </cell>
          <cell r="C1313" t="str">
            <v>125001215NA-F</v>
          </cell>
          <cell r="D1313" t="str">
            <v>125001215NA</v>
          </cell>
          <cell r="E1313" t="str">
            <v>F</v>
          </cell>
          <cell r="F1313">
            <v>8853734743284</v>
          </cell>
          <cell r="G1313" t="str">
            <v>CONVERSE</v>
          </cell>
          <cell r="H1313" t="str">
            <v>CAP</v>
          </cell>
          <cell r="I1313">
            <v>25</v>
          </cell>
          <cell r="J1313">
            <v>7.0569999999999995</v>
          </cell>
        </row>
        <row r="1314">
          <cell r="B1314">
            <v>8853734744892</v>
          </cell>
          <cell r="C1314" t="str">
            <v>125001216GY-F</v>
          </cell>
          <cell r="D1314" t="str">
            <v>125001216GY</v>
          </cell>
          <cell r="E1314" t="str">
            <v>F</v>
          </cell>
          <cell r="F1314">
            <v>8853734744892</v>
          </cell>
          <cell r="G1314" t="str">
            <v>CONVERSE</v>
          </cell>
          <cell r="H1314" t="str">
            <v>CAP</v>
          </cell>
          <cell r="I1314">
            <v>25</v>
          </cell>
          <cell r="J1314">
            <v>7.0569999999999986</v>
          </cell>
        </row>
        <row r="1315">
          <cell r="B1315">
            <v>8853734744908</v>
          </cell>
          <cell r="C1315" t="str">
            <v>125001216MY-F</v>
          </cell>
          <cell r="D1315" t="str">
            <v>125001216MY</v>
          </cell>
          <cell r="E1315" t="str">
            <v>F</v>
          </cell>
          <cell r="F1315">
            <v>8853734744908</v>
          </cell>
          <cell r="G1315" t="str">
            <v>CONVERSE</v>
          </cell>
          <cell r="H1315" t="str">
            <v>CAP</v>
          </cell>
          <cell r="I1315">
            <v>25</v>
          </cell>
          <cell r="J1315">
            <v>7.0569999999999995</v>
          </cell>
        </row>
        <row r="1316">
          <cell r="B1316">
            <v>8853734744922</v>
          </cell>
          <cell r="C1316" t="str">
            <v>125001217BK-F</v>
          </cell>
          <cell r="D1316" t="str">
            <v>125001217BK</v>
          </cell>
          <cell r="E1316" t="str">
            <v>F</v>
          </cell>
          <cell r="F1316">
            <v>8853734744922</v>
          </cell>
          <cell r="G1316" t="str">
            <v>CONVERSE</v>
          </cell>
          <cell r="H1316" t="str">
            <v>CAP</v>
          </cell>
          <cell r="I1316">
            <v>25</v>
          </cell>
          <cell r="J1316">
            <v>7.0579999999999998</v>
          </cell>
        </row>
        <row r="1317">
          <cell r="B1317">
            <v>8853734744915</v>
          </cell>
          <cell r="C1317" t="str">
            <v>125001217MY-F</v>
          </cell>
          <cell r="D1317" t="str">
            <v>125001217MY</v>
          </cell>
          <cell r="E1317" t="str">
            <v>F</v>
          </cell>
          <cell r="F1317">
            <v>8853734744915</v>
          </cell>
          <cell r="G1317" t="str">
            <v>CONVERSE</v>
          </cell>
          <cell r="H1317" t="str">
            <v>CAP</v>
          </cell>
          <cell r="I1317">
            <v>25</v>
          </cell>
          <cell r="J1317">
            <v>7.0579999999999998</v>
          </cell>
        </row>
        <row r="1318">
          <cell r="B1318">
            <v>8853734744953</v>
          </cell>
          <cell r="C1318" t="str">
            <v>125001219BK-F</v>
          </cell>
          <cell r="D1318" t="str">
            <v>125001219BK</v>
          </cell>
          <cell r="E1318" t="str">
            <v>F</v>
          </cell>
          <cell r="F1318">
            <v>8853734744953</v>
          </cell>
          <cell r="G1318" t="str">
            <v>CONVERSE</v>
          </cell>
          <cell r="H1318" t="str">
            <v>CAP</v>
          </cell>
          <cell r="I1318">
            <v>29</v>
          </cell>
          <cell r="J1318">
            <v>7.0569999999999995</v>
          </cell>
        </row>
        <row r="1319">
          <cell r="B1319">
            <v>8853734744960</v>
          </cell>
          <cell r="C1319" t="str">
            <v>125001219WW-F</v>
          </cell>
          <cell r="D1319" t="str">
            <v>125001219WW</v>
          </cell>
          <cell r="E1319" t="str">
            <v>F</v>
          </cell>
          <cell r="F1319">
            <v>8853734744960</v>
          </cell>
          <cell r="G1319" t="str">
            <v>CONVERSE</v>
          </cell>
          <cell r="H1319" t="str">
            <v>CAP</v>
          </cell>
          <cell r="I1319">
            <v>29</v>
          </cell>
          <cell r="J1319">
            <v>7.0579999999999998</v>
          </cell>
        </row>
        <row r="1320">
          <cell r="B1320">
            <v>8853734744984</v>
          </cell>
          <cell r="C1320" t="str">
            <v>125001220BK-F</v>
          </cell>
          <cell r="D1320" t="str">
            <v>125001220BK</v>
          </cell>
          <cell r="E1320" t="str">
            <v>F</v>
          </cell>
          <cell r="F1320">
            <v>8853734744984</v>
          </cell>
          <cell r="G1320" t="str">
            <v>CONVERSE</v>
          </cell>
          <cell r="H1320" t="str">
            <v>CAP</v>
          </cell>
          <cell r="I1320">
            <v>25</v>
          </cell>
          <cell r="J1320">
            <v>7.056</v>
          </cell>
        </row>
        <row r="1321">
          <cell r="B1321">
            <v>8853734744977</v>
          </cell>
          <cell r="C1321" t="str">
            <v>125001220NA-F</v>
          </cell>
          <cell r="D1321" t="str">
            <v>125001220NA</v>
          </cell>
          <cell r="E1321" t="str">
            <v>F</v>
          </cell>
          <cell r="F1321">
            <v>8853734744977</v>
          </cell>
          <cell r="G1321" t="str">
            <v>CONVERSE</v>
          </cell>
          <cell r="H1321" t="str">
            <v>CAP</v>
          </cell>
          <cell r="I1321">
            <v>25</v>
          </cell>
          <cell r="J1321">
            <v>7.056</v>
          </cell>
        </row>
        <row r="1322">
          <cell r="B1322">
            <v>8853734745035</v>
          </cell>
          <cell r="C1322" t="str">
            <v>125001223BK-F</v>
          </cell>
          <cell r="D1322" t="str">
            <v>125001223BK</v>
          </cell>
          <cell r="E1322" t="str">
            <v>F</v>
          </cell>
          <cell r="F1322">
            <v>8853734745035</v>
          </cell>
          <cell r="G1322" t="str">
            <v>CONVERSE</v>
          </cell>
          <cell r="H1322" t="str">
            <v>CAP</v>
          </cell>
          <cell r="I1322">
            <v>29</v>
          </cell>
          <cell r="J1322">
            <v>8.08</v>
          </cell>
        </row>
        <row r="1323">
          <cell r="B1323">
            <v>8853734745042</v>
          </cell>
          <cell r="C1323" t="str">
            <v>125001223NA-F</v>
          </cell>
          <cell r="D1323" t="str">
            <v>125001223NA</v>
          </cell>
          <cell r="E1323" t="str">
            <v>F</v>
          </cell>
          <cell r="F1323">
            <v>8853734745042</v>
          </cell>
          <cell r="G1323" t="str">
            <v>CONVERSE</v>
          </cell>
          <cell r="H1323" t="str">
            <v>CAP</v>
          </cell>
          <cell r="I1323">
            <v>29</v>
          </cell>
          <cell r="J1323">
            <v>8.08</v>
          </cell>
        </row>
        <row r="1324">
          <cell r="B1324">
            <v>8853734745059</v>
          </cell>
          <cell r="C1324" t="str">
            <v>125001224BK-F</v>
          </cell>
          <cell r="D1324" t="str">
            <v>125001224BK</v>
          </cell>
          <cell r="E1324" t="str">
            <v>F</v>
          </cell>
          <cell r="F1324">
            <v>8853734745059</v>
          </cell>
          <cell r="G1324" t="str">
            <v>CONVERSE</v>
          </cell>
          <cell r="H1324" t="str">
            <v>CAP</v>
          </cell>
          <cell r="I1324">
            <v>25</v>
          </cell>
          <cell r="J1324">
            <v>6.6480000000000006</v>
          </cell>
        </row>
        <row r="1325">
          <cell r="B1325">
            <v>8853734745066</v>
          </cell>
          <cell r="C1325" t="str">
            <v>125001224GY-F</v>
          </cell>
          <cell r="D1325" t="str">
            <v>125001224GY</v>
          </cell>
          <cell r="E1325" t="str">
            <v>F</v>
          </cell>
          <cell r="F1325">
            <v>8853734745066</v>
          </cell>
          <cell r="G1325" t="str">
            <v>CONVERSE</v>
          </cell>
          <cell r="H1325" t="str">
            <v>CAP</v>
          </cell>
          <cell r="I1325">
            <v>25</v>
          </cell>
          <cell r="J1325">
            <v>6.6480000000000006</v>
          </cell>
        </row>
        <row r="1326">
          <cell r="B1326">
            <v>8853734731731</v>
          </cell>
          <cell r="C1326" t="str">
            <v>162387CGY-6</v>
          </cell>
          <cell r="D1326" t="str">
            <v>162387CGY</v>
          </cell>
          <cell r="E1326">
            <v>6</v>
          </cell>
          <cell r="F1326">
            <v>8853734731731</v>
          </cell>
          <cell r="G1326" t="str">
            <v>CONVERSE</v>
          </cell>
          <cell r="H1326" t="str">
            <v>SHOES</v>
          </cell>
          <cell r="I1326">
            <v>99</v>
          </cell>
          <cell r="J1326">
            <v>28.535</v>
          </cell>
        </row>
        <row r="1327">
          <cell r="B1327">
            <v>8853734731748</v>
          </cell>
          <cell r="C1327" t="str">
            <v>162387CGY-7</v>
          </cell>
          <cell r="D1327" t="str">
            <v>162387CGY</v>
          </cell>
          <cell r="E1327">
            <v>7</v>
          </cell>
          <cell r="F1327">
            <v>8853734731748</v>
          </cell>
          <cell r="G1327" t="str">
            <v>CONVERSE</v>
          </cell>
          <cell r="H1327" t="str">
            <v>SHOES</v>
          </cell>
          <cell r="I1327">
            <v>99</v>
          </cell>
          <cell r="J1327">
            <v>28.535</v>
          </cell>
        </row>
        <row r="1328">
          <cell r="B1328">
            <v>8853734731755</v>
          </cell>
          <cell r="C1328" t="str">
            <v>162387CGY-8</v>
          </cell>
          <cell r="D1328" t="str">
            <v>162387CGY</v>
          </cell>
          <cell r="E1328">
            <v>8</v>
          </cell>
          <cell r="F1328">
            <v>8853734731755</v>
          </cell>
          <cell r="G1328" t="str">
            <v>CONVERSE</v>
          </cell>
          <cell r="H1328" t="str">
            <v>SHOES</v>
          </cell>
          <cell r="I1328">
            <v>99</v>
          </cell>
          <cell r="J1328">
            <v>28.535</v>
          </cell>
        </row>
        <row r="1329">
          <cell r="B1329">
            <v>8853734731762</v>
          </cell>
          <cell r="C1329" t="str">
            <v>162387CGY-9</v>
          </cell>
          <cell r="D1329" t="str">
            <v>162387CGY</v>
          </cell>
          <cell r="E1329">
            <v>9</v>
          </cell>
          <cell r="F1329">
            <v>8853734731762</v>
          </cell>
          <cell r="G1329" t="str">
            <v>CONVERSE</v>
          </cell>
          <cell r="H1329" t="str">
            <v>SHOES</v>
          </cell>
          <cell r="I1329">
            <v>99</v>
          </cell>
          <cell r="J1329">
            <v>28.535</v>
          </cell>
        </row>
        <row r="1330">
          <cell r="B1330">
            <v>8853734731779</v>
          </cell>
          <cell r="C1330" t="str">
            <v>162387CGY-10</v>
          </cell>
          <cell r="D1330" t="str">
            <v>162387CGY</v>
          </cell>
          <cell r="E1330">
            <v>10</v>
          </cell>
          <cell r="F1330">
            <v>8853734731779</v>
          </cell>
          <cell r="G1330" t="str">
            <v>CONVERSE</v>
          </cell>
          <cell r="H1330" t="str">
            <v>SHOES</v>
          </cell>
          <cell r="I1330">
            <v>99</v>
          </cell>
          <cell r="J1330">
            <v>28.535</v>
          </cell>
        </row>
        <row r="1331">
          <cell r="B1331">
            <v>8853734731786</v>
          </cell>
          <cell r="C1331" t="str">
            <v>162387CGY-11</v>
          </cell>
          <cell r="D1331" t="str">
            <v>162387CGY</v>
          </cell>
          <cell r="E1331">
            <v>11</v>
          </cell>
          <cell r="F1331">
            <v>8853734731786</v>
          </cell>
          <cell r="G1331" t="str">
            <v>CONVERSE</v>
          </cell>
          <cell r="H1331" t="str">
            <v>SHOES</v>
          </cell>
          <cell r="I1331">
            <v>99</v>
          </cell>
          <cell r="J1331">
            <v>28.535</v>
          </cell>
        </row>
        <row r="1332">
          <cell r="B1332">
            <v>8853734731793</v>
          </cell>
          <cell r="C1332" t="str">
            <v>162388CPA-6</v>
          </cell>
          <cell r="D1332" t="str">
            <v>162388CPA</v>
          </cell>
          <cell r="E1332">
            <v>6</v>
          </cell>
          <cell r="F1332">
            <v>8853734731793</v>
          </cell>
          <cell r="G1332" t="str">
            <v>CONVERSE</v>
          </cell>
          <cell r="H1332" t="str">
            <v>SHOES</v>
          </cell>
          <cell r="I1332">
            <v>99</v>
          </cell>
          <cell r="J1332">
            <v>28.535</v>
          </cell>
        </row>
        <row r="1333">
          <cell r="B1333">
            <v>8853734731809</v>
          </cell>
          <cell r="C1333" t="str">
            <v>162388CPA-7</v>
          </cell>
          <cell r="D1333" t="str">
            <v>162388CPA</v>
          </cell>
          <cell r="E1333">
            <v>7</v>
          </cell>
          <cell r="F1333">
            <v>8853734731809</v>
          </cell>
          <cell r="G1333" t="str">
            <v>CONVERSE</v>
          </cell>
          <cell r="H1333" t="str">
            <v>SHOES</v>
          </cell>
          <cell r="I1333">
            <v>99</v>
          </cell>
          <cell r="J1333">
            <v>28.535</v>
          </cell>
        </row>
        <row r="1334">
          <cell r="B1334">
            <v>8853734731816</v>
          </cell>
          <cell r="C1334" t="str">
            <v>162388CPA-8</v>
          </cell>
          <cell r="D1334" t="str">
            <v>162388CPA</v>
          </cell>
          <cell r="E1334">
            <v>8</v>
          </cell>
          <cell r="F1334">
            <v>8853734731816</v>
          </cell>
          <cell r="G1334" t="str">
            <v>CONVERSE</v>
          </cell>
          <cell r="H1334" t="str">
            <v>SHOES</v>
          </cell>
          <cell r="I1334">
            <v>99</v>
          </cell>
          <cell r="J1334">
            <v>28.535</v>
          </cell>
        </row>
        <row r="1335">
          <cell r="B1335">
            <v>8853734731823</v>
          </cell>
          <cell r="C1335" t="str">
            <v>162388CPA-9</v>
          </cell>
          <cell r="D1335" t="str">
            <v>162388CPA</v>
          </cell>
          <cell r="E1335">
            <v>9</v>
          </cell>
          <cell r="F1335">
            <v>8853734731823</v>
          </cell>
          <cell r="G1335" t="str">
            <v>CONVERSE</v>
          </cell>
          <cell r="H1335" t="str">
            <v>SHOES</v>
          </cell>
          <cell r="I1335">
            <v>99</v>
          </cell>
          <cell r="J1335">
            <v>28.535</v>
          </cell>
        </row>
        <row r="1336">
          <cell r="B1336">
            <v>8853734731830</v>
          </cell>
          <cell r="C1336" t="str">
            <v>162388CPA-10</v>
          </cell>
          <cell r="D1336" t="str">
            <v>162388CPA</v>
          </cell>
          <cell r="E1336">
            <v>10</v>
          </cell>
          <cell r="F1336">
            <v>8853734731830</v>
          </cell>
          <cell r="G1336" t="str">
            <v>CONVERSE</v>
          </cell>
          <cell r="H1336" t="str">
            <v>SHOES</v>
          </cell>
          <cell r="I1336">
            <v>99</v>
          </cell>
          <cell r="J1336">
            <v>28.54</v>
          </cell>
        </row>
        <row r="1337">
          <cell r="B1337">
            <v>8853734731847</v>
          </cell>
          <cell r="C1337" t="str">
            <v>162388CPA-11</v>
          </cell>
          <cell r="D1337" t="str">
            <v>162388CPA</v>
          </cell>
          <cell r="E1337">
            <v>11</v>
          </cell>
          <cell r="F1337">
            <v>8853734731847</v>
          </cell>
          <cell r="G1337" t="str">
            <v>CONVERSE</v>
          </cell>
          <cell r="H1337" t="str">
            <v>SHOES</v>
          </cell>
          <cell r="I1337">
            <v>99</v>
          </cell>
          <cell r="J1337">
            <v>28.54</v>
          </cell>
        </row>
        <row r="1338">
          <cell r="B1338">
            <v>8853734732172</v>
          </cell>
          <cell r="C1338" t="str">
            <v>162398CBK-4</v>
          </cell>
          <cell r="D1338" t="str">
            <v>162398CBK</v>
          </cell>
          <cell r="E1338">
            <v>4</v>
          </cell>
          <cell r="F1338">
            <v>8853734732172</v>
          </cell>
          <cell r="G1338" t="str">
            <v>CONVERSE</v>
          </cell>
          <cell r="H1338" t="str">
            <v>SHOES</v>
          </cell>
          <cell r="I1338">
            <v>79</v>
          </cell>
          <cell r="J1338">
            <v>23.42</v>
          </cell>
        </row>
        <row r="1339">
          <cell r="B1339">
            <v>8853734732189</v>
          </cell>
          <cell r="C1339" t="str">
            <v>162398CBK-5</v>
          </cell>
          <cell r="D1339" t="str">
            <v>162398CBK</v>
          </cell>
          <cell r="E1339">
            <v>5</v>
          </cell>
          <cell r="F1339">
            <v>8853734732189</v>
          </cell>
          <cell r="G1339" t="str">
            <v>CONVERSE</v>
          </cell>
          <cell r="H1339" t="str">
            <v>SHOES</v>
          </cell>
          <cell r="I1339">
            <v>79</v>
          </cell>
          <cell r="J1339">
            <v>23.42</v>
          </cell>
        </row>
        <row r="1340">
          <cell r="B1340">
            <v>8853734732196</v>
          </cell>
          <cell r="C1340" t="str">
            <v>162398CBK-6</v>
          </cell>
          <cell r="D1340" t="str">
            <v>162398CBK</v>
          </cell>
          <cell r="E1340">
            <v>6</v>
          </cell>
          <cell r="F1340">
            <v>8853734732196</v>
          </cell>
          <cell r="G1340" t="str">
            <v>CONVERSE</v>
          </cell>
          <cell r="H1340" t="str">
            <v>SHOES</v>
          </cell>
          <cell r="I1340">
            <v>79</v>
          </cell>
          <cell r="J1340">
            <v>23.42</v>
          </cell>
        </row>
        <row r="1341">
          <cell r="B1341">
            <v>8853734732202</v>
          </cell>
          <cell r="C1341" t="str">
            <v>162398CBK-7</v>
          </cell>
          <cell r="D1341" t="str">
            <v>162398CBK</v>
          </cell>
          <cell r="E1341">
            <v>7</v>
          </cell>
          <cell r="F1341">
            <v>8853734732202</v>
          </cell>
          <cell r="G1341" t="str">
            <v>CONVERSE</v>
          </cell>
          <cell r="H1341" t="str">
            <v>SHOES</v>
          </cell>
          <cell r="I1341">
            <v>79</v>
          </cell>
          <cell r="J1341">
            <v>23.42</v>
          </cell>
        </row>
        <row r="1342">
          <cell r="B1342">
            <v>8853734732219</v>
          </cell>
          <cell r="C1342" t="str">
            <v>162398CBK-8</v>
          </cell>
          <cell r="D1342" t="str">
            <v>162398CBK</v>
          </cell>
          <cell r="E1342">
            <v>8</v>
          </cell>
          <cell r="F1342">
            <v>8853734732219</v>
          </cell>
          <cell r="G1342" t="str">
            <v>CONVERSE</v>
          </cell>
          <cell r="H1342" t="str">
            <v>SHOES</v>
          </cell>
          <cell r="I1342">
            <v>79</v>
          </cell>
          <cell r="J1342">
            <v>23.42</v>
          </cell>
        </row>
        <row r="1343">
          <cell r="B1343">
            <v>8853734732226</v>
          </cell>
          <cell r="C1343" t="str">
            <v>162398CBK-9</v>
          </cell>
          <cell r="D1343" t="str">
            <v>162398CBK</v>
          </cell>
          <cell r="E1343">
            <v>9</v>
          </cell>
          <cell r="F1343">
            <v>8853734732226</v>
          </cell>
          <cell r="G1343" t="str">
            <v>CONVERSE</v>
          </cell>
          <cell r="H1343" t="str">
            <v>SHOES</v>
          </cell>
          <cell r="I1343">
            <v>79</v>
          </cell>
          <cell r="J1343">
            <v>23.42</v>
          </cell>
        </row>
        <row r="1344">
          <cell r="B1344">
            <v>8853734734053</v>
          </cell>
          <cell r="C1344" t="str">
            <v>162562CBK-6</v>
          </cell>
          <cell r="D1344" t="str">
            <v>162562CBK</v>
          </cell>
          <cell r="E1344">
            <v>6</v>
          </cell>
          <cell r="F1344">
            <v>8853734734053</v>
          </cell>
          <cell r="G1344" t="str">
            <v>CONVERSE</v>
          </cell>
          <cell r="H1344" t="str">
            <v>SHOES</v>
          </cell>
          <cell r="I1344">
            <v>89</v>
          </cell>
          <cell r="J1344">
            <v>26.49</v>
          </cell>
        </row>
        <row r="1345">
          <cell r="B1345">
            <v>8853734734060</v>
          </cell>
          <cell r="C1345" t="str">
            <v>162562CBK-7</v>
          </cell>
          <cell r="D1345" t="str">
            <v>162562CBK</v>
          </cell>
          <cell r="E1345">
            <v>7</v>
          </cell>
          <cell r="F1345">
            <v>8853734734060</v>
          </cell>
          <cell r="G1345" t="str">
            <v>CONVERSE</v>
          </cell>
          <cell r="H1345" t="str">
            <v>SHOES</v>
          </cell>
          <cell r="I1345">
            <v>89</v>
          </cell>
          <cell r="J1345">
            <v>26.49</v>
          </cell>
        </row>
        <row r="1346">
          <cell r="B1346">
            <v>8853734734077</v>
          </cell>
          <cell r="C1346" t="str">
            <v>162562CBK-8</v>
          </cell>
          <cell r="D1346" t="str">
            <v>162562CBK</v>
          </cell>
          <cell r="E1346">
            <v>8</v>
          </cell>
          <cell r="F1346">
            <v>8853734734077</v>
          </cell>
          <cell r="G1346" t="str">
            <v>CONVERSE</v>
          </cell>
          <cell r="H1346" t="str">
            <v>SHOES</v>
          </cell>
          <cell r="I1346">
            <v>89</v>
          </cell>
          <cell r="J1346">
            <v>26.49</v>
          </cell>
        </row>
        <row r="1347">
          <cell r="B1347">
            <v>8853734734084</v>
          </cell>
          <cell r="C1347" t="str">
            <v>162562CBK-9</v>
          </cell>
          <cell r="D1347" t="str">
            <v>162562CBK</v>
          </cell>
          <cell r="E1347">
            <v>9</v>
          </cell>
          <cell r="F1347">
            <v>8853734734084</v>
          </cell>
          <cell r="G1347" t="str">
            <v>CONVERSE</v>
          </cell>
          <cell r="H1347" t="str">
            <v>SHOES</v>
          </cell>
          <cell r="I1347">
            <v>89</v>
          </cell>
          <cell r="J1347">
            <v>26.49</v>
          </cell>
        </row>
        <row r="1348">
          <cell r="B1348">
            <v>8853734734138</v>
          </cell>
          <cell r="C1348" t="str">
            <v>162563CBR-6</v>
          </cell>
          <cell r="D1348" t="str">
            <v>162563CBR</v>
          </cell>
          <cell r="E1348">
            <v>6</v>
          </cell>
          <cell r="F1348">
            <v>8853734734138</v>
          </cell>
          <cell r="G1348" t="str">
            <v>CONVERSE</v>
          </cell>
          <cell r="H1348" t="str">
            <v>SHOES</v>
          </cell>
          <cell r="I1348">
            <v>89</v>
          </cell>
          <cell r="J1348">
            <v>26.49</v>
          </cell>
        </row>
        <row r="1349">
          <cell r="B1349">
            <v>8853734734145</v>
          </cell>
          <cell r="C1349" t="str">
            <v>162563CBR-7</v>
          </cell>
          <cell r="D1349" t="str">
            <v>162563CBR</v>
          </cell>
          <cell r="E1349">
            <v>7</v>
          </cell>
          <cell r="F1349">
            <v>8853734734145</v>
          </cell>
          <cell r="G1349" t="str">
            <v>CONVERSE</v>
          </cell>
          <cell r="H1349" t="str">
            <v>SHOES</v>
          </cell>
          <cell r="I1349">
            <v>89</v>
          </cell>
          <cell r="J1349">
            <v>26.49</v>
          </cell>
        </row>
        <row r="1350">
          <cell r="B1350">
            <v>8853734734152</v>
          </cell>
          <cell r="C1350" t="str">
            <v>162563CBR-8</v>
          </cell>
          <cell r="D1350" t="str">
            <v>162563CBR</v>
          </cell>
          <cell r="E1350">
            <v>8</v>
          </cell>
          <cell r="F1350">
            <v>8853734734152</v>
          </cell>
          <cell r="G1350" t="str">
            <v>CONVERSE</v>
          </cell>
          <cell r="H1350" t="str">
            <v>SHOES</v>
          </cell>
          <cell r="I1350">
            <v>89</v>
          </cell>
          <cell r="J1350">
            <v>26.49</v>
          </cell>
        </row>
        <row r="1351">
          <cell r="B1351">
            <v>8853734734169</v>
          </cell>
          <cell r="C1351" t="str">
            <v>162563CBR-9</v>
          </cell>
          <cell r="D1351" t="str">
            <v>162563CBR</v>
          </cell>
          <cell r="E1351">
            <v>9</v>
          </cell>
          <cell r="F1351">
            <v>8853734734169</v>
          </cell>
          <cell r="G1351" t="str">
            <v>CONVERSE</v>
          </cell>
          <cell r="H1351" t="str">
            <v>SHOES</v>
          </cell>
          <cell r="I1351">
            <v>89</v>
          </cell>
          <cell r="J1351">
            <v>26.49</v>
          </cell>
        </row>
        <row r="1352">
          <cell r="B1352">
            <v>8853734734213</v>
          </cell>
          <cell r="C1352" t="str">
            <v>162564CMY-6</v>
          </cell>
          <cell r="D1352" t="str">
            <v>162564CMY</v>
          </cell>
          <cell r="E1352">
            <v>6</v>
          </cell>
          <cell r="F1352">
            <v>8853734734213</v>
          </cell>
          <cell r="G1352" t="str">
            <v>CONVERSE</v>
          </cell>
          <cell r="H1352" t="str">
            <v>SHOES</v>
          </cell>
          <cell r="I1352">
            <v>89</v>
          </cell>
          <cell r="J1352">
            <v>26.49</v>
          </cell>
        </row>
        <row r="1353">
          <cell r="B1353">
            <v>8853734734220</v>
          </cell>
          <cell r="C1353" t="str">
            <v>162564CMY-7</v>
          </cell>
          <cell r="D1353" t="str">
            <v>162564CMY</v>
          </cell>
          <cell r="E1353">
            <v>7</v>
          </cell>
          <cell r="F1353">
            <v>8853734734220</v>
          </cell>
          <cell r="G1353" t="str">
            <v>CONVERSE</v>
          </cell>
          <cell r="H1353" t="str">
            <v>SHOES</v>
          </cell>
          <cell r="I1353">
            <v>89</v>
          </cell>
          <cell r="J1353">
            <v>26.49</v>
          </cell>
        </row>
        <row r="1354">
          <cell r="B1354">
            <v>8853734734237</v>
          </cell>
          <cell r="C1354" t="str">
            <v>162564CMY-8</v>
          </cell>
          <cell r="D1354" t="str">
            <v>162564CMY</v>
          </cell>
          <cell r="E1354">
            <v>8</v>
          </cell>
          <cell r="F1354">
            <v>8853734734237</v>
          </cell>
          <cell r="G1354" t="str">
            <v>CONVERSE</v>
          </cell>
          <cell r="H1354" t="str">
            <v>SHOES</v>
          </cell>
          <cell r="I1354">
            <v>89</v>
          </cell>
          <cell r="J1354">
            <v>26.49</v>
          </cell>
        </row>
        <row r="1355">
          <cell r="B1355">
            <v>8853734734244</v>
          </cell>
          <cell r="C1355" t="str">
            <v>162564CMY-9</v>
          </cell>
          <cell r="D1355" t="str">
            <v>162564CMY</v>
          </cell>
          <cell r="E1355">
            <v>9</v>
          </cell>
          <cell r="F1355">
            <v>8853734734244</v>
          </cell>
          <cell r="G1355" t="str">
            <v>CONVERSE</v>
          </cell>
          <cell r="H1355" t="str">
            <v>SHOES</v>
          </cell>
          <cell r="I1355">
            <v>89</v>
          </cell>
          <cell r="J1355">
            <v>26.49</v>
          </cell>
        </row>
        <row r="1356">
          <cell r="B1356">
            <v>8853734734275</v>
          </cell>
          <cell r="C1356" t="str">
            <v>162566CBR-6</v>
          </cell>
          <cell r="D1356" t="str">
            <v>162566CBR</v>
          </cell>
          <cell r="E1356">
            <v>6</v>
          </cell>
          <cell r="F1356">
            <v>8853734734275</v>
          </cell>
          <cell r="G1356" t="str">
            <v>CONVERSE</v>
          </cell>
          <cell r="H1356" t="str">
            <v>SHOES</v>
          </cell>
          <cell r="I1356">
            <v>89</v>
          </cell>
          <cell r="J1356">
            <v>26.49</v>
          </cell>
        </row>
        <row r="1357">
          <cell r="B1357">
            <v>8853734734282</v>
          </cell>
          <cell r="C1357" t="str">
            <v>162566CBR-7</v>
          </cell>
          <cell r="D1357" t="str">
            <v>162566CBR</v>
          </cell>
          <cell r="E1357">
            <v>7</v>
          </cell>
          <cell r="F1357">
            <v>8853734734282</v>
          </cell>
          <cell r="G1357" t="str">
            <v>CONVERSE</v>
          </cell>
          <cell r="H1357" t="str">
            <v>SHOES</v>
          </cell>
          <cell r="I1357">
            <v>89</v>
          </cell>
          <cell r="J1357">
            <v>26.49</v>
          </cell>
        </row>
        <row r="1358">
          <cell r="B1358">
            <v>8853734734299</v>
          </cell>
          <cell r="C1358" t="str">
            <v>162566CBR-8</v>
          </cell>
          <cell r="D1358" t="str">
            <v>162566CBR</v>
          </cell>
          <cell r="E1358">
            <v>8</v>
          </cell>
          <cell r="F1358">
            <v>8853734734299</v>
          </cell>
          <cell r="G1358" t="str">
            <v>CONVERSE</v>
          </cell>
          <cell r="H1358" t="str">
            <v>SHOES</v>
          </cell>
          <cell r="I1358">
            <v>89</v>
          </cell>
          <cell r="J1358">
            <v>26.49</v>
          </cell>
        </row>
        <row r="1359">
          <cell r="B1359">
            <v>8853734734398</v>
          </cell>
          <cell r="C1359" t="str">
            <v>162568CMY-6</v>
          </cell>
          <cell r="D1359" t="str">
            <v>162568CMY</v>
          </cell>
          <cell r="E1359">
            <v>6</v>
          </cell>
          <cell r="F1359">
            <v>8853734734398</v>
          </cell>
          <cell r="G1359" t="str">
            <v>CONVERSE</v>
          </cell>
          <cell r="H1359" t="str">
            <v>SHOES</v>
          </cell>
          <cell r="I1359">
            <v>89</v>
          </cell>
          <cell r="J1359">
            <v>26.49</v>
          </cell>
        </row>
        <row r="1360">
          <cell r="B1360">
            <v>8853734734404</v>
          </cell>
          <cell r="C1360" t="str">
            <v>162568CMY-7</v>
          </cell>
          <cell r="D1360" t="str">
            <v>162568CMY</v>
          </cell>
          <cell r="E1360">
            <v>7</v>
          </cell>
          <cell r="F1360">
            <v>8853734734404</v>
          </cell>
          <cell r="G1360" t="str">
            <v>CONVERSE</v>
          </cell>
          <cell r="H1360" t="str">
            <v>SHOES</v>
          </cell>
          <cell r="I1360">
            <v>89</v>
          </cell>
          <cell r="J1360">
            <v>26.49</v>
          </cell>
        </row>
        <row r="1361">
          <cell r="B1361">
            <v>8853734734411</v>
          </cell>
          <cell r="C1361" t="str">
            <v>162568CMY-8</v>
          </cell>
          <cell r="D1361" t="str">
            <v>162568CMY</v>
          </cell>
          <cell r="E1361">
            <v>8</v>
          </cell>
          <cell r="F1361">
            <v>8853734734411</v>
          </cell>
          <cell r="G1361" t="str">
            <v>CONVERSE</v>
          </cell>
          <cell r="H1361" t="str">
            <v>SHOES</v>
          </cell>
          <cell r="I1361">
            <v>89</v>
          </cell>
          <cell r="J1361">
            <v>26.49</v>
          </cell>
        </row>
        <row r="1362">
          <cell r="B1362">
            <v>8853734734428</v>
          </cell>
          <cell r="C1362" t="str">
            <v>162568CMY-9</v>
          </cell>
          <cell r="D1362" t="str">
            <v>162568CMY</v>
          </cell>
          <cell r="E1362">
            <v>9</v>
          </cell>
          <cell r="F1362">
            <v>8853734734428</v>
          </cell>
          <cell r="G1362" t="str">
            <v>CONVERSE</v>
          </cell>
          <cell r="H1362" t="str">
            <v>SHOES</v>
          </cell>
          <cell r="I1362">
            <v>89</v>
          </cell>
          <cell r="J1362">
            <v>26.49</v>
          </cell>
        </row>
        <row r="1363">
          <cell r="B1363">
            <v>8853734734459</v>
          </cell>
          <cell r="C1363" t="str">
            <v>162569CBL-6</v>
          </cell>
          <cell r="D1363" t="str">
            <v>162569CBL</v>
          </cell>
          <cell r="E1363">
            <v>6</v>
          </cell>
          <cell r="F1363">
            <v>8853734734459</v>
          </cell>
          <cell r="G1363" t="str">
            <v>CONVERSE</v>
          </cell>
          <cell r="H1363" t="str">
            <v>SHOES</v>
          </cell>
          <cell r="I1363">
            <v>89</v>
          </cell>
          <cell r="J1363">
            <v>26.49</v>
          </cell>
        </row>
        <row r="1364">
          <cell r="B1364">
            <v>8853734734466</v>
          </cell>
          <cell r="C1364" t="str">
            <v>162569CBL-7</v>
          </cell>
          <cell r="D1364" t="str">
            <v>162569CBL</v>
          </cell>
          <cell r="E1364">
            <v>7</v>
          </cell>
          <cell r="F1364">
            <v>8853734734466</v>
          </cell>
          <cell r="G1364" t="str">
            <v>CONVERSE</v>
          </cell>
          <cell r="H1364" t="str">
            <v>SHOES</v>
          </cell>
          <cell r="I1364">
            <v>89</v>
          </cell>
          <cell r="J1364">
            <v>26.49</v>
          </cell>
        </row>
        <row r="1365">
          <cell r="B1365">
            <v>8853734734473</v>
          </cell>
          <cell r="C1365" t="str">
            <v>162569CBL-8</v>
          </cell>
          <cell r="D1365" t="str">
            <v>162569CBL</v>
          </cell>
          <cell r="E1365">
            <v>8</v>
          </cell>
          <cell r="F1365">
            <v>8853734734473</v>
          </cell>
          <cell r="G1365" t="str">
            <v>CONVERSE</v>
          </cell>
          <cell r="H1365" t="str">
            <v>SHOES</v>
          </cell>
          <cell r="I1365">
            <v>89</v>
          </cell>
          <cell r="J1365">
            <v>26.49</v>
          </cell>
        </row>
        <row r="1366">
          <cell r="B1366">
            <v>8853734734480</v>
          </cell>
          <cell r="C1366" t="str">
            <v>162569CBL-9</v>
          </cell>
          <cell r="D1366" t="str">
            <v>162569CBL</v>
          </cell>
          <cell r="E1366">
            <v>9</v>
          </cell>
          <cell r="F1366">
            <v>8853734734480</v>
          </cell>
          <cell r="G1366" t="str">
            <v>CONVERSE</v>
          </cell>
          <cell r="H1366" t="str">
            <v>SHOES</v>
          </cell>
          <cell r="I1366">
            <v>89</v>
          </cell>
          <cell r="J1366">
            <v>26.495000000000001</v>
          </cell>
        </row>
        <row r="1367">
          <cell r="B1367">
            <v>8853734735777</v>
          </cell>
          <cell r="C1367" t="str">
            <v>562446CGD-6</v>
          </cell>
          <cell r="D1367" t="str">
            <v>562446CGD</v>
          </cell>
          <cell r="E1367">
            <v>6</v>
          </cell>
          <cell r="F1367">
            <v>8853734735777</v>
          </cell>
          <cell r="G1367" t="str">
            <v>CONVERSE</v>
          </cell>
          <cell r="H1367" t="str">
            <v>SHOES</v>
          </cell>
          <cell r="I1367">
            <v>85</v>
          </cell>
          <cell r="J1367">
            <v>24.445</v>
          </cell>
        </row>
        <row r="1368">
          <cell r="B1368">
            <v>8853734735784</v>
          </cell>
          <cell r="C1368" t="str">
            <v>562446CGD-7</v>
          </cell>
          <cell r="D1368" t="str">
            <v>562446CGD</v>
          </cell>
          <cell r="E1368">
            <v>7</v>
          </cell>
          <cell r="F1368">
            <v>8853734735784</v>
          </cell>
          <cell r="G1368" t="str">
            <v>CONVERSE</v>
          </cell>
          <cell r="H1368" t="str">
            <v>SHOES</v>
          </cell>
          <cell r="I1368">
            <v>85</v>
          </cell>
          <cell r="J1368">
            <v>24.445</v>
          </cell>
        </row>
        <row r="1369">
          <cell r="B1369">
            <v>8853734735791</v>
          </cell>
          <cell r="C1369" t="str">
            <v>562446CGD-8</v>
          </cell>
          <cell r="D1369" t="str">
            <v>562446CGD</v>
          </cell>
          <cell r="E1369">
            <v>8</v>
          </cell>
          <cell r="F1369">
            <v>8853734735791</v>
          </cell>
          <cell r="G1369" t="str">
            <v>CONVERSE</v>
          </cell>
          <cell r="H1369" t="str">
            <v>SHOES</v>
          </cell>
          <cell r="I1369">
            <v>85</v>
          </cell>
          <cell r="J1369">
            <v>24.445</v>
          </cell>
        </row>
        <row r="1370">
          <cell r="B1370">
            <v>8853734715717</v>
          </cell>
          <cell r="C1370" t="str">
            <v>561778CBK-6</v>
          </cell>
          <cell r="D1370" t="str">
            <v>561778CBK</v>
          </cell>
          <cell r="E1370">
            <v>6</v>
          </cell>
          <cell r="F1370">
            <v>8853734715717</v>
          </cell>
          <cell r="G1370" t="str">
            <v>CONVERSE</v>
          </cell>
          <cell r="H1370" t="str">
            <v>SHOES</v>
          </cell>
          <cell r="I1370">
            <v>65</v>
          </cell>
          <cell r="J1370">
            <v>19.330000000000002</v>
          </cell>
        </row>
        <row r="1371">
          <cell r="B1371">
            <v>8853734715724</v>
          </cell>
          <cell r="C1371" t="str">
            <v>561778CBK-7</v>
          </cell>
          <cell r="D1371" t="str">
            <v>561778CBK</v>
          </cell>
          <cell r="E1371">
            <v>7</v>
          </cell>
          <cell r="F1371">
            <v>8853734715724</v>
          </cell>
          <cell r="G1371" t="str">
            <v>CONVERSE</v>
          </cell>
          <cell r="H1371" t="str">
            <v>SHOES</v>
          </cell>
          <cell r="I1371">
            <v>65</v>
          </cell>
          <cell r="J1371">
            <v>19.330000000000002</v>
          </cell>
        </row>
        <row r="1372">
          <cell r="B1372">
            <v>8853734715731</v>
          </cell>
          <cell r="C1372" t="str">
            <v>561778CBK-8</v>
          </cell>
          <cell r="D1372" t="str">
            <v>561778CBK</v>
          </cell>
          <cell r="E1372">
            <v>8</v>
          </cell>
          <cell r="F1372">
            <v>8853734715731</v>
          </cell>
          <cell r="G1372" t="str">
            <v>CONVERSE</v>
          </cell>
          <cell r="H1372" t="str">
            <v>SHOES</v>
          </cell>
          <cell r="I1372">
            <v>65</v>
          </cell>
          <cell r="J1372">
            <v>19.329999999999998</v>
          </cell>
        </row>
        <row r="1373">
          <cell r="B1373">
            <v>8853734715748</v>
          </cell>
          <cell r="C1373" t="str">
            <v>561778CBK-9</v>
          </cell>
          <cell r="D1373" t="str">
            <v>561778CBK</v>
          </cell>
          <cell r="E1373">
            <v>9</v>
          </cell>
          <cell r="F1373">
            <v>8853734715748</v>
          </cell>
          <cell r="G1373" t="str">
            <v>CONVERSE</v>
          </cell>
          <cell r="H1373" t="str">
            <v>SHOES</v>
          </cell>
          <cell r="I1373">
            <v>65</v>
          </cell>
          <cell r="J1373">
            <v>19.333333333333336</v>
          </cell>
        </row>
        <row r="1374">
          <cell r="B1374">
            <v>8853734735210</v>
          </cell>
          <cell r="C1374" t="str">
            <v>162596CBK-6</v>
          </cell>
          <cell r="D1374" t="str">
            <v>162596CBK</v>
          </cell>
          <cell r="E1374">
            <v>6</v>
          </cell>
          <cell r="F1374">
            <v>8853734735210</v>
          </cell>
          <cell r="G1374" t="str">
            <v>CONVERSE</v>
          </cell>
          <cell r="H1374" t="str">
            <v>SHOES</v>
          </cell>
          <cell r="I1374">
            <v>105</v>
          </cell>
          <cell r="J1374">
            <v>30.58</v>
          </cell>
        </row>
        <row r="1375">
          <cell r="B1375">
            <v>8853734735227</v>
          </cell>
          <cell r="C1375" t="str">
            <v>162596CBK-7</v>
          </cell>
          <cell r="D1375" t="str">
            <v>162596CBK</v>
          </cell>
          <cell r="E1375">
            <v>7</v>
          </cell>
          <cell r="F1375">
            <v>8853734735227</v>
          </cell>
          <cell r="G1375" t="str">
            <v>CONVERSE</v>
          </cell>
          <cell r="H1375" t="str">
            <v>SHOES</v>
          </cell>
          <cell r="I1375">
            <v>105</v>
          </cell>
          <cell r="J1375">
            <v>30.58</v>
          </cell>
        </row>
        <row r="1376">
          <cell r="B1376">
            <v>8853734735234</v>
          </cell>
          <cell r="C1376" t="str">
            <v>162596CBK-8</v>
          </cell>
          <cell r="D1376" t="str">
            <v>162596CBK</v>
          </cell>
          <cell r="E1376">
            <v>8</v>
          </cell>
          <cell r="F1376">
            <v>8853734735234</v>
          </cell>
          <cell r="G1376" t="str">
            <v>CONVERSE</v>
          </cell>
          <cell r="H1376" t="str">
            <v>SHOES</v>
          </cell>
          <cell r="I1376">
            <v>105</v>
          </cell>
          <cell r="J1376">
            <v>30.58</v>
          </cell>
        </row>
        <row r="1377">
          <cell r="B1377">
            <v>8853734735241</v>
          </cell>
          <cell r="C1377" t="str">
            <v>162596CBK-9</v>
          </cell>
          <cell r="D1377" t="str">
            <v>162596CBK</v>
          </cell>
          <cell r="E1377">
            <v>9</v>
          </cell>
          <cell r="F1377">
            <v>8853734735241</v>
          </cell>
          <cell r="G1377" t="str">
            <v>CONVERSE</v>
          </cell>
          <cell r="H1377" t="str">
            <v>SHOES</v>
          </cell>
          <cell r="I1377">
            <v>105</v>
          </cell>
          <cell r="J1377">
            <v>30.58</v>
          </cell>
        </row>
        <row r="1378">
          <cell r="B1378">
            <v>8853734735258</v>
          </cell>
          <cell r="C1378" t="str">
            <v>162596CBK-10</v>
          </cell>
          <cell r="D1378" t="str">
            <v>162596CBK</v>
          </cell>
          <cell r="E1378">
            <v>10</v>
          </cell>
          <cell r="F1378">
            <v>8853734735258</v>
          </cell>
          <cell r="G1378" t="str">
            <v>CONVERSE</v>
          </cell>
          <cell r="H1378" t="str">
            <v>SHOES</v>
          </cell>
          <cell r="I1378">
            <v>105</v>
          </cell>
          <cell r="J1378">
            <v>30.58</v>
          </cell>
        </row>
        <row r="1379">
          <cell r="B1379">
            <v>8853734738044</v>
          </cell>
          <cell r="C1379" t="str">
            <v>159797CBK-11</v>
          </cell>
          <cell r="D1379" t="str">
            <v>159797CBK</v>
          </cell>
          <cell r="E1379">
            <v>11</v>
          </cell>
          <cell r="F1379">
            <v>8853734738044</v>
          </cell>
          <cell r="G1379" t="str">
            <v>CONVERSE</v>
          </cell>
          <cell r="H1379" t="str">
            <v>SHOES</v>
          </cell>
          <cell r="I1379">
            <v>75</v>
          </cell>
          <cell r="J1379">
            <v>21.375</v>
          </cell>
        </row>
        <row r="1380">
          <cell r="B1380">
            <v>8853734738037</v>
          </cell>
          <cell r="C1380" t="str">
            <v>159796CWW-11</v>
          </cell>
          <cell r="D1380" t="str">
            <v>159796CWW</v>
          </cell>
          <cell r="E1380">
            <v>11</v>
          </cell>
          <cell r="F1380">
            <v>8853734738037</v>
          </cell>
          <cell r="G1380" t="str">
            <v>CONVERSE</v>
          </cell>
          <cell r="H1380" t="str">
            <v>SHOES</v>
          </cell>
          <cell r="I1380">
            <v>69</v>
          </cell>
          <cell r="J1380">
            <v>21.375</v>
          </cell>
        </row>
        <row r="1381">
          <cell r="B1381">
            <v>8853734735814</v>
          </cell>
          <cell r="C1381" t="str">
            <v>562458CWW-6</v>
          </cell>
          <cell r="D1381" t="str">
            <v>562458CWW</v>
          </cell>
          <cell r="E1381">
            <v>6</v>
          </cell>
          <cell r="F1381">
            <v>8853734735814</v>
          </cell>
          <cell r="G1381" t="str">
            <v>CONVERSE</v>
          </cell>
          <cell r="H1381" t="str">
            <v>SHOES</v>
          </cell>
          <cell r="I1381">
            <v>69</v>
          </cell>
          <cell r="J1381">
            <v>20.353333333333332</v>
          </cell>
        </row>
        <row r="1382">
          <cell r="B1382">
            <v>8853734735821</v>
          </cell>
          <cell r="C1382" t="str">
            <v>562458CWW-7</v>
          </cell>
          <cell r="D1382" t="str">
            <v>562458CWW</v>
          </cell>
          <cell r="E1382">
            <v>7</v>
          </cell>
          <cell r="F1382">
            <v>8853734735821</v>
          </cell>
          <cell r="G1382" t="str">
            <v>CONVERSE</v>
          </cell>
          <cell r="H1382" t="str">
            <v>SHOES</v>
          </cell>
          <cell r="I1382">
            <v>69</v>
          </cell>
          <cell r="J1382">
            <v>20.353333333333335</v>
          </cell>
        </row>
        <row r="1383">
          <cell r="B1383">
            <v>8853734735838</v>
          </cell>
          <cell r="C1383" t="str">
            <v>562458CWW-8</v>
          </cell>
          <cell r="D1383" t="str">
            <v>562458CWW</v>
          </cell>
          <cell r="E1383">
            <v>8</v>
          </cell>
          <cell r="F1383">
            <v>8853734735838</v>
          </cell>
          <cell r="G1383" t="str">
            <v>CONVERSE</v>
          </cell>
          <cell r="H1383" t="str">
            <v>SHOES</v>
          </cell>
          <cell r="I1383">
            <v>69</v>
          </cell>
          <cell r="J1383">
            <v>20.353333333333335</v>
          </cell>
        </row>
        <row r="1384">
          <cell r="B1384">
            <v>8853734735845</v>
          </cell>
          <cell r="C1384" t="str">
            <v>562458CWW-9</v>
          </cell>
          <cell r="D1384" t="str">
            <v>562458CWW</v>
          </cell>
          <cell r="E1384">
            <v>9</v>
          </cell>
          <cell r="F1384">
            <v>8853734735845</v>
          </cell>
          <cell r="G1384" t="str">
            <v>CONVERSE</v>
          </cell>
          <cell r="H1384" t="str">
            <v>SHOES</v>
          </cell>
          <cell r="I1384">
            <v>69</v>
          </cell>
          <cell r="J1384">
            <v>20.355</v>
          </cell>
        </row>
        <row r="1385">
          <cell r="B1385">
            <v>8853734735852</v>
          </cell>
          <cell r="C1385" t="str">
            <v>562459CPP-6</v>
          </cell>
          <cell r="D1385" t="str">
            <v>562459CPP</v>
          </cell>
          <cell r="E1385">
            <v>6</v>
          </cell>
          <cell r="F1385">
            <v>8853734735852</v>
          </cell>
          <cell r="G1385" t="str">
            <v>CONVERSE</v>
          </cell>
          <cell r="H1385" t="str">
            <v>SHOES</v>
          </cell>
          <cell r="I1385">
            <v>69</v>
          </cell>
          <cell r="J1385">
            <v>20.355</v>
          </cell>
        </row>
        <row r="1386">
          <cell r="B1386">
            <v>8853734735869</v>
          </cell>
          <cell r="C1386" t="str">
            <v>562459CPP-7</v>
          </cell>
          <cell r="D1386" t="str">
            <v>562459CPP</v>
          </cell>
          <cell r="E1386">
            <v>7</v>
          </cell>
          <cell r="F1386">
            <v>8853734735869</v>
          </cell>
          <cell r="G1386" t="str">
            <v>CONVERSE</v>
          </cell>
          <cell r="H1386" t="str">
            <v>SHOES</v>
          </cell>
          <cell r="I1386">
            <v>69</v>
          </cell>
          <cell r="J1386">
            <v>20.355</v>
          </cell>
        </row>
        <row r="1387">
          <cell r="B1387">
            <v>8853734735876</v>
          </cell>
          <cell r="C1387" t="str">
            <v>562459CPP-8</v>
          </cell>
          <cell r="D1387" t="str">
            <v>562459CPP</v>
          </cell>
          <cell r="E1387">
            <v>8</v>
          </cell>
          <cell r="F1387">
            <v>8853734735876</v>
          </cell>
          <cell r="G1387" t="str">
            <v>CONVERSE</v>
          </cell>
          <cell r="H1387" t="str">
            <v>SHOES</v>
          </cell>
          <cell r="I1387">
            <v>69</v>
          </cell>
          <cell r="J1387">
            <v>20.355</v>
          </cell>
        </row>
        <row r="1388">
          <cell r="B1388">
            <v>8853734735883</v>
          </cell>
          <cell r="C1388" t="str">
            <v>562459CPP-9</v>
          </cell>
          <cell r="D1388" t="str">
            <v>562459CPP</v>
          </cell>
          <cell r="E1388">
            <v>9</v>
          </cell>
          <cell r="F1388">
            <v>8853734735883</v>
          </cell>
          <cell r="G1388" t="str">
            <v>CONVERSE</v>
          </cell>
          <cell r="H1388" t="str">
            <v>SHOES</v>
          </cell>
          <cell r="I1388">
            <v>69</v>
          </cell>
          <cell r="J1388">
            <v>20.350000000000001</v>
          </cell>
        </row>
        <row r="1389">
          <cell r="B1389">
            <v>8853734736170</v>
          </cell>
          <cell r="C1389" t="str">
            <v>562494CBK-6</v>
          </cell>
          <cell r="D1389" t="str">
            <v>562494CBK</v>
          </cell>
          <cell r="E1389">
            <v>6</v>
          </cell>
          <cell r="F1389">
            <v>8853734736170</v>
          </cell>
          <cell r="G1389" t="str">
            <v>CONVERSE</v>
          </cell>
          <cell r="H1389" t="str">
            <v>SHOES</v>
          </cell>
          <cell r="I1389">
            <v>75</v>
          </cell>
          <cell r="J1389">
            <v>22.400000000000002</v>
          </cell>
        </row>
        <row r="1390">
          <cell r="B1390">
            <v>8853734736187</v>
          </cell>
          <cell r="C1390" t="str">
            <v>562494CBK-7</v>
          </cell>
          <cell r="D1390" t="str">
            <v>562494CBK</v>
          </cell>
          <cell r="E1390">
            <v>7</v>
          </cell>
          <cell r="F1390">
            <v>8853734736187</v>
          </cell>
          <cell r="G1390" t="str">
            <v>CONVERSE</v>
          </cell>
          <cell r="H1390" t="str">
            <v>SHOES</v>
          </cell>
          <cell r="I1390">
            <v>75</v>
          </cell>
          <cell r="J1390">
            <v>22.399999999999995</v>
          </cell>
        </row>
        <row r="1391">
          <cell r="B1391">
            <v>8853734736194</v>
          </cell>
          <cell r="C1391" t="str">
            <v>562494CBK-8</v>
          </cell>
          <cell r="D1391" t="str">
            <v>562494CBK</v>
          </cell>
          <cell r="E1391">
            <v>8</v>
          </cell>
          <cell r="F1391">
            <v>8853734736194</v>
          </cell>
          <cell r="G1391" t="str">
            <v>CONVERSE</v>
          </cell>
          <cell r="H1391" t="str">
            <v>SHOES</v>
          </cell>
          <cell r="I1391">
            <v>75</v>
          </cell>
          <cell r="J1391">
            <v>22.399999999999995</v>
          </cell>
        </row>
        <row r="1392">
          <cell r="B1392">
            <v>8853734736217</v>
          </cell>
          <cell r="C1392" t="str">
            <v>562495CWW-6</v>
          </cell>
          <cell r="D1392" t="str">
            <v>562495CWW</v>
          </cell>
          <cell r="E1392">
            <v>6</v>
          </cell>
          <cell r="F1392">
            <v>8853734736217</v>
          </cell>
          <cell r="G1392" t="str">
            <v>CONVERSE</v>
          </cell>
          <cell r="H1392" t="str">
            <v>SHOES</v>
          </cell>
          <cell r="I1392">
            <v>75</v>
          </cell>
          <cell r="J1392">
            <v>22.399999999999995</v>
          </cell>
        </row>
        <row r="1393">
          <cell r="B1393">
            <v>8853734736224</v>
          </cell>
          <cell r="C1393" t="str">
            <v>562495CWW-7</v>
          </cell>
          <cell r="D1393" t="str">
            <v>562495CWW</v>
          </cell>
          <cell r="E1393">
            <v>7</v>
          </cell>
          <cell r="F1393">
            <v>8853734736224</v>
          </cell>
          <cell r="G1393" t="str">
            <v>CONVERSE</v>
          </cell>
          <cell r="H1393" t="str">
            <v>SHOES</v>
          </cell>
          <cell r="I1393">
            <v>75</v>
          </cell>
          <cell r="J1393">
            <v>22.4</v>
          </cell>
        </row>
        <row r="1394">
          <cell r="B1394">
            <v>8853734736231</v>
          </cell>
          <cell r="C1394" t="str">
            <v>562495CWW-8</v>
          </cell>
          <cell r="D1394" t="str">
            <v>562495CWW</v>
          </cell>
          <cell r="E1394">
            <v>8</v>
          </cell>
          <cell r="F1394">
            <v>8853734736231</v>
          </cell>
          <cell r="G1394" t="str">
            <v>CONVERSE</v>
          </cell>
          <cell r="H1394" t="str">
            <v>SHOES</v>
          </cell>
          <cell r="I1394">
            <v>75</v>
          </cell>
          <cell r="J1394">
            <v>22.399999999999995</v>
          </cell>
        </row>
        <row r="1395">
          <cell r="B1395">
            <v>8853734740320</v>
          </cell>
          <cell r="C1395" t="str">
            <v>563719CWW-6</v>
          </cell>
          <cell r="D1395" t="str">
            <v>563719CWW</v>
          </cell>
          <cell r="E1395">
            <v>6</v>
          </cell>
          <cell r="F1395">
            <v>8853734740320</v>
          </cell>
          <cell r="G1395" t="str">
            <v>CONVERSE</v>
          </cell>
          <cell r="H1395" t="str">
            <v>SHOES</v>
          </cell>
          <cell r="I1395">
            <v>105</v>
          </cell>
          <cell r="J1395">
            <v>31.605</v>
          </cell>
        </row>
        <row r="1396">
          <cell r="B1396">
            <v>8853734740337</v>
          </cell>
          <cell r="C1396" t="str">
            <v>563719CWW-7</v>
          </cell>
          <cell r="D1396" t="str">
            <v>563719CWW</v>
          </cell>
          <cell r="E1396">
            <v>7</v>
          </cell>
          <cell r="F1396">
            <v>8853734740337</v>
          </cell>
          <cell r="G1396" t="str">
            <v>CONVERSE</v>
          </cell>
          <cell r="H1396" t="str">
            <v>SHOES</v>
          </cell>
          <cell r="I1396">
            <v>105</v>
          </cell>
          <cell r="J1396">
            <v>31.606666666666662</v>
          </cell>
        </row>
        <row r="1397">
          <cell r="B1397">
            <v>8853734740344</v>
          </cell>
          <cell r="C1397" t="str">
            <v>563719CWW-8</v>
          </cell>
          <cell r="D1397" t="str">
            <v>563719CWW</v>
          </cell>
          <cell r="E1397">
            <v>8</v>
          </cell>
          <cell r="F1397">
            <v>8853734740344</v>
          </cell>
          <cell r="G1397" t="str">
            <v>CONVERSE</v>
          </cell>
          <cell r="H1397" t="str">
            <v>SHOES</v>
          </cell>
          <cell r="I1397">
            <v>105</v>
          </cell>
          <cell r="J1397">
            <v>31.606666666666662</v>
          </cell>
        </row>
        <row r="1398">
          <cell r="B1398">
            <v>8853734740351</v>
          </cell>
          <cell r="C1398" t="str">
            <v>563719CWW-9</v>
          </cell>
          <cell r="D1398" t="str">
            <v>563719CWW</v>
          </cell>
          <cell r="E1398">
            <v>9</v>
          </cell>
          <cell r="F1398">
            <v>8853734740351</v>
          </cell>
          <cell r="G1398" t="str">
            <v>CONVERSE</v>
          </cell>
          <cell r="H1398" t="str">
            <v>SHOES</v>
          </cell>
          <cell r="I1398">
            <v>105</v>
          </cell>
          <cell r="J1398">
            <v>31.605</v>
          </cell>
        </row>
        <row r="1399">
          <cell r="B1399">
            <v>8853734740368</v>
          </cell>
          <cell r="C1399" t="str">
            <v>563720CBK-6</v>
          </cell>
          <cell r="D1399" t="str">
            <v>563720CBK</v>
          </cell>
          <cell r="E1399">
            <v>6</v>
          </cell>
          <cell r="F1399">
            <v>8853734740368</v>
          </cell>
          <cell r="G1399" t="str">
            <v>CONVERSE</v>
          </cell>
          <cell r="H1399" t="str">
            <v>SHOES</v>
          </cell>
          <cell r="I1399">
            <v>99</v>
          </cell>
          <cell r="J1399">
            <v>30.584999999999997</v>
          </cell>
        </row>
        <row r="1400">
          <cell r="B1400">
            <v>8853734740375</v>
          </cell>
          <cell r="C1400" t="str">
            <v>563720CBK-7</v>
          </cell>
          <cell r="D1400" t="str">
            <v>563720CBK</v>
          </cell>
          <cell r="E1400">
            <v>7</v>
          </cell>
          <cell r="F1400">
            <v>8853734740375</v>
          </cell>
          <cell r="G1400" t="str">
            <v>CONVERSE</v>
          </cell>
          <cell r="H1400" t="str">
            <v>SHOES</v>
          </cell>
          <cell r="I1400">
            <v>99</v>
          </cell>
          <cell r="J1400">
            <v>30.583333333333332</v>
          </cell>
        </row>
        <row r="1401">
          <cell r="B1401">
            <v>8853734740382</v>
          </cell>
          <cell r="C1401" t="str">
            <v>563720CBK-8</v>
          </cell>
          <cell r="D1401" t="str">
            <v>563720CBK</v>
          </cell>
          <cell r="E1401">
            <v>8</v>
          </cell>
          <cell r="F1401">
            <v>8853734740382</v>
          </cell>
          <cell r="G1401" t="str">
            <v>CONVERSE</v>
          </cell>
          <cell r="H1401" t="str">
            <v>SHOES</v>
          </cell>
          <cell r="I1401">
            <v>99</v>
          </cell>
          <cell r="J1401">
            <v>30.583333333333336</v>
          </cell>
        </row>
        <row r="1402">
          <cell r="B1402">
            <v>8853734740399</v>
          </cell>
          <cell r="C1402" t="str">
            <v>563720CBK-9</v>
          </cell>
          <cell r="D1402" t="str">
            <v>563720CBK</v>
          </cell>
          <cell r="E1402">
            <v>9</v>
          </cell>
          <cell r="F1402">
            <v>8853734740399</v>
          </cell>
          <cell r="G1402" t="str">
            <v>CONVERSE</v>
          </cell>
          <cell r="H1402" t="str">
            <v>SHOES</v>
          </cell>
          <cell r="I1402">
            <v>99</v>
          </cell>
          <cell r="J1402">
            <v>30.58</v>
          </cell>
        </row>
        <row r="1403">
          <cell r="B1403">
            <v>8853734740405</v>
          </cell>
          <cell r="C1403" t="str">
            <v>563722CBK-6</v>
          </cell>
          <cell r="D1403" t="str">
            <v>563722CBK</v>
          </cell>
          <cell r="E1403">
            <v>6</v>
          </cell>
          <cell r="F1403">
            <v>8853734740405</v>
          </cell>
          <cell r="G1403" t="str">
            <v>CONVERSE</v>
          </cell>
          <cell r="H1403" t="str">
            <v>SHOES</v>
          </cell>
          <cell r="I1403">
            <v>99</v>
          </cell>
          <cell r="J1403">
            <v>30.585000000000001</v>
          </cell>
        </row>
        <row r="1404">
          <cell r="B1404">
            <v>8853734740412</v>
          </cell>
          <cell r="C1404" t="str">
            <v>563722CBK-7</v>
          </cell>
          <cell r="D1404" t="str">
            <v>563722CBK</v>
          </cell>
          <cell r="E1404">
            <v>7</v>
          </cell>
          <cell r="F1404">
            <v>8853734740412</v>
          </cell>
          <cell r="G1404" t="str">
            <v>CONVERSE</v>
          </cell>
          <cell r="H1404" t="str">
            <v>SHOES</v>
          </cell>
          <cell r="I1404">
            <v>99</v>
          </cell>
          <cell r="J1404">
            <v>30.583333333333336</v>
          </cell>
        </row>
        <row r="1405">
          <cell r="B1405">
            <v>8853734740429</v>
          </cell>
          <cell r="C1405" t="str">
            <v>563722CBK-8</v>
          </cell>
          <cell r="D1405" t="str">
            <v>563722CBK</v>
          </cell>
          <cell r="E1405">
            <v>8</v>
          </cell>
          <cell r="F1405">
            <v>8853734740429</v>
          </cell>
          <cell r="G1405" t="str">
            <v>CONVERSE</v>
          </cell>
          <cell r="H1405" t="str">
            <v>SHOES</v>
          </cell>
          <cell r="I1405">
            <v>99</v>
          </cell>
          <cell r="J1405">
            <v>30.583333333333332</v>
          </cell>
        </row>
        <row r="1406">
          <cell r="B1406">
            <v>8853734740436</v>
          </cell>
          <cell r="C1406" t="str">
            <v>563722CBK-9</v>
          </cell>
          <cell r="D1406" t="str">
            <v>563722CBK</v>
          </cell>
          <cell r="E1406">
            <v>9</v>
          </cell>
          <cell r="F1406">
            <v>8853734740436</v>
          </cell>
          <cell r="G1406" t="str">
            <v>CONVERSE</v>
          </cell>
          <cell r="H1406" t="str">
            <v>SHOES</v>
          </cell>
          <cell r="I1406">
            <v>99</v>
          </cell>
          <cell r="J1406">
            <v>30.58</v>
          </cell>
        </row>
        <row r="1407">
          <cell r="B1407">
            <v>8853734503079</v>
          </cell>
          <cell r="C1407" t="str">
            <v>11100B100WW-11</v>
          </cell>
          <cell r="D1407" t="str">
            <v>11100B100WW</v>
          </cell>
          <cell r="E1407">
            <v>11</v>
          </cell>
          <cell r="F1407">
            <v>8853734503079</v>
          </cell>
          <cell r="G1407" t="str">
            <v>CONVERSE</v>
          </cell>
          <cell r="H1407" t="str">
            <v>SHOES</v>
          </cell>
          <cell r="I1407">
            <v>55</v>
          </cell>
          <cell r="J1407">
            <v>14.18</v>
          </cell>
        </row>
        <row r="1408">
          <cell r="B1408">
            <v>8853734751678</v>
          </cell>
          <cell r="C1408" t="str">
            <v>163246CS9RE-6</v>
          </cell>
          <cell r="D1408" t="str">
            <v>163246CS9RE</v>
          </cell>
          <cell r="E1408">
            <v>6</v>
          </cell>
          <cell r="F1408">
            <v>8853734751678</v>
          </cell>
          <cell r="G1408" t="str">
            <v>CONVERSE</v>
          </cell>
          <cell r="H1408" t="str">
            <v>SHOES</v>
          </cell>
          <cell r="I1408">
            <v>95</v>
          </cell>
          <cell r="J1408">
            <v>30.605</v>
          </cell>
        </row>
        <row r="1409">
          <cell r="B1409">
            <v>8853734751685</v>
          </cell>
          <cell r="C1409" t="str">
            <v>163246CS9RE-7</v>
          </cell>
          <cell r="D1409" t="str">
            <v>163246CS9RE</v>
          </cell>
          <cell r="E1409">
            <v>7</v>
          </cell>
          <cell r="F1409">
            <v>8853734751685</v>
          </cell>
          <cell r="G1409" t="str">
            <v>CONVERSE</v>
          </cell>
          <cell r="H1409" t="str">
            <v>SHOES</v>
          </cell>
          <cell r="I1409">
            <v>95</v>
          </cell>
          <cell r="J1409">
            <v>30.605</v>
          </cell>
        </row>
        <row r="1410">
          <cell r="B1410">
            <v>8853734751692</v>
          </cell>
          <cell r="C1410" t="str">
            <v>163246CS9RE-8</v>
          </cell>
          <cell r="D1410" t="str">
            <v>163246CS9RE</v>
          </cell>
          <cell r="E1410">
            <v>8</v>
          </cell>
          <cell r="F1410">
            <v>8853734751692</v>
          </cell>
          <cell r="G1410" t="str">
            <v>CONVERSE</v>
          </cell>
          <cell r="H1410" t="str">
            <v>SHOES</v>
          </cell>
          <cell r="I1410">
            <v>95</v>
          </cell>
          <cell r="J1410">
            <v>30.603333333333335</v>
          </cell>
        </row>
        <row r="1411">
          <cell r="B1411">
            <v>8853734751708</v>
          </cell>
          <cell r="C1411" t="str">
            <v>163246CS9RE-9</v>
          </cell>
          <cell r="D1411" t="str">
            <v>163246CS9RE</v>
          </cell>
          <cell r="E1411">
            <v>9</v>
          </cell>
          <cell r="F1411">
            <v>8853734751708</v>
          </cell>
          <cell r="G1411" t="str">
            <v>CONVERSE</v>
          </cell>
          <cell r="H1411" t="str">
            <v>SHOES</v>
          </cell>
          <cell r="I1411">
            <v>95</v>
          </cell>
          <cell r="J1411">
            <v>30.593333333333334</v>
          </cell>
        </row>
        <row r="1412">
          <cell r="B1412">
            <v>8853734751715</v>
          </cell>
          <cell r="C1412" t="str">
            <v>163246CS9RE-10</v>
          </cell>
          <cell r="D1412" t="str">
            <v>163246CS9RE</v>
          </cell>
          <cell r="E1412">
            <v>10</v>
          </cell>
          <cell r="F1412">
            <v>8853734751715</v>
          </cell>
          <cell r="G1412" t="str">
            <v>CONVERSE</v>
          </cell>
          <cell r="H1412" t="str">
            <v>SHOES</v>
          </cell>
          <cell r="I1412">
            <v>95</v>
          </cell>
          <cell r="J1412">
            <v>30.594999999999999</v>
          </cell>
        </row>
        <row r="1413">
          <cell r="B1413">
            <v>8853734751739</v>
          </cell>
          <cell r="C1413" t="str">
            <v>163247CS9BW-6</v>
          </cell>
          <cell r="D1413" t="str">
            <v>163247CS9BW</v>
          </cell>
          <cell r="E1413">
            <v>6</v>
          </cell>
          <cell r="F1413">
            <v>8853734751739</v>
          </cell>
          <cell r="G1413" t="str">
            <v>CONVERSE</v>
          </cell>
          <cell r="H1413" t="str">
            <v>SHOES</v>
          </cell>
          <cell r="I1413">
            <v>95</v>
          </cell>
          <cell r="J1413">
            <v>30.594999999999999</v>
          </cell>
        </row>
        <row r="1414">
          <cell r="B1414">
            <v>8853734751746</v>
          </cell>
          <cell r="C1414" t="str">
            <v>163247CS9BW-7</v>
          </cell>
          <cell r="D1414" t="str">
            <v>163247CS9BW</v>
          </cell>
          <cell r="E1414">
            <v>7</v>
          </cell>
          <cell r="F1414">
            <v>8853734751746</v>
          </cell>
          <cell r="G1414" t="str">
            <v>CONVERSE</v>
          </cell>
          <cell r="H1414" t="str">
            <v>SHOES</v>
          </cell>
          <cell r="I1414">
            <v>95</v>
          </cell>
          <cell r="J1414">
            <v>30.594999999999999</v>
          </cell>
        </row>
        <row r="1415">
          <cell r="B1415">
            <v>8853734751753</v>
          </cell>
          <cell r="C1415" t="str">
            <v>163247CS9BW-8</v>
          </cell>
          <cell r="D1415" t="str">
            <v>163247CS9BW</v>
          </cell>
          <cell r="E1415">
            <v>8</v>
          </cell>
          <cell r="F1415">
            <v>8853734751753</v>
          </cell>
          <cell r="G1415" t="str">
            <v>CONVERSE</v>
          </cell>
          <cell r="H1415" t="str">
            <v>SHOES</v>
          </cell>
          <cell r="I1415">
            <v>95</v>
          </cell>
          <cell r="J1415">
            <v>30.593333333333334</v>
          </cell>
        </row>
        <row r="1416">
          <cell r="B1416">
            <v>8853734751760</v>
          </cell>
          <cell r="C1416" t="str">
            <v>163247CS9BW-9</v>
          </cell>
          <cell r="D1416" t="str">
            <v>163247CS9BW</v>
          </cell>
          <cell r="E1416">
            <v>9</v>
          </cell>
          <cell r="F1416">
            <v>8853734751760</v>
          </cell>
          <cell r="G1416" t="str">
            <v>CONVERSE</v>
          </cell>
          <cell r="H1416" t="str">
            <v>SHOES</v>
          </cell>
          <cell r="I1416">
            <v>95</v>
          </cell>
          <cell r="J1416">
            <v>30.593333333333334</v>
          </cell>
        </row>
        <row r="1417">
          <cell r="B1417">
            <v>8853734751777</v>
          </cell>
          <cell r="C1417" t="str">
            <v>163247CS9BW-10</v>
          </cell>
          <cell r="D1417" t="str">
            <v>163247CS9BW</v>
          </cell>
          <cell r="E1417">
            <v>10</v>
          </cell>
          <cell r="F1417">
            <v>8853734751777</v>
          </cell>
          <cell r="G1417" t="str">
            <v>CONVERSE</v>
          </cell>
          <cell r="H1417" t="str">
            <v>SHOES</v>
          </cell>
          <cell r="I1417">
            <v>95</v>
          </cell>
          <cell r="J1417">
            <v>30.594999999999999</v>
          </cell>
        </row>
        <row r="1418">
          <cell r="B1418">
            <v>8853734753559</v>
          </cell>
          <cell r="C1418" t="str">
            <v>163352CS9PD-4</v>
          </cell>
          <cell r="D1418" t="str">
            <v>163352CS9PD</v>
          </cell>
          <cell r="E1418">
            <v>4</v>
          </cell>
          <cell r="F1418">
            <v>8853734753559</v>
          </cell>
          <cell r="G1418" t="str">
            <v>CONVERSE</v>
          </cell>
          <cell r="H1418" t="str">
            <v>SHOES</v>
          </cell>
          <cell r="I1418">
            <v>65</v>
          </cell>
          <cell r="J1418">
            <v>20.57</v>
          </cell>
        </row>
        <row r="1419">
          <cell r="B1419">
            <v>8853734753566</v>
          </cell>
          <cell r="C1419" t="str">
            <v>163352CS9PD-5</v>
          </cell>
          <cell r="D1419" t="str">
            <v>163352CS9PD</v>
          </cell>
          <cell r="E1419">
            <v>5</v>
          </cell>
          <cell r="F1419">
            <v>8853734753566</v>
          </cell>
          <cell r="G1419" t="str">
            <v>CONVERSE</v>
          </cell>
          <cell r="H1419" t="str">
            <v>SHOES</v>
          </cell>
          <cell r="I1419">
            <v>65</v>
          </cell>
          <cell r="J1419">
            <v>20.57</v>
          </cell>
        </row>
        <row r="1420">
          <cell r="B1420">
            <v>8853734753573</v>
          </cell>
          <cell r="C1420" t="str">
            <v>163352CS9PD-6</v>
          </cell>
          <cell r="D1420" t="str">
            <v>163352CS9PD</v>
          </cell>
          <cell r="E1420">
            <v>6</v>
          </cell>
          <cell r="F1420">
            <v>8853734753573</v>
          </cell>
          <cell r="G1420" t="str">
            <v>CONVERSE</v>
          </cell>
          <cell r="H1420" t="str">
            <v>SHOES</v>
          </cell>
          <cell r="I1420">
            <v>65</v>
          </cell>
          <cell r="J1420">
            <v>20.57</v>
          </cell>
        </row>
        <row r="1421">
          <cell r="B1421">
            <v>8853734753580</v>
          </cell>
          <cell r="C1421" t="str">
            <v>163352CS9PD-7</v>
          </cell>
          <cell r="D1421" t="str">
            <v>163352CS9PD</v>
          </cell>
          <cell r="E1421">
            <v>7</v>
          </cell>
          <cell r="F1421">
            <v>8853734753580</v>
          </cell>
          <cell r="G1421" t="str">
            <v>CONVERSE</v>
          </cell>
          <cell r="H1421" t="str">
            <v>SHOES</v>
          </cell>
          <cell r="I1421">
            <v>65</v>
          </cell>
          <cell r="J1421">
            <v>20.57</v>
          </cell>
        </row>
        <row r="1422">
          <cell r="B1422">
            <v>8853734753597</v>
          </cell>
          <cell r="C1422" t="str">
            <v>163352CS9PD-8</v>
          </cell>
          <cell r="D1422" t="str">
            <v>163352CS9PD</v>
          </cell>
          <cell r="E1422">
            <v>8</v>
          </cell>
          <cell r="F1422">
            <v>8853734753597</v>
          </cell>
          <cell r="G1422" t="str">
            <v>CONVERSE</v>
          </cell>
          <cell r="H1422" t="str">
            <v>SHOES</v>
          </cell>
          <cell r="I1422">
            <v>65</v>
          </cell>
          <cell r="J1422">
            <v>20.57</v>
          </cell>
        </row>
        <row r="1423">
          <cell r="B1423">
            <v>8853734753603</v>
          </cell>
          <cell r="C1423" t="str">
            <v>163352CS9PD-9</v>
          </cell>
          <cell r="D1423" t="str">
            <v>163352CS9PD</v>
          </cell>
          <cell r="E1423">
            <v>9</v>
          </cell>
          <cell r="F1423">
            <v>8853734753603</v>
          </cell>
          <cell r="G1423" t="str">
            <v>CONVERSE</v>
          </cell>
          <cell r="H1423" t="str">
            <v>SHOES</v>
          </cell>
          <cell r="I1423">
            <v>65</v>
          </cell>
          <cell r="J1423">
            <v>20.57</v>
          </cell>
        </row>
        <row r="1424">
          <cell r="B1424">
            <v>8853734753610</v>
          </cell>
          <cell r="C1424" t="str">
            <v>163352CS9PD-10</v>
          </cell>
          <cell r="D1424" t="str">
            <v>163352CS9PD</v>
          </cell>
          <cell r="E1424">
            <v>10</v>
          </cell>
          <cell r="F1424">
            <v>8853734753610</v>
          </cell>
          <cell r="G1424" t="str">
            <v>CONVERSE</v>
          </cell>
          <cell r="H1424" t="str">
            <v>SHOES</v>
          </cell>
          <cell r="I1424">
            <v>65</v>
          </cell>
          <cell r="J1424">
            <v>20.57</v>
          </cell>
        </row>
        <row r="1425">
          <cell r="B1425">
            <v>8853734753634</v>
          </cell>
          <cell r="C1425" t="str">
            <v>163353CS9YE-4</v>
          </cell>
          <cell r="D1425" t="str">
            <v>163353CS9YE</v>
          </cell>
          <cell r="E1425">
            <v>4</v>
          </cell>
          <cell r="F1425">
            <v>8853734753634</v>
          </cell>
          <cell r="G1425" t="str">
            <v>CONVERSE</v>
          </cell>
          <cell r="H1425" t="str">
            <v>SHOES</v>
          </cell>
          <cell r="I1425">
            <v>65</v>
          </cell>
          <cell r="J1425">
            <v>20.57</v>
          </cell>
        </row>
        <row r="1426">
          <cell r="B1426">
            <v>8853734753641</v>
          </cell>
          <cell r="C1426" t="str">
            <v>163353CS9YE-5</v>
          </cell>
          <cell r="D1426" t="str">
            <v>163353CS9YE</v>
          </cell>
          <cell r="E1426">
            <v>5</v>
          </cell>
          <cell r="F1426">
            <v>8853734753641</v>
          </cell>
          <cell r="G1426" t="str">
            <v>CONVERSE</v>
          </cell>
          <cell r="H1426" t="str">
            <v>SHOES</v>
          </cell>
          <cell r="I1426">
            <v>65</v>
          </cell>
          <cell r="J1426">
            <v>20.57</v>
          </cell>
        </row>
        <row r="1427">
          <cell r="B1427">
            <v>8853734753658</v>
          </cell>
          <cell r="C1427" t="str">
            <v>163353CS9YE-6</v>
          </cell>
          <cell r="D1427" t="str">
            <v>163353CS9YE</v>
          </cell>
          <cell r="E1427">
            <v>6</v>
          </cell>
          <cell r="F1427">
            <v>8853734753658</v>
          </cell>
          <cell r="G1427" t="str">
            <v>CONVERSE</v>
          </cell>
          <cell r="H1427" t="str">
            <v>SHOES</v>
          </cell>
          <cell r="I1427">
            <v>65</v>
          </cell>
          <cell r="J1427">
            <v>20.57</v>
          </cell>
        </row>
        <row r="1428">
          <cell r="B1428">
            <v>8853734753665</v>
          </cell>
          <cell r="C1428" t="str">
            <v>163353CS9YE-7</v>
          </cell>
          <cell r="D1428" t="str">
            <v>163353CS9YE</v>
          </cell>
          <cell r="E1428">
            <v>7</v>
          </cell>
          <cell r="F1428">
            <v>8853734753665</v>
          </cell>
          <cell r="G1428" t="str">
            <v>CONVERSE</v>
          </cell>
          <cell r="H1428" t="str">
            <v>SHOES</v>
          </cell>
          <cell r="I1428">
            <v>65</v>
          </cell>
          <cell r="J1428">
            <v>20.57</v>
          </cell>
        </row>
        <row r="1429">
          <cell r="B1429">
            <v>8853734753672</v>
          </cell>
          <cell r="C1429" t="str">
            <v>163353CS9YE-8</v>
          </cell>
          <cell r="D1429" t="str">
            <v>163353CS9YE</v>
          </cell>
          <cell r="E1429">
            <v>8</v>
          </cell>
          <cell r="F1429">
            <v>8853734753672</v>
          </cell>
          <cell r="G1429" t="str">
            <v>CONVERSE</v>
          </cell>
          <cell r="H1429" t="str">
            <v>SHOES</v>
          </cell>
          <cell r="I1429">
            <v>65</v>
          </cell>
          <cell r="J1429">
            <v>20.57</v>
          </cell>
        </row>
        <row r="1430">
          <cell r="B1430">
            <v>8853734753689</v>
          </cell>
          <cell r="C1430" t="str">
            <v>163353CS9YE-9</v>
          </cell>
          <cell r="D1430" t="str">
            <v>163353CS9YE</v>
          </cell>
          <cell r="E1430">
            <v>9</v>
          </cell>
          <cell r="F1430">
            <v>8853734753689</v>
          </cell>
          <cell r="G1430" t="str">
            <v>CONVERSE</v>
          </cell>
          <cell r="H1430" t="str">
            <v>SHOES</v>
          </cell>
          <cell r="I1430">
            <v>65</v>
          </cell>
          <cell r="J1430">
            <v>20.57</v>
          </cell>
        </row>
        <row r="1431">
          <cell r="B1431">
            <v>8853734753696</v>
          </cell>
          <cell r="C1431" t="str">
            <v>163353CS9YE-10</v>
          </cell>
          <cell r="D1431" t="str">
            <v>163353CS9YE</v>
          </cell>
          <cell r="E1431">
            <v>10</v>
          </cell>
          <cell r="F1431">
            <v>8853734753696</v>
          </cell>
          <cell r="G1431" t="str">
            <v>CONVERSE</v>
          </cell>
          <cell r="H1431" t="str">
            <v>SHOES</v>
          </cell>
          <cell r="I1431">
            <v>65</v>
          </cell>
          <cell r="J1431">
            <v>20.57</v>
          </cell>
        </row>
        <row r="1432">
          <cell r="B1432">
            <v>8853734753719</v>
          </cell>
          <cell r="C1432" t="str">
            <v>163354CS9MB-4</v>
          </cell>
          <cell r="D1432" t="str">
            <v>163354CS9MB</v>
          </cell>
          <cell r="E1432">
            <v>4</v>
          </cell>
          <cell r="F1432">
            <v>8853734753719</v>
          </cell>
          <cell r="G1432" t="str">
            <v>CONVERSE</v>
          </cell>
          <cell r="H1432" t="str">
            <v>SHOES</v>
          </cell>
          <cell r="I1432">
            <v>59</v>
          </cell>
          <cell r="J1432">
            <v>19.516666666666666</v>
          </cell>
        </row>
        <row r="1433">
          <cell r="B1433">
            <v>8853734753726</v>
          </cell>
          <cell r="C1433" t="str">
            <v>163354CS9MB-5</v>
          </cell>
          <cell r="D1433" t="str">
            <v>163354CS9MB</v>
          </cell>
          <cell r="E1433">
            <v>5</v>
          </cell>
          <cell r="F1433">
            <v>8853734753726</v>
          </cell>
          <cell r="G1433" t="str">
            <v>CONVERSE</v>
          </cell>
          <cell r="H1433" t="str">
            <v>SHOES</v>
          </cell>
          <cell r="I1433">
            <v>59</v>
          </cell>
          <cell r="J1433">
            <v>19.516666666666666</v>
          </cell>
        </row>
        <row r="1434">
          <cell r="B1434">
            <v>8853734753733</v>
          </cell>
          <cell r="C1434" t="str">
            <v>163354CS9MB-6</v>
          </cell>
          <cell r="D1434" t="str">
            <v>163354CS9MB</v>
          </cell>
          <cell r="E1434">
            <v>6</v>
          </cell>
          <cell r="F1434">
            <v>8853734753733</v>
          </cell>
          <cell r="G1434" t="str">
            <v>CONVERSE</v>
          </cell>
          <cell r="H1434" t="str">
            <v>SHOES</v>
          </cell>
          <cell r="I1434">
            <v>59</v>
          </cell>
          <cell r="J1434">
            <v>19.516666666666669</v>
          </cell>
        </row>
        <row r="1435">
          <cell r="B1435">
            <v>8853734753740</v>
          </cell>
          <cell r="C1435" t="str">
            <v>163354CS9MB-7</v>
          </cell>
          <cell r="D1435" t="str">
            <v>163354CS9MB</v>
          </cell>
          <cell r="E1435">
            <v>7</v>
          </cell>
          <cell r="F1435">
            <v>8853734753740</v>
          </cell>
          <cell r="G1435" t="str">
            <v>CONVERSE</v>
          </cell>
          <cell r="H1435" t="str">
            <v>SHOES</v>
          </cell>
          <cell r="I1435">
            <v>59</v>
          </cell>
          <cell r="J1435">
            <v>19.516666666666666</v>
          </cell>
        </row>
        <row r="1436">
          <cell r="B1436">
            <v>8853734753757</v>
          </cell>
          <cell r="C1436" t="str">
            <v>163354CS9MB-8</v>
          </cell>
          <cell r="D1436" t="str">
            <v>163354CS9MB</v>
          </cell>
          <cell r="E1436">
            <v>8</v>
          </cell>
          <cell r="F1436">
            <v>8853734753757</v>
          </cell>
          <cell r="G1436" t="str">
            <v>CONVERSE</v>
          </cell>
          <cell r="H1436" t="str">
            <v>SHOES</v>
          </cell>
          <cell r="I1436">
            <v>59</v>
          </cell>
          <cell r="J1436">
            <v>19.516666666666666</v>
          </cell>
        </row>
        <row r="1437">
          <cell r="B1437">
            <v>8853734753764</v>
          </cell>
          <cell r="C1437" t="str">
            <v>163354CS9MB-9</v>
          </cell>
          <cell r="D1437" t="str">
            <v>163354CS9MB</v>
          </cell>
          <cell r="E1437">
            <v>9</v>
          </cell>
          <cell r="F1437">
            <v>8853734753764</v>
          </cell>
          <cell r="G1437" t="str">
            <v>CONVERSE</v>
          </cell>
          <cell r="H1437" t="str">
            <v>SHOES</v>
          </cell>
          <cell r="I1437">
            <v>59</v>
          </cell>
          <cell r="J1437">
            <v>19.516666666666666</v>
          </cell>
        </row>
        <row r="1438">
          <cell r="B1438">
            <v>8853734753771</v>
          </cell>
          <cell r="C1438" t="str">
            <v>163354CS9MB-10</v>
          </cell>
          <cell r="D1438" t="str">
            <v>163354CS9MB</v>
          </cell>
          <cell r="E1438">
            <v>10</v>
          </cell>
          <cell r="F1438">
            <v>8853734753771</v>
          </cell>
          <cell r="G1438" t="str">
            <v>CONVERSE</v>
          </cell>
          <cell r="H1438" t="str">
            <v>SHOES</v>
          </cell>
          <cell r="I1438">
            <v>59</v>
          </cell>
          <cell r="J1438">
            <v>19.516666666666666</v>
          </cell>
        </row>
        <row r="1439">
          <cell r="B1439">
            <v>8853734753795</v>
          </cell>
          <cell r="C1439" t="str">
            <v>163355CS9LV-4</v>
          </cell>
          <cell r="D1439" t="str">
            <v>163355CS9LV</v>
          </cell>
          <cell r="E1439">
            <v>4</v>
          </cell>
          <cell r="F1439">
            <v>8853734753795</v>
          </cell>
          <cell r="G1439" t="str">
            <v>CONVERSE</v>
          </cell>
          <cell r="H1439" t="str">
            <v>SHOES</v>
          </cell>
          <cell r="I1439">
            <v>59</v>
          </cell>
          <cell r="J1439">
            <v>19.515000000000001</v>
          </cell>
        </row>
        <row r="1440">
          <cell r="B1440">
            <v>8853734753801</v>
          </cell>
          <cell r="C1440" t="str">
            <v>163355CS9LV-5</v>
          </cell>
          <cell r="D1440" t="str">
            <v>163355CS9LV</v>
          </cell>
          <cell r="E1440">
            <v>5</v>
          </cell>
          <cell r="F1440">
            <v>8853734753801</v>
          </cell>
          <cell r="G1440" t="str">
            <v>CONVERSE</v>
          </cell>
          <cell r="H1440" t="str">
            <v>SHOES</v>
          </cell>
          <cell r="I1440">
            <v>59</v>
          </cell>
          <cell r="J1440">
            <v>19.515000000000001</v>
          </cell>
        </row>
        <row r="1441">
          <cell r="B1441">
            <v>8853734753818</v>
          </cell>
          <cell r="C1441" t="str">
            <v>163355CS9LV-6</v>
          </cell>
          <cell r="D1441" t="str">
            <v>163355CS9LV</v>
          </cell>
          <cell r="E1441">
            <v>6</v>
          </cell>
          <cell r="F1441">
            <v>8853734753818</v>
          </cell>
          <cell r="G1441" t="str">
            <v>CONVERSE</v>
          </cell>
          <cell r="H1441" t="str">
            <v>SHOES</v>
          </cell>
          <cell r="I1441">
            <v>59</v>
          </cell>
          <cell r="J1441">
            <v>19.517500000000002</v>
          </cell>
        </row>
        <row r="1442">
          <cell r="B1442">
            <v>8853734753825</v>
          </cell>
          <cell r="C1442" t="str">
            <v>163355CS9LV-7</v>
          </cell>
          <cell r="D1442" t="str">
            <v>163355CS9LV</v>
          </cell>
          <cell r="E1442">
            <v>7</v>
          </cell>
          <cell r="F1442">
            <v>8853734753825</v>
          </cell>
          <cell r="G1442" t="str">
            <v>CONVERSE</v>
          </cell>
          <cell r="H1442" t="str">
            <v>SHOES</v>
          </cell>
          <cell r="I1442">
            <v>59</v>
          </cell>
          <cell r="J1442">
            <v>19.516666666666666</v>
          </cell>
        </row>
        <row r="1443">
          <cell r="B1443">
            <v>8853734753832</v>
          </cell>
          <cell r="C1443" t="str">
            <v>163355CS9LV-8</v>
          </cell>
          <cell r="D1443" t="str">
            <v>163355CS9LV</v>
          </cell>
          <cell r="E1443">
            <v>8</v>
          </cell>
          <cell r="F1443">
            <v>8853734753832</v>
          </cell>
          <cell r="G1443" t="str">
            <v>CONVERSE</v>
          </cell>
          <cell r="H1443" t="str">
            <v>SHOES</v>
          </cell>
          <cell r="I1443">
            <v>59</v>
          </cell>
          <cell r="J1443">
            <v>19.516666666666666</v>
          </cell>
        </row>
        <row r="1444">
          <cell r="B1444">
            <v>8853734753849</v>
          </cell>
          <cell r="C1444" t="str">
            <v>163355CS9LV-9</v>
          </cell>
          <cell r="D1444" t="str">
            <v>163355CS9LV</v>
          </cell>
          <cell r="E1444">
            <v>9</v>
          </cell>
          <cell r="F1444">
            <v>8853734753849</v>
          </cell>
          <cell r="G1444" t="str">
            <v>CONVERSE</v>
          </cell>
          <cell r="H1444" t="str">
            <v>SHOES</v>
          </cell>
          <cell r="I1444">
            <v>59</v>
          </cell>
          <cell r="J1444">
            <v>19.516666666666666</v>
          </cell>
        </row>
        <row r="1445">
          <cell r="B1445">
            <v>8853734753856</v>
          </cell>
          <cell r="C1445" t="str">
            <v>163355CS9LV-10</v>
          </cell>
          <cell r="D1445" t="str">
            <v>163355CS9LV</v>
          </cell>
          <cell r="E1445">
            <v>10</v>
          </cell>
          <cell r="F1445">
            <v>8853734753856</v>
          </cell>
          <cell r="G1445" t="str">
            <v>CONVERSE</v>
          </cell>
          <cell r="H1445" t="str">
            <v>SHOES</v>
          </cell>
          <cell r="I1445">
            <v>59</v>
          </cell>
          <cell r="J1445">
            <v>19.516666666666666</v>
          </cell>
        </row>
        <row r="1446">
          <cell r="B1446">
            <v>8853734753870</v>
          </cell>
          <cell r="C1446" t="str">
            <v>163356CS9DB-4</v>
          </cell>
          <cell r="D1446" t="str">
            <v>163356CS9DB</v>
          </cell>
          <cell r="E1446">
            <v>4</v>
          </cell>
          <cell r="F1446">
            <v>8853734753870</v>
          </cell>
          <cell r="G1446" t="str">
            <v>CONVERSE</v>
          </cell>
          <cell r="H1446" t="str">
            <v>SHOES</v>
          </cell>
          <cell r="I1446">
            <v>59</v>
          </cell>
          <cell r="J1446">
            <v>19.516666666666666</v>
          </cell>
        </row>
        <row r="1447">
          <cell r="B1447">
            <v>8853734753887</v>
          </cell>
          <cell r="C1447" t="str">
            <v>163356CS9DB-5</v>
          </cell>
          <cell r="D1447" t="str">
            <v>163356CS9DB</v>
          </cell>
          <cell r="E1447">
            <v>5</v>
          </cell>
          <cell r="F1447">
            <v>8853734753887</v>
          </cell>
          <cell r="G1447" t="str">
            <v>CONVERSE</v>
          </cell>
          <cell r="H1447" t="str">
            <v>SHOES</v>
          </cell>
          <cell r="I1447">
            <v>59</v>
          </cell>
          <cell r="J1447">
            <v>19.516666666666666</v>
          </cell>
        </row>
        <row r="1448">
          <cell r="B1448">
            <v>8853734753894</v>
          </cell>
          <cell r="C1448" t="str">
            <v>163356CS9DB-6</v>
          </cell>
          <cell r="D1448" t="str">
            <v>163356CS9DB</v>
          </cell>
          <cell r="E1448">
            <v>6</v>
          </cell>
          <cell r="F1448">
            <v>8853734753894</v>
          </cell>
          <cell r="G1448" t="str">
            <v>CONVERSE</v>
          </cell>
          <cell r="H1448" t="str">
            <v>SHOES</v>
          </cell>
          <cell r="I1448">
            <v>59</v>
          </cell>
          <cell r="J1448">
            <v>19.516666666666666</v>
          </cell>
        </row>
        <row r="1449">
          <cell r="B1449">
            <v>8853734753900</v>
          </cell>
          <cell r="C1449" t="str">
            <v>163356CS9DB-7</v>
          </cell>
          <cell r="D1449" t="str">
            <v>163356CS9DB</v>
          </cell>
          <cell r="E1449">
            <v>7</v>
          </cell>
          <cell r="F1449">
            <v>8853734753900</v>
          </cell>
          <cell r="G1449" t="str">
            <v>CONVERSE</v>
          </cell>
          <cell r="H1449" t="str">
            <v>SHOES</v>
          </cell>
          <cell r="I1449">
            <v>59</v>
          </cell>
          <cell r="J1449">
            <v>19.516666666666666</v>
          </cell>
        </row>
        <row r="1450">
          <cell r="B1450">
            <v>8853734753917</v>
          </cell>
          <cell r="C1450" t="str">
            <v>163356CS9DB-8</v>
          </cell>
          <cell r="D1450" t="str">
            <v>163356CS9DB</v>
          </cell>
          <cell r="E1450">
            <v>8</v>
          </cell>
          <cell r="F1450">
            <v>8853734753917</v>
          </cell>
          <cell r="G1450" t="str">
            <v>CONVERSE</v>
          </cell>
          <cell r="H1450" t="str">
            <v>SHOES</v>
          </cell>
          <cell r="I1450">
            <v>59</v>
          </cell>
          <cell r="J1450">
            <v>19.516666666666666</v>
          </cell>
        </row>
        <row r="1451">
          <cell r="B1451">
            <v>8853734753924</v>
          </cell>
          <cell r="C1451" t="str">
            <v>163356CS9DB-9</v>
          </cell>
          <cell r="D1451" t="str">
            <v>163356CS9DB</v>
          </cell>
          <cell r="E1451">
            <v>9</v>
          </cell>
          <cell r="F1451">
            <v>8853734753924</v>
          </cell>
          <cell r="G1451" t="str">
            <v>CONVERSE</v>
          </cell>
          <cell r="H1451" t="str">
            <v>SHOES</v>
          </cell>
          <cell r="I1451">
            <v>59</v>
          </cell>
          <cell r="J1451">
            <v>19.516666666666666</v>
          </cell>
        </row>
        <row r="1452">
          <cell r="B1452">
            <v>8853734753931</v>
          </cell>
          <cell r="C1452" t="str">
            <v>163356CS9DB-10</v>
          </cell>
          <cell r="D1452" t="str">
            <v>163356CS9DB</v>
          </cell>
          <cell r="E1452">
            <v>10</v>
          </cell>
          <cell r="F1452">
            <v>8853734753931</v>
          </cell>
          <cell r="G1452" t="str">
            <v>CONVERSE</v>
          </cell>
          <cell r="H1452" t="str">
            <v>SHOES</v>
          </cell>
          <cell r="I1452">
            <v>59</v>
          </cell>
          <cell r="J1452">
            <v>19.516666666666666</v>
          </cell>
        </row>
        <row r="1453">
          <cell r="B1453">
            <v>8853734754037</v>
          </cell>
          <cell r="C1453" t="str">
            <v>163358CS9PI-4</v>
          </cell>
          <cell r="D1453" t="str">
            <v>163358CS9PI</v>
          </cell>
          <cell r="E1453">
            <v>4</v>
          </cell>
          <cell r="F1453">
            <v>8853734754037</v>
          </cell>
          <cell r="G1453" t="str">
            <v>CONVERSE</v>
          </cell>
          <cell r="H1453" t="str">
            <v>SHOES</v>
          </cell>
          <cell r="I1453">
            <v>59</v>
          </cell>
          <cell r="J1453">
            <v>19.516666666666666</v>
          </cell>
        </row>
        <row r="1454">
          <cell r="B1454">
            <v>8853734754044</v>
          </cell>
          <cell r="C1454" t="str">
            <v>163358CS9PI-5</v>
          </cell>
          <cell r="D1454" t="str">
            <v>163358CS9PI</v>
          </cell>
          <cell r="E1454">
            <v>5</v>
          </cell>
          <cell r="F1454">
            <v>8853734754044</v>
          </cell>
          <cell r="G1454" t="str">
            <v>CONVERSE</v>
          </cell>
          <cell r="H1454" t="str">
            <v>SHOES</v>
          </cell>
          <cell r="I1454">
            <v>59</v>
          </cell>
          <cell r="J1454">
            <v>19.516666666666669</v>
          </cell>
        </row>
        <row r="1455">
          <cell r="B1455">
            <v>8853734754051</v>
          </cell>
          <cell r="C1455" t="str">
            <v>163358CS9PI-6</v>
          </cell>
          <cell r="D1455" t="str">
            <v>163358CS9PI</v>
          </cell>
          <cell r="E1455">
            <v>6</v>
          </cell>
          <cell r="F1455">
            <v>8853734754051</v>
          </cell>
          <cell r="G1455" t="str">
            <v>CONVERSE</v>
          </cell>
          <cell r="H1455" t="str">
            <v>SHOES</v>
          </cell>
          <cell r="I1455">
            <v>59</v>
          </cell>
          <cell r="J1455">
            <v>19.516666666666669</v>
          </cell>
        </row>
        <row r="1456">
          <cell r="B1456">
            <v>8853734756154</v>
          </cell>
          <cell r="C1456" t="str">
            <v>164020CS9WB-4</v>
          </cell>
          <cell r="D1456" t="str">
            <v>164020CS9WB</v>
          </cell>
          <cell r="E1456">
            <v>4</v>
          </cell>
          <cell r="F1456">
            <v>8853734756154</v>
          </cell>
          <cell r="G1456" t="str">
            <v>CONVERSE</v>
          </cell>
          <cell r="H1456" t="str">
            <v>SHOES</v>
          </cell>
          <cell r="I1456">
            <v>65</v>
          </cell>
          <cell r="J1456">
            <v>20.993333333333332</v>
          </cell>
        </row>
        <row r="1457">
          <cell r="B1457">
            <v>8853734756161</v>
          </cell>
          <cell r="C1457" t="str">
            <v>164020CS9WB-5</v>
          </cell>
          <cell r="D1457" t="str">
            <v>164020CS9WB</v>
          </cell>
          <cell r="E1457">
            <v>5</v>
          </cell>
          <cell r="F1457">
            <v>8853734756161</v>
          </cell>
          <cell r="G1457" t="str">
            <v>CONVERSE</v>
          </cell>
          <cell r="H1457" t="str">
            <v>SHOES</v>
          </cell>
          <cell r="I1457">
            <v>65</v>
          </cell>
          <cell r="J1457">
            <v>20.994166666666668</v>
          </cell>
        </row>
        <row r="1458">
          <cell r="B1458">
            <v>8853734756178</v>
          </cell>
          <cell r="C1458" t="str">
            <v>164020CS9WB-6</v>
          </cell>
          <cell r="D1458" t="str">
            <v>164020CS9WB</v>
          </cell>
          <cell r="E1458">
            <v>6</v>
          </cell>
          <cell r="F1458">
            <v>8853734756178</v>
          </cell>
          <cell r="G1458" t="str">
            <v>CONVERSE</v>
          </cell>
          <cell r="H1458" t="str">
            <v>SHOES</v>
          </cell>
          <cell r="I1458">
            <v>65</v>
          </cell>
          <cell r="J1458">
            <v>20.994166666666668</v>
          </cell>
        </row>
        <row r="1459">
          <cell r="B1459">
            <v>8853734756185</v>
          </cell>
          <cell r="C1459" t="str">
            <v>164020CS9WB-7</v>
          </cell>
          <cell r="D1459" t="str">
            <v>164020CS9WB</v>
          </cell>
          <cell r="E1459">
            <v>7</v>
          </cell>
          <cell r="F1459">
            <v>8853734756185</v>
          </cell>
          <cell r="G1459" t="str">
            <v>CONVERSE</v>
          </cell>
          <cell r="H1459" t="str">
            <v>SHOES</v>
          </cell>
          <cell r="I1459">
            <v>65</v>
          </cell>
          <cell r="J1459">
            <v>20.994166666666668</v>
          </cell>
        </row>
        <row r="1460">
          <cell r="B1460">
            <v>8853734756192</v>
          </cell>
          <cell r="C1460" t="str">
            <v>164020CS9WB-8</v>
          </cell>
          <cell r="D1460" t="str">
            <v>164020CS9WB</v>
          </cell>
          <cell r="E1460">
            <v>8</v>
          </cell>
          <cell r="F1460">
            <v>8853734756192</v>
          </cell>
          <cell r="G1460" t="str">
            <v>CONVERSE</v>
          </cell>
          <cell r="H1460" t="str">
            <v>SHOES</v>
          </cell>
          <cell r="I1460">
            <v>65</v>
          </cell>
          <cell r="J1460">
            <v>20.994166666666668</v>
          </cell>
        </row>
        <row r="1461">
          <cell r="B1461">
            <v>8853734756208</v>
          </cell>
          <cell r="C1461" t="str">
            <v>164020CS9WB-9</v>
          </cell>
          <cell r="D1461" t="str">
            <v>164020CS9WB</v>
          </cell>
          <cell r="E1461">
            <v>9</v>
          </cell>
          <cell r="F1461">
            <v>8853734756208</v>
          </cell>
          <cell r="G1461" t="str">
            <v>CONVERSE</v>
          </cell>
          <cell r="H1461" t="str">
            <v>SHOES</v>
          </cell>
          <cell r="I1461">
            <v>130</v>
          </cell>
          <cell r="J1461">
            <v>20.993333333333332</v>
          </cell>
        </row>
        <row r="1462">
          <cell r="B1462">
            <v>8853734755294</v>
          </cell>
          <cell r="C1462" t="str">
            <v>163950CS9WG-4</v>
          </cell>
          <cell r="D1462" t="str">
            <v>163950CS9WG</v>
          </cell>
          <cell r="E1462">
            <v>4</v>
          </cell>
          <cell r="F1462">
            <v>8853734755294</v>
          </cell>
          <cell r="G1462" t="str">
            <v>CONVERSE</v>
          </cell>
          <cell r="H1462" t="str">
            <v>SHOES</v>
          </cell>
          <cell r="I1462">
            <v>65</v>
          </cell>
          <cell r="J1462">
            <v>20.993333333333332</v>
          </cell>
        </row>
        <row r="1463">
          <cell r="B1463">
            <v>8853734755300</v>
          </cell>
          <cell r="C1463" t="str">
            <v>163950CS9WG-5</v>
          </cell>
          <cell r="D1463" t="str">
            <v>163950CS9WG</v>
          </cell>
          <cell r="E1463">
            <v>5</v>
          </cell>
          <cell r="F1463">
            <v>8853734755300</v>
          </cell>
          <cell r="G1463" t="str">
            <v>CONVERSE</v>
          </cell>
          <cell r="H1463" t="str">
            <v>SHOES</v>
          </cell>
          <cell r="I1463">
            <v>65</v>
          </cell>
          <cell r="J1463">
            <v>20.993333333333332</v>
          </cell>
        </row>
        <row r="1464">
          <cell r="B1464">
            <v>8853734755317</v>
          </cell>
          <cell r="C1464" t="str">
            <v>163950CS9WG-6</v>
          </cell>
          <cell r="D1464" t="str">
            <v>163950CS9WG</v>
          </cell>
          <cell r="E1464">
            <v>6</v>
          </cell>
          <cell r="F1464">
            <v>8853734755317</v>
          </cell>
          <cell r="G1464" t="str">
            <v>CONVERSE</v>
          </cell>
          <cell r="H1464" t="str">
            <v>SHOES</v>
          </cell>
          <cell r="I1464">
            <v>65</v>
          </cell>
          <cell r="J1464">
            <v>20.993333333333332</v>
          </cell>
        </row>
        <row r="1465">
          <cell r="B1465">
            <v>8853734755324</v>
          </cell>
          <cell r="C1465" t="str">
            <v>163950CS9WG-7</v>
          </cell>
          <cell r="D1465" t="str">
            <v>163950CS9WG</v>
          </cell>
          <cell r="E1465">
            <v>7</v>
          </cell>
          <cell r="F1465">
            <v>8853734755324</v>
          </cell>
          <cell r="G1465" t="str">
            <v>CONVERSE</v>
          </cell>
          <cell r="H1465" t="str">
            <v>SHOES</v>
          </cell>
          <cell r="I1465">
            <v>65</v>
          </cell>
          <cell r="J1465">
            <v>20.993333333333332</v>
          </cell>
        </row>
        <row r="1466">
          <cell r="B1466">
            <v>8853734755331</v>
          </cell>
          <cell r="C1466" t="str">
            <v>163950CS9WG-8</v>
          </cell>
          <cell r="D1466" t="str">
            <v>163950CS9WG</v>
          </cell>
          <cell r="E1466">
            <v>8</v>
          </cell>
          <cell r="F1466">
            <v>8853734755331</v>
          </cell>
          <cell r="G1466" t="str">
            <v>CONVERSE</v>
          </cell>
          <cell r="H1466" t="str">
            <v>SHOES</v>
          </cell>
          <cell r="I1466">
            <v>65</v>
          </cell>
          <cell r="J1466">
            <v>20.993333333333332</v>
          </cell>
        </row>
        <row r="1467">
          <cell r="B1467">
            <v>8853734755348</v>
          </cell>
          <cell r="C1467" t="str">
            <v>163950CS9WG-9</v>
          </cell>
          <cell r="D1467" t="str">
            <v>163950CS9WG</v>
          </cell>
          <cell r="E1467">
            <v>9</v>
          </cell>
          <cell r="F1467">
            <v>8853734755348</v>
          </cell>
          <cell r="G1467" t="str">
            <v>CONVERSE</v>
          </cell>
          <cell r="H1467" t="str">
            <v>SHOES</v>
          </cell>
          <cell r="I1467">
            <v>65</v>
          </cell>
          <cell r="J1467">
            <v>20.993333333333332</v>
          </cell>
        </row>
        <row r="1468">
          <cell r="B1468">
            <v>8853734752217</v>
          </cell>
          <cell r="C1468" t="str">
            <v>163283CS9ET-4</v>
          </cell>
          <cell r="D1468" t="str">
            <v>163283CS9ET</v>
          </cell>
          <cell r="E1468">
            <v>4</v>
          </cell>
          <cell r="F1468">
            <v>8853734752217</v>
          </cell>
          <cell r="G1468" t="str">
            <v>CONVERSE</v>
          </cell>
          <cell r="H1468" t="str">
            <v>SHOES</v>
          </cell>
          <cell r="I1468">
            <v>69</v>
          </cell>
          <cell r="J1468">
            <v>22.048750000000002</v>
          </cell>
        </row>
        <row r="1469">
          <cell r="B1469">
            <v>8853734752224</v>
          </cell>
          <cell r="C1469" t="str">
            <v>163283CS9ET-5</v>
          </cell>
          <cell r="D1469" t="str">
            <v>163283CS9ET</v>
          </cell>
          <cell r="E1469">
            <v>5</v>
          </cell>
          <cell r="F1469">
            <v>8853734752224</v>
          </cell>
          <cell r="G1469" t="str">
            <v>CONVERSE</v>
          </cell>
          <cell r="H1469" t="str">
            <v>SHOES</v>
          </cell>
          <cell r="I1469">
            <v>69</v>
          </cell>
          <cell r="J1469">
            <v>22.048749999999998</v>
          </cell>
        </row>
        <row r="1470">
          <cell r="B1470">
            <v>8853734752231</v>
          </cell>
          <cell r="C1470" t="str">
            <v>163283CS9ET-6</v>
          </cell>
          <cell r="D1470" t="str">
            <v>163283CS9ET</v>
          </cell>
          <cell r="E1470">
            <v>6</v>
          </cell>
          <cell r="F1470">
            <v>8853734752231</v>
          </cell>
          <cell r="G1470" t="str">
            <v>CONVERSE</v>
          </cell>
          <cell r="H1470" t="str">
            <v>SHOES</v>
          </cell>
          <cell r="I1470">
            <v>69</v>
          </cell>
          <cell r="J1470">
            <v>22.048749999999998</v>
          </cell>
        </row>
        <row r="1471">
          <cell r="B1471">
            <v>8853734752248</v>
          </cell>
          <cell r="C1471" t="str">
            <v>163283CS9ET-7</v>
          </cell>
          <cell r="D1471" t="str">
            <v>163283CS9ET</v>
          </cell>
          <cell r="E1471">
            <v>7</v>
          </cell>
          <cell r="F1471">
            <v>8853734752248</v>
          </cell>
          <cell r="G1471" t="str">
            <v>CONVERSE</v>
          </cell>
          <cell r="H1471" t="str">
            <v>SHOES</v>
          </cell>
          <cell r="I1471">
            <v>69</v>
          </cell>
          <cell r="J1471">
            <v>22.049166666666665</v>
          </cell>
        </row>
        <row r="1472">
          <cell r="B1472">
            <v>8853734752255</v>
          </cell>
          <cell r="C1472" t="str">
            <v>163284CS9PC-4</v>
          </cell>
          <cell r="D1472" t="str">
            <v>163284CS9PC</v>
          </cell>
          <cell r="E1472">
            <v>4</v>
          </cell>
          <cell r="F1472">
            <v>8853734752255</v>
          </cell>
          <cell r="G1472" t="str">
            <v>CONVERSE</v>
          </cell>
          <cell r="H1472" t="str">
            <v>SHOES</v>
          </cell>
          <cell r="I1472">
            <v>69</v>
          </cell>
          <cell r="J1472">
            <v>22.049166666666665</v>
          </cell>
        </row>
        <row r="1473">
          <cell r="B1473">
            <v>8853734752262</v>
          </cell>
          <cell r="C1473" t="str">
            <v>163284CS9PC-5</v>
          </cell>
          <cell r="D1473" t="str">
            <v>163284CS9PC</v>
          </cell>
          <cell r="E1473">
            <v>5</v>
          </cell>
          <cell r="F1473">
            <v>8853734752262</v>
          </cell>
          <cell r="G1473" t="str">
            <v>CONVERSE</v>
          </cell>
          <cell r="H1473" t="str">
            <v>SHOES</v>
          </cell>
          <cell r="I1473">
            <v>69</v>
          </cell>
          <cell r="J1473">
            <v>22.048888888888889</v>
          </cell>
        </row>
        <row r="1474">
          <cell r="B1474">
            <v>8853734752279</v>
          </cell>
          <cell r="C1474" t="str">
            <v>163284CS9PC-6</v>
          </cell>
          <cell r="D1474" t="str">
            <v>163284CS9PC</v>
          </cell>
          <cell r="E1474">
            <v>6</v>
          </cell>
          <cell r="F1474">
            <v>8853734752279</v>
          </cell>
          <cell r="G1474" t="str">
            <v>CONVERSE</v>
          </cell>
          <cell r="H1474" t="str">
            <v>SHOES</v>
          </cell>
          <cell r="I1474">
            <v>69</v>
          </cell>
          <cell r="J1474">
            <v>22.048888888888889</v>
          </cell>
        </row>
        <row r="1475">
          <cell r="B1475">
            <v>8853734752286</v>
          </cell>
          <cell r="C1475" t="str">
            <v>163284CS9PC-7</v>
          </cell>
          <cell r="D1475" t="str">
            <v>163284CS9PC</v>
          </cell>
          <cell r="E1475">
            <v>7</v>
          </cell>
          <cell r="F1475">
            <v>8853734752286</v>
          </cell>
          <cell r="G1475" t="str">
            <v>CONVERSE</v>
          </cell>
          <cell r="H1475" t="str">
            <v>SHOES</v>
          </cell>
          <cell r="I1475">
            <v>69</v>
          </cell>
          <cell r="J1475">
            <v>22.049166666666665</v>
          </cell>
        </row>
        <row r="1476">
          <cell r="B1476">
            <v>8853734756598</v>
          </cell>
          <cell r="C1476" t="str">
            <v>563465CS9BM-6</v>
          </cell>
          <cell r="D1476" t="str">
            <v>563465CS9BM</v>
          </cell>
          <cell r="E1476">
            <v>6</v>
          </cell>
          <cell r="F1476">
            <v>8853734756598</v>
          </cell>
          <cell r="G1476" t="str">
            <v>CONVERSE</v>
          </cell>
          <cell r="H1476" t="str">
            <v>SHOES</v>
          </cell>
          <cell r="I1476">
            <v>69</v>
          </cell>
          <cell r="J1476">
            <v>23.103888888888889</v>
          </cell>
        </row>
        <row r="1477">
          <cell r="B1477">
            <v>8853734756604</v>
          </cell>
          <cell r="C1477" t="str">
            <v>563465CS9BM-7</v>
          </cell>
          <cell r="D1477" t="str">
            <v>563465CS9BM</v>
          </cell>
          <cell r="E1477">
            <v>7</v>
          </cell>
          <cell r="F1477">
            <v>8853734756604</v>
          </cell>
          <cell r="G1477" t="str">
            <v>CONVERSE</v>
          </cell>
          <cell r="H1477" t="str">
            <v>SHOES</v>
          </cell>
          <cell r="I1477">
            <v>69</v>
          </cell>
          <cell r="J1477">
            <v>23.103888888888889</v>
          </cell>
        </row>
        <row r="1478">
          <cell r="B1478">
            <v>8853734756611</v>
          </cell>
          <cell r="C1478" t="str">
            <v>563465CS9BM-8</v>
          </cell>
          <cell r="D1478" t="str">
            <v>563465CS9BM</v>
          </cell>
          <cell r="E1478">
            <v>8</v>
          </cell>
          <cell r="F1478">
            <v>8853734756611</v>
          </cell>
          <cell r="G1478" t="str">
            <v>CONVERSE</v>
          </cell>
          <cell r="H1478" t="str">
            <v>SHOES</v>
          </cell>
          <cell r="I1478">
            <v>69</v>
          </cell>
          <cell r="J1478">
            <v>23.104166666666668</v>
          </cell>
        </row>
        <row r="1479">
          <cell r="B1479">
            <v>8853734756628</v>
          </cell>
          <cell r="C1479" t="str">
            <v>563465CS9BM-9</v>
          </cell>
          <cell r="D1479" t="str">
            <v>563465CS9BM</v>
          </cell>
          <cell r="E1479">
            <v>9</v>
          </cell>
          <cell r="F1479">
            <v>8853734756628</v>
          </cell>
          <cell r="G1479" t="str">
            <v>CONVERSE</v>
          </cell>
          <cell r="H1479" t="str">
            <v>SHOES</v>
          </cell>
          <cell r="I1479">
            <v>69</v>
          </cell>
          <cell r="J1479">
            <v>23.104166666666668</v>
          </cell>
        </row>
        <row r="1480">
          <cell r="B1480">
            <v>8853734756550</v>
          </cell>
          <cell r="C1480" t="str">
            <v>563464CS9WW-6</v>
          </cell>
          <cell r="D1480" t="str">
            <v>563464CS9WW</v>
          </cell>
          <cell r="E1480">
            <v>6</v>
          </cell>
          <cell r="F1480">
            <v>8853734756550</v>
          </cell>
          <cell r="G1480" t="str">
            <v>CONVERSE</v>
          </cell>
          <cell r="H1480" t="str">
            <v>SHOES</v>
          </cell>
          <cell r="I1480">
            <v>69</v>
          </cell>
          <cell r="J1480">
            <v>23.103888888888889</v>
          </cell>
        </row>
        <row r="1481">
          <cell r="B1481">
            <v>8853734756567</v>
          </cell>
          <cell r="C1481" t="str">
            <v>563464CS9WW-7</v>
          </cell>
          <cell r="D1481" t="str">
            <v>563464CS9WW</v>
          </cell>
          <cell r="E1481">
            <v>7</v>
          </cell>
          <cell r="F1481">
            <v>8853734756567</v>
          </cell>
          <cell r="G1481" t="str">
            <v>CONVERSE</v>
          </cell>
          <cell r="H1481" t="str">
            <v>SHOES</v>
          </cell>
          <cell r="I1481">
            <v>69</v>
          </cell>
          <cell r="J1481">
            <v>23.103888888888889</v>
          </cell>
        </row>
        <row r="1482">
          <cell r="B1482">
            <v>8853734756574</v>
          </cell>
          <cell r="C1482" t="str">
            <v>563464CS9WW-8</v>
          </cell>
          <cell r="D1482" t="str">
            <v>563464CS9WW</v>
          </cell>
          <cell r="E1482">
            <v>8</v>
          </cell>
          <cell r="F1482">
            <v>8853734756574</v>
          </cell>
          <cell r="G1482" t="str">
            <v>CONVERSE</v>
          </cell>
          <cell r="H1482" t="str">
            <v>SHOES</v>
          </cell>
          <cell r="I1482">
            <v>69</v>
          </cell>
          <cell r="J1482">
            <v>23.104166666666668</v>
          </cell>
        </row>
        <row r="1483">
          <cell r="B1483">
            <v>8853734756581</v>
          </cell>
          <cell r="C1483" t="str">
            <v>563464CS9WW-9</v>
          </cell>
          <cell r="D1483" t="str">
            <v>563464CS9WW</v>
          </cell>
          <cell r="E1483">
            <v>9</v>
          </cell>
          <cell r="F1483">
            <v>8853734756581</v>
          </cell>
          <cell r="G1483" t="str">
            <v>CONVERSE</v>
          </cell>
          <cell r="H1483" t="str">
            <v>SHOES</v>
          </cell>
          <cell r="I1483">
            <v>69</v>
          </cell>
          <cell r="J1483">
            <v>23.104166666666668</v>
          </cell>
        </row>
        <row r="1484">
          <cell r="B1484">
            <v>8853734756635</v>
          </cell>
          <cell r="C1484" t="str">
            <v>563466CS9PI-6</v>
          </cell>
          <cell r="D1484" t="str">
            <v>563466CS9PI</v>
          </cell>
          <cell r="E1484">
            <v>6</v>
          </cell>
          <cell r="F1484">
            <v>8853734756635</v>
          </cell>
          <cell r="G1484" t="str">
            <v>CONVERSE</v>
          </cell>
          <cell r="H1484" t="str">
            <v>SHOES</v>
          </cell>
          <cell r="I1484">
            <v>69</v>
          </cell>
          <cell r="J1484">
            <v>23.103333333333335</v>
          </cell>
        </row>
        <row r="1485">
          <cell r="B1485">
            <v>8853734756642</v>
          </cell>
          <cell r="C1485" t="str">
            <v>563466CS9PI-7</v>
          </cell>
          <cell r="D1485" t="str">
            <v>563466CS9PI</v>
          </cell>
          <cell r="E1485">
            <v>7</v>
          </cell>
          <cell r="F1485">
            <v>8853734756642</v>
          </cell>
          <cell r="G1485" t="str">
            <v>CONVERSE</v>
          </cell>
          <cell r="H1485" t="str">
            <v>SHOES</v>
          </cell>
          <cell r="I1485">
            <v>69</v>
          </cell>
          <cell r="J1485">
            <v>23.104166666666668</v>
          </cell>
        </row>
        <row r="1486">
          <cell r="B1486">
            <v>8853734756659</v>
          </cell>
          <cell r="C1486" t="str">
            <v>563466CS9PI-8</v>
          </cell>
          <cell r="D1486" t="str">
            <v>563466CS9PI</v>
          </cell>
          <cell r="E1486">
            <v>8</v>
          </cell>
          <cell r="F1486">
            <v>8853734756659</v>
          </cell>
          <cell r="G1486" t="str">
            <v>CONVERSE</v>
          </cell>
          <cell r="H1486" t="str">
            <v>SHOES</v>
          </cell>
          <cell r="I1486">
            <v>69</v>
          </cell>
          <cell r="J1486">
            <v>23.104166666666668</v>
          </cell>
        </row>
        <row r="1487">
          <cell r="B1487">
            <v>8853734756666</v>
          </cell>
          <cell r="C1487" t="str">
            <v>563466CS9PI-9</v>
          </cell>
          <cell r="D1487" t="str">
            <v>563466CS9PI</v>
          </cell>
          <cell r="E1487">
            <v>9</v>
          </cell>
          <cell r="F1487">
            <v>8853734756666</v>
          </cell>
          <cell r="G1487" t="str">
            <v>CONVERSE</v>
          </cell>
          <cell r="H1487" t="str">
            <v>SHOES</v>
          </cell>
          <cell r="I1487">
            <v>69</v>
          </cell>
          <cell r="J1487">
            <v>23.103333333333335</v>
          </cell>
        </row>
        <row r="1488">
          <cell r="B1488">
            <v>8853734756673</v>
          </cell>
          <cell r="C1488" t="str">
            <v>563467CS9GY-6</v>
          </cell>
          <cell r="D1488" t="str">
            <v>563467CS9GY</v>
          </cell>
          <cell r="E1488">
            <v>6</v>
          </cell>
          <cell r="F1488">
            <v>8853734756673</v>
          </cell>
          <cell r="G1488" t="str">
            <v>CONVERSE</v>
          </cell>
          <cell r="H1488" t="str">
            <v>SHOES</v>
          </cell>
          <cell r="I1488">
            <v>69</v>
          </cell>
          <cell r="J1488">
            <v>23.103333333333335</v>
          </cell>
        </row>
        <row r="1489">
          <cell r="B1489">
            <v>8853734756680</v>
          </cell>
          <cell r="C1489" t="str">
            <v>563467CS9GY-7</v>
          </cell>
          <cell r="D1489" t="str">
            <v>563467CS9GY</v>
          </cell>
          <cell r="E1489">
            <v>7</v>
          </cell>
          <cell r="F1489">
            <v>8853734756680</v>
          </cell>
          <cell r="G1489" t="str">
            <v>CONVERSE</v>
          </cell>
          <cell r="H1489" t="str">
            <v>SHOES</v>
          </cell>
          <cell r="I1489">
            <v>69</v>
          </cell>
          <cell r="J1489">
            <v>23.104166666666668</v>
          </cell>
        </row>
        <row r="1490">
          <cell r="B1490">
            <v>8853734756697</v>
          </cell>
          <cell r="C1490" t="str">
            <v>563467CS9GY-8</v>
          </cell>
          <cell r="D1490" t="str">
            <v>563467CS9GY</v>
          </cell>
          <cell r="E1490">
            <v>8</v>
          </cell>
          <cell r="F1490">
            <v>8853734756697</v>
          </cell>
          <cell r="G1490" t="str">
            <v>CONVERSE</v>
          </cell>
          <cell r="H1490" t="str">
            <v>SHOES</v>
          </cell>
          <cell r="I1490">
            <v>69</v>
          </cell>
          <cell r="J1490">
            <v>23.104166666666668</v>
          </cell>
        </row>
        <row r="1491">
          <cell r="B1491">
            <v>8853734756703</v>
          </cell>
          <cell r="C1491" t="str">
            <v>563467CS9GY-9</v>
          </cell>
          <cell r="D1491" t="str">
            <v>563467CS9GY</v>
          </cell>
          <cell r="E1491">
            <v>9</v>
          </cell>
          <cell r="F1491">
            <v>8853734756703</v>
          </cell>
          <cell r="G1491" t="str">
            <v>CONVERSE</v>
          </cell>
          <cell r="H1491" t="str">
            <v>SHOES</v>
          </cell>
          <cell r="I1491">
            <v>69</v>
          </cell>
          <cell r="J1491">
            <v>23.103333333333335</v>
          </cell>
        </row>
        <row r="1492">
          <cell r="B1492">
            <v>8853734753191</v>
          </cell>
          <cell r="C1492" t="str">
            <v>163341CS9GY-6</v>
          </cell>
          <cell r="D1492" t="str">
            <v>163341CS9GY</v>
          </cell>
          <cell r="E1492">
            <v>6</v>
          </cell>
          <cell r="F1492">
            <v>8853734753191</v>
          </cell>
          <cell r="G1492" t="str">
            <v>CONVERSE</v>
          </cell>
          <cell r="H1492" t="str">
            <v>SHOES</v>
          </cell>
          <cell r="I1492">
            <v>95</v>
          </cell>
          <cell r="J1492">
            <v>30.49</v>
          </cell>
        </row>
        <row r="1493">
          <cell r="B1493">
            <v>8853734753207</v>
          </cell>
          <cell r="C1493" t="str">
            <v>163341CS9GY-7</v>
          </cell>
          <cell r="D1493" t="str">
            <v>163341CS9GY</v>
          </cell>
          <cell r="E1493">
            <v>7</v>
          </cell>
          <cell r="F1493">
            <v>8853734753207</v>
          </cell>
          <cell r="G1493" t="str">
            <v>CONVERSE</v>
          </cell>
          <cell r="H1493" t="str">
            <v>SHOES</v>
          </cell>
          <cell r="I1493">
            <v>95</v>
          </cell>
          <cell r="J1493">
            <v>30.49</v>
          </cell>
        </row>
        <row r="1494">
          <cell r="B1494">
            <v>8853734753214</v>
          </cell>
          <cell r="C1494" t="str">
            <v>163341CS9GY-8</v>
          </cell>
          <cell r="D1494" t="str">
            <v>163341CS9GY</v>
          </cell>
          <cell r="E1494">
            <v>8</v>
          </cell>
          <cell r="F1494">
            <v>8853734753214</v>
          </cell>
          <cell r="G1494" t="str">
            <v>CONVERSE</v>
          </cell>
          <cell r="H1494" t="str">
            <v>SHOES</v>
          </cell>
          <cell r="I1494">
            <v>95</v>
          </cell>
          <cell r="J1494">
            <v>30.49</v>
          </cell>
        </row>
        <row r="1495">
          <cell r="B1495">
            <v>8853734753221</v>
          </cell>
          <cell r="C1495" t="str">
            <v>163341CS9GY-9</v>
          </cell>
          <cell r="D1495" t="str">
            <v>163341CS9GY</v>
          </cell>
          <cell r="E1495">
            <v>9</v>
          </cell>
          <cell r="F1495">
            <v>8853734753221</v>
          </cell>
          <cell r="G1495" t="str">
            <v>CONVERSE</v>
          </cell>
          <cell r="H1495" t="str">
            <v>SHOES</v>
          </cell>
          <cell r="I1495">
            <v>95</v>
          </cell>
          <cell r="J1495">
            <v>30.49</v>
          </cell>
        </row>
        <row r="1496">
          <cell r="B1496">
            <v>8853734753238</v>
          </cell>
          <cell r="C1496" t="str">
            <v>163341CS9GY-10</v>
          </cell>
          <cell r="D1496" t="str">
            <v>163341CS9GY</v>
          </cell>
          <cell r="E1496">
            <v>10</v>
          </cell>
          <cell r="F1496">
            <v>8853734753238</v>
          </cell>
          <cell r="G1496" t="str">
            <v>CONVERSE</v>
          </cell>
          <cell r="H1496" t="str">
            <v>SHOES</v>
          </cell>
          <cell r="I1496">
            <v>95</v>
          </cell>
          <cell r="J1496">
            <v>30.49</v>
          </cell>
        </row>
        <row r="1497">
          <cell r="B1497">
            <v>8853734753252</v>
          </cell>
          <cell r="C1497" t="str">
            <v>163342CS9ET-6</v>
          </cell>
          <cell r="D1497" t="str">
            <v>163342CS9ET</v>
          </cell>
          <cell r="E1497">
            <v>6</v>
          </cell>
          <cell r="F1497">
            <v>8853734753252</v>
          </cell>
          <cell r="G1497" t="str">
            <v>CONVERSE</v>
          </cell>
          <cell r="H1497" t="str">
            <v>SHOES</v>
          </cell>
          <cell r="I1497">
            <v>95</v>
          </cell>
          <cell r="J1497">
            <v>30.49</v>
          </cell>
        </row>
        <row r="1498">
          <cell r="B1498">
            <v>8853734753269</v>
          </cell>
          <cell r="C1498" t="str">
            <v>163342CS9ET-7</v>
          </cell>
          <cell r="D1498" t="str">
            <v>163342CS9ET</v>
          </cell>
          <cell r="E1498">
            <v>7</v>
          </cell>
          <cell r="F1498">
            <v>8853734753269</v>
          </cell>
          <cell r="G1498" t="str">
            <v>CONVERSE</v>
          </cell>
          <cell r="H1498" t="str">
            <v>SHOES</v>
          </cell>
          <cell r="I1498">
            <v>95</v>
          </cell>
          <cell r="J1498">
            <v>30.49</v>
          </cell>
        </row>
        <row r="1499">
          <cell r="B1499">
            <v>8853734753276</v>
          </cell>
          <cell r="C1499" t="str">
            <v>163342CS9ET-8</v>
          </cell>
          <cell r="D1499" t="str">
            <v>163342CS9ET</v>
          </cell>
          <cell r="E1499">
            <v>8</v>
          </cell>
          <cell r="F1499">
            <v>8853734753276</v>
          </cell>
          <cell r="G1499" t="str">
            <v>CONVERSE</v>
          </cell>
          <cell r="H1499" t="str">
            <v>SHOES</v>
          </cell>
          <cell r="I1499">
            <v>95</v>
          </cell>
          <cell r="J1499">
            <v>30.49</v>
          </cell>
        </row>
        <row r="1500">
          <cell r="B1500">
            <v>8853734753283</v>
          </cell>
          <cell r="C1500" t="str">
            <v>163342CS9ET-9</v>
          </cell>
          <cell r="D1500" t="str">
            <v>163342CS9ET</v>
          </cell>
          <cell r="E1500">
            <v>9</v>
          </cell>
          <cell r="F1500">
            <v>8853734753283</v>
          </cell>
          <cell r="G1500" t="str">
            <v>CONVERSE</v>
          </cell>
          <cell r="H1500" t="str">
            <v>SHOES</v>
          </cell>
          <cell r="I1500">
            <v>95</v>
          </cell>
          <cell r="J1500">
            <v>30.49</v>
          </cell>
        </row>
        <row r="1501">
          <cell r="B1501">
            <v>8853734753290</v>
          </cell>
          <cell r="C1501" t="str">
            <v>163342CS9ET-10</v>
          </cell>
          <cell r="D1501" t="str">
            <v>163342CS9ET</v>
          </cell>
          <cell r="E1501">
            <v>10</v>
          </cell>
          <cell r="F1501">
            <v>8853734753290</v>
          </cell>
          <cell r="G1501" t="str">
            <v>CONVERSE</v>
          </cell>
          <cell r="H1501" t="str">
            <v>SHOES</v>
          </cell>
          <cell r="I1501">
            <v>95</v>
          </cell>
          <cell r="J1501">
            <v>30.49</v>
          </cell>
        </row>
        <row r="1502">
          <cell r="B1502">
            <v>8853734739188</v>
          </cell>
          <cell r="C1502" t="str">
            <v>123001581BK-S</v>
          </cell>
          <cell r="D1502" t="str">
            <v>123001581BK</v>
          </cell>
          <cell r="E1502" t="str">
            <v>S</v>
          </cell>
          <cell r="F1502">
            <v>8853734739188</v>
          </cell>
          <cell r="G1502" t="str">
            <v>CONVERSE</v>
          </cell>
          <cell r="H1502" t="str">
            <v>M-APPARELS</v>
          </cell>
          <cell r="I1502">
            <v>25</v>
          </cell>
          <cell r="J1502">
            <v>7.2790000000000008</v>
          </cell>
        </row>
        <row r="1503">
          <cell r="B1503">
            <v>8853734739195</v>
          </cell>
          <cell r="C1503" t="str">
            <v>123001581BK-M</v>
          </cell>
          <cell r="D1503" t="str">
            <v>123001581BK</v>
          </cell>
          <cell r="E1503" t="str">
            <v>M</v>
          </cell>
          <cell r="F1503">
            <v>8853734739195</v>
          </cell>
          <cell r="G1503" t="str">
            <v>CONVERSE</v>
          </cell>
          <cell r="H1503" t="str">
            <v>M-APPARELS</v>
          </cell>
          <cell r="I1503">
            <v>25</v>
          </cell>
          <cell r="J1503">
            <v>7.2790000000000008</v>
          </cell>
        </row>
        <row r="1504">
          <cell r="B1504">
            <v>8853734739201</v>
          </cell>
          <cell r="C1504" t="str">
            <v>123001581BK-L</v>
          </cell>
          <cell r="D1504" t="str">
            <v>123001581BK</v>
          </cell>
          <cell r="E1504" t="str">
            <v>L</v>
          </cell>
          <cell r="F1504">
            <v>8853734739201</v>
          </cell>
          <cell r="G1504" t="str">
            <v>CONVERSE</v>
          </cell>
          <cell r="H1504" t="str">
            <v>M-APPARELS</v>
          </cell>
          <cell r="I1504">
            <v>25</v>
          </cell>
          <cell r="J1504">
            <v>7.2790000000000008</v>
          </cell>
        </row>
        <row r="1505">
          <cell r="B1505">
            <v>8853734739249</v>
          </cell>
          <cell r="C1505" t="str">
            <v>123001581GY-S</v>
          </cell>
          <cell r="D1505" t="str">
            <v>123001581GY</v>
          </cell>
          <cell r="E1505" t="str">
            <v>S</v>
          </cell>
          <cell r="F1505">
            <v>8853734739249</v>
          </cell>
          <cell r="G1505" t="str">
            <v>CONVERSE</v>
          </cell>
          <cell r="H1505" t="str">
            <v>M-APPARELS</v>
          </cell>
          <cell r="I1505">
            <v>25</v>
          </cell>
          <cell r="J1505">
            <v>7.2790000000000008</v>
          </cell>
        </row>
        <row r="1506">
          <cell r="B1506">
            <v>8853734739256</v>
          </cell>
          <cell r="C1506" t="str">
            <v>123001581GY-M</v>
          </cell>
          <cell r="D1506" t="str">
            <v>123001581GY</v>
          </cell>
          <cell r="E1506" t="str">
            <v>M</v>
          </cell>
          <cell r="F1506">
            <v>8853734739256</v>
          </cell>
          <cell r="G1506" t="str">
            <v>CONVERSE</v>
          </cell>
          <cell r="H1506" t="str">
            <v>M-APPARELS</v>
          </cell>
          <cell r="I1506">
            <v>25</v>
          </cell>
          <cell r="J1506">
            <v>7.2790000000000008</v>
          </cell>
        </row>
        <row r="1507">
          <cell r="B1507">
            <v>8853734739263</v>
          </cell>
          <cell r="C1507" t="str">
            <v>123001581GY-L</v>
          </cell>
          <cell r="D1507" t="str">
            <v>123001581GY</v>
          </cell>
          <cell r="E1507" t="str">
            <v>L</v>
          </cell>
          <cell r="F1507">
            <v>8853734739263</v>
          </cell>
          <cell r="G1507" t="str">
            <v>CONVERSE</v>
          </cell>
          <cell r="H1507" t="str">
            <v>M-APPARELS</v>
          </cell>
          <cell r="I1507">
            <v>25</v>
          </cell>
          <cell r="J1507">
            <v>7.2790000000000008</v>
          </cell>
        </row>
        <row r="1508">
          <cell r="B1508">
            <v>8853734739218</v>
          </cell>
          <cell r="C1508" t="str">
            <v>123001581WW-S</v>
          </cell>
          <cell r="D1508" t="str">
            <v>123001581WW</v>
          </cell>
          <cell r="E1508" t="str">
            <v>S</v>
          </cell>
          <cell r="F1508">
            <v>8853734739218</v>
          </cell>
          <cell r="G1508" t="str">
            <v>CONVERSE</v>
          </cell>
          <cell r="H1508" t="str">
            <v>M-APPARELS</v>
          </cell>
          <cell r="I1508">
            <v>25</v>
          </cell>
          <cell r="J1508">
            <v>7.2790000000000008</v>
          </cell>
        </row>
        <row r="1509">
          <cell r="B1509">
            <v>8853734739225</v>
          </cell>
          <cell r="C1509" t="str">
            <v>123001581WW-M</v>
          </cell>
          <cell r="D1509" t="str">
            <v>123001581WW</v>
          </cell>
          <cell r="E1509" t="str">
            <v>M</v>
          </cell>
          <cell r="F1509">
            <v>8853734739225</v>
          </cell>
          <cell r="G1509" t="str">
            <v>CONVERSE</v>
          </cell>
          <cell r="H1509" t="str">
            <v>M-APPARELS</v>
          </cell>
          <cell r="I1509">
            <v>25</v>
          </cell>
          <cell r="J1509">
            <v>7.2790000000000008</v>
          </cell>
        </row>
        <row r="1510">
          <cell r="B1510">
            <v>8853734739232</v>
          </cell>
          <cell r="C1510" t="str">
            <v>123001581WW-L</v>
          </cell>
          <cell r="D1510" t="str">
            <v>123001581WW</v>
          </cell>
          <cell r="E1510" t="str">
            <v>L</v>
          </cell>
          <cell r="F1510">
            <v>8853734739232</v>
          </cell>
          <cell r="G1510" t="str">
            <v>CONVERSE</v>
          </cell>
          <cell r="H1510" t="str">
            <v>M-APPARELS</v>
          </cell>
          <cell r="I1510">
            <v>25</v>
          </cell>
          <cell r="J1510">
            <v>7.2790000000000008</v>
          </cell>
        </row>
        <row r="1511">
          <cell r="B1511">
            <v>8853734739331</v>
          </cell>
          <cell r="C1511" t="str">
            <v>123001582BK-S</v>
          </cell>
          <cell r="D1511" t="str">
            <v>123001582BK</v>
          </cell>
          <cell r="E1511" t="str">
            <v>S</v>
          </cell>
          <cell r="F1511">
            <v>8853734739331</v>
          </cell>
          <cell r="G1511" t="str">
            <v>CONVERSE</v>
          </cell>
          <cell r="H1511" t="str">
            <v>M-APPARELS</v>
          </cell>
          <cell r="I1511">
            <v>29</v>
          </cell>
          <cell r="J1511">
            <v>8.3337500000000002</v>
          </cell>
        </row>
        <row r="1512">
          <cell r="B1512">
            <v>8853734739348</v>
          </cell>
          <cell r="C1512" t="str">
            <v>123001582BK-M</v>
          </cell>
          <cell r="D1512" t="str">
            <v>123001582BK</v>
          </cell>
          <cell r="E1512" t="str">
            <v>M</v>
          </cell>
          <cell r="F1512">
            <v>8853734739348</v>
          </cell>
          <cell r="G1512" t="str">
            <v>CONVERSE</v>
          </cell>
          <cell r="H1512" t="str">
            <v>M-APPARELS</v>
          </cell>
          <cell r="I1512">
            <v>29</v>
          </cell>
          <cell r="J1512">
            <v>8.3339999999999996</v>
          </cell>
        </row>
        <row r="1513">
          <cell r="B1513">
            <v>8853734739355</v>
          </cell>
          <cell r="C1513" t="str">
            <v>123001582BK-L</v>
          </cell>
          <cell r="D1513" t="str">
            <v>123001582BK</v>
          </cell>
          <cell r="E1513" t="str">
            <v>L</v>
          </cell>
          <cell r="F1513">
            <v>8853734739355</v>
          </cell>
          <cell r="G1513" t="str">
            <v>CONVERSE</v>
          </cell>
          <cell r="H1513" t="str">
            <v>M-APPARELS</v>
          </cell>
          <cell r="I1513">
            <v>29</v>
          </cell>
          <cell r="J1513">
            <v>8.3339999999999996</v>
          </cell>
        </row>
        <row r="1514">
          <cell r="B1514">
            <v>8853734739300</v>
          </cell>
          <cell r="C1514" t="str">
            <v>123001582MY-S</v>
          </cell>
          <cell r="D1514" t="str">
            <v>123001582MY</v>
          </cell>
          <cell r="E1514" t="str">
            <v>S</v>
          </cell>
          <cell r="F1514">
            <v>8853734739300</v>
          </cell>
          <cell r="G1514" t="str">
            <v>CONVERSE</v>
          </cell>
          <cell r="H1514" t="str">
            <v>M-APPARELS</v>
          </cell>
          <cell r="I1514">
            <v>29</v>
          </cell>
          <cell r="J1514">
            <v>8.3339999999999996</v>
          </cell>
        </row>
        <row r="1515">
          <cell r="B1515">
            <v>8853734739317</v>
          </cell>
          <cell r="C1515" t="str">
            <v>123001582MY-M</v>
          </cell>
          <cell r="D1515" t="str">
            <v>123001582MY</v>
          </cell>
          <cell r="E1515" t="str">
            <v>M</v>
          </cell>
          <cell r="F1515">
            <v>8853734739317</v>
          </cell>
          <cell r="G1515" t="str">
            <v>CONVERSE</v>
          </cell>
          <cell r="H1515" t="str">
            <v>M-APPARELS</v>
          </cell>
          <cell r="I1515">
            <v>29</v>
          </cell>
          <cell r="J1515">
            <v>8.3339999999999996</v>
          </cell>
        </row>
        <row r="1516">
          <cell r="B1516">
            <v>8853734739324</v>
          </cell>
          <cell r="C1516" t="str">
            <v>123001582MY-L</v>
          </cell>
          <cell r="D1516" t="str">
            <v>123001582MY</v>
          </cell>
          <cell r="E1516" t="str">
            <v>L</v>
          </cell>
          <cell r="F1516">
            <v>8853734739324</v>
          </cell>
          <cell r="G1516" t="str">
            <v>CONVERSE</v>
          </cell>
          <cell r="H1516" t="str">
            <v>M-APPARELS</v>
          </cell>
          <cell r="I1516">
            <v>29</v>
          </cell>
          <cell r="J1516">
            <v>8.3344444444444452</v>
          </cell>
        </row>
        <row r="1517">
          <cell r="B1517">
            <v>8853734739270</v>
          </cell>
          <cell r="C1517" t="str">
            <v>123001582WW-S</v>
          </cell>
          <cell r="D1517" t="str">
            <v>123001582WW</v>
          </cell>
          <cell r="E1517" t="str">
            <v>S</v>
          </cell>
          <cell r="F1517">
            <v>8853734739270</v>
          </cell>
          <cell r="G1517" t="str">
            <v>CONVERSE</v>
          </cell>
          <cell r="H1517" t="str">
            <v>M-APPARELS</v>
          </cell>
          <cell r="I1517">
            <v>29</v>
          </cell>
          <cell r="J1517">
            <v>8.3337500000000002</v>
          </cell>
        </row>
        <row r="1518">
          <cell r="B1518">
            <v>8853734739287</v>
          </cell>
          <cell r="C1518" t="str">
            <v>123001582WW-M</v>
          </cell>
          <cell r="D1518" t="str">
            <v>123001582WW</v>
          </cell>
          <cell r="E1518" t="str">
            <v>M</v>
          </cell>
          <cell r="F1518">
            <v>8853734739287</v>
          </cell>
          <cell r="G1518" t="str">
            <v>CONVERSE</v>
          </cell>
          <cell r="H1518" t="str">
            <v>M-APPARELS</v>
          </cell>
          <cell r="I1518">
            <v>29</v>
          </cell>
          <cell r="J1518">
            <v>8.3344444444444452</v>
          </cell>
        </row>
        <row r="1519">
          <cell r="B1519">
            <v>8853734739294</v>
          </cell>
          <cell r="C1519" t="str">
            <v>123001582WW-L</v>
          </cell>
          <cell r="D1519" t="str">
            <v>123001582WW</v>
          </cell>
          <cell r="E1519" t="str">
            <v>L</v>
          </cell>
          <cell r="F1519">
            <v>8853734739294</v>
          </cell>
          <cell r="G1519" t="str">
            <v>CONVERSE</v>
          </cell>
          <cell r="H1519" t="str">
            <v>M-APPARELS</v>
          </cell>
          <cell r="I1519">
            <v>29</v>
          </cell>
          <cell r="J1519">
            <v>8.3337500000000002</v>
          </cell>
        </row>
        <row r="1520">
          <cell r="B1520">
            <v>8853734739362</v>
          </cell>
          <cell r="C1520" t="str">
            <v>123001583BK-S</v>
          </cell>
          <cell r="D1520" t="str">
            <v>123001583BK</v>
          </cell>
          <cell r="E1520" t="str">
            <v>S</v>
          </cell>
          <cell r="F1520">
            <v>8853734739362</v>
          </cell>
          <cell r="G1520" t="str">
            <v>CONVERSE</v>
          </cell>
          <cell r="H1520" t="str">
            <v>M-APPARELS</v>
          </cell>
          <cell r="I1520">
            <v>29</v>
          </cell>
          <cell r="J1520">
            <v>7.9120000000000008</v>
          </cell>
        </row>
        <row r="1521">
          <cell r="B1521">
            <v>8853734739379</v>
          </cell>
          <cell r="C1521" t="str">
            <v>123001583BK-M</v>
          </cell>
          <cell r="D1521" t="str">
            <v>123001583BK</v>
          </cell>
          <cell r="E1521" t="str">
            <v>M</v>
          </cell>
          <cell r="F1521">
            <v>8853734739379</v>
          </cell>
          <cell r="G1521" t="str">
            <v>CONVERSE</v>
          </cell>
          <cell r="H1521" t="str">
            <v>M-APPARELS</v>
          </cell>
          <cell r="I1521">
            <v>29</v>
          </cell>
          <cell r="J1521">
            <v>7.9120000000000008</v>
          </cell>
        </row>
        <row r="1522">
          <cell r="B1522">
            <v>8853734739386</v>
          </cell>
          <cell r="C1522" t="str">
            <v>123001583BK-L</v>
          </cell>
          <cell r="D1522" t="str">
            <v>123001583BK</v>
          </cell>
          <cell r="E1522" t="str">
            <v>L</v>
          </cell>
          <cell r="F1522">
            <v>8853734739386</v>
          </cell>
          <cell r="G1522" t="str">
            <v>CONVERSE</v>
          </cell>
          <cell r="H1522" t="str">
            <v>M-APPARELS</v>
          </cell>
          <cell r="I1522">
            <v>29</v>
          </cell>
          <cell r="J1522">
            <v>7.9120000000000008</v>
          </cell>
        </row>
        <row r="1523">
          <cell r="B1523">
            <v>8853734739393</v>
          </cell>
          <cell r="C1523" t="str">
            <v>123001583RE-S</v>
          </cell>
          <cell r="D1523" t="str">
            <v>123001583RE</v>
          </cell>
          <cell r="E1523" t="str">
            <v>S</v>
          </cell>
          <cell r="F1523">
            <v>8853734739393</v>
          </cell>
          <cell r="G1523" t="str">
            <v>CONVERSE</v>
          </cell>
          <cell r="H1523" t="str">
            <v>M-APPARELS</v>
          </cell>
          <cell r="I1523">
            <v>29</v>
          </cell>
          <cell r="J1523">
            <v>7.9120000000000008</v>
          </cell>
        </row>
        <row r="1524">
          <cell r="B1524">
            <v>8853734739409</v>
          </cell>
          <cell r="C1524" t="str">
            <v>123001583RE-M</v>
          </cell>
          <cell r="D1524" t="str">
            <v>123001583RE</v>
          </cell>
          <cell r="E1524" t="str">
            <v>M</v>
          </cell>
          <cell r="F1524">
            <v>8853734739409</v>
          </cell>
          <cell r="G1524" t="str">
            <v>CONVERSE</v>
          </cell>
          <cell r="H1524" t="str">
            <v>M-APPARELS</v>
          </cell>
          <cell r="I1524">
            <v>29</v>
          </cell>
          <cell r="J1524">
            <v>7.9120000000000026</v>
          </cell>
        </row>
        <row r="1525">
          <cell r="B1525">
            <v>8853734739416</v>
          </cell>
          <cell r="C1525" t="str">
            <v>123001583RE-L</v>
          </cell>
          <cell r="D1525" t="str">
            <v>123001583RE</v>
          </cell>
          <cell r="E1525" t="str">
            <v>L</v>
          </cell>
          <cell r="F1525">
            <v>8853734739416</v>
          </cell>
          <cell r="G1525" t="str">
            <v>CONVERSE</v>
          </cell>
          <cell r="H1525" t="str">
            <v>M-APPARELS</v>
          </cell>
          <cell r="I1525">
            <v>29</v>
          </cell>
          <cell r="J1525">
            <v>7.9120000000000008</v>
          </cell>
        </row>
        <row r="1526">
          <cell r="B1526">
            <v>8853734739423</v>
          </cell>
          <cell r="C1526" t="str">
            <v>123001584BK-S</v>
          </cell>
          <cell r="D1526" t="str">
            <v>123001584BK</v>
          </cell>
          <cell r="E1526" t="str">
            <v>S</v>
          </cell>
          <cell r="F1526">
            <v>8853734739423</v>
          </cell>
          <cell r="G1526" t="str">
            <v>CONVERSE</v>
          </cell>
          <cell r="H1526" t="str">
            <v>M-APPARELS</v>
          </cell>
          <cell r="I1526">
            <v>29</v>
          </cell>
          <cell r="J1526">
            <v>8.3339999999999996</v>
          </cell>
        </row>
        <row r="1527">
          <cell r="B1527">
            <v>8853734739430</v>
          </cell>
          <cell r="C1527" t="str">
            <v>123001584BK-M</v>
          </cell>
          <cell r="D1527" t="str">
            <v>123001584BK</v>
          </cell>
          <cell r="E1527" t="str">
            <v>M</v>
          </cell>
          <cell r="F1527">
            <v>8853734739430</v>
          </cell>
          <cell r="G1527" t="str">
            <v>CONVERSE</v>
          </cell>
          <cell r="H1527" t="str">
            <v>M-APPARELS</v>
          </cell>
          <cell r="I1527">
            <v>29</v>
          </cell>
          <cell r="J1527">
            <v>8.3339999999999996</v>
          </cell>
        </row>
        <row r="1528">
          <cell r="B1528">
            <v>8853734739447</v>
          </cell>
          <cell r="C1528" t="str">
            <v>123001584BK-L</v>
          </cell>
          <cell r="D1528" t="str">
            <v>123001584BK</v>
          </cell>
          <cell r="E1528" t="str">
            <v>L</v>
          </cell>
          <cell r="F1528">
            <v>8853734739447</v>
          </cell>
          <cell r="G1528" t="str">
            <v>CONVERSE</v>
          </cell>
          <cell r="H1528" t="str">
            <v>M-APPARELS</v>
          </cell>
          <cell r="I1528">
            <v>29</v>
          </cell>
          <cell r="J1528">
            <v>8.3339999999999996</v>
          </cell>
        </row>
        <row r="1529">
          <cell r="B1529">
            <v>8853734739454</v>
          </cell>
          <cell r="C1529" t="str">
            <v>123001584VI-S</v>
          </cell>
          <cell r="D1529" t="str">
            <v>123001584VI</v>
          </cell>
          <cell r="E1529" t="str">
            <v>S</v>
          </cell>
          <cell r="F1529">
            <v>8853734739454</v>
          </cell>
          <cell r="G1529" t="str">
            <v>CONVERSE</v>
          </cell>
          <cell r="H1529" t="str">
            <v>M-APPARELS</v>
          </cell>
          <cell r="I1529">
            <v>29</v>
          </cell>
          <cell r="J1529">
            <v>8.3339999999999996</v>
          </cell>
        </row>
        <row r="1530">
          <cell r="B1530">
            <v>8853734739461</v>
          </cell>
          <cell r="C1530" t="str">
            <v>123001584VI-M</v>
          </cell>
          <cell r="D1530" t="str">
            <v>123001584VI</v>
          </cell>
          <cell r="E1530" t="str">
            <v>M</v>
          </cell>
          <cell r="F1530">
            <v>8853734739461</v>
          </cell>
          <cell r="G1530" t="str">
            <v>CONVERSE</v>
          </cell>
          <cell r="H1530" t="str">
            <v>M-APPARELS</v>
          </cell>
          <cell r="I1530">
            <v>29</v>
          </cell>
          <cell r="J1530">
            <v>8.3339999999999996</v>
          </cell>
        </row>
        <row r="1531">
          <cell r="B1531">
            <v>8853734739478</v>
          </cell>
          <cell r="C1531" t="str">
            <v>123001584VI-L</v>
          </cell>
          <cell r="D1531" t="str">
            <v>123001584VI</v>
          </cell>
          <cell r="E1531" t="str">
            <v>L</v>
          </cell>
          <cell r="F1531">
            <v>8853734739478</v>
          </cell>
          <cell r="G1531" t="str">
            <v>CONVERSE</v>
          </cell>
          <cell r="H1531" t="str">
            <v>M-APPARELS</v>
          </cell>
          <cell r="I1531">
            <v>29</v>
          </cell>
          <cell r="J1531">
            <v>8.3339999999999996</v>
          </cell>
        </row>
        <row r="1532">
          <cell r="B1532">
            <v>8853734739485</v>
          </cell>
          <cell r="C1532" t="str">
            <v>123001585BK-M</v>
          </cell>
          <cell r="D1532" t="str">
            <v>123001585BK</v>
          </cell>
          <cell r="E1532" t="str">
            <v>M</v>
          </cell>
          <cell r="F1532">
            <v>8853734739485</v>
          </cell>
          <cell r="G1532" t="str">
            <v>CONVERSE</v>
          </cell>
          <cell r="H1532" t="str">
            <v>M-APPARELS</v>
          </cell>
          <cell r="I1532">
            <v>65</v>
          </cell>
          <cell r="J1532">
            <v>19.939</v>
          </cell>
        </row>
        <row r="1533">
          <cell r="B1533">
            <v>8853734739492</v>
          </cell>
          <cell r="C1533" t="str">
            <v>123001585BK-L</v>
          </cell>
          <cell r="D1533" t="str">
            <v>123001585BK</v>
          </cell>
          <cell r="E1533" t="str">
            <v>L</v>
          </cell>
          <cell r="F1533">
            <v>8853734739492</v>
          </cell>
          <cell r="G1533" t="str">
            <v>CONVERSE</v>
          </cell>
          <cell r="H1533" t="str">
            <v>M-APPARELS</v>
          </cell>
          <cell r="I1533">
            <v>65</v>
          </cell>
          <cell r="J1533">
            <v>19.939</v>
          </cell>
        </row>
        <row r="1534">
          <cell r="B1534">
            <v>8853734739508</v>
          </cell>
          <cell r="C1534" t="str">
            <v>123001585BK-XL</v>
          </cell>
          <cell r="D1534" t="str">
            <v>123001585BK</v>
          </cell>
          <cell r="E1534" t="str">
            <v>XL</v>
          </cell>
          <cell r="F1534">
            <v>8853734739508</v>
          </cell>
          <cell r="G1534" t="str">
            <v>CONVERSE</v>
          </cell>
          <cell r="H1534" t="str">
            <v>M-APPARELS</v>
          </cell>
          <cell r="I1534">
            <v>65</v>
          </cell>
          <cell r="J1534">
            <v>19.939</v>
          </cell>
        </row>
        <row r="1535">
          <cell r="B1535">
            <v>8853734739515</v>
          </cell>
          <cell r="C1535" t="str">
            <v>123001585NA-M</v>
          </cell>
          <cell r="D1535" t="str">
            <v>123001585NA</v>
          </cell>
          <cell r="E1535" t="str">
            <v>M</v>
          </cell>
          <cell r="F1535">
            <v>8853734739515</v>
          </cell>
          <cell r="G1535" t="str">
            <v>CONVERSE</v>
          </cell>
          <cell r="H1535" t="str">
            <v>M-APPARELS</v>
          </cell>
          <cell r="I1535">
            <v>65</v>
          </cell>
          <cell r="J1535">
            <v>19.939</v>
          </cell>
        </row>
        <row r="1536">
          <cell r="B1536">
            <v>8853734739522</v>
          </cell>
          <cell r="C1536" t="str">
            <v>123001585NA-L</v>
          </cell>
          <cell r="D1536" t="str">
            <v>123001585NA</v>
          </cell>
          <cell r="E1536" t="str">
            <v>L</v>
          </cell>
          <cell r="F1536">
            <v>8853734739522</v>
          </cell>
          <cell r="G1536" t="str">
            <v>CONVERSE</v>
          </cell>
          <cell r="H1536" t="str">
            <v>M-APPARELS</v>
          </cell>
          <cell r="I1536">
            <v>65</v>
          </cell>
          <cell r="J1536">
            <v>19.939</v>
          </cell>
        </row>
        <row r="1537">
          <cell r="B1537">
            <v>8853734739539</v>
          </cell>
          <cell r="C1537" t="str">
            <v>123001585NA-XL</v>
          </cell>
          <cell r="D1537" t="str">
            <v>123001585NA</v>
          </cell>
          <cell r="E1537" t="str">
            <v>XL</v>
          </cell>
          <cell r="F1537">
            <v>8853734739539</v>
          </cell>
          <cell r="G1537" t="str">
            <v>CONVERSE</v>
          </cell>
          <cell r="H1537" t="str">
            <v>M-APPARELS</v>
          </cell>
          <cell r="I1537">
            <v>65</v>
          </cell>
          <cell r="J1537">
            <v>19.939</v>
          </cell>
        </row>
        <row r="1538">
          <cell r="B1538">
            <v>8853734739546</v>
          </cell>
          <cell r="C1538" t="str">
            <v>123001586BK-M</v>
          </cell>
          <cell r="D1538" t="str">
            <v>123001586BK</v>
          </cell>
          <cell r="E1538" t="str">
            <v>M</v>
          </cell>
          <cell r="F1538">
            <v>8853734739546</v>
          </cell>
          <cell r="G1538" t="str">
            <v>CONVERSE</v>
          </cell>
          <cell r="H1538" t="str">
            <v>M-APPARELS</v>
          </cell>
          <cell r="I1538">
            <v>45</v>
          </cell>
          <cell r="J1538">
            <v>12.554</v>
          </cell>
        </row>
        <row r="1539">
          <cell r="B1539">
            <v>8853734739553</v>
          </cell>
          <cell r="C1539" t="str">
            <v>123001586BK-L</v>
          </cell>
          <cell r="D1539" t="str">
            <v>123001586BK</v>
          </cell>
          <cell r="E1539" t="str">
            <v>L</v>
          </cell>
          <cell r="F1539">
            <v>8853734739553</v>
          </cell>
          <cell r="G1539" t="str">
            <v>CONVERSE</v>
          </cell>
          <cell r="H1539" t="str">
            <v>M-APPARELS</v>
          </cell>
          <cell r="I1539">
            <v>45</v>
          </cell>
          <cell r="J1539">
            <v>12.554</v>
          </cell>
        </row>
        <row r="1540">
          <cell r="B1540">
            <v>8853734739560</v>
          </cell>
          <cell r="C1540" t="str">
            <v>123001586BK-XL</v>
          </cell>
          <cell r="D1540" t="str">
            <v>123001586BK</v>
          </cell>
          <cell r="E1540" t="str">
            <v>XL</v>
          </cell>
          <cell r="F1540">
            <v>8853734739560</v>
          </cell>
          <cell r="G1540" t="str">
            <v>CONVERSE</v>
          </cell>
          <cell r="H1540" t="str">
            <v>M-APPARELS</v>
          </cell>
          <cell r="I1540">
            <v>45</v>
          </cell>
          <cell r="J1540">
            <v>12.554</v>
          </cell>
        </row>
        <row r="1541">
          <cell r="B1541">
            <v>8853734739577</v>
          </cell>
          <cell r="C1541" t="str">
            <v>123001586NA-M</v>
          </cell>
          <cell r="D1541" t="str">
            <v>123001586NA</v>
          </cell>
          <cell r="E1541" t="str">
            <v>M</v>
          </cell>
          <cell r="F1541">
            <v>8853734739577</v>
          </cell>
          <cell r="G1541" t="str">
            <v>CONVERSE</v>
          </cell>
          <cell r="H1541" t="str">
            <v>M-APPARELS</v>
          </cell>
          <cell r="I1541">
            <v>45</v>
          </cell>
          <cell r="J1541">
            <v>12.554</v>
          </cell>
        </row>
        <row r="1542">
          <cell r="B1542">
            <v>8853734739584</v>
          </cell>
          <cell r="C1542" t="str">
            <v>123001586NA-L</v>
          </cell>
          <cell r="D1542" t="str">
            <v>123001586NA</v>
          </cell>
          <cell r="E1542" t="str">
            <v>L</v>
          </cell>
          <cell r="F1542">
            <v>8853734739584</v>
          </cell>
          <cell r="G1542" t="str">
            <v>CONVERSE</v>
          </cell>
          <cell r="H1542" t="str">
            <v>M-APPARELS</v>
          </cell>
          <cell r="I1542">
            <v>45</v>
          </cell>
          <cell r="J1542">
            <v>12.554</v>
          </cell>
        </row>
        <row r="1543">
          <cell r="B1543">
            <v>8853734739591</v>
          </cell>
          <cell r="C1543" t="str">
            <v>123001586NA-XL</v>
          </cell>
          <cell r="D1543" t="str">
            <v>123001586NA</v>
          </cell>
          <cell r="E1543" t="str">
            <v>XL</v>
          </cell>
          <cell r="F1543">
            <v>8853734739591</v>
          </cell>
          <cell r="G1543" t="str">
            <v>CONVERSE</v>
          </cell>
          <cell r="H1543" t="str">
            <v>M-APPARELS</v>
          </cell>
          <cell r="I1543">
            <v>45</v>
          </cell>
          <cell r="J1543">
            <v>12.554</v>
          </cell>
        </row>
        <row r="1544">
          <cell r="B1544">
            <v>8853734739614</v>
          </cell>
          <cell r="C1544" t="str">
            <v>123001587BK-M</v>
          </cell>
          <cell r="D1544" t="str">
            <v>123001587BK</v>
          </cell>
          <cell r="E1544" t="str">
            <v>M</v>
          </cell>
          <cell r="F1544">
            <v>8853734739614</v>
          </cell>
          <cell r="G1544" t="str">
            <v>CONVERSE</v>
          </cell>
          <cell r="H1544" t="str">
            <v>M-APPARELS</v>
          </cell>
          <cell r="I1544">
            <v>55</v>
          </cell>
          <cell r="J1544">
            <v>15.718666666666667</v>
          </cell>
        </row>
        <row r="1545">
          <cell r="B1545">
            <v>8853734739607</v>
          </cell>
          <cell r="C1545" t="str">
            <v>123001587BK-S</v>
          </cell>
          <cell r="D1545" t="str">
            <v>123001587BK</v>
          </cell>
          <cell r="E1545" t="str">
            <v>S</v>
          </cell>
          <cell r="F1545">
            <v>8853734739607</v>
          </cell>
          <cell r="G1545" t="str">
            <v>CONVERSE</v>
          </cell>
          <cell r="H1545" t="str">
            <v>M-APPARELS</v>
          </cell>
          <cell r="I1545">
            <v>55</v>
          </cell>
          <cell r="J1545">
            <v>15.718666666666667</v>
          </cell>
        </row>
        <row r="1546">
          <cell r="B1546">
            <v>8853734739621</v>
          </cell>
          <cell r="C1546" t="str">
            <v>123001587BK-L</v>
          </cell>
          <cell r="D1546" t="str">
            <v>123001587BK</v>
          </cell>
          <cell r="E1546" t="str">
            <v>L</v>
          </cell>
          <cell r="F1546">
            <v>8853734739621</v>
          </cell>
          <cell r="G1546" t="str">
            <v>CONVERSE</v>
          </cell>
          <cell r="H1546" t="str">
            <v>M-APPARELS</v>
          </cell>
          <cell r="I1546">
            <v>55</v>
          </cell>
          <cell r="J1546">
            <v>15.718666666666667</v>
          </cell>
        </row>
        <row r="1547">
          <cell r="B1547">
            <v>8853734739652</v>
          </cell>
          <cell r="C1547" t="str">
            <v>123001587GY-L</v>
          </cell>
          <cell r="D1547" t="str">
            <v>123001587GY</v>
          </cell>
          <cell r="E1547" t="str">
            <v>L</v>
          </cell>
          <cell r="F1547">
            <v>8853734739652</v>
          </cell>
          <cell r="G1547" t="str">
            <v>CONVERSE</v>
          </cell>
          <cell r="H1547" t="str">
            <v>M-APPARELS</v>
          </cell>
          <cell r="I1547">
            <v>55</v>
          </cell>
          <cell r="J1547">
            <v>15.718666666666667</v>
          </cell>
        </row>
        <row r="1548">
          <cell r="B1548">
            <v>8853734739645</v>
          </cell>
          <cell r="C1548" t="str">
            <v>123001587GY-M</v>
          </cell>
          <cell r="D1548" t="str">
            <v>123001587GY</v>
          </cell>
          <cell r="E1548" t="str">
            <v>M</v>
          </cell>
          <cell r="F1548">
            <v>8853734739645</v>
          </cell>
          <cell r="G1548" t="str">
            <v>CONVERSE</v>
          </cell>
          <cell r="H1548" t="str">
            <v>M-APPARELS</v>
          </cell>
          <cell r="I1548">
            <v>55</v>
          </cell>
          <cell r="J1548">
            <v>15.718666666666667</v>
          </cell>
        </row>
        <row r="1549">
          <cell r="B1549">
            <v>8853734739638</v>
          </cell>
          <cell r="C1549" t="str">
            <v>123001587GY-S</v>
          </cell>
          <cell r="D1549" t="str">
            <v>123001587GY</v>
          </cell>
          <cell r="E1549" t="str">
            <v>S</v>
          </cell>
          <cell r="F1549">
            <v>8853734739638</v>
          </cell>
          <cell r="G1549" t="str">
            <v>CONVERSE</v>
          </cell>
          <cell r="H1549" t="str">
            <v>M-APPARELS</v>
          </cell>
          <cell r="I1549">
            <v>55</v>
          </cell>
          <cell r="J1549">
            <v>15.718666666666667</v>
          </cell>
        </row>
        <row r="1550">
          <cell r="B1550">
            <v>8853734746100</v>
          </cell>
          <cell r="C1550" t="str">
            <v>126001445BK-F</v>
          </cell>
          <cell r="D1550" t="str">
            <v>126001445BK</v>
          </cell>
          <cell r="E1550" t="str">
            <v>F</v>
          </cell>
          <cell r="F1550">
            <v>8853734746100</v>
          </cell>
          <cell r="G1550" t="str">
            <v>CONVERSE</v>
          </cell>
          <cell r="H1550" t="str">
            <v>BAG</v>
          </cell>
          <cell r="I1550">
            <v>59</v>
          </cell>
          <cell r="J1550">
            <v>17.407</v>
          </cell>
        </row>
        <row r="1551">
          <cell r="B1551">
            <v>8853734746094</v>
          </cell>
          <cell r="C1551" t="str">
            <v>126001445GY-F</v>
          </cell>
          <cell r="D1551" t="str">
            <v>126001445GY</v>
          </cell>
          <cell r="E1551" t="str">
            <v>F</v>
          </cell>
          <cell r="F1551">
            <v>8853734746094</v>
          </cell>
          <cell r="G1551" t="str">
            <v>CONVERSE</v>
          </cell>
          <cell r="H1551" t="str">
            <v>BAG</v>
          </cell>
          <cell r="I1551">
            <v>59</v>
          </cell>
          <cell r="J1551">
            <v>17.407</v>
          </cell>
        </row>
        <row r="1552">
          <cell r="B1552">
            <v>8853734746117</v>
          </cell>
          <cell r="C1552" t="str">
            <v>126001445NA-F</v>
          </cell>
          <cell r="D1552" t="str">
            <v>126001445NA</v>
          </cell>
          <cell r="E1552" t="str">
            <v>F</v>
          </cell>
          <cell r="F1552">
            <v>8853734746117</v>
          </cell>
          <cell r="G1552" t="str">
            <v>CONVERSE</v>
          </cell>
          <cell r="H1552" t="str">
            <v>BAG</v>
          </cell>
          <cell r="I1552">
            <v>59</v>
          </cell>
          <cell r="J1552">
            <v>17.407</v>
          </cell>
        </row>
        <row r="1553">
          <cell r="B1553">
            <v>8853734746131</v>
          </cell>
          <cell r="C1553" t="str">
            <v>126001446BK-F</v>
          </cell>
          <cell r="D1553" t="str">
            <v>126001446BK</v>
          </cell>
          <cell r="E1553" t="str">
            <v>F</v>
          </cell>
          <cell r="F1553">
            <v>8853734746131</v>
          </cell>
          <cell r="G1553" t="str">
            <v>CONVERSE</v>
          </cell>
          <cell r="H1553" t="str">
            <v>BAG</v>
          </cell>
          <cell r="I1553">
            <v>35</v>
          </cell>
          <cell r="J1553">
            <v>10.443999999999999</v>
          </cell>
        </row>
        <row r="1554">
          <cell r="B1554">
            <v>8853734746124</v>
          </cell>
          <cell r="C1554" t="str">
            <v>126001446GY-F</v>
          </cell>
          <cell r="D1554" t="str">
            <v>126001446GY</v>
          </cell>
          <cell r="E1554" t="str">
            <v>F</v>
          </cell>
          <cell r="F1554">
            <v>8853734746124</v>
          </cell>
          <cell r="G1554" t="str">
            <v>CONVERSE</v>
          </cell>
          <cell r="H1554" t="str">
            <v>BAG</v>
          </cell>
          <cell r="I1554">
            <v>35</v>
          </cell>
          <cell r="J1554">
            <v>10.443999999999999</v>
          </cell>
        </row>
        <row r="1555">
          <cell r="B1555">
            <v>8853734746148</v>
          </cell>
          <cell r="C1555" t="str">
            <v>126001446NA-F</v>
          </cell>
          <cell r="D1555" t="str">
            <v>126001446NA</v>
          </cell>
          <cell r="E1555" t="str">
            <v>F</v>
          </cell>
          <cell r="F1555">
            <v>8853734746148</v>
          </cell>
          <cell r="G1555" t="str">
            <v>CONVERSE</v>
          </cell>
          <cell r="H1555" t="str">
            <v>BAG</v>
          </cell>
          <cell r="I1555">
            <v>35</v>
          </cell>
          <cell r="J1555">
            <v>10.443999999999999</v>
          </cell>
        </row>
        <row r="1556">
          <cell r="B1556">
            <v>8853734746155</v>
          </cell>
          <cell r="C1556" t="str">
            <v>126001447BK-F</v>
          </cell>
          <cell r="D1556" t="str">
            <v>126001447BK</v>
          </cell>
          <cell r="E1556" t="str">
            <v>F</v>
          </cell>
          <cell r="F1556">
            <v>8853734746155</v>
          </cell>
          <cell r="G1556" t="str">
            <v>CONVERSE</v>
          </cell>
          <cell r="H1556" t="str">
            <v>BAG</v>
          </cell>
          <cell r="I1556">
            <v>45</v>
          </cell>
          <cell r="J1556">
            <v>12.554</v>
          </cell>
        </row>
        <row r="1557">
          <cell r="B1557">
            <v>8853734746162</v>
          </cell>
          <cell r="C1557" t="str">
            <v>126001447GY-F</v>
          </cell>
          <cell r="D1557" t="str">
            <v>126001447GY</v>
          </cell>
          <cell r="E1557" t="str">
            <v>F</v>
          </cell>
          <cell r="F1557">
            <v>8853734746162</v>
          </cell>
          <cell r="G1557" t="str">
            <v>CONVERSE</v>
          </cell>
          <cell r="H1557" t="str">
            <v>BAG</v>
          </cell>
          <cell r="I1557">
            <v>45</v>
          </cell>
          <cell r="J1557">
            <v>12.554</v>
          </cell>
        </row>
        <row r="1558">
          <cell r="B1558">
            <v>8853734746179</v>
          </cell>
          <cell r="C1558" t="str">
            <v>126001447NA-F</v>
          </cell>
          <cell r="D1558" t="str">
            <v>126001447NA</v>
          </cell>
          <cell r="E1558" t="str">
            <v>F</v>
          </cell>
          <cell r="F1558">
            <v>8853734746179</v>
          </cell>
          <cell r="G1558" t="str">
            <v>CONVERSE</v>
          </cell>
          <cell r="H1558" t="str">
            <v>BAG</v>
          </cell>
          <cell r="I1558">
            <v>45</v>
          </cell>
          <cell r="J1558">
            <v>12.554</v>
          </cell>
        </row>
        <row r="1559">
          <cell r="B1559">
            <v>8853734746186</v>
          </cell>
          <cell r="C1559" t="str">
            <v>126001448BK-F</v>
          </cell>
          <cell r="D1559" t="str">
            <v>126001448BK</v>
          </cell>
          <cell r="E1559" t="str">
            <v>F</v>
          </cell>
          <cell r="F1559">
            <v>8853734746186</v>
          </cell>
          <cell r="G1559" t="str">
            <v>CONVERSE</v>
          </cell>
          <cell r="H1559" t="str">
            <v>BAG</v>
          </cell>
          <cell r="I1559">
            <v>35</v>
          </cell>
          <cell r="J1559">
            <v>9.3889999999999993</v>
          </cell>
        </row>
        <row r="1560">
          <cell r="B1560">
            <v>8853734746193</v>
          </cell>
          <cell r="C1560" t="str">
            <v>126001448GY-F</v>
          </cell>
          <cell r="D1560" t="str">
            <v>126001448GY</v>
          </cell>
          <cell r="E1560" t="str">
            <v>F</v>
          </cell>
          <cell r="F1560">
            <v>8853734746193</v>
          </cell>
          <cell r="G1560" t="str">
            <v>CONVERSE</v>
          </cell>
          <cell r="H1560" t="str">
            <v>BAG</v>
          </cell>
          <cell r="I1560">
            <v>35</v>
          </cell>
          <cell r="J1560">
            <v>9.3889999999999993</v>
          </cell>
        </row>
        <row r="1561">
          <cell r="B1561">
            <v>8853734746209</v>
          </cell>
          <cell r="C1561" t="str">
            <v>126001448NA-F</v>
          </cell>
          <cell r="D1561" t="str">
            <v>126001448NA</v>
          </cell>
          <cell r="E1561" t="str">
            <v>F</v>
          </cell>
          <cell r="F1561">
            <v>8853734746209</v>
          </cell>
          <cell r="G1561" t="str">
            <v>CONVERSE</v>
          </cell>
          <cell r="H1561" t="str">
            <v>BAG</v>
          </cell>
          <cell r="I1561">
            <v>35</v>
          </cell>
          <cell r="J1561">
            <v>9.3889999999999993</v>
          </cell>
        </row>
        <row r="1562">
          <cell r="B1562">
            <v>8853734746216</v>
          </cell>
          <cell r="C1562" t="str">
            <v>126001449BK-F</v>
          </cell>
          <cell r="D1562" t="str">
            <v>126001449BK</v>
          </cell>
          <cell r="E1562" t="str">
            <v>F</v>
          </cell>
          <cell r="F1562">
            <v>8853734746216</v>
          </cell>
          <cell r="G1562" t="str">
            <v>CONVERSE</v>
          </cell>
          <cell r="H1562" t="str">
            <v>BAG</v>
          </cell>
          <cell r="I1562">
            <v>65</v>
          </cell>
          <cell r="J1562">
            <v>18.884</v>
          </cell>
        </row>
        <row r="1563">
          <cell r="B1563">
            <v>8853734746223</v>
          </cell>
          <cell r="C1563" t="str">
            <v>126001449NA-F</v>
          </cell>
          <cell r="D1563" t="str">
            <v>126001449NA</v>
          </cell>
          <cell r="E1563" t="str">
            <v>F</v>
          </cell>
          <cell r="F1563">
            <v>8853734746223</v>
          </cell>
          <cell r="G1563" t="str">
            <v>CONVERSE</v>
          </cell>
          <cell r="H1563" t="str">
            <v>BAG</v>
          </cell>
          <cell r="I1563">
            <v>65</v>
          </cell>
          <cell r="J1563">
            <v>18.883999999999997</v>
          </cell>
        </row>
        <row r="1564">
          <cell r="B1564">
            <v>8853734746254</v>
          </cell>
          <cell r="C1564" t="str">
            <v>126001451BK-F</v>
          </cell>
          <cell r="D1564" t="str">
            <v>126001451BK</v>
          </cell>
          <cell r="E1564" t="str">
            <v>F</v>
          </cell>
          <cell r="F1564">
            <v>8853734746254</v>
          </cell>
          <cell r="G1564" t="str">
            <v>CONVERSE</v>
          </cell>
          <cell r="H1564" t="str">
            <v>BAG</v>
          </cell>
          <cell r="I1564">
            <v>45</v>
          </cell>
          <cell r="J1564">
            <v>12.554</v>
          </cell>
        </row>
        <row r="1565">
          <cell r="B1565">
            <v>8853734746261</v>
          </cell>
          <cell r="C1565" t="str">
            <v>126001451NA-F</v>
          </cell>
          <cell r="D1565" t="str">
            <v>126001451NA</v>
          </cell>
          <cell r="E1565" t="str">
            <v>F</v>
          </cell>
          <cell r="F1565">
            <v>8853734746261</v>
          </cell>
          <cell r="G1565" t="str">
            <v>CONVERSE</v>
          </cell>
          <cell r="H1565" t="str">
            <v>BAG</v>
          </cell>
          <cell r="I1565">
            <v>45</v>
          </cell>
          <cell r="J1565">
            <v>12.554</v>
          </cell>
        </row>
        <row r="1566">
          <cell r="B1566">
            <v>8853734746278</v>
          </cell>
          <cell r="C1566" t="str">
            <v>126001452BK-F</v>
          </cell>
          <cell r="D1566" t="str">
            <v>126001452BK</v>
          </cell>
          <cell r="E1566" t="str">
            <v>F</v>
          </cell>
          <cell r="F1566">
            <v>8853734746278</v>
          </cell>
          <cell r="G1566" t="str">
            <v>CONVERSE</v>
          </cell>
          <cell r="H1566" t="str">
            <v>BAG</v>
          </cell>
          <cell r="I1566">
            <v>29</v>
          </cell>
          <cell r="J1566">
            <v>8.9670000000000005</v>
          </cell>
        </row>
        <row r="1567">
          <cell r="B1567">
            <v>8853734746285</v>
          </cell>
          <cell r="C1567" t="str">
            <v>126001452NA-F</v>
          </cell>
          <cell r="D1567" t="str">
            <v>126001452NA</v>
          </cell>
          <cell r="E1567" t="str">
            <v>F</v>
          </cell>
          <cell r="F1567">
            <v>8853734746285</v>
          </cell>
          <cell r="G1567" t="str">
            <v>CONVERSE</v>
          </cell>
          <cell r="H1567" t="str">
            <v>BAG</v>
          </cell>
          <cell r="I1567">
            <v>29</v>
          </cell>
          <cell r="J1567">
            <v>8.9670000000000005</v>
          </cell>
        </row>
        <row r="1568">
          <cell r="B1568">
            <v>8853734746292</v>
          </cell>
          <cell r="C1568" t="str">
            <v>126001453BK-F</v>
          </cell>
          <cell r="D1568" t="str">
            <v>126001453BK</v>
          </cell>
          <cell r="E1568" t="str">
            <v>F</v>
          </cell>
          <cell r="F1568">
            <v>8853734746292</v>
          </cell>
          <cell r="G1568" t="str">
            <v>CONVERSE</v>
          </cell>
          <cell r="H1568" t="str">
            <v>BAG</v>
          </cell>
          <cell r="I1568">
            <v>49</v>
          </cell>
          <cell r="J1568">
            <v>14.241999999999999</v>
          </cell>
        </row>
        <row r="1569">
          <cell r="B1569">
            <v>8853734746308</v>
          </cell>
          <cell r="C1569" t="str">
            <v>126001453NA-F</v>
          </cell>
          <cell r="D1569" t="str">
            <v>126001453NA</v>
          </cell>
          <cell r="E1569" t="str">
            <v>F</v>
          </cell>
          <cell r="F1569">
            <v>8853734746308</v>
          </cell>
          <cell r="G1569" t="str">
            <v>CONVERSE</v>
          </cell>
          <cell r="H1569" t="str">
            <v>BAG</v>
          </cell>
          <cell r="I1569">
            <v>49</v>
          </cell>
          <cell r="J1569">
            <v>14.242222222222223</v>
          </cell>
        </row>
        <row r="1570">
          <cell r="B1570">
            <v>8853734746315</v>
          </cell>
          <cell r="C1570" t="str">
            <v>125001226BK-F</v>
          </cell>
          <cell r="D1570" t="str">
            <v>125001226BK</v>
          </cell>
          <cell r="E1570" t="str">
            <v>F</v>
          </cell>
          <cell r="F1570">
            <v>8853734746315</v>
          </cell>
          <cell r="G1570" t="str">
            <v>CONVERSE</v>
          </cell>
          <cell r="H1570" t="str">
            <v>CAP</v>
          </cell>
          <cell r="I1570">
            <v>29</v>
          </cell>
          <cell r="J1570">
            <v>8.3339999999999996</v>
          </cell>
        </row>
        <row r="1571">
          <cell r="B1571">
            <v>8853734746322</v>
          </cell>
          <cell r="C1571" t="str">
            <v>125001226GD-F</v>
          </cell>
          <cell r="D1571" t="str">
            <v>125001226GD</v>
          </cell>
          <cell r="E1571" t="str">
            <v>F</v>
          </cell>
          <cell r="F1571">
            <v>8853734746322</v>
          </cell>
          <cell r="G1571" t="str">
            <v>CONVERSE</v>
          </cell>
          <cell r="H1571" t="str">
            <v>CAP</v>
          </cell>
          <cell r="I1571">
            <v>29</v>
          </cell>
          <cell r="J1571">
            <v>8.3339999999999996</v>
          </cell>
        </row>
        <row r="1572">
          <cell r="B1572">
            <v>8853734746339</v>
          </cell>
          <cell r="C1572" t="str">
            <v>125001227BK-F</v>
          </cell>
          <cell r="D1572" t="str">
            <v>125001227BK</v>
          </cell>
          <cell r="E1572" t="str">
            <v>F</v>
          </cell>
          <cell r="F1572">
            <v>8853734746339</v>
          </cell>
          <cell r="G1572" t="str">
            <v>CONVERSE</v>
          </cell>
          <cell r="H1572" t="str">
            <v>CAP</v>
          </cell>
          <cell r="I1572">
            <v>29</v>
          </cell>
          <cell r="J1572">
            <v>8.3339999999999996</v>
          </cell>
        </row>
        <row r="1573">
          <cell r="B1573">
            <v>8853734746346</v>
          </cell>
          <cell r="C1573" t="str">
            <v>125001227PI-F</v>
          </cell>
          <cell r="D1573" t="str">
            <v>125001227PI</v>
          </cell>
          <cell r="E1573" t="str">
            <v>F</v>
          </cell>
          <cell r="F1573">
            <v>8853734746346</v>
          </cell>
          <cell r="G1573" t="str">
            <v>CONVERSE</v>
          </cell>
          <cell r="H1573" t="str">
            <v>CAP</v>
          </cell>
          <cell r="I1573">
            <v>29</v>
          </cell>
          <cell r="J1573">
            <v>8.3339999999999996</v>
          </cell>
        </row>
        <row r="1574">
          <cell r="B1574">
            <v>8853734746353</v>
          </cell>
          <cell r="C1574" t="str">
            <v>125001228NA-F</v>
          </cell>
          <cell r="D1574" t="str">
            <v>125001228NA</v>
          </cell>
          <cell r="E1574" t="str">
            <v>F</v>
          </cell>
          <cell r="F1574">
            <v>8853734746353</v>
          </cell>
          <cell r="G1574" t="str">
            <v>CONVERSE</v>
          </cell>
          <cell r="H1574" t="str">
            <v>CAP</v>
          </cell>
          <cell r="I1574">
            <v>25</v>
          </cell>
          <cell r="J1574">
            <v>7.2799999999999994</v>
          </cell>
        </row>
        <row r="1575">
          <cell r="B1575">
            <v>8853734746360</v>
          </cell>
          <cell r="C1575" t="str">
            <v>125001228BR-F</v>
          </cell>
          <cell r="D1575" t="str">
            <v>125001228BR</v>
          </cell>
          <cell r="E1575" t="str">
            <v>F</v>
          </cell>
          <cell r="F1575">
            <v>8853734746360</v>
          </cell>
          <cell r="G1575" t="str">
            <v>CONVERSE</v>
          </cell>
          <cell r="H1575" t="str">
            <v>CAP</v>
          </cell>
          <cell r="I1575" t="e">
            <v>#N/A</v>
          </cell>
          <cell r="J1575">
            <v>7.2799999999999994</v>
          </cell>
        </row>
        <row r="1576">
          <cell r="B1576">
            <v>8853734746377</v>
          </cell>
          <cell r="C1576" t="str">
            <v>125001229BK-F</v>
          </cell>
          <cell r="D1576" t="str">
            <v>125001229BK</v>
          </cell>
          <cell r="E1576" t="str">
            <v>F</v>
          </cell>
          <cell r="F1576">
            <v>8853734746377</v>
          </cell>
          <cell r="G1576" t="str">
            <v>CONVERSE</v>
          </cell>
          <cell r="H1576" t="str">
            <v>CAP</v>
          </cell>
          <cell r="I1576">
            <v>29</v>
          </cell>
          <cell r="J1576">
            <v>7.9120000000000017</v>
          </cell>
        </row>
        <row r="1577">
          <cell r="B1577">
            <v>8853734746384</v>
          </cell>
          <cell r="C1577" t="str">
            <v>125001229MY-F</v>
          </cell>
          <cell r="D1577" t="str">
            <v>125001229MY</v>
          </cell>
          <cell r="E1577" t="str">
            <v>F</v>
          </cell>
          <cell r="F1577">
            <v>8853734746384</v>
          </cell>
          <cell r="G1577" t="str">
            <v>CONVERSE</v>
          </cell>
          <cell r="H1577" t="str">
            <v>CAP</v>
          </cell>
          <cell r="I1577">
            <v>29</v>
          </cell>
          <cell r="J1577">
            <v>7.9120000000000008</v>
          </cell>
        </row>
        <row r="1578">
          <cell r="B1578">
            <v>8853734746421</v>
          </cell>
          <cell r="C1578" t="str">
            <v>125001231BK-F</v>
          </cell>
          <cell r="D1578" t="str">
            <v>125001231BK</v>
          </cell>
          <cell r="E1578" t="str">
            <v>F</v>
          </cell>
          <cell r="F1578">
            <v>8853734746421</v>
          </cell>
          <cell r="G1578" t="str">
            <v>CONVERSE</v>
          </cell>
          <cell r="H1578" t="str">
            <v>CAP</v>
          </cell>
          <cell r="I1578">
            <v>29</v>
          </cell>
          <cell r="J1578">
            <v>8.3339999999999996</v>
          </cell>
        </row>
        <row r="1579">
          <cell r="B1579">
            <v>8853734746414</v>
          </cell>
          <cell r="C1579" t="str">
            <v>125001231NA-F</v>
          </cell>
          <cell r="D1579" t="str">
            <v>125001231NA</v>
          </cell>
          <cell r="E1579" t="str">
            <v>F</v>
          </cell>
          <cell r="F1579">
            <v>8853734746414</v>
          </cell>
          <cell r="G1579" t="str">
            <v>CONVERSE</v>
          </cell>
          <cell r="H1579" t="str">
            <v>CAP</v>
          </cell>
          <cell r="I1579">
            <v>29</v>
          </cell>
          <cell r="J1579">
            <v>8.3339999999999996</v>
          </cell>
        </row>
        <row r="1580">
          <cell r="B1580">
            <v>8853734746445</v>
          </cell>
          <cell r="C1580" t="str">
            <v>125001232BK-F</v>
          </cell>
          <cell r="D1580" t="str">
            <v>125001232BK</v>
          </cell>
          <cell r="E1580" t="str">
            <v>F</v>
          </cell>
          <cell r="F1580">
            <v>8853734746445</v>
          </cell>
          <cell r="G1580" t="str">
            <v>CONVERSE</v>
          </cell>
          <cell r="H1580" t="str">
            <v>CAP</v>
          </cell>
          <cell r="I1580">
            <v>25</v>
          </cell>
          <cell r="J1580">
            <v>7.2799999999999985</v>
          </cell>
        </row>
        <row r="1581">
          <cell r="B1581">
            <v>8853734746438</v>
          </cell>
          <cell r="C1581" t="str">
            <v>125001232RD-F</v>
          </cell>
          <cell r="D1581" t="str">
            <v>125001232RD</v>
          </cell>
          <cell r="E1581" t="str">
            <v>F</v>
          </cell>
          <cell r="F1581">
            <v>8853734746438</v>
          </cell>
          <cell r="G1581" t="str">
            <v>CONVERSE</v>
          </cell>
          <cell r="H1581" t="str">
            <v>CAP</v>
          </cell>
          <cell r="I1581">
            <v>25</v>
          </cell>
          <cell r="J1581">
            <v>7.2799999999999985</v>
          </cell>
        </row>
        <row r="1582">
          <cell r="B1582">
            <v>8853734746476</v>
          </cell>
          <cell r="C1582" t="str">
            <v>125001234GY-F</v>
          </cell>
          <cell r="D1582" t="str">
            <v>125001234GY</v>
          </cell>
          <cell r="E1582" t="str">
            <v>F</v>
          </cell>
          <cell r="F1582">
            <v>8853734746476</v>
          </cell>
          <cell r="G1582" t="str">
            <v>CONVERSE</v>
          </cell>
          <cell r="H1582" t="str">
            <v>CAP</v>
          </cell>
          <cell r="I1582">
            <v>29</v>
          </cell>
          <cell r="J1582">
            <v>7.9122222222222218</v>
          </cell>
        </row>
        <row r="1583">
          <cell r="B1583">
            <v>8853734746483</v>
          </cell>
          <cell r="C1583" t="str">
            <v>125001234NA-F</v>
          </cell>
          <cell r="D1583" t="str">
            <v>125001234NA</v>
          </cell>
          <cell r="E1583" t="str">
            <v>F</v>
          </cell>
          <cell r="F1583">
            <v>8853734746483</v>
          </cell>
          <cell r="G1583" t="str">
            <v>CONVERSE</v>
          </cell>
          <cell r="H1583" t="str">
            <v>CAP</v>
          </cell>
          <cell r="I1583">
            <v>29</v>
          </cell>
          <cell r="J1583">
            <v>7.9120000000000017</v>
          </cell>
        </row>
        <row r="1584">
          <cell r="B1584">
            <v>8853734739669</v>
          </cell>
          <cell r="C1584" t="str">
            <v>12300W962BK-S</v>
          </cell>
          <cell r="D1584" t="str">
            <v>12300W962BK</v>
          </cell>
          <cell r="E1584" t="str">
            <v>S</v>
          </cell>
          <cell r="F1584">
            <v>8853734739669</v>
          </cell>
          <cell r="G1584" t="str">
            <v>CONVERSE</v>
          </cell>
          <cell r="H1584" t="str">
            <v>W-APPARELS</v>
          </cell>
          <cell r="I1584">
            <v>35</v>
          </cell>
          <cell r="J1584">
            <v>10.022</v>
          </cell>
        </row>
        <row r="1585">
          <cell r="B1585">
            <v>8853734739676</v>
          </cell>
          <cell r="C1585" t="str">
            <v>12300W962BK-M</v>
          </cell>
          <cell r="D1585" t="str">
            <v>12300W962BK</v>
          </cell>
          <cell r="E1585" t="str">
            <v>M</v>
          </cell>
          <cell r="F1585">
            <v>8853734739676</v>
          </cell>
          <cell r="G1585" t="str">
            <v>CONVERSE</v>
          </cell>
          <cell r="H1585" t="str">
            <v>W-APPARELS</v>
          </cell>
          <cell r="I1585">
            <v>35</v>
          </cell>
          <cell r="J1585">
            <v>10.022</v>
          </cell>
        </row>
        <row r="1586">
          <cell r="B1586">
            <v>8853734739683</v>
          </cell>
          <cell r="C1586" t="str">
            <v>12300W962BK-L</v>
          </cell>
          <cell r="D1586" t="str">
            <v>12300W962BK</v>
          </cell>
          <cell r="E1586" t="str">
            <v>L</v>
          </cell>
          <cell r="F1586">
            <v>8853734739683</v>
          </cell>
          <cell r="G1586" t="str">
            <v>CONVERSE</v>
          </cell>
          <cell r="H1586" t="str">
            <v>W-APPARELS</v>
          </cell>
          <cell r="I1586">
            <v>35</v>
          </cell>
          <cell r="J1586">
            <v>10.022</v>
          </cell>
        </row>
        <row r="1587">
          <cell r="B1587">
            <v>8853734739690</v>
          </cell>
          <cell r="C1587" t="str">
            <v>12300W962GY-S</v>
          </cell>
          <cell r="D1587" t="str">
            <v>12300W962GY</v>
          </cell>
          <cell r="E1587" t="str">
            <v>S</v>
          </cell>
          <cell r="F1587">
            <v>8853734739690</v>
          </cell>
          <cell r="G1587" t="str">
            <v>CONVERSE</v>
          </cell>
          <cell r="H1587" t="str">
            <v>W-APPARELS</v>
          </cell>
          <cell r="I1587">
            <v>35</v>
          </cell>
          <cell r="J1587">
            <v>10.022</v>
          </cell>
        </row>
        <row r="1588">
          <cell r="B1588">
            <v>8853734739706</v>
          </cell>
          <cell r="C1588" t="str">
            <v>12300W962GY-M</v>
          </cell>
          <cell r="D1588" t="str">
            <v>12300W962GY</v>
          </cell>
          <cell r="E1588" t="str">
            <v>M</v>
          </cell>
          <cell r="F1588">
            <v>8853734739706</v>
          </cell>
          <cell r="G1588" t="str">
            <v>CONVERSE</v>
          </cell>
          <cell r="H1588" t="str">
            <v>W-APPARELS</v>
          </cell>
          <cell r="I1588">
            <v>35</v>
          </cell>
          <cell r="J1588">
            <v>10.022</v>
          </cell>
        </row>
        <row r="1589">
          <cell r="B1589">
            <v>8853734739713</v>
          </cell>
          <cell r="C1589" t="str">
            <v>12300W962GY-L</v>
          </cell>
          <cell r="D1589" t="str">
            <v>12300W962GY</v>
          </cell>
          <cell r="E1589" t="str">
            <v>L</v>
          </cell>
          <cell r="F1589">
            <v>8853734739713</v>
          </cell>
          <cell r="G1589" t="str">
            <v>CONVERSE</v>
          </cell>
          <cell r="H1589" t="str">
            <v>W-APPARELS</v>
          </cell>
          <cell r="I1589">
            <v>35</v>
          </cell>
          <cell r="J1589">
            <v>10.022</v>
          </cell>
        </row>
        <row r="1590">
          <cell r="B1590">
            <v>8853734739720</v>
          </cell>
          <cell r="C1590" t="str">
            <v>12300W963GY-S</v>
          </cell>
          <cell r="D1590" t="str">
            <v>12300W963GY</v>
          </cell>
          <cell r="E1590" t="str">
            <v>S</v>
          </cell>
          <cell r="F1590">
            <v>8853734739720</v>
          </cell>
          <cell r="G1590" t="str">
            <v>CONVERSE</v>
          </cell>
          <cell r="H1590" t="str">
            <v>W-APPARELS</v>
          </cell>
          <cell r="I1590">
            <v>55</v>
          </cell>
          <cell r="J1590">
            <v>15.719000000000001</v>
          </cell>
        </row>
        <row r="1591">
          <cell r="B1591">
            <v>8853734739737</v>
          </cell>
          <cell r="C1591" t="str">
            <v>12300W963GY-M</v>
          </cell>
          <cell r="D1591" t="str">
            <v>12300W963GY</v>
          </cell>
          <cell r="E1591" t="str">
            <v>M</v>
          </cell>
          <cell r="F1591">
            <v>8853734739737</v>
          </cell>
          <cell r="G1591" t="str">
            <v>CONVERSE</v>
          </cell>
          <cell r="H1591" t="str">
            <v>W-APPARELS</v>
          </cell>
          <cell r="I1591">
            <v>55</v>
          </cell>
          <cell r="J1591">
            <v>15.718999999999999</v>
          </cell>
        </row>
        <row r="1592">
          <cell r="B1592">
            <v>8853734739744</v>
          </cell>
          <cell r="C1592" t="str">
            <v>12300W963GY-L</v>
          </cell>
          <cell r="D1592" t="str">
            <v>12300W963GY</v>
          </cell>
          <cell r="E1592" t="str">
            <v>L</v>
          </cell>
          <cell r="F1592">
            <v>8853734739744</v>
          </cell>
          <cell r="G1592" t="str">
            <v>CONVERSE</v>
          </cell>
          <cell r="H1592" t="str">
            <v>W-APPARELS</v>
          </cell>
          <cell r="I1592">
            <v>55</v>
          </cell>
          <cell r="J1592">
            <v>15.719000000000001</v>
          </cell>
        </row>
        <row r="1593">
          <cell r="B1593">
            <v>8853734739751</v>
          </cell>
          <cell r="C1593" t="str">
            <v>12300W963RE-S</v>
          </cell>
          <cell r="D1593" t="str">
            <v>12300W963RE</v>
          </cell>
          <cell r="E1593" t="str">
            <v>S</v>
          </cell>
          <cell r="F1593">
            <v>8853734739751</v>
          </cell>
          <cell r="G1593" t="str">
            <v>CONVERSE</v>
          </cell>
          <cell r="H1593" t="str">
            <v>W-APPARELS</v>
          </cell>
          <cell r="I1593">
            <v>55</v>
          </cell>
          <cell r="J1593">
            <v>15.718999999999999</v>
          </cell>
        </row>
        <row r="1594">
          <cell r="B1594">
            <v>8853734739768</v>
          </cell>
          <cell r="C1594" t="str">
            <v>12300W963RE-M</v>
          </cell>
          <cell r="D1594" t="str">
            <v>12300W963RE</v>
          </cell>
          <cell r="E1594" t="str">
            <v>M</v>
          </cell>
          <cell r="F1594">
            <v>8853734739768</v>
          </cell>
          <cell r="G1594" t="str">
            <v>CONVERSE</v>
          </cell>
          <cell r="H1594" t="str">
            <v>W-APPARELS</v>
          </cell>
          <cell r="I1594">
            <v>55</v>
          </cell>
          <cell r="J1594">
            <v>15.718999999999999</v>
          </cell>
        </row>
        <row r="1595">
          <cell r="B1595">
            <v>8853734739775</v>
          </cell>
          <cell r="C1595" t="str">
            <v>12300W963RE-L</v>
          </cell>
          <cell r="D1595" t="str">
            <v>12300W963RE</v>
          </cell>
          <cell r="E1595" t="str">
            <v>L</v>
          </cell>
          <cell r="F1595">
            <v>8853734739775</v>
          </cell>
          <cell r="G1595" t="str">
            <v>CONVERSE</v>
          </cell>
          <cell r="H1595" t="str">
            <v>W-APPARELS</v>
          </cell>
          <cell r="I1595">
            <v>55</v>
          </cell>
          <cell r="J1595">
            <v>15.719000000000001</v>
          </cell>
        </row>
        <row r="1596">
          <cell r="B1596">
            <v>8853734739782</v>
          </cell>
          <cell r="C1596" t="str">
            <v>12300W964BK-S</v>
          </cell>
          <cell r="D1596" t="str">
            <v>12300W964BK</v>
          </cell>
          <cell r="E1596" t="str">
            <v>S</v>
          </cell>
          <cell r="F1596">
            <v>8853734739782</v>
          </cell>
          <cell r="G1596" t="str">
            <v>CONVERSE</v>
          </cell>
          <cell r="H1596" t="str">
            <v>W-APPARELS</v>
          </cell>
          <cell r="I1596">
            <v>35</v>
          </cell>
          <cell r="J1596">
            <v>10.443999999999999</v>
          </cell>
        </row>
        <row r="1597">
          <cell r="B1597">
            <v>8853734739799</v>
          </cell>
          <cell r="C1597" t="str">
            <v>12300W964BK-M</v>
          </cell>
          <cell r="D1597" t="str">
            <v>12300W964BK</v>
          </cell>
          <cell r="E1597" t="str">
            <v>M</v>
          </cell>
          <cell r="F1597">
            <v>8853734739799</v>
          </cell>
          <cell r="G1597" t="str">
            <v>CONVERSE</v>
          </cell>
          <cell r="H1597" t="str">
            <v>W-APPARELS</v>
          </cell>
          <cell r="I1597">
            <v>35</v>
          </cell>
          <cell r="J1597">
            <v>10.443999999999999</v>
          </cell>
        </row>
        <row r="1598">
          <cell r="B1598">
            <v>8853734739805</v>
          </cell>
          <cell r="C1598" t="str">
            <v>12300W964BK-L</v>
          </cell>
          <cell r="D1598" t="str">
            <v>12300W964BK</v>
          </cell>
          <cell r="E1598" t="str">
            <v>L</v>
          </cell>
          <cell r="F1598">
            <v>8853734739805</v>
          </cell>
          <cell r="G1598" t="str">
            <v>CONVERSE</v>
          </cell>
          <cell r="H1598" t="str">
            <v>W-APPARELS</v>
          </cell>
          <cell r="I1598">
            <v>35</v>
          </cell>
          <cell r="J1598">
            <v>10.443999999999999</v>
          </cell>
        </row>
        <row r="1599">
          <cell r="B1599">
            <v>8853734739812</v>
          </cell>
          <cell r="C1599" t="str">
            <v>12300W964GY-S</v>
          </cell>
          <cell r="D1599" t="str">
            <v>12300W964GY</v>
          </cell>
          <cell r="E1599" t="str">
            <v>S</v>
          </cell>
          <cell r="F1599">
            <v>8853734739812</v>
          </cell>
          <cell r="G1599" t="str">
            <v>CONVERSE</v>
          </cell>
          <cell r="H1599" t="str">
            <v>W-APPARELS</v>
          </cell>
          <cell r="I1599">
            <v>35</v>
          </cell>
          <cell r="J1599">
            <v>10.443999999999999</v>
          </cell>
        </row>
        <row r="1600">
          <cell r="B1600">
            <v>8853734739829</v>
          </cell>
          <cell r="C1600" t="str">
            <v>12300W964GY-M</v>
          </cell>
          <cell r="D1600" t="str">
            <v>12300W964GY</v>
          </cell>
          <cell r="E1600" t="str">
            <v>M</v>
          </cell>
          <cell r="F1600">
            <v>8853734739829</v>
          </cell>
          <cell r="G1600" t="str">
            <v>CONVERSE</v>
          </cell>
          <cell r="H1600" t="str">
            <v>W-APPARELS</v>
          </cell>
          <cell r="I1600">
            <v>35</v>
          </cell>
          <cell r="J1600">
            <v>10.443999999999999</v>
          </cell>
        </row>
        <row r="1601">
          <cell r="B1601">
            <v>8853734739836</v>
          </cell>
          <cell r="C1601" t="str">
            <v>12300W964GY-L</v>
          </cell>
          <cell r="D1601" t="str">
            <v>12300W964GY</v>
          </cell>
          <cell r="E1601" t="str">
            <v>L</v>
          </cell>
          <cell r="F1601">
            <v>8853734739836</v>
          </cell>
          <cell r="G1601" t="str">
            <v>CONVERSE</v>
          </cell>
          <cell r="H1601" t="str">
            <v>W-APPARELS</v>
          </cell>
          <cell r="I1601">
            <v>35</v>
          </cell>
          <cell r="J1601">
            <v>10.443999999999999</v>
          </cell>
        </row>
        <row r="1602">
          <cell r="B1602">
            <v>8853734739843</v>
          </cell>
          <cell r="C1602" t="str">
            <v>12300W965BK-M</v>
          </cell>
          <cell r="D1602" t="str">
            <v>12300W965BK</v>
          </cell>
          <cell r="E1602" t="str">
            <v>M</v>
          </cell>
          <cell r="F1602">
            <v>8853734739843</v>
          </cell>
          <cell r="G1602" t="str">
            <v>CONVERSE</v>
          </cell>
          <cell r="H1602" t="str">
            <v>W-APPARELS</v>
          </cell>
          <cell r="I1602">
            <v>59</v>
          </cell>
          <cell r="J1602">
            <v>17.829000000000001</v>
          </cell>
        </row>
        <row r="1603">
          <cell r="B1603">
            <v>8853734739867</v>
          </cell>
          <cell r="C1603" t="str">
            <v>12300W965BK-XL</v>
          </cell>
          <cell r="D1603" t="str">
            <v>12300W965BK</v>
          </cell>
          <cell r="E1603" t="str">
            <v>XL</v>
          </cell>
          <cell r="F1603">
            <v>8853734739867</v>
          </cell>
          <cell r="G1603" t="str">
            <v>CONVERSE</v>
          </cell>
          <cell r="H1603" t="str">
            <v>W-APPARELS</v>
          </cell>
          <cell r="I1603">
            <v>59</v>
          </cell>
          <cell r="J1603">
            <v>17.829000000000001</v>
          </cell>
        </row>
        <row r="1604">
          <cell r="B1604">
            <v>8853734739850</v>
          </cell>
          <cell r="C1604" t="str">
            <v>12300W965BK-L</v>
          </cell>
          <cell r="D1604" t="str">
            <v>12300W965BK</v>
          </cell>
          <cell r="E1604" t="str">
            <v>L</v>
          </cell>
          <cell r="F1604">
            <v>8853734739850</v>
          </cell>
          <cell r="G1604" t="str">
            <v>CONVERSE</v>
          </cell>
          <cell r="H1604" t="str">
            <v>W-APPARELS</v>
          </cell>
          <cell r="I1604">
            <v>59</v>
          </cell>
          <cell r="J1604">
            <v>17.829000000000001</v>
          </cell>
        </row>
        <row r="1605">
          <cell r="B1605">
            <v>8853734739874</v>
          </cell>
          <cell r="C1605" t="str">
            <v>12300W965GY-M</v>
          </cell>
          <cell r="D1605" t="str">
            <v>12300W965GY</v>
          </cell>
          <cell r="E1605" t="str">
            <v>M</v>
          </cell>
          <cell r="F1605">
            <v>8853734739874</v>
          </cell>
          <cell r="G1605" t="str">
            <v>CONVERSE</v>
          </cell>
          <cell r="H1605" t="str">
            <v>W-APPARELS</v>
          </cell>
          <cell r="I1605">
            <v>59</v>
          </cell>
          <cell r="J1605">
            <v>17.829000000000001</v>
          </cell>
        </row>
        <row r="1606">
          <cell r="B1606">
            <v>8853734739881</v>
          </cell>
          <cell r="C1606" t="str">
            <v>12300W965GY-L</v>
          </cell>
          <cell r="D1606" t="str">
            <v>12300W965GY</v>
          </cell>
          <cell r="E1606" t="str">
            <v>L</v>
          </cell>
          <cell r="F1606">
            <v>8853734739881</v>
          </cell>
          <cell r="G1606" t="str">
            <v>CONVERSE</v>
          </cell>
          <cell r="H1606" t="str">
            <v>W-APPARELS</v>
          </cell>
          <cell r="I1606">
            <v>59</v>
          </cell>
          <cell r="J1606">
            <v>17.828571428571429</v>
          </cell>
        </row>
        <row r="1607">
          <cell r="B1607">
            <v>8853734739898</v>
          </cell>
          <cell r="C1607" t="str">
            <v>12300W965GY-XL</v>
          </cell>
          <cell r="D1607" t="str">
            <v>12300W965GY</v>
          </cell>
          <cell r="E1607" t="str">
            <v>XL</v>
          </cell>
          <cell r="F1607">
            <v>8853734739898</v>
          </cell>
          <cell r="G1607" t="str">
            <v>CONVERSE</v>
          </cell>
          <cell r="H1607" t="str">
            <v>W-APPARELS</v>
          </cell>
          <cell r="I1607">
            <v>59</v>
          </cell>
          <cell r="J1607">
            <v>17.829000000000001</v>
          </cell>
        </row>
        <row r="1608">
          <cell r="B1608">
            <v>8853734724627</v>
          </cell>
          <cell r="C1608" t="str">
            <v>M9160CBK-4</v>
          </cell>
          <cell r="D1608" t="str">
            <v>M9160CBK</v>
          </cell>
          <cell r="E1608">
            <v>4</v>
          </cell>
          <cell r="F1608">
            <v>8853734724627</v>
          </cell>
          <cell r="G1608" t="str">
            <v>CONVERSE</v>
          </cell>
          <cell r="H1608" t="str">
            <v>SHOES</v>
          </cell>
          <cell r="I1608">
            <v>69</v>
          </cell>
          <cell r="J1608">
            <v>19.290221799128588</v>
          </cell>
        </row>
        <row r="1609">
          <cell r="B1609">
            <v>8853734724634</v>
          </cell>
          <cell r="C1609" t="str">
            <v>M9160CBK-5</v>
          </cell>
          <cell r="D1609" t="str">
            <v>M9160CBK</v>
          </cell>
          <cell r="E1609">
            <v>5</v>
          </cell>
          <cell r="F1609">
            <v>8853734724634</v>
          </cell>
          <cell r="G1609" t="str">
            <v>CONVERSE</v>
          </cell>
          <cell r="H1609" t="str">
            <v>SHOES</v>
          </cell>
          <cell r="I1609">
            <v>69</v>
          </cell>
          <cell r="J1609">
            <v>19.587302197159321</v>
          </cell>
        </row>
        <row r="1610">
          <cell r="B1610">
            <v>8853734724863</v>
          </cell>
          <cell r="C1610" t="str">
            <v>M9166CBK-4</v>
          </cell>
          <cell r="D1610" t="str">
            <v>M9166CBK</v>
          </cell>
          <cell r="E1610">
            <v>4</v>
          </cell>
          <cell r="F1610">
            <v>8853734724863</v>
          </cell>
          <cell r="G1610" t="str">
            <v>CONVERSE</v>
          </cell>
          <cell r="H1610" t="str">
            <v>SHOES</v>
          </cell>
          <cell r="I1610">
            <v>59</v>
          </cell>
          <cell r="J1610">
            <v>18.959799999999998</v>
          </cell>
        </row>
        <row r="1611">
          <cell r="B1611">
            <v>8853734724870</v>
          </cell>
          <cell r="C1611" t="str">
            <v>M9166CBK-5</v>
          </cell>
          <cell r="D1611" t="str">
            <v>M9166CBK</v>
          </cell>
          <cell r="E1611">
            <v>5</v>
          </cell>
          <cell r="F1611">
            <v>8853734724870</v>
          </cell>
          <cell r="G1611" t="str">
            <v>CONVERSE</v>
          </cell>
          <cell r="H1611" t="str">
            <v>SHOES</v>
          </cell>
          <cell r="I1611">
            <v>59</v>
          </cell>
          <cell r="J1611">
            <v>19.027285714285714</v>
          </cell>
        </row>
        <row r="1612">
          <cell r="B1612">
            <v>8853734725020</v>
          </cell>
          <cell r="C1612" t="str">
            <v>M7652CWW-4</v>
          </cell>
          <cell r="D1612" t="str">
            <v>M7652CWW</v>
          </cell>
          <cell r="E1612">
            <v>4</v>
          </cell>
          <cell r="F1612">
            <v>8853734725020</v>
          </cell>
          <cell r="G1612" t="str">
            <v>CONVERSE</v>
          </cell>
          <cell r="H1612" t="str">
            <v>SHOES</v>
          </cell>
          <cell r="I1612">
            <v>59</v>
          </cell>
          <cell r="J1612">
            <v>19.734111111111112</v>
          </cell>
        </row>
        <row r="1613">
          <cell r="B1613">
            <v>8853734725037</v>
          </cell>
          <cell r="C1613" t="str">
            <v>M7652CWW-5</v>
          </cell>
          <cell r="D1613" t="str">
            <v>M7652CWW</v>
          </cell>
          <cell r="E1613">
            <v>5</v>
          </cell>
          <cell r="F1613">
            <v>8853734725037</v>
          </cell>
          <cell r="G1613" t="str">
            <v>CONVERSE</v>
          </cell>
          <cell r="H1613" t="str">
            <v>SHOES</v>
          </cell>
          <cell r="I1613">
            <v>59</v>
          </cell>
          <cell r="J1613">
            <v>19.819999999999997</v>
          </cell>
        </row>
        <row r="1614">
          <cell r="B1614">
            <v>8853734725587</v>
          </cell>
          <cell r="C1614" t="str">
            <v>530057CWW-6</v>
          </cell>
          <cell r="D1614" t="str">
            <v>530057CWW</v>
          </cell>
          <cell r="E1614">
            <v>6</v>
          </cell>
          <cell r="F1614">
            <v>8853734725587</v>
          </cell>
          <cell r="G1614" t="str">
            <v>CONVERSE</v>
          </cell>
          <cell r="H1614" t="str">
            <v>SHOES</v>
          </cell>
          <cell r="I1614">
            <v>59</v>
          </cell>
          <cell r="J1614">
            <v>14.673633329433205</v>
          </cell>
        </row>
        <row r="1615">
          <cell r="B1615">
            <v>8853734725594</v>
          </cell>
          <cell r="C1615" t="str">
            <v>530057CWW-7</v>
          </cell>
          <cell r="D1615" t="str">
            <v>530057CWW</v>
          </cell>
          <cell r="E1615">
            <v>7</v>
          </cell>
          <cell r="F1615">
            <v>8853734725594</v>
          </cell>
          <cell r="G1615" t="str">
            <v>CONVERSE</v>
          </cell>
          <cell r="H1615" t="str">
            <v>SHOES</v>
          </cell>
          <cell r="I1615">
            <v>59</v>
          </cell>
          <cell r="J1615">
            <v>14.673633329433205</v>
          </cell>
        </row>
        <row r="1616">
          <cell r="B1616">
            <v>8853734725600</v>
          </cell>
          <cell r="C1616" t="str">
            <v>530057CWW-8</v>
          </cell>
          <cell r="D1616" t="str">
            <v>530057CWW</v>
          </cell>
          <cell r="E1616">
            <v>8</v>
          </cell>
          <cell r="F1616">
            <v>8853734725600</v>
          </cell>
          <cell r="G1616" t="str">
            <v>CONVERSE</v>
          </cell>
          <cell r="H1616" t="str">
            <v>SHOES</v>
          </cell>
          <cell r="I1616">
            <v>59</v>
          </cell>
          <cell r="J1616">
            <v>14.673633329433205</v>
          </cell>
        </row>
        <row r="1617">
          <cell r="B1617">
            <v>8853734725617</v>
          </cell>
          <cell r="C1617" t="str">
            <v>530057CWW-9</v>
          </cell>
          <cell r="D1617" t="str">
            <v>530057CWW</v>
          </cell>
          <cell r="E1617">
            <v>9</v>
          </cell>
          <cell r="F1617">
            <v>8853734725617</v>
          </cell>
          <cell r="G1617" t="str">
            <v>CONVERSE</v>
          </cell>
          <cell r="H1617" t="str">
            <v>SHOES</v>
          </cell>
          <cell r="I1617">
            <v>59</v>
          </cell>
          <cell r="J1617">
            <v>14.673633329433205</v>
          </cell>
        </row>
        <row r="1618">
          <cell r="B1618">
            <v>8853734725426</v>
          </cell>
          <cell r="C1618" t="str">
            <v>537081CBK-6</v>
          </cell>
          <cell r="D1618" t="str">
            <v>537081CBK</v>
          </cell>
          <cell r="E1618">
            <v>6</v>
          </cell>
          <cell r="F1618">
            <v>8853734725426</v>
          </cell>
          <cell r="G1618" t="str">
            <v>CONVERSE</v>
          </cell>
          <cell r="H1618" t="str">
            <v>SHOES</v>
          </cell>
          <cell r="I1618">
            <v>59</v>
          </cell>
          <cell r="J1618">
            <v>15.194590725744442</v>
          </cell>
        </row>
        <row r="1619">
          <cell r="B1619">
            <v>8853734725433</v>
          </cell>
          <cell r="C1619" t="str">
            <v>537081CBK-7</v>
          </cell>
          <cell r="D1619" t="str">
            <v>537081CBK</v>
          </cell>
          <cell r="E1619">
            <v>7</v>
          </cell>
          <cell r="F1619">
            <v>8853734725433</v>
          </cell>
          <cell r="G1619" t="str">
            <v>CONVERSE</v>
          </cell>
          <cell r="H1619" t="str">
            <v>SHOES</v>
          </cell>
          <cell r="I1619">
            <v>59</v>
          </cell>
          <cell r="J1619">
            <v>15.194590725744444</v>
          </cell>
        </row>
        <row r="1620">
          <cell r="B1620">
            <v>8853734725440</v>
          </cell>
          <cell r="C1620" t="str">
            <v>537081CBK-8</v>
          </cell>
          <cell r="D1620" t="str">
            <v>537081CBK</v>
          </cell>
          <cell r="E1620">
            <v>8</v>
          </cell>
          <cell r="F1620">
            <v>8853734725440</v>
          </cell>
          <cell r="G1620" t="str">
            <v>CONVERSE</v>
          </cell>
          <cell r="H1620" t="str">
            <v>SHOES</v>
          </cell>
          <cell r="I1620">
            <v>59</v>
          </cell>
          <cell r="J1620">
            <v>15.194590725744442</v>
          </cell>
        </row>
        <row r="1621">
          <cell r="B1621">
            <v>8853734725457</v>
          </cell>
          <cell r="C1621" t="str">
            <v>537081CBK-9</v>
          </cell>
          <cell r="D1621" t="str">
            <v>537081CBK</v>
          </cell>
          <cell r="E1621">
            <v>9</v>
          </cell>
          <cell r="F1621">
            <v>8853734725457</v>
          </cell>
          <cell r="G1621" t="str">
            <v>CONVERSE</v>
          </cell>
          <cell r="H1621" t="str">
            <v>SHOES</v>
          </cell>
          <cell r="I1621">
            <v>59</v>
          </cell>
          <cell r="J1621">
            <v>15.194590725744442</v>
          </cell>
        </row>
        <row r="1622">
          <cell r="B1622">
            <v>8853734725464</v>
          </cell>
          <cell r="C1622" t="str">
            <v>537080CNA-6</v>
          </cell>
          <cell r="D1622" t="str">
            <v>537080CNA</v>
          </cell>
          <cell r="E1622">
            <v>6</v>
          </cell>
          <cell r="F1622">
            <v>8853734725464</v>
          </cell>
          <cell r="G1622" t="str">
            <v>CONVERSE</v>
          </cell>
          <cell r="H1622" t="str">
            <v>SHOES</v>
          </cell>
          <cell r="I1622">
            <v>59</v>
          </cell>
          <cell r="J1622">
            <v>15.194590725744444</v>
          </cell>
        </row>
        <row r="1623">
          <cell r="B1623">
            <v>8853734725471</v>
          </cell>
          <cell r="C1623" t="str">
            <v>537080CNA-7</v>
          </cell>
          <cell r="D1623" t="str">
            <v>537080CNA</v>
          </cell>
          <cell r="E1623">
            <v>7</v>
          </cell>
          <cell r="F1623">
            <v>8853734725471</v>
          </cell>
          <cell r="G1623" t="str">
            <v>CONVERSE</v>
          </cell>
          <cell r="H1623" t="str">
            <v>SHOES</v>
          </cell>
          <cell r="I1623">
            <v>59</v>
          </cell>
          <cell r="J1623">
            <v>15.194590725744442</v>
          </cell>
        </row>
        <row r="1624">
          <cell r="B1624">
            <v>8853734725488</v>
          </cell>
          <cell r="C1624" t="str">
            <v>537080CNA-8</v>
          </cell>
          <cell r="D1624" t="str">
            <v>537080CNA</v>
          </cell>
          <cell r="E1624">
            <v>8</v>
          </cell>
          <cell r="F1624">
            <v>8853734725488</v>
          </cell>
          <cell r="G1624" t="str">
            <v>CONVERSE</v>
          </cell>
          <cell r="H1624" t="str">
            <v>SHOES</v>
          </cell>
          <cell r="I1624">
            <v>59</v>
          </cell>
          <cell r="J1624">
            <v>15.194590725744444</v>
          </cell>
        </row>
        <row r="1625">
          <cell r="B1625">
            <v>8853734725495</v>
          </cell>
          <cell r="C1625" t="str">
            <v>537080CNA-9</v>
          </cell>
          <cell r="D1625" t="str">
            <v>537080CNA</v>
          </cell>
          <cell r="E1625">
            <v>9</v>
          </cell>
          <cell r="F1625">
            <v>8853734725495</v>
          </cell>
          <cell r="G1625" t="str">
            <v>CONVERSE</v>
          </cell>
          <cell r="H1625" t="str">
            <v>SHOES</v>
          </cell>
          <cell r="I1625">
            <v>59</v>
          </cell>
          <cell r="J1625">
            <v>15.194590725744444</v>
          </cell>
        </row>
        <row r="1626">
          <cell r="B1626">
            <v>8853734725501</v>
          </cell>
          <cell r="C1626" t="str">
            <v>537084CWW-6</v>
          </cell>
          <cell r="D1626" t="str">
            <v>537084CWW</v>
          </cell>
          <cell r="E1626">
            <v>6</v>
          </cell>
          <cell r="F1626">
            <v>8853734725501</v>
          </cell>
          <cell r="G1626" t="str">
            <v>CONVERSE</v>
          </cell>
          <cell r="H1626" t="str">
            <v>SHOES</v>
          </cell>
          <cell r="I1626">
            <v>59</v>
          </cell>
          <cell r="J1626">
            <v>21.58</v>
          </cell>
        </row>
        <row r="1627">
          <cell r="B1627">
            <v>8853734725518</v>
          </cell>
          <cell r="C1627" t="str">
            <v>537084CWW-7</v>
          </cell>
          <cell r="D1627" t="str">
            <v>537084CWW</v>
          </cell>
          <cell r="E1627">
            <v>7</v>
          </cell>
          <cell r="F1627">
            <v>8853734725518</v>
          </cell>
          <cell r="G1627" t="str">
            <v>CONVERSE</v>
          </cell>
          <cell r="H1627" t="str">
            <v>SHOES</v>
          </cell>
          <cell r="I1627">
            <v>59</v>
          </cell>
          <cell r="J1627">
            <v>20.870510080638269</v>
          </cell>
        </row>
        <row r="1628">
          <cell r="B1628">
            <v>8853734725525</v>
          </cell>
          <cell r="C1628" t="str">
            <v>537084CWW-8</v>
          </cell>
          <cell r="D1628" t="str">
            <v>537084CWW</v>
          </cell>
          <cell r="E1628">
            <v>8</v>
          </cell>
          <cell r="F1628">
            <v>8853734725525</v>
          </cell>
          <cell r="G1628" t="str">
            <v>CONVERSE</v>
          </cell>
          <cell r="H1628" t="str">
            <v>SHOES</v>
          </cell>
          <cell r="I1628">
            <v>59</v>
          </cell>
          <cell r="J1628">
            <v>15.194590725744444</v>
          </cell>
        </row>
        <row r="1629">
          <cell r="B1629">
            <v>8853734725532</v>
          </cell>
          <cell r="C1629" t="str">
            <v>537084CWW-9</v>
          </cell>
          <cell r="D1629" t="str">
            <v>537084CWW</v>
          </cell>
          <cell r="E1629">
            <v>9</v>
          </cell>
          <cell r="F1629">
            <v>8853734725532</v>
          </cell>
          <cell r="G1629" t="str">
            <v>CONVERSE</v>
          </cell>
          <cell r="H1629" t="str">
            <v>SHOES</v>
          </cell>
          <cell r="I1629">
            <v>59</v>
          </cell>
          <cell r="J1629">
            <v>15.194590725744442</v>
          </cell>
        </row>
        <row r="1630">
          <cell r="B1630">
            <v>8853734736705</v>
          </cell>
          <cell r="C1630" t="str">
            <v>M9696CRE-5</v>
          </cell>
          <cell r="D1630" t="str">
            <v>M9696CRE</v>
          </cell>
          <cell r="E1630">
            <v>5</v>
          </cell>
          <cell r="F1630">
            <v>8853734736705</v>
          </cell>
          <cell r="G1630" t="str">
            <v>CONVERSE</v>
          </cell>
          <cell r="H1630" t="str">
            <v>SHOES</v>
          </cell>
          <cell r="I1630">
            <v>59</v>
          </cell>
          <cell r="J1630">
            <v>16.062853052929839</v>
          </cell>
        </row>
        <row r="1631">
          <cell r="B1631">
            <v>8853734736712</v>
          </cell>
          <cell r="C1631" t="str">
            <v>M9696CRE-6</v>
          </cell>
          <cell r="D1631" t="str">
            <v>M9696CRE</v>
          </cell>
          <cell r="E1631">
            <v>6</v>
          </cell>
          <cell r="F1631">
            <v>8853734736712</v>
          </cell>
          <cell r="G1631" t="str">
            <v>CONVERSE</v>
          </cell>
          <cell r="H1631" t="str">
            <v>SHOES</v>
          </cell>
          <cell r="I1631">
            <v>59</v>
          </cell>
          <cell r="J1631">
            <v>16.062853052929839</v>
          </cell>
        </row>
        <row r="1632">
          <cell r="B1632">
            <v>8853734736729</v>
          </cell>
          <cell r="C1632" t="str">
            <v>M9696CRE-7</v>
          </cell>
          <cell r="D1632" t="str">
            <v>M9696CRE</v>
          </cell>
          <cell r="E1632">
            <v>7</v>
          </cell>
          <cell r="F1632">
            <v>8853734736729</v>
          </cell>
          <cell r="G1632" t="str">
            <v>CONVERSE</v>
          </cell>
          <cell r="H1632" t="str">
            <v>SHOES</v>
          </cell>
          <cell r="I1632">
            <v>59</v>
          </cell>
          <cell r="J1632">
            <v>16.062853052929839</v>
          </cell>
        </row>
        <row r="1633">
          <cell r="B1633">
            <v>8853734736736</v>
          </cell>
          <cell r="C1633" t="str">
            <v>M9696CRE-8</v>
          </cell>
          <cell r="D1633" t="str">
            <v>M9696CRE</v>
          </cell>
          <cell r="E1633">
            <v>8</v>
          </cell>
          <cell r="F1633">
            <v>8853734736736</v>
          </cell>
          <cell r="G1633" t="str">
            <v>CONVERSE</v>
          </cell>
          <cell r="H1633" t="str">
            <v>SHOES</v>
          </cell>
          <cell r="I1633">
            <v>59</v>
          </cell>
          <cell r="J1633">
            <v>16.062853052929839</v>
          </cell>
        </row>
        <row r="1634">
          <cell r="B1634">
            <v>8853734736743</v>
          </cell>
          <cell r="C1634" t="str">
            <v>M9696CRE-9</v>
          </cell>
          <cell r="D1634" t="str">
            <v>M9696CRE</v>
          </cell>
          <cell r="E1634">
            <v>9</v>
          </cell>
          <cell r="F1634">
            <v>8853734736743</v>
          </cell>
          <cell r="G1634" t="str">
            <v>CONVERSE</v>
          </cell>
          <cell r="H1634" t="str">
            <v>SHOES</v>
          </cell>
          <cell r="I1634">
            <v>59</v>
          </cell>
          <cell r="J1634">
            <v>16.062853052929839</v>
          </cell>
        </row>
        <row r="1635">
          <cell r="B1635">
            <v>8853734736750</v>
          </cell>
          <cell r="C1635" t="str">
            <v>M9696CRE-10</v>
          </cell>
          <cell r="D1635" t="str">
            <v>M9696CRE</v>
          </cell>
          <cell r="E1635">
            <v>10</v>
          </cell>
          <cell r="F1635">
            <v>8853734736750</v>
          </cell>
          <cell r="G1635" t="str">
            <v>CONVERSE</v>
          </cell>
          <cell r="H1635" t="str">
            <v>SHOES</v>
          </cell>
          <cell r="I1635">
            <v>59</v>
          </cell>
          <cell r="J1635">
            <v>16.062853052929839</v>
          </cell>
        </row>
        <row r="1636">
          <cell r="B1636">
            <v>8853734736620</v>
          </cell>
          <cell r="C1636" t="str">
            <v>M9621CRE-5</v>
          </cell>
          <cell r="D1636" t="str">
            <v>M9621CRE</v>
          </cell>
          <cell r="E1636">
            <v>5</v>
          </cell>
          <cell r="F1636">
            <v>8853734736620</v>
          </cell>
          <cell r="G1636" t="str">
            <v>CONVERSE</v>
          </cell>
          <cell r="H1636" t="str">
            <v>SHOES</v>
          </cell>
          <cell r="I1636">
            <v>69</v>
          </cell>
          <cell r="J1636">
            <v>16.931115380115237</v>
          </cell>
        </row>
        <row r="1637">
          <cell r="B1637">
            <v>8853734736637</v>
          </cell>
          <cell r="C1637" t="str">
            <v>M9621CRE-6</v>
          </cell>
          <cell r="D1637" t="str">
            <v>M9621CRE</v>
          </cell>
          <cell r="E1637">
            <v>6</v>
          </cell>
          <cell r="F1637">
            <v>8853734736637</v>
          </cell>
          <cell r="G1637" t="str">
            <v>CONVERSE</v>
          </cell>
          <cell r="H1637" t="str">
            <v>SHOES</v>
          </cell>
          <cell r="I1637">
            <v>69</v>
          </cell>
          <cell r="J1637">
            <v>16.931115380115237</v>
          </cell>
        </row>
        <row r="1638">
          <cell r="B1638">
            <v>8853734736644</v>
          </cell>
          <cell r="C1638" t="str">
            <v>M9621CRE-7</v>
          </cell>
          <cell r="D1638" t="str">
            <v>M9621CRE</v>
          </cell>
          <cell r="E1638">
            <v>7</v>
          </cell>
          <cell r="F1638">
            <v>8853734736644</v>
          </cell>
          <cell r="G1638" t="str">
            <v>CONVERSE</v>
          </cell>
          <cell r="H1638" t="str">
            <v>SHOES</v>
          </cell>
          <cell r="I1638">
            <v>69</v>
          </cell>
          <cell r="J1638">
            <v>16.931115380115237</v>
          </cell>
        </row>
        <row r="1639">
          <cell r="B1639">
            <v>8853734736651</v>
          </cell>
          <cell r="C1639" t="str">
            <v>M9621CRE-8</v>
          </cell>
          <cell r="D1639" t="str">
            <v>M9621CRE</v>
          </cell>
          <cell r="E1639">
            <v>8</v>
          </cell>
          <cell r="F1639">
            <v>8853734736651</v>
          </cell>
          <cell r="G1639" t="str">
            <v>CONVERSE</v>
          </cell>
          <cell r="H1639" t="str">
            <v>SHOES</v>
          </cell>
          <cell r="I1639">
            <v>69</v>
          </cell>
          <cell r="J1639">
            <v>16.931115380115237</v>
          </cell>
        </row>
        <row r="1640">
          <cell r="B1640">
            <v>8853734736668</v>
          </cell>
          <cell r="C1640" t="str">
            <v>M9621CRE-9</v>
          </cell>
          <cell r="D1640" t="str">
            <v>M9621CRE</v>
          </cell>
          <cell r="E1640">
            <v>9</v>
          </cell>
          <cell r="F1640">
            <v>8853734736668</v>
          </cell>
          <cell r="G1640" t="str">
            <v>CONVERSE</v>
          </cell>
          <cell r="H1640" t="str">
            <v>SHOES</v>
          </cell>
          <cell r="I1640">
            <v>69</v>
          </cell>
          <cell r="J1640">
            <v>16.931115380115237</v>
          </cell>
        </row>
        <row r="1641">
          <cell r="B1641">
            <v>8853734736675</v>
          </cell>
          <cell r="C1641" t="str">
            <v>M9621CRE-10</v>
          </cell>
          <cell r="D1641" t="str">
            <v>M9621CRE</v>
          </cell>
          <cell r="E1641">
            <v>10</v>
          </cell>
          <cell r="F1641">
            <v>8853734736675</v>
          </cell>
          <cell r="G1641" t="str">
            <v>CONVERSE</v>
          </cell>
          <cell r="H1641" t="str">
            <v>SHOES</v>
          </cell>
          <cell r="I1641">
            <v>69</v>
          </cell>
          <cell r="J1641">
            <v>16.931115380115237</v>
          </cell>
        </row>
        <row r="1642">
          <cell r="B1642">
            <v>8853734746902</v>
          </cell>
          <cell r="C1642" t="str">
            <v>123001588BK-S</v>
          </cell>
          <cell r="D1642" t="str">
            <v>123001588BK</v>
          </cell>
          <cell r="E1642" t="str">
            <v>S</v>
          </cell>
          <cell r="F1642">
            <v>8853734746902</v>
          </cell>
          <cell r="G1642" t="str">
            <v>CONVERSE</v>
          </cell>
          <cell r="H1642" t="str">
            <v>M-APPARELS</v>
          </cell>
          <cell r="I1642">
            <v>29</v>
          </cell>
          <cell r="J1642">
            <v>7.8143609446685725</v>
          </cell>
        </row>
        <row r="1643">
          <cell r="B1643">
            <v>8853734746919</v>
          </cell>
          <cell r="C1643" t="str">
            <v>123001588BK-M</v>
          </cell>
          <cell r="D1643" t="str">
            <v>123001588BK</v>
          </cell>
          <cell r="E1643" t="str">
            <v>M</v>
          </cell>
          <cell r="F1643">
            <v>8853734746919</v>
          </cell>
          <cell r="G1643" t="str">
            <v>CONVERSE</v>
          </cell>
          <cell r="H1643" t="str">
            <v>M-APPARELS</v>
          </cell>
          <cell r="I1643">
            <v>29</v>
          </cell>
          <cell r="J1643">
            <v>7.8143609446685725</v>
          </cell>
        </row>
        <row r="1644">
          <cell r="B1644">
            <v>8853734746926</v>
          </cell>
          <cell r="C1644" t="str">
            <v>123001588BK-L</v>
          </cell>
          <cell r="D1644" t="str">
            <v>123001588BK</v>
          </cell>
          <cell r="E1644" t="str">
            <v>L</v>
          </cell>
          <cell r="F1644">
            <v>8853734746926</v>
          </cell>
          <cell r="G1644" t="str">
            <v>CONVERSE</v>
          </cell>
          <cell r="H1644" t="str">
            <v>M-APPARELS</v>
          </cell>
          <cell r="I1644">
            <v>29</v>
          </cell>
          <cell r="J1644">
            <v>7.8143609446685725</v>
          </cell>
        </row>
        <row r="1645">
          <cell r="B1645">
            <v>8853734746933</v>
          </cell>
          <cell r="C1645" t="str">
            <v>123001588WW-S</v>
          </cell>
          <cell r="D1645" t="str">
            <v>123001588WW</v>
          </cell>
          <cell r="E1645" t="str">
            <v>S</v>
          </cell>
          <cell r="F1645">
            <v>8853734746933</v>
          </cell>
          <cell r="G1645" t="str">
            <v>CONVERSE</v>
          </cell>
          <cell r="H1645" t="str">
            <v>M-APPARELS</v>
          </cell>
          <cell r="I1645">
            <v>29</v>
          </cell>
          <cell r="J1645">
            <v>7.8143609446685733</v>
          </cell>
        </row>
        <row r="1646">
          <cell r="B1646">
            <v>8853734746940</v>
          </cell>
          <cell r="C1646" t="str">
            <v>123001588WW-M</v>
          </cell>
          <cell r="D1646" t="str">
            <v>123001588WW</v>
          </cell>
          <cell r="E1646" t="str">
            <v>M</v>
          </cell>
          <cell r="F1646">
            <v>8853734746940</v>
          </cell>
          <cell r="G1646" t="str">
            <v>CONVERSE</v>
          </cell>
          <cell r="H1646" t="str">
            <v>M-APPARELS</v>
          </cell>
          <cell r="I1646">
            <v>29</v>
          </cell>
          <cell r="J1646">
            <v>7.8143609446685733</v>
          </cell>
        </row>
        <row r="1647">
          <cell r="B1647">
            <v>8853734746957</v>
          </cell>
          <cell r="C1647" t="str">
            <v>123001588WW-L</v>
          </cell>
          <cell r="D1647" t="str">
            <v>123001588WW</v>
          </cell>
          <cell r="E1647" t="str">
            <v>L</v>
          </cell>
          <cell r="F1647">
            <v>8853734746957</v>
          </cell>
          <cell r="G1647" t="str">
            <v>CONVERSE</v>
          </cell>
          <cell r="H1647" t="str">
            <v>M-APPARELS</v>
          </cell>
          <cell r="I1647">
            <v>29</v>
          </cell>
          <cell r="J1647">
            <v>7.8143609446685725</v>
          </cell>
        </row>
        <row r="1648">
          <cell r="B1648">
            <v>8853734746759</v>
          </cell>
          <cell r="C1648" t="str">
            <v>123001589BK-S</v>
          </cell>
          <cell r="D1648" t="str">
            <v>123001589BK</v>
          </cell>
          <cell r="E1648" t="str">
            <v>S</v>
          </cell>
          <cell r="F1648">
            <v>8853734746759</v>
          </cell>
          <cell r="G1648" t="str">
            <v>CONVERSE</v>
          </cell>
          <cell r="H1648" t="str">
            <v>M-APPARELS</v>
          </cell>
          <cell r="I1648">
            <v>29</v>
          </cell>
          <cell r="J1648">
            <v>7.8143609446685725</v>
          </cell>
        </row>
        <row r="1649">
          <cell r="B1649">
            <v>8853734746766</v>
          </cell>
          <cell r="C1649" t="str">
            <v>123001589BK-M</v>
          </cell>
          <cell r="D1649" t="str">
            <v>123001589BK</v>
          </cell>
          <cell r="E1649" t="str">
            <v>M</v>
          </cell>
          <cell r="F1649">
            <v>8853734746766</v>
          </cell>
          <cell r="G1649" t="str">
            <v>CONVERSE</v>
          </cell>
          <cell r="H1649" t="str">
            <v>M-APPARELS</v>
          </cell>
          <cell r="I1649">
            <v>29</v>
          </cell>
          <cell r="J1649">
            <v>7.8143609446685725</v>
          </cell>
        </row>
        <row r="1650">
          <cell r="B1650">
            <v>8853734746773</v>
          </cell>
          <cell r="C1650" t="str">
            <v>123001589BK-L</v>
          </cell>
          <cell r="D1650" t="str">
            <v>123001589BK</v>
          </cell>
          <cell r="E1650" t="str">
            <v>L</v>
          </cell>
          <cell r="F1650">
            <v>8853734746773</v>
          </cell>
          <cell r="G1650" t="str">
            <v>CONVERSE</v>
          </cell>
          <cell r="H1650" t="str">
            <v>M-APPARELS</v>
          </cell>
          <cell r="I1650">
            <v>29</v>
          </cell>
          <cell r="J1650">
            <v>7.8143609446685725</v>
          </cell>
        </row>
        <row r="1651">
          <cell r="B1651">
            <v>8853734746810</v>
          </cell>
          <cell r="C1651" t="str">
            <v>123001589MY-S</v>
          </cell>
          <cell r="D1651" t="str">
            <v>123001589MY</v>
          </cell>
          <cell r="E1651" t="str">
            <v>S</v>
          </cell>
          <cell r="F1651">
            <v>8853734746810</v>
          </cell>
          <cell r="G1651" t="str">
            <v>CONVERSE</v>
          </cell>
          <cell r="H1651" t="str">
            <v>M-APPARELS</v>
          </cell>
          <cell r="I1651">
            <v>29</v>
          </cell>
          <cell r="J1651">
            <v>7.8143609446685725</v>
          </cell>
        </row>
        <row r="1652">
          <cell r="B1652">
            <v>8853734746827</v>
          </cell>
          <cell r="C1652" t="str">
            <v>123001589MY-M</v>
          </cell>
          <cell r="D1652" t="str">
            <v>123001589MY</v>
          </cell>
          <cell r="E1652" t="str">
            <v>M</v>
          </cell>
          <cell r="F1652">
            <v>8853734746827</v>
          </cell>
          <cell r="G1652" t="str">
            <v>CONVERSE</v>
          </cell>
          <cell r="H1652" t="str">
            <v>M-APPARELS</v>
          </cell>
          <cell r="I1652">
            <v>29</v>
          </cell>
          <cell r="J1652">
            <v>7.8143609446685725</v>
          </cell>
        </row>
        <row r="1653">
          <cell r="B1653">
            <v>8853734746834</v>
          </cell>
          <cell r="C1653" t="str">
            <v>123001589MY-L</v>
          </cell>
          <cell r="D1653" t="str">
            <v>123001589MY</v>
          </cell>
          <cell r="E1653" t="str">
            <v>L</v>
          </cell>
          <cell r="F1653">
            <v>8853734746834</v>
          </cell>
          <cell r="G1653" t="str">
            <v>CONVERSE</v>
          </cell>
          <cell r="H1653" t="str">
            <v>M-APPARELS</v>
          </cell>
          <cell r="I1653">
            <v>29</v>
          </cell>
          <cell r="J1653">
            <v>7.8143609446685725</v>
          </cell>
        </row>
        <row r="1654">
          <cell r="B1654">
            <v>8853734746780</v>
          </cell>
          <cell r="C1654" t="str">
            <v>123001589NA-S</v>
          </cell>
          <cell r="D1654" t="str">
            <v>123001589NA</v>
          </cell>
          <cell r="E1654" t="str">
            <v>S</v>
          </cell>
          <cell r="F1654">
            <v>8853734746780</v>
          </cell>
          <cell r="G1654" t="str">
            <v>CONVERSE</v>
          </cell>
          <cell r="H1654" t="str">
            <v>M-APPARELS</v>
          </cell>
          <cell r="I1654">
            <v>29</v>
          </cell>
          <cell r="J1654">
            <v>7.8143609446685725</v>
          </cell>
        </row>
        <row r="1655">
          <cell r="B1655">
            <v>8853734746797</v>
          </cell>
          <cell r="C1655" t="str">
            <v>123001589NA-M</v>
          </cell>
          <cell r="D1655" t="str">
            <v>123001589NA</v>
          </cell>
          <cell r="E1655" t="str">
            <v>M</v>
          </cell>
          <cell r="F1655">
            <v>8853734746797</v>
          </cell>
          <cell r="G1655" t="str">
            <v>CONVERSE</v>
          </cell>
          <cell r="H1655" t="str">
            <v>M-APPARELS</v>
          </cell>
          <cell r="I1655">
            <v>29</v>
          </cell>
          <cell r="J1655">
            <v>7.8143609446685725</v>
          </cell>
        </row>
        <row r="1656">
          <cell r="B1656">
            <v>8853734746803</v>
          </cell>
          <cell r="C1656" t="str">
            <v>123001589NA-L</v>
          </cell>
          <cell r="D1656" t="str">
            <v>123001589NA</v>
          </cell>
          <cell r="E1656" t="str">
            <v>L</v>
          </cell>
          <cell r="F1656">
            <v>8853734746803</v>
          </cell>
          <cell r="G1656" t="str">
            <v>CONVERSE</v>
          </cell>
          <cell r="H1656" t="str">
            <v>M-APPARELS</v>
          </cell>
          <cell r="I1656">
            <v>29</v>
          </cell>
          <cell r="J1656">
            <v>7.8143609446685733</v>
          </cell>
        </row>
        <row r="1657">
          <cell r="B1657">
            <v>8853734747022</v>
          </cell>
          <cell r="C1657" t="str">
            <v>123001591BK-S</v>
          </cell>
          <cell r="D1657" t="str">
            <v>123001591BK</v>
          </cell>
          <cell r="E1657" t="str">
            <v>S</v>
          </cell>
          <cell r="F1657">
            <v>8853734747022</v>
          </cell>
          <cell r="G1657" t="str">
            <v>CONVERSE</v>
          </cell>
          <cell r="H1657" t="str">
            <v>M-APPARELS</v>
          </cell>
          <cell r="I1657">
            <v>29</v>
          </cell>
          <cell r="J1657">
            <v>7.8143609446685725</v>
          </cell>
        </row>
        <row r="1658">
          <cell r="B1658">
            <v>8853734747039</v>
          </cell>
          <cell r="C1658" t="str">
            <v>123001591BK-M</v>
          </cell>
          <cell r="D1658" t="str">
            <v>123001591BK</v>
          </cell>
          <cell r="E1658" t="str">
            <v>M</v>
          </cell>
          <cell r="F1658">
            <v>8853734747039</v>
          </cell>
          <cell r="G1658" t="str">
            <v>CONVERSE</v>
          </cell>
          <cell r="H1658" t="str">
            <v>M-APPARELS</v>
          </cell>
          <cell r="I1658">
            <v>29</v>
          </cell>
          <cell r="J1658">
            <v>7.8143609446685716</v>
          </cell>
        </row>
        <row r="1659">
          <cell r="B1659">
            <v>8853734747046</v>
          </cell>
          <cell r="C1659" t="str">
            <v>123001591BK-L</v>
          </cell>
          <cell r="D1659" t="str">
            <v>123001591BK</v>
          </cell>
          <cell r="E1659" t="str">
            <v>L</v>
          </cell>
          <cell r="F1659">
            <v>8853734747046</v>
          </cell>
          <cell r="G1659" t="str">
            <v>CONVERSE</v>
          </cell>
          <cell r="H1659" t="str">
            <v>M-APPARELS</v>
          </cell>
          <cell r="I1659">
            <v>29</v>
          </cell>
          <cell r="J1659">
            <v>7.8143609446685725</v>
          </cell>
        </row>
        <row r="1660">
          <cell r="B1660">
            <v>8853734747053</v>
          </cell>
          <cell r="C1660" t="str">
            <v>123001591GY-S</v>
          </cell>
          <cell r="D1660" t="str">
            <v>123001591GY</v>
          </cell>
          <cell r="E1660" t="str">
            <v>S</v>
          </cell>
          <cell r="F1660">
            <v>8853734747053</v>
          </cell>
          <cell r="G1660" t="str">
            <v>CONVERSE</v>
          </cell>
          <cell r="H1660" t="str">
            <v>M-APPARELS</v>
          </cell>
          <cell r="I1660">
            <v>29</v>
          </cell>
          <cell r="J1660">
            <v>7.8143609446685725</v>
          </cell>
        </row>
        <row r="1661">
          <cell r="B1661">
            <v>8853734747060</v>
          </cell>
          <cell r="C1661" t="str">
            <v>123001591GY-M</v>
          </cell>
          <cell r="D1661" t="str">
            <v>123001591GY</v>
          </cell>
          <cell r="E1661" t="str">
            <v>M</v>
          </cell>
          <cell r="F1661">
            <v>8853734747060</v>
          </cell>
          <cell r="G1661" t="str">
            <v>CONVERSE</v>
          </cell>
          <cell r="H1661" t="str">
            <v>M-APPARELS</v>
          </cell>
          <cell r="I1661">
            <v>29</v>
          </cell>
          <cell r="J1661">
            <v>7.8143609446685716</v>
          </cell>
        </row>
        <row r="1662">
          <cell r="B1662">
            <v>8853734747077</v>
          </cell>
          <cell r="C1662" t="str">
            <v>123001591GY-L</v>
          </cell>
          <cell r="D1662" t="str">
            <v>123001591GY</v>
          </cell>
          <cell r="E1662" t="str">
            <v>L</v>
          </cell>
          <cell r="F1662">
            <v>8853734747077</v>
          </cell>
          <cell r="G1662" t="str">
            <v>CONVERSE</v>
          </cell>
          <cell r="H1662" t="str">
            <v>M-APPARELS</v>
          </cell>
          <cell r="I1662">
            <v>29</v>
          </cell>
          <cell r="J1662">
            <v>7.8143609446685725</v>
          </cell>
        </row>
        <row r="1663">
          <cell r="B1663">
            <v>8853734747770</v>
          </cell>
          <cell r="C1663" t="str">
            <v>12300W967MR-S</v>
          </cell>
          <cell r="D1663" t="str">
            <v>12300W967MR</v>
          </cell>
          <cell r="E1663" t="str">
            <v>S</v>
          </cell>
          <cell r="F1663">
            <v>8853734747770</v>
          </cell>
          <cell r="G1663" t="str">
            <v>CONVERSE</v>
          </cell>
          <cell r="H1663" t="str">
            <v>W-APPARELS</v>
          </cell>
          <cell r="I1663">
            <v>29</v>
          </cell>
          <cell r="J1663">
            <v>7.8143609446685725</v>
          </cell>
        </row>
        <row r="1664">
          <cell r="B1664">
            <v>8853734747787</v>
          </cell>
          <cell r="C1664" t="str">
            <v>12300W967MR-M</v>
          </cell>
          <cell r="D1664" t="str">
            <v>12300W967MR</v>
          </cell>
          <cell r="E1664" t="str">
            <v>M</v>
          </cell>
          <cell r="F1664">
            <v>8853734747787</v>
          </cell>
          <cell r="G1664" t="str">
            <v>CONVERSE</v>
          </cell>
          <cell r="H1664" t="str">
            <v>W-APPARELS</v>
          </cell>
          <cell r="I1664">
            <v>29</v>
          </cell>
          <cell r="J1664">
            <v>7.8143609446685725</v>
          </cell>
        </row>
        <row r="1665">
          <cell r="B1665">
            <v>8853734747794</v>
          </cell>
          <cell r="C1665" t="str">
            <v>12300W967MR-L</v>
          </cell>
          <cell r="D1665" t="str">
            <v>12300W967MR</v>
          </cell>
          <cell r="E1665" t="str">
            <v>L</v>
          </cell>
          <cell r="F1665">
            <v>8853734747794</v>
          </cell>
          <cell r="G1665" t="str">
            <v>CONVERSE</v>
          </cell>
          <cell r="H1665" t="str">
            <v>W-APPARELS</v>
          </cell>
          <cell r="I1665">
            <v>29</v>
          </cell>
          <cell r="J1665">
            <v>7.8143609446685725</v>
          </cell>
        </row>
        <row r="1666">
          <cell r="B1666">
            <v>8853734747800</v>
          </cell>
          <cell r="C1666" t="str">
            <v>12300W967MY-S</v>
          </cell>
          <cell r="D1666" t="str">
            <v>12300W967MY</v>
          </cell>
          <cell r="E1666" t="str">
            <v>S</v>
          </cell>
          <cell r="F1666">
            <v>8853734747800</v>
          </cell>
          <cell r="G1666" t="str">
            <v>CONVERSE</v>
          </cell>
          <cell r="H1666" t="str">
            <v>W-APPARELS</v>
          </cell>
          <cell r="I1666">
            <v>29</v>
          </cell>
          <cell r="J1666">
            <v>7.8143609446685716</v>
          </cell>
        </row>
        <row r="1667">
          <cell r="B1667">
            <v>8853734747817</v>
          </cell>
          <cell r="C1667" t="str">
            <v>12300W967MY-M</v>
          </cell>
          <cell r="D1667" t="str">
            <v>12300W967MY</v>
          </cell>
          <cell r="E1667" t="str">
            <v>M</v>
          </cell>
          <cell r="F1667">
            <v>8853734747817</v>
          </cell>
          <cell r="G1667" t="str">
            <v>CONVERSE</v>
          </cell>
          <cell r="H1667" t="str">
            <v>W-APPARELS</v>
          </cell>
          <cell r="I1667">
            <v>29</v>
          </cell>
          <cell r="J1667">
            <v>7.8143609446685716</v>
          </cell>
        </row>
        <row r="1668">
          <cell r="B1668">
            <v>8853734747824</v>
          </cell>
          <cell r="C1668" t="str">
            <v>12300W967MY-L</v>
          </cell>
          <cell r="D1668" t="str">
            <v>12300W967MY</v>
          </cell>
          <cell r="E1668" t="str">
            <v>L</v>
          </cell>
          <cell r="F1668">
            <v>8853734747824</v>
          </cell>
          <cell r="G1668" t="str">
            <v>CONVERSE</v>
          </cell>
          <cell r="H1668" t="str">
            <v>W-APPARELS</v>
          </cell>
          <cell r="I1668">
            <v>29</v>
          </cell>
          <cell r="J1668">
            <v>7.8143609446685725</v>
          </cell>
        </row>
        <row r="1669">
          <cell r="B1669">
            <v>8853734747565</v>
          </cell>
          <cell r="C1669" t="str">
            <v>12300W969BK-S</v>
          </cell>
          <cell r="D1669" t="str">
            <v>12300W969BK</v>
          </cell>
          <cell r="E1669" t="str">
            <v>S</v>
          </cell>
          <cell r="F1669">
            <v>8853734747565</v>
          </cell>
          <cell r="G1669" t="str">
            <v>CONVERSE</v>
          </cell>
          <cell r="H1669" t="str">
            <v>W-APPARELS</v>
          </cell>
          <cell r="I1669">
            <v>35</v>
          </cell>
          <cell r="J1669">
            <v>8.8562757372910461</v>
          </cell>
        </row>
        <row r="1670">
          <cell r="B1670">
            <v>8853734747572</v>
          </cell>
          <cell r="C1670" t="str">
            <v>12300W969BK-M</v>
          </cell>
          <cell r="D1670" t="str">
            <v>12300W969BK</v>
          </cell>
          <cell r="E1670" t="str">
            <v>M</v>
          </cell>
          <cell r="F1670">
            <v>8853734747572</v>
          </cell>
          <cell r="G1670" t="str">
            <v>CONVERSE</v>
          </cell>
          <cell r="H1670" t="str">
            <v>W-APPARELS</v>
          </cell>
          <cell r="I1670">
            <v>35</v>
          </cell>
          <cell r="J1670">
            <v>8.8562757372910461</v>
          </cell>
        </row>
        <row r="1671">
          <cell r="B1671">
            <v>8853734747589</v>
          </cell>
          <cell r="C1671" t="str">
            <v>12300W969BK-L</v>
          </cell>
          <cell r="D1671" t="str">
            <v>12300W969BK</v>
          </cell>
          <cell r="E1671" t="str">
            <v>L</v>
          </cell>
          <cell r="F1671">
            <v>8853734747589</v>
          </cell>
          <cell r="G1671" t="str">
            <v>CONVERSE</v>
          </cell>
          <cell r="H1671" t="str">
            <v>W-APPARELS</v>
          </cell>
          <cell r="I1671">
            <v>35</v>
          </cell>
          <cell r="J1671">
            <v>8.8562757372910461</v>
          </cell>
        </row>
        <row r="1672">
          <cell r="B1672">
            <v>8853734747596</v>
          </cell>
          <cell r="C1672" t="str">
            <v>12300W969RE-S</v>
          </cell>
          <cell r="D1672" t="str">
            <v>12300W969RE</v>
          </cell>
          <cell r="E1672" t="str">
            <v>S</v>
          </cell>
          <cell r="F1672">
            <v>8853734747596</v>
          </cell>
          <cell r="G1672" t="str">
            <v>CONVERSE</v>
          </cell>
          <cell r="H1672" t="str">
            <v>W-APPARELS</v>
          </cell>
          <cell r="I1672">
            <v>35</v>
          </cell>
          <cell r="J1672">
            <v>8.8562757372910461</v>
          </cell>
        </row>
        <row r="1673">
          <cell r="B1673">
            <v>8853734747602</v>
          </cell>
          <cell r="C1673" t="str">
            <v>12300W969RE-M</v>
          </cell>
          <cell r="D1673" t="str">
            <v>12300W969RE</v>
          </cell>
          <cell r="E1673" t="str">
            <v>M</v>
          </cell>
          <cell r="F1673">
            <v>8853734747602</v>
          </cell>
          <cell r="G1673" t="str">
            <v>CONVERSE</v>
          </cell>
          <cell r="H1673" t="str">
            <v>W-APPARELS</v>
          </cell>
          <cell r="I1673">
            <v>35</v>
          </cell>
          <cell r="J1673">
            <v>8.8562757372910461</v>
          </cell>
        </row>
        <row r="1674">
          <cell r="B1674">
            <v>8853734747619</v>
          </cell>
          <cell r="C1674" t="str">
            <v>12300W969RE-L</v>
          </cell>
          <cell r="D1674" t="str">
            <v>12300W969RE</v>
          </cell>
          <cell r="E1674" t="str">
            <v>L</v>
          </cell>
          <cell r="F1674">
            <v>8853734747619</v>
          </cell>
          <cell r="G1674" t="str">
            <v>CONVERSE</v>
          </cell>
          <cell r="H1674" t="str">
            <v>W-APPARELS</v>
          </cell>
          <cell r="I1674">
            <v>35</v>
          </cell>
          <cell r="J1674">
            <v>8.8562757372910461</v>
          </cell>
        </row>
        <row r="1675">
          <cell r="B1675">
            <v>8853734747626</v>
          </cell>
          <cell r="C1675" t="str">
            <v>12300W970BK-M</v>
          </cell>
          <cell r="D1675" t="str">
            <v>12300W970BK</v>
          </cell>
          <cell r="E1675" t="str">
            <v>M</v>
          </cell>
          <cell r="F1675">
            <v>8853734747626</v>
          </cell>
          <cell r="G1675" t="str">
            <v>CONVERSE</v>
          </cell>
          <cell r="H1675" t="str">
            <v>W-APPARELS</v>
          </cell>
          <cell r="I1675">
            <v>79</v>
          </cell>
          <cell r="J1675">
            <v>23.443082834005715</v>
          </cell>
        </row>
        <row r="1676">
          <cell r="B1676">
            <v>8853734747633</v>
          </cell>
          <cell r="C1676" t="str">
            <v>12300W970BK-L</v>
          </cell>
          <cell r="D1676" t="str">
            <v>12300W970BK</v>
          </cell>
          <cell r="E1676" t="str">
            <v>L</v>
          </cell>
          <cell r="F1676">
            <v>8853734747633</v>
          </cell>
          <cell r="G1676" t="str">
            <v>CONVERSE</v>
          </cell>
          <cell r="H1676" t="str">
            <v>W-APPARELS</v>
          </cell>
          <cell r="I1676">
            <v>79</v>
          </cell>
          <cell r="J1676">
            <v>23.443082834005715</v>
          </cell>
        </row>
        <row r="1677">
          <cell r="B1677">
            <v>8853734747640</v>
          </cell>
          <cell r="C1677" t="str">
            <v>12300W970BK-XL</v>
          </cell>
          <cell r="D1677" t="str">
            <v>12300W970BK</v>
          </cell>
          <cell r="E1677" t="str">
            <v>XL</v>
          </cell>
          <cell r="F1677">
            <v>8853734747640</v>
          </cell>
          <cell r="G1677" t="str">
            <v>CONVERSE</v>
          </cell>
          <cell r="H1677" t="str">
            <v>W-APPARELS</v>
          </cell>
          <cell r="I1677">
            <v>79</v>
          </cell>
          <cell r="J1677">
            <v>23.443082834005715</v>
          </cell>
        </row>
        <row r="1678">
          <cell r="B1678">
            <v>8853734747657</v>
          </cell>
          <cell r="C1678" t="str">
            <v>12300W970MY-M</v>
          </cell>
          <cell r="D1678" t="str">
            <v>12300W970MY</v>
          </cell>
          <cell r="E1678" t="str">
            <v>M</v>
          </cell>
          <cell r="F1678">
            <v>8853734747657</v>
          </cell>
          <cell r="G1678" t="str">
            <v>CONVERSE</v>
          </cell>
          <cell r="H1678" t="str">
            <v>W-APPARELS</v>
          </cell>
          <cell r="I1678">
            <v>79</v>
          </cell>
          <cell r="J1678">
            <v>23.443082834005715</v>
          </cell>
        </row>
        <row r="1679">
          <cell r="B1679">
            <v>8853734747664</v>
          </cell>
          <cell r="C1679" t="str">
            <v>12300W970MY-L</v>
          </cell>
          <cell r="D1679" t="str">
            <v>12300W970MY</v>
          </cell>
          <cell r="E1679" t="str">
            <v>L</v>
          </cell>
          <cell r="F1679">
            <v>8853734747664</v>
          </cell>
          <cell r="G1679" t="str">
            <v>CONVERSE</v>
          </cell>
          <cell r="H1679" t="str">
            <v>W-APPARELS</v>
          </cell>
          <cell r="I1679">
            <v>79</v>
          </cell>
          <cell r="J1679">
            <v>23.443082834005715</v>
          </cell>
        </row>
        <row r="1680">
          <cell r="B1680">
            <v>8853734747671</v>
          </cell>
          <cell r="C1680" t="str">
            <v>12300W970MY-XL</v>
          </cell>
          <cell r="D1680" t="str">
            <v>12300W970MY</v>
          </cell>
          <cell r="E1680" t="str">
            <v>XL</v>
          </cell>
          <cell r="F1680">
            <v>8853734747671</v>
          </cell>
          <cell r="G1680" t="str">
            <v>CONVERSE</v>
          </cell>
          <cell r="H1680" t="str">
            <v>W-APPARELS</v>
          </cell>
          <cell r="I1680">
            <v>79</v>
          </cell>
          <cell r="J1680">
            <v>23.443082834005715</v>
          </cell>
        </row>
        <row r="1681">
          <cell r="B1681">
            <v>8853734748494</v>
          </cell>
          <cell r="C1681" t="str">
            <v>123001619GY-S</v>
          </cell>
          <cell r="D1681" t="str">
            <v>123001619GY</v>
          </cell>
          <cell r="E1681" t="str">
            <v>S</v>
          </cell>
          <cell r="F1681">
            <v>8853734748494</v>
          </cell>
          <cell r="G1681" t="str">
            <v>CONVERSE</v>
          </cell>
          <cell r="H1681" t="str">
            <v>M-APPARELS</v>
          </cell>
          <cell r="I1681">
            <v>25</v>
          </cell>
          <cell r="J1681">
            <v>7.1892120690950856</v>
          </cell>
        </row>
        <row r="1682">
          <cell r="B1682">
            <v>8853734748500</v>
          </cell>
          <cell r="C1682" t="str">
            <v>123001619GY-M</v>
          </cell>
          <cell r="D1682" t="str">
            <v>123001619GY</v>
          </cell>
          <cell r="E1682" t="str">
            <v>M</v>
          </cell>
          <cell r="F1682">
            <v>8853734748500</v>
          </cell>
          <cell r="G1682" t="str">
            <v>CONVERSE</v>
          </cell>
          <cell r="H1682" t="str">
            <v>M-APPARELS</v>
          </cell>
          <cell r="I1682">
            <v>25</v>
          </cell>
          <cell r="J1682">
            <v>7.1892120690950856</v>
          </cell>
        </row>
        <row r="1683">
          <cell r="B1683">
            <v>8853734748517</v>
          </cell>
          <cell r="C1683" t="str">
            <v>123001619GY-L</v>
          </cell>
          <cell r="D1683" t="str">
            <v>123001619GY</v>
          </cell>
          <cell r="E1683" t="str">
            <v>L</v>
          </cell>
          <cell r="F1683">
            <v>8853734748517</v>
          </cell>
          <cell r="G1683" t="str">
            <v>CONVERSE</v>
          </cell>
          <cell r="H1683" t="str">
            <v>M-APPARELS</v>
          </cell>
          <cell r="I1683">
            <v>25</v>
          </cell>
          <cell r="J1683">
            <v>7.1892120690950856</v>
          </cell>
        </row>
        <row r="1684">
          <cell r="B1684">
            <v>8853734748555</v>
          </cell>
          <cell r="C1684" t="str">
            <v>123001619MR-S</v>
          </cell>
          <cell r="D1684" t="str">
            <v>123001619MR</v>
          </cell>
          <cell r="E1684" t="str">
            <v>S</v>
          </cell>
          <cell r="F1684">
            <v>8853734748555</v>
          </cell>
          <cell r="G1684" t="str">
            <v>CONVERSE</v>
          </cell>
          <cell r="H1684" t="str">
            <v>M-APPARELS</v>
          </cell>
          <cell r="I1684">
            <v>25</v>
          </cell>
          <cell r="J1684">
            <v>7.1892120690950847</v>
          </cell>
        </row>
        <row r="1685">
          <cell r="B1685">
            <v>8853734748562</v>
          </cell>
          <cell r="C1685" t="str">
            <v>123001619MR-M</v>
          </cell>
          <cell r="D1685" t="str">
            <v>123001619MR</v>
          </cell>
          <cell r="E1685" t="str">
            <v>M</v>
          </cell>
          <cell r="F1685">
            <v>8853734748562</v>
          </cell>
          <cell r="G1685" t="str">
            <v>CONVERSE</v>
          </cell>
          <cell r="H1685" t="str">
            <v>M-APPARELS</v>
          </cell>
          <cell r="I1685">
            <v>25</v>
          </cell>
          <cell r="J1685">
            <v>7.1892120690950847</v>
          </cell>
        </row>
        <row r="1686">
          <cell r="B1686">
            <v>8853734748579</v>
          </cell>
          <cell r="C1686" t="str">
            <v>123001619MR-L</v>
          </cell>
          <cell r="D1686" t="str">
            <v>123001619MR</v>
          </cell>
          <cell r="E1686" t="str">
            <v>L</v>
          </cell>
          <cell r="F1686">
            <v>8853734748579</v>
          </cell>
          <cell r="G1686" t="str">
            <v>CONVERSE</v>
          </cell>
          <cell r="H1686" t="str">
            <v>M-APPARELS</v>
          </cell>
          <cell r="I1686">
            <v>25</v>
          </cell>
          <cell r="J1686">
            <v>7.1892120690950847</v>
          </cell>
        </row>
        <row r="1687">
          <cell r="B1687">
            <v>8853734748524</v>
          </cell>
          <cell r="C1687" t="str">
            <v>123001619WW-S</v>
          </cell>
          <cell r="D1687" t="str">
            <v>123001619WW</v>
          </cell>
          <cell r="E1687" t="str">
            <v>S</v>
          </cell>
          <cell r="F1687">
            <v>8853734748524</v>
          </cell>
          <cell r="G1687" t="str">
            <v>CONVERSE</v>
          </cell>
          <cell r="H1687" t="str">
            <v>M-APPARELS</v>
          </cell>
          <cell r="I1687">
            <v>25</v>
          </cell>
          <cell r="J1687">
            <v>7.1892120690950856</v>
          </cell>
        </row>
        <row r="1688">
          <cell r="B1688">
            <v>8853734748531</v>
          </cell>
          <cell r="C1688" t="str">
            <v>123001619WW-M</v>
          </cell>
          <cell r="D1688" t="str">
            <v>123001619WW</v>
          </cell>
          <cell r="E1688" t="str">
            <v>M</v>
          </cell>
          <cell r="F1688">
            <v>8853734748531</v>
          </cell>
          <cell r="G1688" t="str">
            <v>CONVERSE</v>
          </cell>
          <cell r="H1688" t="str">
            <v>M-APPARELS</v>
          </cell>
          <cell r="I1688">
            <v>25</v>
          </cell>
          <cell r="J1688">
            <v>7.1892120690950856</v>
          </cell>
        </row>
        <row r="1689">
          <cell r="B1689">
            <v>8853734748548</v>
          </cell>
          <cell r="C1689" t="str">
            <v>123001619WW-L</v>
          </cell>
          <cell r="D1689" t="str">
            <v>123001619WW</v>
          </cell>
          <cell r="E1689" t="str">
            <v>L</v>
          </cell>
          <cell r="F1689">
            <v>8853734748548</v>
          </cell>
          <cell r="G1689" t="str">
            <v>CONVERSE</v>
          </cell>
          <cell r="H1689" t="str">
            <v>M-APPARELS</v>
          </cell>
          <cell r="I1689">
            <v>25</v>
          </cell>
          <cell r="J1689">
            <v>7.1892120690950856</v>
          </cell>
        </row>
        <row r="1690">
          <cell r="B1690">
            <v>8853734748708</v>
          </cell>
          <cell r="C1690" t="str">
            <v>123001623PP-S</v>
          </cell>
          <cell r="D1690" t="str">
            <v>123001623PP</v>
          </cell>
          <cell r="E1690" t="str">
            <v>S</v>
          </cell>
          <cell r="F1690">
            <v>8853734748708</v>
          </cell>
          <cell r="G1690" t="str">
            <v>CONVERSE</v>
          </cell>
          <cell r="H1690" t="str">
            <v>M-APPARELS</v>
          </cell>
          <cell r="I1690">
            <v>35</v>
          </cell>
          <cell r="J1690">
            <v>10.314956446962515</v>
          </cell>
        </row>
        <row r="1691">
          <cell r="B1691">
            <v>8853734748715</v>
          </cell>
          <cell r="C1691" t="str">
            <v>123001623PP-M</v>
          </cell>
          <cell r="D1691" t="str">
            <v>123001623PP</v>
          </cell>
          <cell r="E1691" t="str">
            <v>M</v>
          </cell>
          <cell r="F1691">
            <v>8853734748715</v>
          </cell>
          <cell r="G1691" t="str">
            <v>CONVERSE</v>
          </cell>
          <cell r="H1691" t="str">
            <v>M-APPARELS</v>
          </cell>
          <cell r="I1691">
            <v>35</v>
          </cell>
          <cell r="J1691">
            <v>10.314956446962515</v>
          </cell>
        </row>
        <row r="1692">
          <cell r="B1692">
            <v>8853734748722</v>
          </cell>
          <cell r="C1692" t="str">
            <v>123001623PP-L</v>
          </cell>
          <cell r="D1692" t="str">
            <v>123001623PP</v>
          </cell>
          <cell r="E1692" t="str">
            <v>L</v>
          </cell>
          <cell r="F1692">
            <v>8853734748722</v>
          </cell>
          <cell r="G1692" t="str">
            <v>CONVERSE</v>
          </cell>
          <cell r="H1692" t="str">
            <v>M-APPARELS</v>
          </cell>
          <cell r="I1692">
            <v>35</v>
          </cell>
          <cell r="J1692">
            <v>10.314956446962515</v>
          </cell>
        </row>
        <row r="1693">
          <cell r="B1693">
            <v>8853734748739</v>
          </cell>
          <cell r="C1693" t="str">
            <v>123001624BK-S</v>
          </cell>
          <cell r="D1693" t="str">
            <v>123001624BK</v>
          </cell>
          <cell r="E1693" t="str">
            <v>S</v>
          </cell>
          <cell r="F1693">
            <v>8853734748739</v>
          </cell>
          <cell r="G1693" t="str">
            <v>CONVERSE</v>
          </cell>
          <cell r="H1693" t="str">
            <v>M-APPARELS</v>
          </cell>
          <cell r="I1693">
            <v>39</v>
          </cell>
          <cell r="J1693">
            <v>11.35687123958499</v>
          </cell>
        </row>
        <row r="1694">
          <cell r="B1694">
            <v>8853734748746</v>
          </cell>
          <cell r="C1694" t="str">
            <v>123001624BK-M</v>
          </cell>
          <cell r="D1694" t="str">
            <v>123001624BK</v>
          </cell>
          <cell r="E1694" t="str">
            <v>M</v>
          </cell>
          <cell r="F1694">
            <v>8853734748746</v>
          </cell>
          <cell r="G1694" t="str">
            <v>CONVERSE</v>
          </cell>
          <cell r="H1694" t="str">
            <v>M-APPARELS</v>
          </cell>
          <cell r="I1694">
            <v>39</v>
          </cell>
          <cell r="J1694">
            <v>11.35687123958499</v>
          </cell>
        </row>
        <row r="1695">
          <cell r="B1695">
            <v>8853734748753</v>
          </cell>
          <cell r="C1695" t="str">
            <v>123001624BK-L</v>
          </cell>
          <cell r="D1695" t="str">
            <v>123001624BK</v>
          </cell>
          <cell r="E1695" t="str">
            <v>L</v>
          </cell>
          <cell r="F1695">
            <v>8853734748753</v>
          </cell>
          <cell r="G1695" t="str">
            <v>CONVERSE</v>
          </cell>
          <cell r="H1695" t="str">
            <v>M-APPARELS</v>
          </cell>
          <cell r="I1695">
            <v>39</v>
          </cell>
          <cell r="J1695">
            <v>11.35687123958499</v>
          </cell>
        </row>
        <row r="1696">
          <cell r="B1696">
            <v>8853734748791</v>
          </cell>
          <cell r="C1696" t="str">
            <v>12300W986BK-M</v>
          </cell>
          <cell r="D1696" t="str">
            <v>12300W986BK</v>
          </cell>
          <cell r="E1696" t="str">
            <v>M</v>
          </cell>
          <cell r="F1696">
            <v>8853734748791</v>
          </cell>
          <cell r="G1696" t="str">
            <v>CONVERSE</v>
          </cell>
          <cell r="H1696" t="str">
            <v>W-APPARELS</v>
          </cell>
          <cell r="I1696">
            <v>25</v>
          </cell>
          <cell r="J1696">
            <v>7.1892120690950856</v>
          </cell>
        </row>
        <row r="1697">
          <cell r="B1697">
            <v>8853734748807</v>
          </cell>
          <cell r="C1697" t="str">
            <v>12300W986BK-L</v>
          </cell>
          <cell r="D1697" t="str">
            <v>12300W986BK</v>
          </cell>
          <cell r="E1697" t="str">
            <v>L</v>
          </cell>
          <cell r="F1697">
            <v>8853734748807</v>
          </cell>
          <cell r="G1697" t="str">
            <v>CONVERSE</v>
          </cell>
          <cell r="H1697" t="str">
            <v>W-APPARELS</v>
          </cell>
          <cell r="I1697">
            <v>25</v>
          </cell>
          <cell r="J1697">
            <v>7.1892120690950856</v>
          </cell>
        </row>
        <row r="1698">
          <cell r="B1698">
            <v>8853734748814</v>
          </cell>
          <cell r="C1698" t="str">
            <v>12300W986BK-XL</v>
          </cell>
          <cell r="D1698" t="str">
            <v>12300W986BK</v>
          </cell>
          <cell r="E1698" t="str">
            <v>XL</v>
          </cell>
          <cell r="F1698">
            <v>8853734748814</v>
          </cell>
          <cell r="G1698" t="str">
            <v>CONVERSE</v>
          </cell>
          <cell r="H1698" t="str">
            <v>W-APPARELS</v>
          </cell>
          <cell r="I1698">
            <v>25</v>
          </cell>
          <cell r="J1698">
            <v>7.1892120690950856</v>
          </cell>
        </row>
        <row r="1699">
          <cell r="B1699">
            <v>8853734748760</v>
          </cell>
          <cell r="C1699" t="str">
            <v>12300W986WW-M</v>
          </cell>
          <cell r="D1699" t="str">
            <v>12300W986WW</v>
          </cell>
          <cell r="E1699" t="str">
            <v>M</v>
          </cell>
          <cell r="F1699">
            <v>8853734748760</v>
          </cell>
          <cell r="G1699" t="str">
            <v>CONVERSE</v>
          </cell>
          <cell r="H1699" t="str">
            <v>W-APPARELS</v>
          </cell>
          <cell r="I1699">
            <v>25</v>
          </cell>
          <cell r="J1699">
            <v>7.1892120690950856</v>
          </cell>
        </row>
        <row r="1700">
          <cell r="B1700">
            <v>8853734748777</v>
          </cell>
          <cell r="C1700" t="str">
            <v>12300W986WW-L</v>
          </cell>
          <cell r="D1700" t="str">
            <v>12300W986WW</v>
          </cell>
          <cell r="E1700" t="str">
            <v>L</v>
          </cell>
          <cell r="F1700">
            <v>8853734748777</v>
          </cell>
          <cell r="G1700" t="str">
            <v>CONVERSE</v>
          </cell>
          <cell r="H1700" t="str">
            <v>W-APPARELS</v>
          </cell>
          <cell r="I1700">
            <v>25</v>
          </cell>
          <cell r="J1700">
            <v>7.1892120690950856</v>
          </cell>
        </row>
        <row r="1701">
          <cell r="B1701">
            <v>8853734748784</v>
          </cell>
          <cell r="C1701" t="str">
            <v>12300W986WW-XL</v>
          </cell>
          <cell r="D1701" t="str">
            <v>12300W986WW</v>
          </cell>
          <cell r="E1701" t="str">
            <v>XL</v>
          </cell>
          <cell r="F1701">
            <v>8853734748784</v>
          </cell>
          <cell r="G1701" t="str">
            <v>CONVERSE</v>
          </cell>
          <cell r="H1701" t="str">
            <v>W-APPARELS</v>
          </cell>
          <cell r="I1701">
            <v>25</v>
          </cell>
          <cell r="J1701">
            <v>7.1892120690950856</v>
          </cell>
        </row>
        <row r="1702">
          <cell r="B1702">
            <v>8853734748883</v>
          </cell>
          <cell r="C1702" t="str">
            <v>12300W987BK-S</v>
          </cell>
          <cell r="D1702" t="str">
            <v>12300W987BK</v>
          </cell>
          <cell r="E1702" t="str">
            <v>S</v>
          </cell>
          <cell r="F1702">
            <v>8853734748883</v>
          </cell>
          <cell r="G1702" t="str">
            <v>CONVERSE</v>
          </cell>
          <cell r="H1702" t="str">
            <v>W-APPARELS</v>
          </cell>
          <cell r="I1702">
            <v>39</v>
          </cell>
          <cell r="J1702">
            <v>10.314956446962515</v>
          </cell>
        </row>
        <row r="1703">
          <cell r="B1703">
            <v>8853734748890</v>
          </cell>
          <cell r="C1703" t="str">
            <v>12300W987BK-M</v>
          </cell>
          <cell r="D1703" t="str">
            <v>12300W987BK</v>
          </cell>
          <cell r="E1703" t="str">
            <v>M</v>
          </cell>
          <cell r="F1703">
            <v>8853734748890</v>
          </cell>
          <cell r="G1703" t="str">
            <v>CONVERSE</v>
          </cell>
          <cell r="H1703" t="str">
            <v>W-APPARELS</v>
          </cell>
          <cell r="I1703">
            <v>39</v>
          </cell>
          <cell r="J1703">
            <v>10.314956446962515</v>
          </cell>
        </row>
        <row r="1704">
          <cell r="B1704">
            <v>8853734748906</v>
          </cell>
          <cell r="C1704" t="str">
            <v>12300W987BK-L</v>
          </cell>
          <cell r="D1704" t="str">
            <v>12300W987BK</v>
          </cell>
          <cell r="E1704" t="str">
            <v>L</v>
          </cell>
          <cell r="F1704">
            <v>8853734748906</v>
          </cell>
          <cell r="G1704" t="str">
            <v>CONVERSE</v>
          </cell>
          <cell r="H1704" t="str">
            <v>W-APPARELS</v>
          </cell>
          <cell r="I1704">
            <v>39</v>
          </cell>
          <cell r="J1704">
            <v>10.314956446962515</v>
          </cell>
        </row>
        <row r="1705">
          <cell r="B1705">
            <v>8853734748852</v>
          </cell>
          <cell r="C1705" t="str">
            <v>12300W987WW-S</v>
          </cell>
          <cell r="D1705" t="str">
            <v>12300W987WW</v>
          </cell>
          <cell r="E1705" t="str">
            <v>S</v>
          </cell>
          <cell r="F1705">
            <v>8853734748852</v>
          </cell>
          <cell r="G1705" t="str">
            <v>CONVERSE</v>
          </cell>
          <cell r="H1705" t="str">
            <v>W-APPARELS</v>
          </cell>
          <cell r="I1705">
            <v>39</v>
          </cell>
          <cell r="J1705">
            <v>10.314956446962515</v>
          </cell>
        </row>
        <row r="1706">
          <cell r="B1706">
            <v>8853734748869</v>
          </cell>
          <cell r="C1706" t="str">
            <v>12300W987WW-M</v>
          </cell>
          <cell r="D1706" t="str">
            <v>12300W987WW</v>
          </cell>
          <cell r="E1706" t="str">
            <v>M</v>
          </cell>
          <cell r="F1706">
            <v>8853734748869</v>
          </cell>
          <cell r="G1706" t="str">
            <v>CONVERSE</v>
          </cell>
          <cell r="H1706" t="str">
            <v>W-APPARELS</v>
          </cell>
          <cell r="I1706">
            <v>39</v>
          </cell>
          <cell r="J1706">
            <v>10.314956446962515</v>
          </cell>
        </row>
        <row r="1707">
          <cell r="B1707">
            <v>8853734748876</v>
          </cell>
          <cell r="C1707" t="str">
            <v>12300W987WW-L</v>
          </cell>
          <cell r="D1707" t="str">
            <v>12300W987WW</v>
          </cell>
          <cell r="E1707" t="str">
            <v>L</v>
          </cell>
          <cell r="F1707">
            <v>8853734748876</v>
          </cell>
          <cell r="G1707" t="str">
            <v>CONVERSE</v>
          </cell>
          <cell r="H1707" t="str">
            <v>W-APPARELS</v>
          </cell>
          <cell r="I1707">
            <v>39</v>
          </cell>
          <cell r="J1707">
            <v>10.314956446962515</v>
          </cell>
        </row>
        <row r="1708">
          <cell r="B1708">
            <v>8853734748944</v>
          </cell>
          <cell r="C1708" t="str">
            <v>12300W988BK-M</v>
          </cell>
          <cell r="D1708" t="str">
            <v>12300W988BK</v>
          </cell>
          <cell r="E1708" t="str">
            <v>M</v>
          </cell>
          <cell r="F1708">
            <v>8853734748944</v>
          </cell>
          <cell r="G1708" t="str">
            <v>CONVERSE</v>
          </cell>
          <cell r="H1708" t="str">
            <v>W-APPARELS</v>
          </cell>
          <cell r="I1708">
            <v>35</v>
          </cell>
          <cell r="J1708">
            <v>8.8562757372910461</v>
          </cell>
        </row>
        <row r="1709">
          <cell r="B1709">
            <v>8853734748951</v>
          </cell>
          <cell r="C1709" t="str">
            <v>12300W988BK-L</v>
          </cell>
          <cell r="D1709" t="str">
            <v>12300W988BK</v>
          </cell>
          <cell r="E1709" t="str">
            <v>L</v>
          </cell>
          <cell r="F1709">
            <v>8853734748951</v>
          </cell>
          <cell r="G1709" t="str">
            <v>CONVERSE</v>
          </cell>
          <cell r="H1709" t="str">
            <v>W-APPARELS</v>
          </cell>
          <cell r="I1709">
            <v>35</v>
          </cell>
          <cell r="J1709">
            <v>8.8562757372910461</v>
          </cell>
        </row>
        <row r="1710">
          <cell r="B1710">
            <v>8853734748968</v>
          </cell>
          <cell r="C1710" t="str">
            <v>12300W988BK-XL</v>
          </cell>
          <cell r="D1710" t="str">
            <v>12300W988BK</v>
          </cell>
          <cell r="E1710" t="str">
            <v>XL</v>
          </cell>
          <cell r="F1710">
            <v>8853734748968</v>
          </cell>
          <cell r="G1710" t="str">
            <v>CONVERSE</v>
          </cell>
          <cell r="H1710" t="str">
            <v>W-APPARELS</v>
          </cell>
          <cell r="I1710">
            <v>35</v>
          </cell>
          <cell r="J1710">
            <v>8.8562757372910461</v>
          </cell>
        </row>
        <row r="1711">
          <cell r="B1711">
            <v>8853734748913</v>
          </cell>
          <cell r="C1711" t="str">
            <v>12300W988WW-M</v>
          </cell>
          <cell r="D1711" t="str">
            <v>12300W988WW</v>
          </cell>
          <cell r="E1711" t="str">
            <v>M</v>
          </cell>
          <cell r="F1711">
            <v>8853734748913</v>
          </cell>
          <cell r="G1711" t="str">
            <v>CONVERSE</v>
          </cell>
          <cell r="H1711" t="str">
            <v>W-APPARELS</v>
          </cell>
          <cell r="I1711">
            <v>35</v>
          </cell>
          <cell r="J1711">
            <v>8.8562757372910461</v>
          </cell>
        </row>
        <row r="1712">
          <cell r="B1712">
            <v>8853734748920</v>
          </cell>
          <cell r="C1712" t="str">
            <v>12300W988WW-L</v>
          </cell>
          <cell r="D1712" t="str">
            <v>12300W988WW</v>
          </cell>
          <cell r="E1712" t="str">
            <v>L</v>
          </cell>
          <cell r="F1712">
            <v>8853734748920</v>
          </cell>
          <cell r="G1712" t="str">
            <v>CONVERSE</v>
          </cell>
          <cell r="H1712" t="str">
            <v>W-APPARELS</v>
          </cell>
          <cell r="I1712">
            <v>35</v>
          </cell>
          <cell r="J1712">
            <v>8.8562757372910461</v>
          </cell>
        </row>
        <row r="1713">
          <cell r="B1713">
            <v>8853734748937</v>
          </cell>
          <cell r="C1713" t="str">
            <v>12300W988WW-XL</v>
          </cell>
          <cell r="D1713" t="str">
            <v>12300W988WW</v>
          </cell>
          <cell r="E1713" t="str">
            <v>XL</v>
          </cell>
          <cell r="F1713">
            <v>8853734748937</v>
          </cell>
          <cell r="G1713" t="str">
            <v>CONVERSE</v>
          </cell>
          <cell r="H1713" t="str">
            <v>W-APPARELS</v>
          </cell>
          <cell r="I1713">
            <v>35</v>
          </cell>
          <cell r="J1713">
            <v>8.8562757372910461</v>
          </cell>
        </row>
        <row r="1714">
          <cell r="B1714">
            <v>8853734759339</v>
          </cell>
          <cell r="C1714" t="str">
            <v>126001478BK-F</v>
          </cell>
          <cell r="D1714" t="str">
            <v>126001478BK</v>
          </cell>
          <cell r="E1714" t="str">
            <v>F</v>
          </cell>
          <cell r="F1714">
            <v>8853734759339</v>
          </cell>
          <cell r="G1714" t="str">
            <v>CONVERSE</v>
          </cell>
          <cell r="H1714" t="str">
            <v>BAG</v>
          </cell>
          <cell r="I1714">
            <v>65</v>
          </cell>
          <cell r="J1714">
            <v>19.692189580564797</v>
          </cell>
        </row>
        <row r="1715">
          <cell r="B1715">
            <v>8853734759346</v>
          </cell>
          <cell r="C1715" t="str">
            <v>126001478NA-F</v>
          </cell>
          <cell r="D1715" t="str">
            <v>126001478NA</v>
          </cell>
          <cell r="E1715" t="str">
            <v>F</v>
          </cell>
          <cell r="F1715">
            <v>8853734759346</v>
          </cell>
          <cell r="G1715" t="str">
            <v>CONVERSE</v>
          </cell>
          <cell r="H1715" t="str">
            <v>BAG</v>
          </cell>
          <cell r="I1715">
            <v>65</v>
          </cell>
          <cell r="J1715">
            <v>19.692189580564801</v>
          </cell>
        </row>
        <row r="1716">
          <cell r="B1716">
            <v>8853734759377</v>
          </cell>
          <cell r="C1716" t="str">
            <v>126001480BK-F</v>
          </cell>
          <cell r="D1716" t="str">
            <v>126001480BK</v>
          </cell>
          <cell r="E1716" t="str">
            <v>F</v>
          </cell>
          <cell r="F1716">
            <v>8853734759377</v>
          </cell>
          <cell r="G1716" t="str">
            <v>CONVERSE</v>
          </cell>
          <cell r="H1716" t="str">
            <v>BAG</v>
          </cell>
          <cell r="I1716">
            <v>35</v>
          </cell>
          <cell r="J1716">
            <v>9.2730416543400374</v>
          </cell>
        </row>
        <row r="1717">
          <cell r="B1717">
            <v>8853734759384</v>
          </cell>
          <cell r="C1717" t="str">
            <v>126001480NA-F</v>
          </cell>
          <cell r="D1717" t="str">
            <v>126001480NA</v>
          </cell>
          <cell r="E1717" t="str">
            <v>F</v>
          </cell>
          <cell r="F1717">
            <v>8853734759384</v>
          </cell>
          <cell r="G1717" t="str">
            <v>CONVERSE</v>
          </cell>
          <cell r="H1717" t="str">
            <v>BAG</v>
          </cell>
          <cell r="I1717">
            <v>35</v>
          </cell>
          <cell r="J1717">
            <v>9.2730416543400374</v>
          </cell>
        </row>
        <row r="1718">
          <cell r="B1718">
            <v>8853734759414</v>
          </cell>
          <cell r="C1718" t="str">
            <v>126001482BK-F</v>
          </cell>
          <cell r="D1718" t="str">
            <v>126001482BK</v>
          </cell>
          <cell r="E1718" t="str">
            <v>F</v>
          </cell>
          <cell r="F1718">
            <v>8853734759414</v>
          </cell>
          <cell r="G1718" t="str">
            <v>CONVERSE</v>
          </cell>
          <cell r="H1718" t="str">
            <v>BAG</v>
          </cell>
          <cell r="I1718">
            <v>59</v>
          </cell>
          <cell r="J1718">
            <v>17.191594078270857</v>
          </cell>
        </row>
        <row r="1719">
          <cell r="B1719">
            <v>8853734759421</v>
          </cell>
          <cell r="C1719" t="str">
            <v>126001482MY-F</v>
          </cell>
          <cell r="D1719" t="str">
            <v>126001482MY</v>
          </cell>
          <cell r="E1719" t="str">
            <v>F</v>
          </cell>
          <cell r="F1719">
            <v>8853734759421</v>
          </cell>
          <cell r="G1719" t="str">
            <v>CONVERSE</v>
          </cell>
          <cell r="H1719" t="str">
            <v>BAG</v>
          </cell>
          <cell r="I1719">
            <v>59</v>
          </cell>
          <cell r="J1719">
            <v>17.191594078270857</v>
          </cell>
        </row>
        <row r="1720">
          <cell r="B1720">
            <v>8853734759438</v>
          </cell>
          <cell r="C1720" t="str">
            <v>126001482NA-F</v>
          </cell>
          <cell r="D1720" t="str">
            <v>126001482NA</v>
          </cell>
          <cell r="E1720" t="str">
            <v>F</v>
          </cell>
          <cell r="F1720">
            <v>8853734759438</v>
          </cell>
          <cell r="G1720" t="str">
            <v>CONVERSE</v>
          </cell>
          <cell r="H1720" t="str">
            <v>BAG</v>
          </cell>
          <cell r="I1720">
            <v>59</v>
          </cell>
          <cell r="J1720">
            <v>17.191594078270857</v>
          </cell>
        </row>
        <row r="1721">
          <cell r="B1721">
            <v>8853734759445</v>
          </cell>
          <cell r="C1721" t="str">
            <v>126001483BK-F</v>
          </cell>
          <cell r="D1721" t="str">
            <v>126001483BK</v>
          </cell>
          <cell r="E1721" t="str">
            <v>F</v>
          </cell>
          <cell r="F1721">
            <v>8853734759445</v>
          </cell>
          <cell r="G1721" t="str">
            <v>CONVERSE</v>
          </cell>
          <cell r="H1721" t="str">
            <v>BAG</v>
          </cell>
          <cell r="I1721">
            <v>35</v>
          </cell>
          <cell r="J1721">
            <v>8.8562757372910461</v>
          </cell>
        </row>
        <row r="1722">
          <cell r="B1722">
            <v>8853734759452</v>
          </cell>
          <cell r="C1722" t="str">
            <v>126001483MY-F</v>
          </cell>
          <cell r="D1722" t="str">
            <v>126001483MY</v>
          </cell>
          <cell r="E1722" t="str">
            <v>F</v>
          </cell>
          <cell r="F1722">
            <v>8853734759452</v>
          </cell>
          <cell r="G1722" t="str">
            <v>CONVERSE</v>
          </cell>
          <cell r="H1722" t="str">
            <v>BAG</v>
          </cell>
          <cell r="I1722">
            <v>35</v>
          </cell>
          <cell r="J1722">
            <v>8.8562757372910461</v>
          </cell>
        </row>
        <row r="1723">
          <cell r="B1723">
            <v>8853734759469</v>
          </cell>
          <cell r="C1723" t="str">
            <v>126001483NA-F</v>
          </cell>
          <cell r="D1723" t="str">
            <v>126001483NA</v>
          </cell>
          <cell r="E1723" t="str">
            <v>F</v>
          </cell>
          <cell r="F1723">
            <v>8853734759469</v>
          </cell>
          <cell r="G1723" t="str">
            <v>CONVERSE</v>
          </cell>
          <cell r="H1723" t="str">
            <v>BAG</v>
          </cell>
          <cell r="I1723">
            <v>35</v>
          </cell>
          <cell r="J1723">
            <v>8.8562757372910461</v>
          </cell>
        </row>
        <row r="1724">
          <cell r="B1724">
            <v>8853734759476</v>
          </cell>
          <cell r="C1724" t="str">
            <v>126001484BK-F</v>
          </cell>
          <cell r="D1724" t="str">
            <v>126001484BK</v>
          </cell>
          <cell r="E1724" t="str">
            <v>F</v>
          </cell>
          <cell r="F1724">
            <v>8853734759476</v>
          </cell>
          <cell r="G1724" t="str">
            <v>CONVERSE</v>
          </cell>
          <cell r="H1724" t="str">
            <v>BAG</v>
          </cell>
          <cell r="I1724">
            <v>35</v>
          </cell>
          <cell r="J1724">
            <v>9.2730416543400374</v>
          </cell>
        </row>
        <row r="1725">
          <cell r="B1725">
            <v>8853734759483</v>
          </cell>
          <cell r="C1725" t="str">
            <v>126001484MY-F</v>
          </cell>
          <cell r="D1725" t="str">
            <v>126001484MY</v>
          </cell>
          <cell r="E1725" t="str">
            <v>F</v>
          </cell>
          <cell r="F1725">
            <v>8853734759483</v>
          </cell>
          <cell r="G1725" t="str">
            <v>CONVERSE</v>
          </cell>
          <cell r="H1725" t="str">
            <v>BAG</v>
          </cell>
          <cell r="I1725">
            <v>35</v>
          </cell>
          <cell r="J1725">
            <v>9.2730416543400374</v>
          </cell>
        </row>
        <row r="1726">
          <cell r="B1726">
            <v>8853734759490</v>
          </cell>
          <cell r="C1726" t="str">
            <v>126001484NA-F</v>
          </cell>
          <cell r="D1726" t="str">
            <v>126001484NA</v>
          </cell>
          <cell r="E1726" t="str">
            <v>F</v>
          </cell>
          <cell r="F1726">
            <v>8853734759490</v>
          </cell>
          <cell r="G1726" t="str">
            <v>CONVERSE</v>
          </cell>
          <cell r="H1726" t="str">
            <v>BAG</v>
          </cell>
          <cell r="I1726">
            <v>35</v>
          </cell>
          <cell r="J1726">
            <v>9.2730416543400374</v>
          </cell>
        </row>
        <row r="1727">
          <cell r="B1727">
            <v>8853734759506</v>
          </cell>
          <cell r="C1727" t="str">
            <v>126001485BK-F</v>
          </cell>
          <cell r="D1727" t="str">
            <v>126001485BK</v>
          </cell>
          <cell r="E1727" t="str">
            <v>F</v>
          </cell>
          <cell r="F1727">
            <v>8853734759506</v>
          </cell>
          <cell r="G1727" t="str">
            <v>CONVERSE</v>
          </cell>
          <cell r="H1727" t="str">
            <v>BAG</v>
          </cell>
          <cell r="I1727">
            <v>39</v>
          </cell>
          <cell r="J1727">
            <v>11.35687123958499</v>
          </cell>
        </row>
        <row r="1728">
          <cell r="B1728">
            <v>8853734759513</v>
          </cell>
          <cell r="C1728" t="str">
            <v>126001485MY-F</v>
          </cell>
          <cell r="D1728" t="str">
            <v>126001485MY</v>
          </cell>
          <cell r="E1728" t="str">
            <v>F</v>
          </cell>
          <cell r="F1728">
            <v>8853734759513</v>
          </cell>
          <cell r="G1728" t="str">
            <v>CONVERSE</v>
          </cell>
          <cell r="H1728" t="str">
            <v>BAG</v>
          </cell>
          <cell r="I1728">
            <v>39</v>
          </cell>
          <cell r="J1728">
            <v>11.35687123958499</v>
          </cell>
        </row>
        <row r="1729">
          <cell r="B1729">
            <v>8853734748104</v>
          </cell>
          <cell r="C1729" t="str">
            <v>126001468OW-F</v>
          </cell>
          <cell r="D1729" t="str">
            <v>126001468OW</v>
          </cell>
          <cell r="E1729" t="str">
            <v>F</v>
          </cell>
          <cell r="F1729">
            <v>8853734748104</v>
          </cell>
          <cell r="G1729" t="str">
            <v>CONVERSE</v>
          </cell>
          <cell r="H1729" t="str">
            <v>BAG</v>
          </cell>
          <cell r="I1729">
            <v>85</v>
          </cell>
          <cell r="J1729">
            <v>24.90176354367718</v>
          </cell>
        </row>
        <row r="1730">
          <cell r="B1730">
            <v>8853734748128</v>
          </cell>
          <cell r="C1730" t="str">
            <v>126001469BK-F</v>
          </cell>
          <cell r="D1730" t="str">
            <v>126001469BK</v>
          </cell>
          <cell r="E1730" t="str">
            <v>F</v>
          </cell>
          <cell r="F1730">
            <v>8853734748128</v>
          </cell>
          <cell r="G1730" t="str">
            <v>CONVERSE</v>
          </cell>
          <cell r="H1730" t="str">
            <v>BAG</v>
          </cell>
          <cell r="I1730">
            <v>39</v>
          </cell>
          <cell r="J1730">
            <v>10.314956446962515</v>
          </cell>
        </row>
        <row r="1731">
          <cell r="B1731">
            <v>8853734748111</v>
          </cell>
          <cell r="C1731" t="str">
            <v>126001469WW-F</v>
          </cell>
          <cell r="D1731" t="str">
            <v>126001469WW</v>
          </cell>
          <cell r="E1731" t="str">
            <v>F</v>
          </cell>
          <cell r="F1731">
            <v>8853734748111</v>
          </cell>
          <cell r="G1731" t="str">
            <v>CONVERSE</v>
          </cell>
          <cell r="H1731" t="str">
            <v>BAG</v>
          </cell>
          <cell r="I1731">
            <v>39</v>
          </cell>
          <cell r="J1731">
            <v>10.314956446962514</v>
          </cell>
        </row>
        <row r="1732">
          <cell r="B1732">
            <v>8853734748135</v>
          </cell>
          <cell r="C1732" t="str">
            <v>126001470BK-F</v>
          </cell>
          <cell r="D1732" t="str">
            <v>126001470BK</v>
          </cell>
          <cell r="E1732" t="str">
            <v>F</v>
          </cell>
          <cell r="F1732">
            <v>8853734748135</v>
          </cell>
          <cell r="G1732" t="str">
            <v>CONVERSE</v>
          </cell>
          <cell r="H1732" t="str">
            <v>BAG</v>
          </cell>
          <cell r="I1732">
            <v>69</v>
          </cell>
          <cell r="J1732">
            <v>20.734104373187272</v>
          </cell>
        </row>
        <row r="1733">
          <cell r="B1733">
            <v>8853734748142</v>
          </cell>
          <cell r="C1733" t="str">
            <v>126001470NA-F</v>
          </cell>
          <cell r="D1733" t="str">
            <v>126001470NA</v>
          </cell>
          <cell r="E1733" t="str">
            <v>F</v>
          </cell>
          <cell r="F1733">
            <v>8853734748142</v>
          </cell>
          <cell r="G1733" t="str">
            <v>CONVERSE</v>
          </cell>
          <cell r="H1733" t="str">
            <v>BAG</v>
          </cell>
          <cell r="I1733">
            <v>69</v>
          </cell>
          <cell r="J1733">
            <v>20.734104373187272</v>
          </cell>
        </row>
        <row r="1734">
          <cell r="B1734">
            <v>8853734748357</v>
          </cell>
          <cell r="C1734" t="str">
            <v>126001412GY-F</v>
          </cell>
          <cell r="D1734" t="str">
            <v>126001412GY</v>
          </cell>
          <cell r="E1734" t="str">
            <v>F</v>
          </cell>
          <cell r="F1734">
            <v>8853734748357</v>
          </cell>
          <cell r="G1734" t="str">
            <v>CONVERSE</v>
          </cell>
          <cell r="H1734" t="str">
            <v>BAG</v>
          </cell>
          <cell r="I1734">
            <v>39</v>
          </cell>
          <cell r="J1734">
            <v>11.35687123958499</v>
          </cell>
        </row>
        <row r="1735">
          <cell r="B1735">
            <v>8853734748364</v>
          </cell>
          <cell r="C1735" t="str">
            <v>126001412RE-F</v>
          </cell>
          <cell r="D1735" t="str">
            <v>126001412RE</v>
          </cell>
          <cell r="E1735" t="str">
            <v>F</v>
          </cell>
          <cell r="F1735">
            <v>8853734748364</v>
          </cell>
          <cell r="G1735" t="str">
            <v>CONVERSE</v>
          </cell>
          <cell r="H1735" t="str">
            <v>BAG</v>
          </cell>
          <cell r="I1735">
            <v>39</v>
          </cell>
          <cell r="J1735">
            <v>11.35687123958499</v>
          </cell>
        </row>
        <row r="1736">
          <cell r="B1736">
            <v>8853734748197</v>
          </cell>
          <cell r="C1736" t="str">
            <v>126001472RE-F</v>
          </cell>
          <cell r="D1736" t="str">
            <v>126001472RE</v>
          </cell>
          <cell r="E1736" t="str">
            <v>F</v>
          </cell>
          <cell r="F1736">
            <v>8853734748197</v>
          </cell>
          <cell r="G1736" t="str">
            <v>CONVERSE</v>
          </cell>
          <cell r="H1736" t="str">
            <v>BAG</v>
          </cell>
          <cell r="I1736">
            <v>65</v>
          </cell>
          <cell r="J1736">
            <v>19.692189580564804</v>
          </cell>
        </row>
        <row r="1737">
          <cell r="B1737">
            <v>8853734748203</v>
          </cell>
          <cell r="C1737" t="str">
            <v>126001472YE-F</v>
          </cell>
          <cell r="D1737" t="str">
            <v>126001472YE</v>
          </cell>
          <cell r="E1737" t="str">
            <v>F</v>
          </cell>
          <cell r="F1737">
            <v>8853734748203</v>
          </cell>
          <cell r="G1737" t="str">
            <v>CONVERSE</v>
          </cell>
          <cell r="H1737" t="str">
            <v>BAG</v>
          </cell>
          <cell r="I1737">
            <v>65</v>
          </cell>
          <cell r="J1737">
            <v>19.692189580564801</v>
          </cell>
        </row>
        <row r="1738">
          <cell r="B1738">
            <v>8853734748210</v>
          </cell>
          <cell r="C1738" t="str">
            <v>126001473BK-F</v>
          </cell>
          <cell r="D1738" t="str">
            <v>126001473BK</v>
          </cell>
          <cell r="E1738" t="str">
            <v>F</v>
          </cell>
          <cell r="F1738">
            <v>8853734748210</v>
          </cell>
          <cell r="G1738" t="str">
            <v>CONVERSE</v>
          </cell>
          <cell r="H1738" t="str">
            <v>BAG</v>
          </cell>
          <cell r="I1738">
            <v>29</v>
          </cell>
          <cell r="J1738">
            <v>7.9738375044114287</v>
          </cell>
        </row>
        <row r="1739">
          <cell r="B1739">
            <v>8853734748241</v>
          </cell>
          <cell r="C1739" t="str">
            <v>126001473GY-F</v>
          </cell>
          <cell r="D1739" t="str">
            <v>126001473GY</v>
          </cell>
          <cell r="E1739" t="str">
            <v>F</v>
          </cell>
          <cell r="F1739">
            <v>8853734748241</v>
          </cell>
          <cell r="G1739" t="str">
            <v>CONVERSE</v>
          </cell>
          <cell r="H1739" t="str">
            <v>BAG</v>
          </cell>
          <cell r="I1739">
            <v>29</v>
          </cell>
          <cell r="J1739">
            <v>7.9624463215726538</v>
          </cell>
        </row>
        <row r="1740">
          <cell r="B1740">
            <v>8853734748258</v>
          </cell>
          <cell r="C1740" t="str">
            <v>126001473LB-F</v>
          </cell>
          <cell r="D1740" t="str">
            <v>126001473LB</v>
          </cell>
          <cell r="E1740" t="str">
            <v>F</v>
          </cell>
          <cell r="F1740">
            <v>8853734748258</v>
          </cell>
          <cell r="G1740" t="str">
            <v>CONVERSE</v>
          </cell>
          <cell r="H1740" t="str">
            <v>BAG</v>
          </cell>
          <cell r="I1740">
            <v>29</v>
          </cell>
          <cell r="J1740">
            <v>7.8143609446685725</v>
          </cell>
        </row>
        <row r="1741">
          <cell r="B1741">
            <v>8853734748234</v>
          </cell>
          <cell r="C1741" t="str">
            <v>126001473NA-F</v>
          </cell>
          <cell r="D1741" t="str">
            <v>126001473NA</v>
          </cell>
          <cell r="E1741" t="str">
            <v>F</v>
          </cell>
          <cell r="F1741">
            <v>8853734748234</v>
          </cell>
          <cell r="G1741" t="str">
            <v>CONVERSE</v>
          </cell>
          <cell r="H1741" t="str">
            <v>BAG</v>
          </cell>
          <cell r="I1741">
            <v>29</v>
          </cell>
          <cell r="J1741">
            <v>7.9439356494596423</v>
          </cell>
        </row>
        <row r="1742">
          <cell r="B1742">
            <v>8853734748227</v>
          </cell>
          <cell r="C1742" t="str">
            <v>126001473RE-F</v>
          </cell>
          <cell r="D1742" t="str">
            <v>126001473RE</v>
          </cell>
          <cell r="E1742" t="str">
            <v>F</v>
          </cell>
          <cell r="F1742">
            <v>8853734748227</v>
          </cell>
          <cell r="G1742" t="str">
            <v>CONVERSE</v>
          </cell>
          <cell r="H1742" t="str">
            <v>BAG</v>
          </cell>
          <cell r="I1742">
            <v>29</v>
          </cell>
          <cell r="J1742">
            <v>7.8143609446685716</v>
          </cell>
        </row>
        <row r="1743">
          <cell r="B1743">
            <v>8853734748265</v>
          </cell>
          <cell r="C1743" t="str">
            <v>126001444MR-F</v>
          </cell>
          <cell r="D1743" t="str">
            <v>126001444MR</v>
          </cell>
          <cell r="E1743" t="str">
            <v>F</v>
          </cell>
          <cell r="F1743">
            <v>8853734748265</v>
          </cell>
          <cell r="G1743" t="str">
            <v>CONVERSE</v>
          </cell>
          <cell r="H1743" t="str">
            <v>BAG</v>
          </cell>
          <cell r="I1743">
            <v>35</v>
          </cell>
          <cell r="J1743">
            <v>9.2730416543400374</v>
          </cell>
        </row>
        <row r="1744">
          <cell r="B1744">
            <v>8853734759292</v>
          </cell>
          <cell r="C1744" t="str">
            <v>125001243BK-F</v>
          </cell>
          <cell r="D1744" t="str">
            <v>125001243BK</v>
          </cell>
          <cell r="E1744" t="str">
            <v>F</v>
          </cell>
          <cell r="F1744">
            <v>8853734759292</v>
          </cell>
          <cell r="G1744" t="str">
            <v>CONVERSE</v>
          </cell>
          <cell r="H1744" t="str">
            <v>CAP</v>
          </cell>
          <cell r="I1744">
            <v>29</v>
          </cell>
          <cell r="J1744">
            <v>7.8143609446685716</v>
          </cell>
        </row>
        <row r="1745">
          <cell r="B1745">
            <v>8853734759308</v>
          </cell>
          <cell r="C1745" t="str">
            <v>125001243PI-F</v>
          </cell>
          <cell r="D1745" t="str">
            <v>125001243PI</v>
          </cell>
          <cell r="E1745" t="str">
            <v>F</v>
          </cell>
          <cell r="F1745">
            <v>8853734759308</v>
          </cell>
          <cell r="G1745" t="str">
            <v>CONVERSE</v>
          </cell>
          <cell r="H1745" t="str">
            <v>CAP</v>
          </cell>
          <cell r="I1745">
            <v>29</v>
          </cell>
          <cell r="J1745">
            <v>7.8143609446685716</v>
          </cell>
        </row>
        <row r="1746">
          <cell r="B1746">
            <v>8853734749569</v>
          </cell>
          <cell r="C1746" t="str">
            <v>125001249BK-F</v>
          </cell>
          <cell r="D1746" t="str">
            <v>125001249BK</v>
          </cell>
          <cell r="E1746" t="str">
            <v>F</v>
          </cell>
          <cell r="F1746">
            <v>8853734749569</v>
          </cell>
          <cell r="G1746" t="str">
            <v>CONVERSE</v>
          </cell>
          <cell r="H1746" t="str">
            <v>CAP</v>
          </cell>
          <cell r="I1746">
            <v>19</v>
          </cell>
          <cell r="J1746">
            <v>5.1053824838501338</v>
          </cell>
        </row>
        <row r="1747">
          <cell r="B1747">
            <v>8853734749576</v>
          </cell>
          <cell r="C1747" t="str">
            <v>125001249MY-F</v>
          </cell>
          <cell r="D1747" t="str">
            <v>125001249MY</v>
          </cell>
          <cell r="E1747" t="str">
            <v>F</v>
          </cell>
          <cell r="F1747">
            <v>8853734749576</v>
          </cell>
          <cell r="G1747" t="str">
            <v>CONVERSE</v>
          </cell>
          <cell r="H1747" t="str">
            <v>CAP</v>
          </cell>
          <cell r="I1747">
            <v>19</v>
          </cell>
          <cell r="J1747">
            <v>5.1053824838501338</v>
          </cell>
        </row>
        <row r="1748">
          <cell r="B1748">
            <v>8853734749583</v>
          </cell>
          <cell r="C1748" t="str">
            <v>125001249WW-F</v>
          </cell>
          <cell r="D1748" t="str">
            <v>125001249WW</v>
          </cell>
          <cell r="E1748" t="str">
            <v>F</v>
          </cell>
          <cell r="F1748">
            <v>8853734749583</v>
          </cell>
          <cell r="G1748" t="str">
            <v>CONVERSE</v>
          </cell>
          <cell r="H1748" t="str">
            <v>CAP</v>
          </cell>
          <cell r="I1748">
            <v>19</v>
          </cell>
          <cell r="J1748">
            <v>5.1053824838501338</v>
          </cell>
        </row>
        <row r="1749">
          <cell r="B1749">
            <v>8853734746841</v>
          </cell>
          <cell r="C1749" t="str">
            <v>123001590MY-S</v>
          </cell>
          <cell r="D1749" t="str">
            <v>123001590MY</v>
          </cell>
          <cell r="E1749" t="str">
            <v>S</v>
          </cell>
          <cell r="F1749">
            <v>8853734746841</v>
          </cell>
          <cell r="G1749" t="str">
            <v>CONVERSE</v>
          </cell>
          <cell r="H1749" t="str">
            <v>M-APPARELS</v>
          </cell>
          <cell r="I1749">
            <v>25</v>
          </cell>
          <cell r="J1749">
            <v>5.730531359423618</v>
          </cell>
        </row>
        <row r="1750">
          <cell r="B1750">
            <v>8853734746858</v>
          </cell>
          <cell r="C1750" t="str">
            <v>123001590MY-M</v>
          </cell>
          <cell r="D1750" t="str">
            <v>123001590MY</v>
          </cell>
          <cell r="E1750" t="str">
            <v>M</v>
          </cell>
          <cell r="F1750">
            <v>8853734746858</v>
          </cell>
          <cell r="G1750" t="str">
            <v>CONVERSE</v>
          </cell>
          <cell r="H1750" t="str">
            <v>M-APPARELS</v>
          </cell>
          <cell r="I1750">
            <v>25</v>
          </cell>
          <cell r="J1750">
            <v>5.730531359423618</v>
          </cell>
        </row>
        <row r="1751">
          <cell r="B1751">
            <v>8853734746865</v>
          </cell>
          <cell r="C1751" t="str">
            <v>123001590MY-L</v>
          </cell>
          <cell r="D1751" t="str">
            <v>123001590MY</v>
          </cell>
          <cell r="E1751" t="str">
            <v>L</v>
          </cell>
          <cell r="F1751">
            <v>8853734746865</v>
          </cell>
          <cell r="G1751" t="str">
            <v>CONVERSE</v>
          </cell>
          <cell r="H1751" t="str">
            <v>M-APPARELS</v>
          </cell>
          <cell r="I1751">
            <v>25</v>
          </cell>
          <cell r="J1751">
            <v>5.730531359423618</v>
          </cell>
        </row>
        <row r="1752">
          <cell r="B1752">
            <v>8853734746872</v>
          </cell>
          <cell r="C1752" t="str">
            <v>123001590NA-S</v>
          </cell>
          <cell r="D1752" t="str">
            <v>123001590NA</v>
          </cell>
          <cell r="E1752" t="str">
            <v>S</v>
          </cell>
          <cell r="F1752">
            <v>8853734746872</v>
          </cell>
          <cell r="G1752" t="str">
            <v>CONVERSE</v>
          </cell>
          <cell r="H1752" t="str">
            <v>M-APPARELS</v>
          </cell>
          <cell r="I1752">
            <v>25</v>
          </cell>
          <cell r="J1752">
            <v>5.730531359423618</v>
          </cell>
        </row>
        <row r="1753">
          <cell r="B1753">
            <v>8853734746889</v>
          </cell>
          <cell r="C1753" t="str">
            <v>123001590NA-M</v>
          </cell>
          <cell r="D1753" t="str">
            <v>123001590NA</v>
          </cell>
          <cell r="E1753" t="str">
            <v>M</v>
          </cell>
          <cell r="F1753">
            <v>8853734746889</v>
          </cell>
          <cell r="G1753" t="str">
            <v>CONVERSE</v>
          </cell>
          <cell r="H1753" t="str">
            <v>M-APPARELS</v>
          </cell>
          <cell r="I1753">
            <v>25</v>
          </cell>
          <cell r="J1753">
            <v>5.730531359423618</v>
          </cell>
        </row>
        <row r="1754">
          <cell r="B1754">
            <v>8853734746896</v>
          </cell>
          <cell r="C1754" t="str">
            <v>123001590NA-L</v>
          </cell>
          <cell r="D1754" t="str">
            <v>123001590NA</v>
          </cell>
          <cell r="E1754" t="str">
            <v>L</v>
          </cell>
          <cell r="F1754">
            <v>8853734746896</v>
          </cell>
          <cell r="G1754" t="str">
            <v>CONVERSE</v>
          </cell>
          <cell r="H1754" t="str">
            <v>M-APPARELS</v>
          </cell>
          <cell r="I1754">
            <v>25</v>
          </cell>
          <cell r="J1754">
            <v>5.730531359423618</v>
          </cell>
        </row>
        <row r="1755">
          <cell r="B1755">
            <v>8853734747084</v>
          </cell>
          <cell r="C1755" t="str">
            <v>123001592BK-S</v>
          </cell>
          <cell r="D1755" t="str">
            <v>123001592BK</v>
          </cell>
          <cell r="E1755" t="str">
            <v>S</v>
          </cell>
          <cell r="F1755">
            <v>8853734747084</v>
          </cell>
          <cell r="G1755" t="str">
            <v>CONVERSE</v>
          </cell>
          <cell r="H1755" t="str">
            <v>M-APPARELS</v>
          </cell>
          <cell r="I1755">
            <v>25</v>
          </cell>
          <cell r="J1755">
            <v>6.1472972764726084</v>
          </cell>
        </row>
        <row r="1756">
          <cell r="B1756">
            <v>8853734747091</v>
          </cell>
          <cell r="C1756" t="str">
            <v>123001592BK-M</v>
          </cell>
          <cell r="D1756" t="str">
            <v>123001592BK</v>
          </cell>
          <cell r="E1756" t="str">
            <v>M</v>
          </cell>
          <cell r="F1756">
            <v>8853734747091</v>
          </cell>
          <cell r="G1756" t="str">
            <v>CONVERSE</v>
          </cell>
          <cell r="H1756" t="str">
            <v>M-APPARELS</v>
          </cell>
          <cell r="I1756">
            <v>25</v>
          </cell>
          <cell r="J1756">
            <v>6.1472972764726084</v>
          </cell>
        </row>
        <row r="1757">
          <cell r="B1757">
            <v>8853734747107</v>
          </cell>
          <cell r="C1757" t="str">
            <v>123001592BK-L</v>
          </cell>
          <cell r="D1757" t="str">
            <v>123001592BK</v>
          </cell>
          <cell r="E1757" t="str">
            <v>L</v>
          </cell>
          <cell r="F1757">
            <v>8853734747107</v>
          </cell>
          <cell r="G1757" t="str">
            <v>CONVERSE</v>
          </cell>
          <cell r="H1757" t="str">
            <v>M-APPARELS</v>
          </cell>
          <cell r="I1757">
            <v>25</v>
          </cell>
          <cell r="J1757">
            <v>6.1472972764726084</v>
          </cell>
        </row>
        <row r="1758">
          <cell r="B1758">
            <v>8853734747114</v>
          </cell>
          <cell r="C1758" t="str">
            <v>123001592GY-S</v>
          </cell>
          <cell r="D1758" t="str">
            <v>123001592GY</v>
          </cell>
          <cell r="E1758" t="str">
            <v>S</v>
          </cell>
          <cell r="F1758">
            <v>8853734747114</v>
          </cell>
          <cell r="G1758" t="str">
            <v>CONVERSE</v>
          </cell>
          <cell r="H1758" t="str">
            <v>M-APPARELS</v>
          </cell>
          <cell r="I1758">
            <v>25</v>
          </cell>
          <cell r="J1758">
            <v>6.1472972764726084</v>
          </cell>
        </row>
        <row r="1759">
          <cell r="B1759">
            <v>8853734747121</v>
          </cell>
          <cell r="C1759" t="str">
            <v>123001592GY-M</v>
          </cell>
          <cell r="D1759" t="str">
            <v>123001592GY</v>
          </cell>
          <cell r="E1759" t="str">
            <v>M</v>
          </cell>
          <cell r="F1759">
            <v>8853734747121</v>
          </cell>
          <cell r="G1759" t="str">
            <v>CONVERSE</v>
          </cell>
          <cell r="H1759" t="str">
            <v>M-APPARELS</v>
          </cell>
          <cell r="I1759">
            <v>25</v>
          </cell>
          <cell r="J1759">
            <v>6.1472972764726084</v>
          </cell>
        </row>
        <row r="1760">
          <cell r="B1760">
            <v>8853734747138</v>
          </cell>
          <cell r="C1760" t="str">
            <v>123001592GY-L</v>
          </cell>
          <cell r="D1760" t="str">
            <v>123001592GY</v>
          </cell>
          <cell r="E1760" t="str">
            <v>L</v>
          </cell>
          <cell r="F1760">
            <v>8853734747138</v>
          </cell>
          <cell r="G1760" t="str">
            <v>CONVERSE</v>
          </cell>
          <cell r="H1760" t="str">
            <v>M-APPARELS</v>
          </cell>
          <cell r="I1760">
            <v>25</v>
          </cell>
          <cell r="J1760">
            <v>6.1472972764726084</v>
          </cell>
        </row>
        <row r="1761">
          <cell r="B1761">
            <v>8853734751432</v>
          </cell>
          <cell r="C1761" t="str">
            <v>163240CS9BW-6</v>
          </cell>
          <cell r="D1761" t="str">
            <v>163240CS9BW</v>
          </cell>
          <cell r="E1761">
            <v>6</v>
          </cell>
          <cell r="F1761">
            <v>8853734751432</v>
          </cell>
          <cell r="G1761" t="str">
            <v>CONVERSE</v>
          </cell>
          <cell r="H1761" t="str">
            <v>SHOES</v>
          </cell>
          <cell r="I1761">
            <v>89</v>
          </cell>
          <cell r="J1761">
            <v>25.943678336299655</v>
          </cell>
        </row>
        <row r="1762">
          <cell r="B1762">
            <v>8853734751449</v>
          </cell>
          <cell r="C1762" t="str">
            <v>163240CS9BW-7</v>
          </cell>
          <cell r="D1762" t="str">
            <v>163240CS9BW</v>
          </cell>
          <cell r="E1762">
            <v>7</v>
          </cell>
          <cell r="F1762">
            <v>8853734751449</v>
          </cell>
          <cell r="G1762" t="str">
            <v>CONVERSE</v>
          </cell>
          <cell r="H1762" t="str">
            <v>SHOES</v>
          </cell>
          <cell r="I1762">
            <v>89</v>
          </cell>
          <cell r="J1762">
            <v>25.943678336299655</v>
          </cell>
        </row>
        <row r="1763">
          <cell r="B1763">
            <v>8853734751456</v>
          </cell>
          <cell r="C1763" t="str">
            <v>163240CS9BW-8</v>
          </cell>
          <cell r="D1763" t="str">
            <v>163240CS9BW</v>
          </cell>
          <cell r="E1763">
            <v>8</v>
          </cell>
          <cell r="F1763">
            <v>8853734751456</v>
          </cell>
          <cell r="G1763" t="str">
            <v>CONVERSE</v>
          </cell>
          <cell r="H1763" t="str">
            <v>SHOES</v>
          </cell>
          <cell r="I1763">
            <v>89</v>
          </cell>
          <cell r="J1763">
            <v>25.943678336299655</v>
          </cell>
        </row>
        <row r="1764">
          <cell r="B1764">
            <v>8853734751463</v>
          </cell>
          <cell r="C1764" t="str">
            <v>163240CS9BW-9</v>
          </cell>
          <cell r="D1764" t="str">
            <v>163240CS9BW</v>
          </cell>
          <cell r="E1764">
            <v>9</v>
          </cell>
          <cell r="F1764">
            <v>8853734751463</v>
          </cell>
          <cell r="G1764" t="str">
            <v>CONVERSE</v>
          </cell>
          <cell r="H1764" t="str">
            <v>SHOES</v>
          </cell>
          <cell r="I1764">
            <v>89</v>
          </cell>
          <cell r="J1764">
            <v>25.943678336299655</v>
          </cell>
        </row>
        <row r="1765">
          <cell r="B1765">
            <v>8853734751470</v>
          </cell>
          <cell r="C1765" t="str">
            <v>163240CS9BW-10</v>
          </cell>
          <cell r="D1765" t="str">
            <v>163240CS9BW</v>
          </cell>
          <cell r="E1765">
            <v>10</v>
          </cell>
          <cell r="F1765">
            <v>8853734751470</v>
          </cell>
          <cell r="G1765" t="str">
            <v>CONVERSE</v>
          </cell>
          <cell r="H1765" t="str">
            <v>SHOES</v>
          </cell>
          <cell r="I1765">
            <v>89</v>
          </cell>
          <cell r="J1765">
            <v>25.943678336299655</v>
          </cell>
        </row>
        <row r="1766">
          <cell r="B1766">
            <v>8853734751494</v>
          </cell>
          <cell r="C1766" t="str">
            <v>163241CS9BQ-6</v>
          </cell>
          <cell r="D1766" t="str">
            <v>163241CS9BQ</v>
          </cell>
          <cell r="E1766">
            <v>6</v>
          </cell>
          <cell r="F1766">
            <v>8853734751494</v>
          </cell>
          <cell r="G1766" t="str">
            <v>CONVERSE</v>
          </cell>
          <cell r="H1766" t="str">
            <v>SHOES</v>
          </cell>
          <cell r="I1766">
            <v>89</v>
          </cell>
          <cell r="J1766">
            <v>25.943678336299655</v>
          </cell>
        </row>
        <row r="1767">
          <cell r="B1767">
            <v>8853734751500</v>
          </cell>
          <cell r="C1767" t="str">
            <v>163241CS9BQ-7</v>
          </cell>
          <cell r="D1767" t="str">
            <v>163241CS9BQ</v>
          </cell>
          <cell r="E1767">
            <v>7</v>
          </cell>
          <cell r="F1767">
            <v>8853734751500</v>
          </cell>
          <cell r="G1767" t="str">
            <v>CONVERSE</v>
          </cell>
          <cell r="H1767" t="str">
            <v>SHOES</v>
          </cell>
          <cell r="I1767">
            <v>89</v>
          </cell>
          <cell r="J1767">
            <v>25.943678336299655</v>
          </cell>
        </row>
        <row r="1768">
          <cell r="B1768">
            <v>8853734751517</v>
          </cell>
          <cell r="C1768" t="str">
            <v>163241CS9BQ-8</v>
          </cell>
          <cell r="D1768" t="str">
            <v>163241CS9BQ</v>
          </cell>
          <cell r="E1768">
            <v>8</v>
          </cell>
          <cell r="F1768">
            <v>8853734751517</v>
          </cell>
          <cell r="G1768" t="str">
            <v>CONVERSE</v>
          </cell>
          <cell r="H1768" t="str">
            <v>SHOES</v>
          </cell>
          <cell r="I1768">
            <v>89</v>
          </cell>
          <cell r="J1768">
            <v>25.943678336299655</v>
          </cell>
        </row>
        <row r="1769">
          <cell r="B1769">
            <v>8853734751524</v>
          </cell>
          <cell r="C1769" t="str">
            <v>163241CS9BQ-9</v>
          </cell>
          <cell r="D1769" t="str">
            <v>163241CS9BQ</v>
          </cell>
          <cell r="E1769">
            <v>9</v>
          </cell>
          <cell r="F1769">
            <v>8853734751524</v>
          </cell>
          <cell r="G1769" t="str">
            <v>CONVERSE</v>
          </cell>
          <cell r="H1769" t="str">
            <v>SHOES</v>
          </cell>
          <cell r="I1769">
            <v>89</v>
          </cell>
          <cell r="J1769">
            <v>25.943678336299655</v>
          </cell>
        </row>
        <row r="1770">
          <cell r="B1770">
            <v>8853734751531</v>
          </cell>
          <cell r="C1770" t="str">
            <v>163241CS9BQ-10</v>
          </cell>
          <cell r="D1770" t="str">
            <v>163241CS9BQ</v>
          </cell>
          <cell r="E1770">
            <v>10</v>
          </cell>
          <cell r="F1770">
            <v>8853734751531</v>
          </cell>
          <cell r="G1770" t="str">
            <v>CONVERSE</v>
          </cell>
          <cell r="H1770" t="str">
            <v>SHOES</v>
          </cell>
          <cell r="I1770">
            <v>89</v>
          </cell>
          <cell r="J1770">
            <v>25.943678336299655</v>
          </cell>
        </row>
        <row r="1771">
          <cell r="B1771">
            <v>8853734750657</v>
          </cell>
          <cell r="C1771" t="str">
            <v>163213CS9WW-6</v>
          </cell>
          <cell r="D1771" t="str">
            <v>163213CS9WW</v>
          </cell>
          <cell r="E1771">
            <v>6</v>
          </cell>
          <cell r="F1771">
            <v>8853734750657</v>
          </cell>
          <cell r="G1771" t="str">
            <v>CONVERSE</v>
          </cell>
          <cell r="H1771" t="str">
            <v>SHOES</v>
          </cell>
          <cell r="I1771">
            <v>65</v>
          </cell>
          <cell r="J1771">
            <v>18.650274787942319</v>
          </cell>
        </row>
        <row r="1772">
          <cell r="B1772">
            <v>8853734750664</v>
          </cell>
          <cell r="C1772" t="str">
            <v>163213CS9WW-7</v>
          </cell>
          <cell r="D1772" t="str">
            <v>163213CS9WW</v>
          </cell>
          <cell r="E1772">
            <v>7</v>
          </cell>
          <cell r="F1772">
            <v>8853734750664</v>
          </cell>
          <cell r="G1772" t="str">
            <v>CONVERSE</v>
          </cell>
          <cell r="H1772" t="str">
            <v>SHOES</v>
          </cell>
          <cell r="I1772">
            <v>65</v>
          </cell>
          <cell r="J1772">
            <v>18.650274787942323</v>
          </cell>
        </row>
        <row r="1773">
          <cell r="B1773">
            <v>8853734750671</v>
          </cell>
          <cell r="C1773" t="str">
            <v>163213CS9WW-8</v>
          </cell>
          <cell r="D1773" t="str">
            <v>163213CS9WW</v>
          </cell>
          <cell r="E1773">
            <v>8</v>
          </cell>
          <cell r="F1773">
            <v>8853734750671</v>
          </cell>
          <cell r="G1773" t="str">
            <v>CONVERSE</v>
          </cell>
          <cell r="H1773" t="str">
            <v>SHOES</v>
          </cell>
          <cell r="I1773">
            <v>65</v>
          </cell>
          <cell r="J1773">
            <v>18.650274787942326</v>
          </cell>
        </row>
        <row r="1774">
          <cell r="B1774">
            <v>8853734750688</v>
          </cell>
          <cell r="C1774" t="str">
            <v>163213CS9WW-9</v>
          </cell>
          <cell r="D1774" t="str">
            <v>163213CS9WW</v>
          </cell>
          <cell r="E1774">
            <v>9</v>
          </cell>
          <cell r="F1774">
            <v>8853734750688</v>
          </cell>
          <cell r="G1774" t="str">
            <v>CONVERSE</v>
          </cell>
          <cell r="H1774" t="str">
            <v>SHOES</v>
          </cell>
          <cell r="I1774">
            <v>65</v>
          </cell>
          <cell r="J1774">
            <v>18.650274787942319</v>
          </cell>
        </row>
        <row r="1775">
          <cell r="B1775">
            <v>8853734750718</v>
          </cell>
          <cell r="C1775" t="str">
            <v>163214CS9BW-6</v>
          </cell>
          <cell r="D1775" t="str">
            <v>163214CS9BW</v>
          </cell>
          <cell r="E1775">
            <v>6</v>
          </cell>
          <cell r="F1775">
            <v>8853734750718</v>
          </cell>
          <cell r="G1775" t="str">
            <v>CONVERSE</v>
          </cell>
          <cell r="H1775" t="str">
            <v>SHOES</v>
          </cell>
          <cell r="I1775">
            <v>65</v>
          </cell>
          <cell r="J1775">
            <v>18.650274787942319</v>
          </cell>
        </row>
        <row r="1776">
          <cell r="B1776">
            <v>8853734750725</v>
          </cell>
          <cell r="C1776" t="str">
            <v>163214CS9BW-7</v>
          </cell>
          <cell r="D1776" t="str">
            <v>163214CS9BW</v>
          </cell>
          <cell r="E1776">
            <v>7</v>
          </cell>
          <cell r="F1776">
            <v>8853734750725</v>
          </cell>
          <cell r="G1776" t="str">
            <v>CONVERSE</v>
          </cell>
          <cell r="H1776" t="str">
            <v>SHOES</v>
          </cell>
          <cell r="I1776">
            <v>65</v>
          </cell>
          <cell r="J1776">
            <v>18.650274787942323</v>
          </cell>
        </row>
        <row r="1777">
          <cell r="B1777">
            <v>8853734750732</v>
          </cell>
          <cell r="C1777" t="str">
            <v>163214CS9BW-8</v>
          </cell>
          <cell r="D1777" t="str">
            <v>163214CS9BW</v>
          </cell>
          <cell r="E1777">
            <v>8</v>
          </cell>
          <cell r="F1777">
            <v>8853734750732</v>
          </cell>
          <cell r="G1777" t="str">
            <v>CONVERSE</v>
          </cell>
          <cell r="H1777" t="str">
            <v>SHOES</v>
          </cell>
          <cell r="I1777">
            <v>65</v>
          </cell>
          <cell r="J1777">
            <v>18.650274787942326</v>
          </cell>
        </row>
        <row r="1778">
          <cell r="B1778">
            <v>8853734750749</v>
          </cell>
          <cell r="C1778" t="str">
            <v>163214CS9BW-9</v>
          </cell>
          <cell r="D1778" t="str">
            <v>163214CS9BW</v>
          </cell>
          <cell r="E1778">
            <v>9</v>
          </cell>
          <cell r="F1778">
            <v>8853734750749</v>
          </cell>
          <cell r="G1778" t="str">
            <v>CONVERSE</v>
          </cell>
          <cell r="H1778" t="str">
            <v>SHOES</v>
          </cell>
          <cell r="I1778">
            <v>65</v>
          </cell>
          <cell r="J1778">
            <v>18.650274787942319</v>
          </cell>
        </row>
        <row r="1779">
          <cell r="B1779">
            <v>8853734750893</v>
          </cell>
          <cell r="C1779" t="str">
            <v>563434CS9BW-6</v>
          </cell>
          <cell r="D1779" t="str">
            <v>563434CS9BW</v>
          </cell>
          <cell r="E1779">
            <v>6</v>
          </cell>
          <cell r="F1779">
            <v>8853734750893</v>
          </cell>
          <cell r="G1779" t="str">
            <v>CONVERSE</v>
          </cell>
          <cell r="H1779" t="str">
            <v>SHOES</v>
          </cell>
          <cell r="I1779">
            <v>55</v>
          </cell>
          <cell r="J1779">
            <v>15.107764493025904</v>
          </cell>
        </row>
        <row r="1780">
          <cell r="B1780">
            <v>8853734750909</v>
          </cell>
          <cell r="C1780" t="str">
            <v>563434CS9BW-7</v>
          </cell>
          <cell r="D1780" t="str">
            <v>563434CS9BW</v>
          </cell>
          <cell r="E1780">
            <v>7</v>
          </cell>
          <cell r="F1780">
            <v>8853734750909</v>
          </cell>
          <cell r="G1780" t="str">
            <v>CONVERSE</v>
          </cell>
          <cell r="H1780" t="str">
            <v>SHOES</v>
          </cell>
          <cell r="I1780">
            <v>55</v>
          </cell>
          <cell r="J1780">
            <v>15.107764493025904</v>
          </cell>
        </row>
        <row r="1781">
          <cell r="B1781">
            <v>8853734750916</v>
          </cell>
          <cell r="C1781" t="str">
            <v>563434CS9BW-8</v>
          </cell>
          <cell r="D1781" t="str">
            <v>563434CS9BW</v>
          </cell>
          <cell r="E1781">
            <v>8</v>
          </cell>
          <cell r="F1781">
            <v>8853734750916</v>
          </cell>
          <cell r="G1781" t="str">
            <v>CONVERSE</v>
          </cell>
          <cell r="H1781" t="str">
            <v>SHOES</v>
          </cell>
          <cell r="I1781">
            <v>55</v>
          </cell>
          <cell r="J1781">
            <v>15.107764493025904</v>
          </cell>
        </row>
        <row r="1782">
          <cell r="B1782">
            <v>8853734750923</v>
          </cell>
          <cell r="C1782" t="str">
            <v>563434CS9BW-9</v>
          </cell>
          <cell r="D1782" t="str">
            <v>563434CS9BW</v>
          </cell>
          <cell r="E1782">
            <v>9</v>
          </cell>
          <cell r="F1782">
            <v>8853734750923</v>
          </cell>
          <cell r="G1782" t="str">
            <v>CONVERSE</v>
          </cell>
          <cell r="H1782" t="str">
            <v>SHOES</v>
          </cell>
          <cell r="I1782">
            <v>55</v>
          </cell>
          <cell r="J1782">
            <v>15.107764493025904</v>
          </cell>
        </row>
        <row r="1783">
          <cell r="B1783">
            <v>8853734750930</v>
          </cell>
          <cell r="C1783" t="str">
            <v>563435CS9WW-6</v>
          </cell>
          <cell r="D1783" t="str">
            <v>563435CS9WW</v>
          </cell>
          <cell r="E1783">
            <v>6</v>
          </cell>
          <cell r="F1783">
            <v>8853734750930</v>
          </cell>
          <cell r="G1783" t="str">
            <v>CONVERSE</v>
          </cell>
          <cell r="H1783" t="str">
            <v>SHOES</v>
          </cell>
          <cell r="I1783">
            <v>55</v>
          </cell>
          <cell r="J1783">
            <v>15.107764493025904</v>
          </cell>
        </row>
        <row r="1784">
          <cell r="B1784">
            <v>8853734750947</v>
          </cell>
          <cell r="C1784" t="str">
            <v>563435CS9WW-7</v>
          </cell>
          <cell r="D1784" t="str">
            <v>563435CS9WW</v>
          </cell>
          <cell r="E1784">
            <v>7</v>
          </cell>
          <cell r="F1784">
            <v>8853734750947</v>
          </cell>
          <cell r="G1784" t="str">
            <v>CONVERSE</v>
          </cell>
          <cell r="H1784" t="str">
            <v>SHOES</v>
          </cell>
          <cell r="I1784">
            <v>55</v>
          </cell>
          <cell r="J1784">
            <v>15.107764493025904</v>
          </cell>
        </row>
        <row r="1785">
          <cell r="B1785">
            <v>8853734750954</v>
          </cell>
          <cell r="C1785" t="str">
            <v>563435CS9WW-8</v>
          </cell>
          <cell r="D1785" t="str">
            <v>563435CS9WW</v>
          </cell>
          <cell r="E1785">
            <v>8</v>
          </cell>
          <cell r="F1785">
            <v>8853734750954</v>
          </cell>
          <cell r="G1785" t="str">
            <v>CONVERSE</v>
          </cell>
          <cell r="H1785" t="str">
            <v>SHOES</v>
          </cell>
          <cell r="I1785">
            <v>55</v>
          </cell>
          <cell r="J1785">
            <v>15.107764493025902</v>
          </cell>
        </row>
        <row r="1786">
          <cell r="B1786">
            <v>8853734750961</v>
          </cell>
          <cell r="C1786" t="str">
            <v>563435CS9WW-9</v>
          </cell>
          <cell r="D1786" t="str">
            <v>563435CS9WW</v>
          </cell>
          <cell r="E1786">
            <v>9</v>
          </cell>
          <cell r="F1786">
            <v>8853734750961</v>
          </cell>
          <cell r="G1786" t="str">
            <v>CONVERSE</v>
          </cell>
          <cell r="H1786" t="str">
            <v>SHOES</v>
          </cell>
          <cell r="I1786">
            <v>55</v>
          </cell>
          <cell r="J1786">
            <v>15.107764493025904</v>
          </cell>
        </row>
        <row r="1787">
          <cell r="B1787">
            <v>8853734750978</v>
          </cell>
          <cell r="C1787" t="str">
            <v>563436CS9NW-6</v>
          </cell>
          <cell r="D1787" t="str">
            <v>563436CS9NW</v>
          </cell>
          <cell r="E1787">
            <v>6</v>
          </cell>
          <cell r="F1787">
            <v>8853734750978</v>
          </cell>
          <cell r="G1787" t="str">
            <v>CONVERSE</v>
          </cell>
          <cell r="H1787" t="str">
            <v>SHOES</v>
          </cell>
          <cell r="I1787">
            <v>55</v>
          </cell>
          <cell r="J1787">
            <v>15.107764493025904</v>
          </cell>
        </row>
        <row r="1788">
          <cell r="B1788">
            <v>8853734750985</v>
          </cell>
          <cell r="C1788" t="str">
            <v>563436CS9NW-7</v>
          </cell>
          <cell r="D1788" t="str">
            <v>563436CS9NW</v>
          </cell>
          <cell r="E1788">
            <v>7</v>
          </cell>
          <cell r="F1788">
            <v>8853734750985</v>
          </cell>
          <cell r="G1788" t="str">
            <v>CONVERSE</v>
          </cell>
          <cell r="H1788" t="str">
            <v>SHOES</v>
          </cell>
          <cell r="I1788">
            <v>55</v>
          </cell>
          <cell r="J1788">
            <v>15.107764493025904</v>
          </cell>
        </row>
        <row r="1789">
          <cell r="B1789">
            <v>8853734750992</v>
          </cell>
          <cell r="C1789" t="str">
            <v>563436CS9NW-8</v>
          </cell>
          <cell r="D1789" t="str">
            <v>563436CS9NW</v>
          </cell>
          <cell r="E1789">
            <v>8</v>
          </cell>
          <cell r="F1789">
            <v>8853734750992</v>
          </cell>
          <cell r="G1789" t="str">
            <v>CONVERSE</v>
          </cell>
          <cell r="H1789" t="str">
            <v>SHOES</v>
          </cell>
          <cell r="I1789">
            <v>55</v>
          </cell>
          <cell r="J1789">
            <v>15.107764493025904</v>
          </cell>
        </row>
        <row r="1790">
          <cell r="B1790">
            <v>8853734751005</v>
          </cell>
          <cell r="C1790" t="str">
            <v>563436CS9NW-9</v>
          </cell>
          <cell r="D1790" t="str">
            <v>563436CS9NW</v>
          </cell>
          <cell r="E1790">
            <v>9</v>
          </cell>
          <cell r="F1790">
            <v>8853734751005</v>
          </cell>
          <cell r="G1790" t="str">
            <v>CONVERSE</v>
          </cell>
          <cell r="H1790" t="str">
            <v>SHOES</v>
          </cell>
          <cell r="I1790">
            <v>55</v>
          </cell>
          <cell r="J1790">
            <v>15.107764493025904</v>
          </cell>
        </row>
        <row r="1791">
          <cell r="B1791">
            <v>8853734751012</v>
          </cell>
          <cell r="C1791" t="str">
            <v>563437CS9PI-6</v>
          </cell>
          <cell r="D1791" t="str">
            <v>563437CS9PI</v>
          </cell>
          <cell r="E1791">
            <v>6</v>
          </cell>
          <cell r="F1791">
            <v>8853734751012</v>
          </cell>
          <cell r="G1791" t="str">
            <v>CONVERSE</v>
          </cell>
          <cell r="H1791" t="str">
            <v>SHOES</v>
          </cell>
          <cell r="I1791">
            <v>55</v>
          </cell>
          <cell r="J1791">
            <v>15.107764493025906</v>
          </cell>
        </row>
        <row r="1792">
          <cell r="B1792">
            <v>8853734751029</v>
          </cell>
          <cell r="C1792" t="str">
            <v>563437CS9PI-7</v>
          </cell>
          <cell r="D1792" t="str">
            <v>563437CS9PI</v>
          </cell>
          <cell r="E1792">
            <v>7</v>
          </cell>
          <cell r="F1792">
            <v>8853734751029</v>
          </cell>
          <cell r="G1792" t="str">
            <v>CONVERSE</v>
          </cell>
          <cell r="H1792" t="str">
            <v>SHOES</v>
          </cell>
          <cell r="I1792">
            <v>55</v>
          </cell>
          <cell r="J1792">
            <v>15.107764493025904</v>
          </cell>
        </row>
        <row r="1793">
          <cell r="B1793">
            <v>8853734751036</v>
          </cell>
          <cell r="C1793" t="str">
            <v>563437CS9PI-8</v>
          </cell>
          <cell r="D1793" t="str">
            <v>563437CS9PI</v>
          </cell>
          <cell r="E1793">
            <v>8</v>
          </cell>
          <cell r="F1793">
            <v>8853734751036</v>
          </cell>
          <cell r="G1793" t="str">
            <v>CONVERSE</v>
          </cell>
          <cell r="H1793" t="str">
            <v>SHOES</v>
          </cell>
          <cell r="I1793">
            <v>55</v>
          </cell>
          <cell r="J1793">
            <v>15.107764493025904</v>
          </cell>
        </row>
        <row r="1794">
          <cell r="B1794">
            <v>8853734751043</v>
          </cell>
          <cell r="C1794" t="str">
            <v>563437CS9PI-9</v>
          </cell>
          <cell r="D1794" t="str">
            <v>563437CS9PI</v>
          </cell>
          <cell r="E1794">
            <v>9</v>
          </cell>
          <cell r="F1794">
            <v>8853734751043</v>
          </cell>
          <cell r="G1794" t="str">
            <v>CONVERSE</v>
          </cell>
          <cell r="H1794" t="str">
            <v>SHOES</v>
          </cell>
          <cell r="I1794">
            <v>55</v>
          </cell>
          <cell r="J1794">
            <v>15.107764493025904</v>
          </cell>
        </row>
        <row r="1795">
          <cell r="B1795">
            <v>8853734751050</v>
          </cell>
          <cell r="C1795" t="str">
            <v>563438CS9TG-6</v>
          </cell>
          <cell r="D1795" t="str">
            <v>563438CS9TG</v>
          </cell>
          <cell r="E1795">
            <v>6</v>
          </cell>
          <cell r="F1795">
            <v>8853734751050</v>
          </cell>
          <cell r="G1795" t="str">
            <v>CONVERSE</v>
          </cell>
          <cell r="H1795" t="str">
            <v>SHOES</v>
          </cell>
          <cell r="I1795">
            <v>55</v>
          </cell>
          <cell r="J1795">
            <v>15.107764493025904</v>
          </cell>
        </row>
        <row r="1796">
          <cell r="B1796">
            <v>8853734751067</v>
          </cell>
          <cell r="C1796" t="str">
            <v>563438CS9TG-7</v>
          </cell>
          <cell r="D1796" t="str">
            <v>563438CS9TG</v>
          </cell>
          <cell r="E1796">
            <v>7</v>
          </cell>
          <cell r="F1796">
            <v>8853734751067</v>
          </cell>
          <cell r="G1796" t="str">
            <v>CONVERSE</v>
          </cell>
          <cell r="H1796" t="str">
            <v>SHOES</v>
          </cell>
          <cell r="I1796">
            <v>55</v>
          </cell>
          <cell r="J1796">
            <v>15.107764493025904</v>
          </cell>
        </row>
        <row r="1797">
          <cell r="B1797">
            <v>8853734751074</v>
          </cell>
          <cell r="C1797" t="str">
            <v>563438CS9TG-8</v>
          </cell>
          <cell r="D1797" t="str">
            <v>563438CS9TG</v>
          </cell>
          <cell r="E1797">
            <v>8</v>
          </cell>
          <cell r="F1797">
            <v>8853734751074</v>
          </cell>
          <cell r="G1797" t="str">
            <v>CONVERSE</v>
          </cell>
          <cell r="H1797" t="str">
            <v>SHOES</v>
          </cell>
          <cell r="I1797">
            <v>55</v>
          </cell>
          <cell r="J1797">
            <v>15.107764493025904</v>
          </cell>
        </row>
        <row r="1798">
          <cell r="B1798">
            <v>8853734751081</v>
          </cell>
          <cell r="C1798" t="str">
            <v>563438CS9TG-9</v>
          </cell>
          <cell r="D1798" t="str">
            <v>563438CS9TG</v>
          </cell>
          <cell r="E1798">
            <v>9</v>
          </cell>
          <cell r="F1798">
            <v>8853734751081</v>
          </cell>
          <cell r="G1798" t="str">
            <v>CONVERSE</v>
          </cell>
          <cell r="H1798" t="str">
            <v>SHOES</v>
          </cell>
          <cell r="I1798">
            <v>55</v>
          </cell>
          <cell r="J1798">
            <v>15.107764493025904</v>
          </cell>
        </row>
        <row r="1799">
          <cell r="B1799">
            <v>8853734752651</v>
          </cell>
          <cell r="C1799" t="str">
            <v>163301CS9BK-4</v>
          </cell>
          <cell r="D1799" t="str">
            <v>163301CS9BK</v>
          </cell>
          <cell r="E1799">
            <v>4</v>
          </cell>
          <cell r="F1799">
            <v>8853734752651</v>
          </cell>
          <cell r="G1799" t="str">
            <v>CONVERSE</v>
          </cell>
          <cell r="H1799" t="str">
            <v>SHOES</v>
          </cell>
          <cell r="I1799">
            <v>79</v>
          </cell>
          <cell r="J1799">
            <v>22.817933958432224</v>
          </cell>
        </row>
        <row r="1800">
          <cell r="B1800">
            <v>8853734752668</v>
          </cell>
          <cell r="C1800" t="str">
            <v>163301CS9BK-5</v>
          </cell>
          <cell r="D1800" t="str">
            <v>163301CS9BK</v>
          </cell>
          <cell r="E1800">
            <v>5</v>
          </cell>
          <cell r="F1800">
            <v>8853734752668</v>
          </cell>
          <cell r="G1800" t="str">
            <v>CONVERSE</v>
          </cell>
          <cell r="H1800" t="str">
            <v>SHOES</v>
          </cell>
          <cell r="I1800">
            <v>79</v>
          </cell>
          <cell r="J1800">
            <v>22.817933958432224</v>
          </cell>
        </row>
        <row r="1801">
          <cell r="B1801">
            <v>8853734752675</v>
          </cell>
          <cell r="C1801" t="str">
            <v>163301CS9BK-6</v>
          </cell>
          <cell r="D1801" t="str">
            <v>163301CS9BK</v>
          </cell>
          <cell r="E1801">
            <v>6</v>
          </cell>
          <cell r="F1801">
            <v>8853734752675</v>
          </cell>
          <cell r="G1801" t="str">
            <v>CONVERSE</v>
          </cell>
          <cell r="H1801" t="str">
            <v>SHOES</v>
          </cell>
          <cell r="I1801">
            <v>79</v>
          </cell>
          <cell r="J1801">
            <v>22.817933958432224</v>
          </cell>
        </row>
        <row r="1802">
          <cell r="B1802">
            <v>8853734752682</v>
          </cell>
          <cell r="C1802" t="str">
            <v>163301CS9BK-7</v>
          </cell>
          <cell r="D1802" t="str">
            <v>163301CS9BK</v>
          </cell>
          <cell r="E1802">
            <v>7</v>
          </cell>
          <cell r="F1802">
            <v>8853734752682</v>
          </cell>
          <cell r="G1802" t="str">
            <v>CONVERSE</v>
          </cell>
          <cell r="H1802" t="str">
            <v>SHOES</v>
          </cell>
          <cell r="I1802">
            <v>79</v>
          </cell>
          <cell r="J1802">
            <v>22.817933958432224</v>
          </cell>
        </row>
        <row r="1803">
          <cell r="B1803">
            <v>8853734752699</v>
          </cell>
          <cell r="C1803" t="str">
            <v>163302CS9RE-4</v>
          </cell>
          <cell r="D1803" t="str">
            <v>163302CS9RE</v>
          </cell>
          <cell r="E1803">
            <v>4</v>
          </cell>
          <cell r="F1803">
            <v>8853734752699</v>
          </cell>
          <cell r="G1803" t="str">
            <v>CONVERSE</v>
          </cell>
          <cell r="H1803" t="str">
            <v>SHOES</v>
          </cell>
          <cell r="I1803">
            <v>79</v>
          </cell>
          <cell r="J1803">
            <v>22.817933958432224</v>
          </cell>
        </row>
        <row r="1804">
          <cell r="B1804">
            <v>8853734752705</v>
          </cell>
          <cell r="C1804" t="str">
            <v>163302CS9RE-5</v>
          </cell>
          <cell r="D1804" t="str">
            <v>163302CS9RE</v>
          </cell>
          <cell r="E1804">
            <v>5</v>
          </cell>
          <cell r="F1804">
            <v>8853734752705</v>
          </cell>
          <cell r="G1804" t="str">
            <v>CONVERSE</v>
          </cell>
          <cell r="H1804" t="str">
            <v>SHOES</v>
          </cell>
          <cell r="I1804">
            <v>79</v>
          </cell>
          <cell r="J1804">
            <v>22.817933958432224</v>
          </cell>
        </row>
        <row r="1805">
          <cell r="B1805">
            <v>8853734752712</v>
          </cell>
          <cell r="C1805" t="str">
            <v>163302CS9RE-6</v>
          </cell>
          <cell r="D1805" t="str">
            <v>163302CS9RE</v>
          </cell>
          <cell r="E1805">
            <v>6</v>
          </cell>
          <cell r="F1805">
            <v>8853734752712</v>
          </cell>
          <cell r="G1805" t="str">
            <v>CONVERSE</v>
          </cell>
          <cell r="H1805" t="str">
            <v>SHOES</v>
          </cell>
          <cell r="I1805">
            <v>79</v>
          </cell>
          <cell r="J1805">
            <v>22.817933958432224</v>
          </cell>
        </row>
        <row r="1806">
          <cell r="B1806">
            <v>8853734752729</v>
          </cell>
          <cell r="C1806" t="str">
            <v>163302CS9RE-7</v>
          </cell>
          <cell r="D1806" t="str">
            <v>163302CS9RE</v>
          </cell>
          <cell r="E1806">
            <v>7</v>
          </cell>
          <cell r="F1806">
            <v>8853734752729</v>
          </cell>
          <cell r="G1806" t="str">
            <v>CONVERSE</v>
          </cell>
          <cell r="H1806" t="str">
            <v>SHOES</v>
          </cell>
          <cell r="I1806">
            <v>79</v>
          </cell>
          <cell r="J1806">
            <v>22.817933958432224</v>
          </cell>
        </row>
        <row r="1807">
          <cell r="B1807">
            <v>8853734752859</v>
          </cell>
          <cell r="C1807" t="str">
            <v>163306CS9CM-4</v>
          </cell>
          <cell r="D1807" t="str">
            <v>163306CS9CM</v>
          </cell>
          <cell r="E1807">
            <v>4</v>
          </cell>
          <cell r="F1807">
            <v>8853734752859</v>
          </cell>
          <cell r="G1807" t="str">
            <v>CONVERSE</v>
          </cell>
          <cell r="H1807" t="str">
            <v>SHOES</v>
          </cell>
          <cell r="I1807">
            <v>75</v>
          </cell>
          <cell r="J1807">
            <v>21.77601916580975</v>
          </cell>
        </row>
        <row r="1808">
          <cell r="B1808">
            <v>8853734752866</v>
          </cell>
          <cell r="C1808" t="str">
            <v>163306CS9CM-5</v>
          </cell>
          <cell r="D1808" t="str">
            <v>163306CS9CM</v>
          </cell>
          <cell r="E1808">
            <v>5</v>
          </cell>
          <cell r="F1808">
            <v>8853734752866</v>
          </cell>
          <cell r="G1808" t="str">
            <v>CONVERSE</v>
          </cell>
          <cell r="H1808" t="str">
            <v>SHOES</v>
          </cell>
          <cell r="I1808">
            <v>75</v>
          </cell>
          <cell r="J1808">
            <v>21.77601916580975</v>
          </cell>
        </row>
        <row r="1809">
          <cell r="B1809">
            <v>8853734752873</v>
          </cell>
          <cell r="C1809" t="str">
            <v>163306CS9CM-6</v>
          </cell>
          <cell r="D1809" t="str">
            <v>163306CS9CM</v>
          </cell>
          <cell r="E1809">
            <v>6</v>
          </cell>
          <cell r="F1809">
            <v>8853734752873</v>
          </cell>
          <cell r="G1809" t="str">
            <v>CONVERSE</v>
          </cell>
          <cell r="H1809" t="str">
            <v>SHOES</v>
          </cell>
          <cell r="I1809">
            <v>75</v>
          </cell>
          <cell r="J1809">
            <v>21.77601916580975</v>
          </cell>
        </row>
        <row r="1810">
          <cell r="B1810">
            <v>8853734752897</v>
          </cell>
          <cell r="C1810" t="str">
            <v>163307CS9PZ-4</v>
          </cell>
          <cell r="D1810" t="str">
            <v>163307CS9PZ</v>
          </cell>
          <cell r="E1810">
            <v>4</v>
          </cell>
          <cell r="F1810">
            <v>8853734752897</v>
          </cell>
          <cell r="G1810" t="str">
            <v>CONVERSE</v>
          </cell>
          <cell r="H1810" t="str">
            <v>SHOES</v>
          </cell>
          <cell r="I1810">
            <v>75</v>
          </cell>
          <cell r="J1810">
            <v>21.77601916580975</v>
          </cell>
        </row>
        <row r="1811">
          <cell r="B1811">
            <v>8853734752903</v>
          </cell>
          <cell r="C1811" t="str">
            <v>163307CS9PZ-5</v>
          </cell>
          <cell r="D1811" t="str">
            <v>163307CS9PZ</v>
          </cell>
          <cell r="E1811">
            <v>5</v>
          </cell>
          <cell r="F1811">
            <v>8853734752903</v>
          </cell>
          <cell r="G1811" t="str">
            <v>CONVERSE</v>
          </cell>
          <cell r="H1811" t="str">
            <v>SHOES</v>
          </cell>
          <cell r="I1811">
            <v>75</v>
          </cell>
          <cell r="J1811">
            <v>21.77601916580975</v>
          </cell>
        </row>
        <row r="1812">
          <cell r="B1812">
            <v>8853734752910</v>
          </cell>
          <cell r="C1812" t="str">
            <v>163307CS9PZ-6</v>
          </cell>
          <cell r="D1812" t="str">
            <v>163307CS9PZ</v>
          </cell>
          <cell r="E1812">
            <v>6</v>
          </cell>
          <cell r="F1812">
            <v>8853734752910</v>
          </cell>
          <cell r="G1812" t="str">
            <v>CONVERSE</v>
          </cell>
          <cell r="H1812" t="str">
            <v>SHOES</v>
          </cell>
          <cell r="I1812">
            <v>75</v>
          </cell>
          <cell r="J1812">
            <v>21.77601916580975</v>
          </cell>
        </row>
        <row r="1813">
          <cell r="B1813">
            <v>8853734756277</v>
          </cell>
          <cell r="C1813" t="str">
            <v>563411CS9SV-6</v>
          </cell>
          <cell r="D1813" t="str">
            <v>563411CS9SV</v>
          </cell>
          <cell r="E1813">
            <v>6</v>
          </cell>
          <cell r="F1813">
            <v>8853734756277</v>
          </cell>
          <cell r="G1813" t="str">
            <v>CONVERSE</v>
          </cell>
          <cell r="H1813" t="str">
            <v>SHOES</v>
          </cell>
          <cell r="I1813">
            <v>79</v>
          </cell>
          <cell r="J1813">
            <v>22.817933958432228</v>
          </cell>
        </row>
        <row r="1814">
          <cell r="B1814">
            <v>8853734756284</v>
          </cell>
          <cell r="C1814" t="str">
            <v>563411CS9SV-7</v>
          </cell>
          <cell r="D1814" t="str">
            <v>563411CS9SV</v>
          </cell>
          <cell r="E1814">
            <v>7</v>
          </cell>
          <cell r="F1814">
            <v>8853734756284</v>
          </cell>
          <cell r="G1814" t="str">
            <v>CONVERSE</v>
          </cell>
          <cell r="H1814" t="str">
            <v>SHOES</v>
          </cell>
          <cell r="I1814">
            <v>79</v>
          </cell>
          <cell r="J1814">
            <v>22.817933958432228</v>
          </cell>
        </row>
        <row r="1815">
          <cell r="B1815">
            <v>8853734756291</v>
          </cell>
          <cell r="C1815" t="str">
            <v>563411CS9SV-8</v>
          </cell>
          <cell r="D1815" t="str">
            <v>563411CS9SV</v>
          </cell>
          <cell r="E1815">
            <v>8</v>
          </cell>
          <cell r="F1815">
            <v>8853734756291</v>
          </cell>
          <cell r="G1815" t="str">
            <v>CONVERSE</v>
          </cell>
          <cell r="H1815" t="str">
            <v>SHOES</v>
          </cell>
          <cell r="I1815">
            <v>79</v>
          </cell>
          <cell r="J1815">
            <v>22.817933958432224</v>
          </cell>
        </row>
        <row r="1816">
          <cell r="B1816">
            <v>8853734756307</v>
          </cell>
          <cell r="C1816" t="str">
            <v>563411CS9SV-9</v>
          </cell>
          <cell r="D1816" t="str">
            <v>563411CS9SV</v>
          </cell>
          <cell r="E1816">
            <v>9</v>
          </cell>
          <cell r="F1816">
            <v>8853734756307</v>
          </cell>
          <cell r="G1816" t="str">
            <v>CONVERSE</v>
          </cell>
          <cell r="H1816" t="str">
            <v>SHOES</v>
          </cell>
          <cell r="I1816">
            <v>79</v>
          </cell>
          <cell r="J1816">
            <v>22.817933958432224</v>
          </cell>
        </row>
        <row r="1817">
          <cell r="B1817">
            <v>8853734756314</v>
          </cell>
          <cell r="C1817" t="str">
            <v>563412CS9PI-6</v>
          </cell>
          <cell r="D1817" t="str">
            <v>563412CS9PI</v>
          </cell>
          <cell r="E1817">
            <v>6</v>
          </cell>
          <cell r="F1817">
            <v>8853734756314</v>
          </cell>
          <cell r="G1817" t="str">
            <v>CONVERSE</v>
          </cell>
          <cell r="H1817" t="str">
            <v>SHOES</v>
          </cell>
          <cell r="I1817">
            <v>79</v>
          </cell>
          <cell r="J1817">
            <v>22.817933958432228</v>
          </cell>
        </row>
        <row r="1818">
          <cell r="B1818">
            <v>8853734756321</v>
          </cell>
          <cell r="C1818" t="str">
            <v>563412CS9PI-7</v>
          </cell>
          <cell r="D1818" t="str">
            <v>563412CS9PI</v>
          </cell>
          <cell r="E1818">
            <v>7</v>
          </cell>
          <cell r="F1818">
            <v>8853734756321</v>
          </cell>
          <cell r="G1818" t="str">
            <v>CONVERSE</v>
          </cell>
          <cell r="H1818" t="str">
            <v>SHOES</v>
          </cell>
          <cell r="I1818">
            <v>79</v>
          </cell>
          <cell r="J1818">
            <v>22.817933958432228</v>
          </cell>
        </row>
        <row r="1819">
          <cell r="B1819">
            <v>8853734756338</v>
          </cell>
          <cell r="C1819" t="str">
            <v>563412CS9PI-8</v>
          </cell>
          <cell r="D1819" t="str">
            <v>563412CS9PI</v>
          </cell>
          <cell r="E1819">
            <v>8</v>
          </cell>
          <cell r="F1819">
            <v>8853734756338</v>
          </cell>
          <cell r="G1819" t="str">
            <v>CONVERSE</v>
          </cell>
          <cell r="H1819" t="str">
            <v>SHOES</v>
          </cell>
          <cell r="I1819">
            <v>79</v>
          </cell>
          <cell r="J1819">
            <v>22.817933958432224</v>
          </cell>
        </row>
        <row r="1820">
          <cell r="B1820">
            <v>8853734756345</v>
          </cell>
          <cell r="C1820" t="str">
            <v>563412CS9PI-9</v>
          </cell>
          <cell r="D1820" t="str">
            <v>563412CS9PI</v>
          </cell>
          <cell r="E1820">
            <v>9</v>
          </cell>
          <cell r="F1820">
            <v>8853734756345</v>
          </cell>
          <cell r="G1820" t="str">
            <v>CONVERSE</v>
          </cell>
          <cell r="H1820" t="str">
            <v>SHOES</v>
          </cell>
          <cell r="I1820">
            <v>79</v>
          </cell>
          <cell r="J1820">
            <v>22.817933958432224</v>
          </cell>
        </row>
        <row r="1821">
          <cell r="B1821">
            <v>8853734756871</v>
          </cell>
          <cell r="C1821" t="str">
            <v>563475CS9WW-6</v>
          </cell>
          <cell r="D1821" t="str">
            <v>563475CS9WW</v>
          </cell>
          <cell r="E1821">
            <v>6</v>
          </cell>
          <cell r="F1821">
            <v>8853734756871</v>
          </cell>
          <cell r="G1821" t="str">
            <v>CONVERSE</v>
          </cell>
          <cell r="H1821" t="str">
            <v>SHOES</v>
          </cell>
          <cell r="I1821">
            <v>65</v>
          </cell>
          <cell r="J1821">
            <v>18.650274787942319</v>
          </cell>
        </row>
        <row r="1822">
          <cell r="B1822">
            <v>8853734756888</v>
          </cell>
          <cell r="C1822" t="str">
            <v>563475CS9WW-7</v>
          </cell>
          <cell r="D1822" t="str">
            <v>563475CS9WW</v>
          </cell>
          <cell r="E1822">
            <v>7</v>
          </cell>
          <cell r="F1822">
            <v>8853734756888</v>
          </cell>
          <cell r="G1822" t="str">
            <v>CONVERSE</v>
          </cell>
          <cell r="H1822" t="str">
            <v>SHOES</v>
          </cell>
          <cell r="I1822">
            <v>65</v>
          </cell>
          <cell r="J1822">
            <v>18.650274787942319</v>
          </cell>
        </row>
        <row r="1823">
          <cell r="B1823">
            <v>8853734756895</v>
          </cell>
          <cell r="C1823" t="str">
            <v>563475CS9WW-8</v>
          </cell>
          <cell r="D1823" t="str">
            <v>563475CS9WW</v>
          </cell>
          <cell r="E1823">
            <v>8</v>
          </cell>
          <cell r="F1823">
            <v>8853734756895</v>
          </cell>
          <cell r="G1823" t="str">
            <v>CONVERSE</v>
          </cell>
          <cell r="H1823" t="str">
            <v>SHOES</v>
          </cell>
          <cell r="I1823">
            <v>65</v>
          </cell>
          <cell r="J1823">
            <v>18.650274787942319</v>
          </cell>
        </row>
        <row r="1824">
          <cell r="B1824">
            <v>8853734756901</v>
          </cell>
          <cell r="C1824" t="str">
            <v>563475CS9WW-9</v>
          </cell>
          <cell r="D1824" t="str">
            <v>563475CS9WW</v>
          </cell>
          <cell r="E1824">
            <v>9</v>
          </cell>
          <cell r="F1824">
            <v>8853734756901</v>
          </cell>
          <cell r="G1824" t="str">
            <v>CONVERSE</v>
          </cell>
          <cell r="H1824" t="str">
            <v>SHOES</v>
          </cell>
          <cell r="I1824">
            <v>65</v>
          </cell>
          <cell r="J1824">
            <v>18.650274787942319</v>
          </cell>
        </row>
        <row r="1825">
          <cell r="B1825">
            <v>8853734756918</v>
          </cell>
          <cell r="C1825" t="str">
            <v>563476CS9BK-6</v>
          </cell>
          <cell r="D1825" t="str">
            <v>563476CS9BK</v>
          </cell>
          <cell r="E1825">
            <v>6</v>
          </cell>
          <cell r="F1825">
            <v>8853734756918</v>
          </cell>
          <cell r="G1825" t="str">
            <v>CONVERSE</v>
          </cell>
          <cell r="H1825" t="str">
            <v>SHOES</v>
          </cell>
          <cell r="I1825">
            <v>65</v>
          </cell>
          <cell r="J1825">
            <v>18.650274787942319</v>
          </cell>
        </row>
        <row r="1826">
          <cell r="B1826">
            <v>8853734756925</v>
          </cell>
          <cell r="C1826" t="str">
            <v>563476CS9BK-7</v>
          </cell>
          <cell r="D1826" t="str">
            <v>563476CS9BK</v>
          </cell>
          <cell r="E1826">
            <v>7</v>
          </cell>
          <cell r="F1826">
            <v>8853734756925</v>
          </cell>
          <cell r="G1826" t="str">
            <v>CONVERSE</v>
          </cell>
          <cell r="H1826" t="str">
            <v>SHOES</v>
          </cell>
          <cell r="I1826">
            <v>65</v>
          </cell>
          <cell r="J1826">
            <v>18.650274787942319</v>
          </cell>
        </row>
        <row r="1827">
          <cell r="B1827">
            <v>8853734756932</v>
          </cell>
          <cell r="C1827" t="str">
            <v>563476CS9BK-8</v>
          </cell>
          <cell r="D1827" t="str">
            <v>563476CS9BK</v>
          </cell>
          <cell r="E1827">
            <v>8</v>
          </cell>
          <cell r="F1827">
            <v>8853734756932</v>
          </cell>
          <cell r="G1827" t="str">
            <v>CONVERSE</v>
          </cell>
          <cell r="H1827" t="str">
            <v>SHOES</v>
          </cell>
          <cell r="I1827">
            <v>65</v>
          </cell>
          <cell r="J1827">
            <v>18.650274787942319</v>
          </cell>
        </row>
        <row r="1828">
          <cell r="B1828">
            <v>8853734756949</v>
          </cell>
          <cell r="C1828" t="str">
            <v>563476CS9BK-9</v>
          </cell>
          <cell r="D1828" t="str">
            <v>563476CS9BK</v>
          </cell>
          <cell r="E1828">
            <v>9</v>
          </cell>
          <cell r="F1828">
            <v>8853734756949</v>
          </cell>
          <cell r="G1828" t="str">
            <v>CONVERSE</v>
          </cell>
          <cell r="H1828" t="str">
            <v>SHOES</v>
          </cell>
          <cell r="I1828">
            <v>65</v>
          </cell>
          <cell r="J1828">
            <v>18.650274787942319</v>
          </cell>
        </row>
        <row r="1829">
          <cell r="B1829">
            <v>8853734756956</v>
          </cell>
          <cell r="C1829" t="str">
            <v>563477CS9PZ-6</v>
          </cell>
          <cell r="D1829" t="str">
            <v>563477CS9PZ</v>
          </cell>
          <cell r="E1829">
            <v>6</v>
          </cell>
          <cell r="F1829">
            <v>8853734756956</v>
          </cell>
          <cell r="G1829" t="str">
            <v>CONVERSE</v>
          </cell>
          <cell r="H1829" t="str">
            <v>SHOES</v>
          </cell>
          <cell r="I1829">
            <v>65</v>
          </cell>
          <cell r="J1829">
            <v>18.650274787942323</v>
          </cell>
        </row>
        <row r="1830">
          <cell r="B1830">
            <v>8853734756963</v>
          </cell>
          <cell r="C1830" t="str">
            <v>563477CS9PZ-7</v>
          </cell>
          <cell r="D1830" t="str">
            <v>563477CS9PZ</v>
          </cell>
          <cell r="E1830">
            <v>7</v>
          </cell>
          <cell r="F1830">
            <v>8853734756963</v>
          </cell>
          <cell r="G1830" t="str">
            <v>CONVERSE</v>
          </cell>
          <cell r="H1830" t="str">
            <v>SHOES</v>
          </cell>
          <cell r="I1830">
            <v>65</v>
          </cell>
          <cell r="J1830">
            <v>18.650274787942323</v>
          </cell>
        </row>
        <row r="1831">
          <cell r="B1831">
            <v>8853734756970</v>
          </cell>
          <cell r="C1831" t="str">
            <v>563477CS9PZ-8</v>
          </cell>
          <cell r="D1831" t="str">
            <v>563477CS9PZ</v>
          </cell>
          <cell r="E1831">
            <v>8</v>
          </cell>
          <cell r="F1831">
            <v>8853734756970</v>
          </cell>
          <cell r="G1831" t="str">
            <v>CONVERSE</v>
          </cell>
          <cell r="H1831" t="str">
            <v>SHOES</v>
          </cell>
          <cell r="I1831">
            <v>65</v>
          </cell>
          <cell r="J1831">
            <v>18.650274787942319</v>
          </cell>
        </row>
        <row r="1832">
          <cell r="B1832">
            <v>8853734756987</v>
          </cell>
          <cell r="C1832" t="str">
            <v>563477CS9PZ-9</v>
          </cell>
          <cell r="D1832" t="str">
            <v>563477CS9PZ</v>
          </cell>
          <cell r="E1832">
            <v>9</v>
          </cell>
          <cell r="F1832">
            <v>8853734756987</v>
          </cell>
          <cell r="G1832" t="str">
            <v>CONVERSE</v>
          </cell>
          <cell r="H1832" t="str">
            <v>SHOES</v>
          </cell>
          <cell r="I1832">
            <v>65</v>
          </cell>
          <cell r="J1832">
            <v>18.650274787942319</v>
          </cell>
        </row>
        <row r="1833">
          <cell r="B1833">
            <v>8853734756994</v>
          </cell>
          <cell r="C1833" t="str">
            <v>563478CS9BE-6</v>
          </cell>
          <cell r="D1833" t="str">
            <v>563478CS9BE</v>
          </cell>
          <cell r="E1833">
            <v>6</v>
          </cell>
          <cell r="F1833">
            <v>8853734756994</v>
          </cell>
          <cell r="G1833" t="str">
            <v>CONVERSE</v>
          </cell>
          <cell r="H1833" t="str">
            <v>SHOES</v>
          </cell>
          <cell r="I1833">
            <v>65</v>
          </cell>
          <cell r="J1833">
            <v>18.650274787942323</v>
          </cell>
        </row>
        <row r="1834">
          <cell r="B1834">
            <v>8853734757007</v>
          </cell>
          <cell r="C1834" t="str">
            <v>563478CS9BE-7</v>
          </cell>
          <cell r="D1834" t="str">
            <v>563478CS9BE</v>
          </cell>
          <cell r="E1834">
            <v>7</v>
          </cell>
          <cell r="F1834">
            <v>8853734757007</v>
          </cell>
          <cell r="G1834" t="str">
            <v>CONVERSE</v>
          </cell>
          <cell r="H1834" t="str">
            <v>SHOES</v>
          </cell>
          <cell r="I1834">
            <v>65</v>
          </cell>
          <cell r="J1834">
            <v>18.650274787942323</v>
          </cell>
        </row>
        <row r="1835">
          <cell r="B1835">
            <v>8853734757014</v>
          </cell>
          <cell r="C1835" t="str">
            <v>563478CS9BE-8</v>
          </cell>
          <cell r="D1835" t="str">
            <v>563478CS9BE</v>
          </cell>
          <cell r="E1835">
            <v>8</v>
          </cell>
          <cell r="F1835">
            <v>8853734757014</v>
          </cell>
          <cell r="G1835" t="str">
            <v>CONVERSE</v>
          </cell>
          <cell r="H1835" t="str">
            <v>SHOES</v>
          </cell>
          <cell r="I1835">
            <v>65</v>
          </cell>
          <cell r="J1835">
            <v>18.650274787942319</v>
          </cell>
        </row>
        <row r="1836">
          <cell r="B1836">
            <v>8853734757021</v>
          </cell>
          <cell r="C1836" t="str">
            <v>563478CS9BE-9</v>
          </cell>
          <cell r="D1836" t="str">
            <v>563478CS9BE</v>
          </cell>
          <cell r="E1836">
            <v>9</v>
          </cell>
          <cell r="F1836">
            <v>8853734757021</v>
          </cell>
          <cell r="G1836" t="str">
            <v>CONVERSE</v>
          </cell>
          <cell r="H1836" t="str">
            <v>SHOES</v>
          </cell>
          <cell r="I1836">
            <v>65</v>
          </cell>
          <cell r="J1836">
            <v>18.650274787942319</v>
          </cell>
        </row>
        <row r="1837">
          <cell r="B1837">
            <v>8853734752736</v>
          </cell>
          <cell r="C1837" t="str">
            <v>163303CS9IG-4</v>
          </cell>
          <cell r="D1837" t="str">
            <v>163303CS9IG</v>
          </cell>
          <cell r="E1837">
            <v>4</v>
          </cell>
          <cell r="F1837">
            <v>8853734752736</v>
          </cell>
          <cell r="G1837" t="str">
            <v>CONVERSE</v>
          </cell>
          <cell r="H1837" t="str">
            <v>SHOES</v>
          </cell>
          <cell r="I1837">
            <v>79</v>
          </cell>
          <cell r="J1837">
            <v>22.817933958432224</v>
          </cell>
        </row>
        <row r="1838">
          <cell r="B1838">
            <v>8853734752743</v>
          </cell>
          <cell r="C1838" t="str">
            <v>163303CS9IG-5</v>
          </cell>
          <cell r="D1838" t="str">
            <v>163303CS9IG</v>
          </cell>
          <cell r="E1838">
            <v>5</v>
          </cell>
          <cell r="F1838">
            <v>8853734752743</v>
          </cell>
          <cell r="G1838" t="str">
            <v>CONVERSE</v>
          </cell>
          <cell r="H1838" t="str">
            <v>SHOES</v>
          </cell>
          <cell r="I1838">
            <v>79</v>
          </cell>
          <cell r="J1838">
            <v>22.817933958432224</v>
          </cell>
        </row>
        <row r="1839">
          <cell r="B1839">
            <v>8853734752750</v>
          </cell>
          <cell r="C1839" t="str">
            <v>163303CS9IG-6</v>
          </cell>
          <cell r="D1839" t="str">
            <v>163303CS9IG</v>
          </cell>
          <cell r="E1839">
            <v>6</v>
          </cell>
          <cell r="F1839">
            <v>8853734752750</v>
          </cell>
          <cell r="G1839" t="str">
            <v>CONVERSE</v>
          </cell>
          <cell r="H1839" t="str">
            <v>SHOES</v>
          </cell>
          <cell r="I1839">
            <v>79</v>
          </cell>
          <cell r="J1839">
            <v>22.817933958432224</v>
          </cell>
        </row>
        <row r="1840">
          <cell r="B1840">
            <v>8853734752811</v>
          </cell>
          <cell r="C1840" t="str">
            <v>163305CS9RE-4</v>
          </cell>
          <cell r="D1840" t="str">
            <v>163305CS9RE</v>
          </cell>
          <cell r="E1840">
            <v>4</v>
          </cell>
          <cell r="F1840">
            <v>8853734752811</v>
          </cell>
          <cell r="G1840" t="str">
            <v>CONVERSE</v>
          </cell>
          <cell r="H1840" t="str">
            <v>SHOES</v>
          </cell>
          <cell r="I1840">
            <v>79</v>
          </cell>
          <cell r="J1840">
            <v>22.817933958432224</v>
          </cell>
        </row>
        <row r="1841">
          <cell r="B1841">
            <v>8853734752828</v>
          </cell>
          <cell r="C1841" t="str">
            <v>163305CS9RE-5</v>
          </cell>
          <cell r="D1841" t="str">
            <v>163305CS9RE</v>
          </cell>
          <cell r="E1841">
            <v>5</v>
          </cell>
          <cell r="F1841">
            <v>8853734752828</v>
          </cell>
          <cell r="G1841" t="str">
            <v>CONVERSE</v>
          </cell>
          <cell r="H1841" t="str">
            <v>SHOES</v>
          </cell>
          <cell r="I1841">
            <v>79</v>
          </cell>
          <cell r="J1841">
            <v>22.817933958432228</v>
          </cell>
        </row>
        <row r="1842">
          <cell r="B1842">
            <v>8853734752835</v>
          </cell>
          <cell r="C1842" t="str">
            <v>163305CS9RE-6</v>
          </cell>
          <cell r="D1842" t="str">
            <v>163305CS9RE</v>
          </cell>
          <cell r="E1842">
            <v>6</v>
          </cell>
          <cell r="F1842">
            <v>8853734752835</v>
          </cell>
          <cell r="G1842" t="str">
            <v>CONVERSE</v>
          </cell>
          <cell r="H1842" t="str">
            <v>SHOES</v>
          </cell>
          <cell r="I1842">
            <v>79</v>
          </cell>
          <cell r="J1842">
            <v>22.817933958432228</v>
          </cell>
        </row>
        <row r="1843">
          <cell r="B1843">
            <v>8853734752934</v>
          </cell>
          <cell r="C1843" t="str">
            <v>163308CS9IG-4</v>
          </cell>
          <cell r="D1843" t="str">
            <v>163308CS9IG</v>
          </cell>
          <cell r="E1843">
            <v>4</v>
          </cell>
          <cell r="F1843">
            <v>8853734752934</v>
          </cell>
          <cell r="G1843" t="str">
            <v>CONVERSE</v>
          </cell>
          <cell r="H1843" t="str">
            <v>SHOES</v>
          </cell>
          <cell r="I1843">
            <v>75</v>
          </cell>
          <cell r="J1843">
            <v>21.776019165809753</v>
          </cell>
        </row>
        <row r="1844">
          <cell r="B1844">
            <v>8853734752941</v>
          </cell>
          <cell r="C1844" t="str">
            <v>163308CS9IG-5</v>
          </cell>
          <cell r="D1844" t="str">
            <v>163308CS9IG</v>
          </cell>
          <cell r="E1844">
            <v>5</v>
          </cell>
          <cell r="F1844">
            <v>8853734752941</v>
          </cell>
          <cell r="G1844" t="str">
            <v>CONVERSE</v>
          </cell>
          <cell r="H1844" t="str">
            <v>SHOES</v>
          </cell>
          <cell r="I1844">
            <v>75</v>
          </cell>
          <cell r="J1844">
            <v>21.776019165809753</v>
          </cell>
        </row>
        <row r="1845">
          <cell r="B1845">
            <v>8853734752958</v>
          </cell>
          <cell r="C1845" t="str">
            <v>163308CS9IG-6</v>
          </cell>
          <cell r="D1845" t="str">
            <v>163308CS9IG</v>
          </cell>
          <cell r="E1845">
            <v>6</v>
          </cell>
          <cell r="F1845">
            <v>8853734752958</v>
          </cell>
          <cell r="G1845" t="str">
            <v>CONVERSE</v>
          </cell>
          <cell r="H1845" t="str">
            <v>SHOES</v>
          </cell>
          <cell r="I1845">
            <v>75</v>
          </cell>
          <cell r="J1845">
            <v>21.776019165809753</v>
          </cell>
        </row>
        <row r="1846">
          <cell r="B1846">
            <v>8853734752965</v>
          </cell>
          <cell r="C1846" t="str">
            <v>163308CS9IG-7</v>
          </cell>
          <cell r="D1846" t="str">
            <v>163308CS9IG</v>
          </cell>
          <cell r="E1846">
            <v>7</v>
          </cell>
          <cell r="F1846">
            <v>8853734752965</v>
          </cell>
          <cell r="G1846" t="str">
            <v>CONVERSE</v>
          </cell>
          <cell r="H1846" t="str">
            <v>SHOES</v>
          </cell>
          <cell r="I1846">
            <v>75</v>
          </cell>
          <cell r="J1846">
            <v>21.776019165809753</v>
          </cell>
        </row>
        <row r="1847">
          <cell r="B1847">
            <v>8853734752972</v>
          </cell>
          <cell r="C1847" t="str">
            <v>163309CS9BK-4</v>
          </cell>
          <cell r="D1847" t="str">
            <v>163309CS9BK</v>
          </cell>
          <cell r="E1847">
            <v>4</v>
          </cell>
          <cell r="F1847">
            <v>8853734752972</v>
          </cell>
          <cell r="G1847" t="str">
            <v>CONVERSE</v>
          </cell>
          <cell r="H1847" t="str">
            <v>SHOES</v>
          </cell>
          <cell r="I1847">
            <v>75</v>
          </cell>
          <cell r="J1847">
            <v>21.776019165809753</v>
          </cell>
        </row>
        <row r="1848">
          <cell r="B1848">
            <v>8853734752989</v>
          </cell>
          <cell r="C1848" t="str">
            <v>163309CS9BK-5</v>
          </cell>
          <cell r="D1848" t="str">
            <v>163309CS9BK</v>
          </cell>
          <cell r="E1848">
            <v>5</v>
          </cell>
          <cell r="F1848">
            <v>8853734752989</v>
          </cell>
          <cell r="G1848" t="str">
            <v>CONVERSE</v>
          </cell>
          <cell r="H1848" t="str">
            <v>SHOES</v>
          </cell>
          <cell r="I1848">
            <v>75</v>
          </cell>
          <cell r="J1848">
            <v>21.776019165809753</v>
          </cell>
        </row>
        <row r="1849">
          <cell r="B1849">
            <v>8853734752996</v>
          </cell>
          <cell r="C1849" t="str">
            <v>163309CS9BK-6</v>
          </cell>
          <cell r="D1849" t="str">
            <v>163309CS9BK</v>
          </cell>
          <cell r="E1849">
            <v>6</v>
          </cell>
          <cell r="F1849">
            <v>8853734752996</v>
          </cell>
          <cell r="G1849" t="str">
            <v>CONVERSE</v>
          </cell>
          <cell r="H1849" t="str">
            <v>SHOES</v>
          </cell>
          <cell r="I1849">
            <v>75</v>
          </cell>
          <cell r="J1849">
            <v>21.776019165809753</v>
          </cell>
        </row>
        <row r="1850">
          <cell r="B1850">
            <v>8853734753009</v>
          </cell>
          <cell r="C1850" t="str">
            <v>163309CS9BK-7</v>
          </cell>
          <cell r="D1850" t="str">
            <v>163309CS9BK</v>
          </cell>
          <cell r="E1850">
            <v>7</v>
          </cell>
          <cell r="F1850">
            <v>8853734753009</v>
          </cell>
          <cell r="G1850" t="str">
            <v>CONVERSE</v>
          </cell>
          <cell r="H1850" t="str">
            <v>SHOES</v>
          </cell>
          <cell r="I1850">
            <v>75</v>
          </cell>
          <cell r="J1850">
            <v>21.776019165809753</v>
          </cell>
        </row>
        <row r="1851">
          <cell r="B1851">
            <v>8853734757038</v>
          </cell>
          <cell r="C1851" t="str">
            <v>563492CS9BZ-6</v>
          </cell>
          <cell r="D1851" t="str">
            <v>563492CS9BZ</v>
          </cell>
          <cell r="E1851">
            <v>6</v>
          </cell>
          <cell r="F1851">
            <v>8853734757038</v>
          </cell>
          <cell r="G1851" t="str">
            <v>CONVERSE</v>
          </cell>
          <cell r="H1851" t="str">
            <v>SHOES</v>
          </cell>
          <cell r="I1851">
            <v>65</v>
          </cell>
          <cell r="J1851">
            <v>17.608359995319848</v>
          </cell>
        </row>
        <row r="1852">
          <cell r="B1852">
            <v>8853734757045</v>
          </cell>
          <cell r="C1852" t="str">
            <v>563492CS9BZ-7</v>
          </cell>
          <cell r="D1852" t="str">
            <v>563492CS9BZ</v>
          </cell>
          <cell r="E1852">
            <v>7</v>
          </cell>
          <cell r="F1852">
            <v>8853734757045</v>
          </cell>
          <cell r="G1852" t="str">
            <v>CONVERSE</v>
          </cell>
          <cell r="H1852" t="str">
            <v>SHOES</v>
          </cell>
          <cell r="I1852">
            <v>65</v>
          </cell>
          <cell r="J1852">
            <v>17.608359995319848</v>
          </cell>
        </row>
        <row r="1853">
          <cell r="B1853">
            <v>8853734757052</v>
          </cell>
          <cell r="C1853" t="str">
            <v>563492CS9BZ-8</v>
          </cell>
          <cell r="D1853" t="str">
            <v>563492CS9BZ</v>
          </cell>
          <cell r="E1853">
            <v>8</v>
          </cell>
          <cell r="F1853">
            <v>8853734757052</v>
          </cell>
          <cell r="G1853" t="str">
            <v>CONVERSE</v>
          </cell>
          <cell r="H1853" t="str">
            <v>SHOES</v>
          </cell>
          <cell r="I1853">
            <v>65</v>
          </cell>
          <cell r="J1853">
            <v>17.608359995319848</v>
          </cell>
        </row>
        <row r="1854">
          <cell r="B1854">
            <v>8853734757076</v>
          </cell>
          <cell r="C1854" t="str">
            <v>563493CS9IG-6</v>
          </cell>
          <cell r="D1854" t="str">
            <v>563493CS9IG</v>
          </cell>
          <cell r="E1854">
            <v>6</v>
          </cell>
          <cell r="F1854">
            <v>8853734757076</v>
          </cell>
          <cell r="G1854" t="str">
            <v>CONVERSE</v>
          </cell>
          <cell r="H1854" t="str">
            <v>SHOES</v>
          </cell>
          <cell r="I1854">
            <v>65</v>
          </cell>
          <cell r="J1854">
            <v>17.608359995319848</v>
          </cell>
        </row>
        <row r="1855">
          <cell r="B1855">
            <v>8853734757083</v>
          </cell>
          <cell r="C1855" t="str">
            <v>563493CS9IG-7</v>
          </cell>
          <cell r="D1855" t="str">
            <v>563493CS9IG</v>
          </cell>
          <cell r="E1855">
            <v>7</v>
          </cell>
          <cell r="F1855">
            <v>8853734757083</v>
          </cell>
          <cell r="G1855" t="str">
            <v>CONVERSE</v>
          </cell>
          <cell r="H1855" t="str">
            <v>SHOES</v>
          </cell>
          <cell r="I1855">
            <v>65</v>
          </cell>
          <cell r="J1855">
            <v>17.608359995319848</v>
          </cell>
        </row>
        <row r="1856">
          <cell r="B1856">
            <v>8853734757090</v>
          </cell>
          <cell r="C1856" t="str">
            <v>563493CS9IG-8</v>
          </cell>
          <cell r="D1856" t="str">
            <v>563493CS9IG</v>
          </cell>
          <cell r="E1856">
            <v>8</v>
          </cell>
          <cell r="F1856">
            <v>8853734757090</v>
          </cell>
          <cell r="G1856" t="str">
            <v>CONVERSE</v>
          </cell>
          <cell r="H1856" t="str">
            <v>SHOES</v>
          </cell>
          <cell r="I1856">
            <v>65</v>
          </cell>
          <cell r="J1856">
            <v>17.608359995319848</v>
          </cell>
        </row>
        <row r="1857">
          <cell r="B1857">
            <v>8853734757120</v>
          </cell>
          <cell r="C1857" t="str">
            <v>563494CS9IV-7</v>
          </cell>
          <cell r="D1857" t="str">
            <v>563494CS9IV</v>
          </cell>
          <cell r="E1857">
            <v>7</v>
          </cell>
          <cell r="F1857">
            <v>8853734757120</v>
          </cell>
          <cell r="G1857" t="str">
            <v>CONVERSE</v>
          </cell>
          <cell r="H1857" t="str">
            <v>SHOES</v>
          </cell>
          <cell r="I1857">
            <v>65</v>
          </cell>
          <cell r="J1857">
            <v>17.608359995319848</v>
          </cell>
        </row>
        <row r="1858">
          <cell r="B1858">
            <v>8853734757137</v>
          </cell>
          <cell r="C1858" t="str">
            <v>563494CS9IV-8</v>
          </cell>
          <cell r="D1858" t="str">
            <v>563494CS9IV</v>
          </cell>
          <cell r="E1858">
            <v>8</v>
          </cell>
          <cell r="F1858">
            <v>8853734757137</v>
          </cell>
          <cell r="G1858" t="str">
            <v>CONVERSE</v>
          </cell>
          <cell r="H1858" t="str">
            <v>SHOES</v>
          </cell>
          <cell r="I1858">
            <v>65</v>
          </cell>
          <cell r="J1858">
            <v>17.608359995319848</v>
          </cell>
        </row>
        <row r="1859">
          <cell r="B1859">
            <v>8853734754907</v>
          </cell>
          <cell r="C1859" t="str">
            <v>163407CS9MY-7</v>
          </cell>
          <cell r="D1859" t="str">
            <v>163407CS9MY</v>
          </cell>
          <cell r="E1859">
            <v>7</v>
          </cell>
          <cell r="F1859">
            <v>8853734754907</v>
          </cell>
          <cell r="G1859" t="str">
            <v>CONVERSE</v>
          </cell>
          <cell r="H1859" t="str">
            <v>SHOES</v>
          </cell>
          <cell r="I1859">
            <v>99</v>
          </cell>
          <cell r="J1859">
            <v>31.82</v>
          </cell>
        </row>
        <row r="1860">
          <cell r="B1860">
            <v>8853734754914</v>
          </cell>
          <cell r="C1860" t="str">
            <v>163407CS9MY-8</v>
          </cell>
          <cell r="D1860" t="str">
            <v>163407CS9MY</v>
          </cell>
          <cell r="E1860">
            <v>8</v>
          </cell>
          <cell r="F1860">
            <v>8853734754914</v>
          </cell>
          <cell r="G1860" t="str">
            <v>CONVERSE</v>
          </cell>
          <cell r="H1860" t="str">
            <v>SHOES</v>
          </cell>
          <cell r="I1860">
            <v>99</v>
          </cell>
          <cell r="J1860">
            <v>31.82</v>
          </cell>
        </row>
        <row r="1861">
          <cell r="B1861">
            <v>8853734754921</v>
          </cell>
          <cell r="C1861" t="str">
            <v>163407CS9MY-9</v>
          </cell>
          <cell r="D1861" t="str">
            <v>163407CS9MY</v>
          </cell>
          <cell r="E1861">
            <v>9</v>
          </cell>
          <cell r="F1861">
            <v>8853734754921</v>
          </cell>
          <cell r="G1861" t="str">
            <v>CONVERSE</v>
          </cell>
          <cell r="H1861" t="str">
            <v>SHOES</v>
          </cell>
          <cell r="I1861">
            <v>99</v>
          </cell>
          <cell r="J1861">
            <v>31.82</v>
          </cell>
        </row>
        <row r="1862">
          <cell r="B1862">
            <v>8853734755010</v>
          </cell>
          <cell r="C1862" t="str">
            <v>163409CS9NW-6</v>
          </cell>
          <cell r="D1862" t="str">
            <v>163409CS9NW</v>
          </cell>
          <cell r="E1862">
            <v>6</v>
          </cell>
          <cell r="F1862">
            <v>8853734755010</v>
          </cell>
          <cell r="G1862" t="str">
            <v>CONVERSE</v>
          </cell>
          <cell r="H1862" t="str">
            <v>SHOES</v>
          </cell>
          <cell r="I1862">
            <v>99</v>
          </cell>
          <cell r="J1862">
            <v>31.82</v>
          </cell>
        </row>
        <row r="1863">
          <cell r="B1863">
            <v>8853734755027</v>
          </cell>
          <cell r="C1863" t="str">
            <v>163409CS9NW-7</v>
          </cell>
          <cell r="D1863" t="str">
            <v>163409CS9NW</v>
          </cell>
          <cell r="E1863">
            <v>7</v>
          </cell>
          <cell r="F1863">
            <v>8853734755027</v>
          </cell>
          <cell r="G1863" t="str">
            <v>CONVERSE</v>
          </cell>
          <cell r="H1863" t="str">
            <v>SHOES</v>
          </cell>
          <cell r="I1863">
            <v>99</v>
          </cell>
          <cell r="J1863">
            <v>31.82</v>
          </cell>
        </row>
        <row r="1864">
          <cell r="B1864">
            <v>8853734755034</v>
          </cell>
          <cell r="C1864" t="str">
            <v>163409CS9NW-8</v>
          </cell>
          <cell r="D1864" t="str">
            <v>163409CS9NW</v>
          </cell>
          <cell r="E1864">
            <v>8</v>
          </cell>
          <cell r="F1864">
            <v>8853734755034</v>
          </cell>
          <cell r="G1864" t="str">
            <v>CONVERSE</v>
          </cell>
          <cell r="H1864" t="str">
            <v>SHOES</v>
          </cell>
          <cell r="I1864">
            <v>99</v>
          </cell>
          <cell r="J1864">
            <v>31.82</v>
          </cell>
        </row>
        <row r="1865">
          <cell r="B1865">
            <v>8853734755041</v>
          </cell>
          <cell r="C1865" t="str">
            <v>163409CS9NW-9</v>
          </cell>
          <cell r="D1865" t="str">
            <v>163409CS9NW</v>
          </cell>
          <cell r="E1865">
            <v>9</v>
          </cell>
          <cell r="F1865">
            <v>8853734755041</v>
          </cell>
          <cell r="G1865" t="str">
            <v>CONVERSE</v>
          </cell>
          <cell r="H1865" t="str">
            <v>SHOES</v>
          </cell>
          <cell r="I1865">
            <v>99</v>
          </cell>
          <cell r="J1865">
            <v>31.82</v>
          </cell>
        </row>
        <row r="1866">
          <cell r="B1866">
            <v>8853734754655</v>
          </cell>
          <cell r="C1866" t="str">
            <v>163389CS9BK-6</v>
          </cell>
          <cell r="D1866" t="str">
            <v>163389CS9BK</v>
          </cell>
          <cell r="E1866">
            <v>6</v>
          </cell>
          <cell r="F1866">
            <v>8853734754655</v>
          </cell>
          <cell r="G1866" t="str">
            <v>CONVERSE</v>
          </cell>
          <cell r="H1866" t="str">
            <v>SHOES</v>
          </cell>
          <cell r="I1866">
            <v>79</v>
          </cell>
          <cell r="J1866">
            <v>26.224</v>
          </cell>
        </row>
        <row r="1867">
          <cell r="B1867">
            <v>8853734754662</v>
          </cell>
          <cell r="C1867" t="str">
            <v>163389CS9BK-7</v>
          </cell>
          <cell r="D1867" t="str">
            <v>163389CS9BK</v>
          </cell>
          <cell r="E1867">
            <v>7</v>
          </cell>
          <cell r="F1867">
            <v>8853734754662</v>
          </cell>
          <cell r="G1867" t="str">
            <v>CONVERSE</v>
          </cell>
          <cell r="H1867" t="str">
            <v>SHOES</v>
          </cell>
          <cell r="I1867">
            <v>79</v>
          </cell>
          <cell r="J1867">
            <v>26.224</v>
          </cell>
        </row>
        <row r="1868">
          <cell r="B1868">
            <v>8853734754716</v>
          </cell>
          <cell r="C1868" t="str">
            <v>163391CS9CS-6</v>
          </cell>
          <cell r="D1868" t="str">
            <v>163391CS9CS</v>
          </cell>
          <cell r="E1868">
            <v>6</v>
          </cell>
          <cell r="F1868">
            <v>8853734754716</v>
          </cell>
          <cell r="G1868" t="str">
            <v>CONVERSE</v>
          </cell>
          <cell r="H1868" t="str">
            <v>SHOES</v>
          </cell>
          <cell r="I1868">
            <v>79</v>
          </cell>
          <cell r="J1868">
            <v>26.224</v>
          </cell>
        </row>
        <row r="1869">
          <cell r="B1869">
            <v>8853734754723</v>
          </cell>
          <cell r="C1869" t="str">
            <v>163391CS9CS-7</v>
          </cell>
          <cell r="D1869" t="str">
            <v>163391CS9CS</v>
          </cell>
          <cell r="E1869">
            <v>7</v>
          </cell>
          <cell r="F1869">
            <v>8853734754723</v>
          </cell>
          <cell r="G1869" t="str">
            <v>CONVERSE</v>
          </cell>
          <cell r="H1869" t="str">
            <v>SHOES</v>
          </cell>
          <cell r="I1869">
            <v>79</v>
          </cell>
          <cell r="J1869">
            <v>26.224</v>
          </cell>
        </row>
        <row r="1870">
          <cell r="B1870">
            <v>8853734754730</v>
          </cell>
          <cell r="C1870" t="str">
            <v>163391CS9CS-8</v>
          </cell>
          <cell r="D1870" t="str">
            <v>163391CS9CS</v>
          </cell>
          <cell r="E1870">
            <v>8</v>
          </cell>
          <cell r="F1870">
            <v>8853734754730</v>
          </cell>
          <cell r="G1870" t="str">
            <v>CONVERSE</v>
          </cell>
          <cell r="H1870" t="str">
            <v>SHOES</v>
          </cell>
          <cell r="I1870">
            <v>79</v>
          </cell>
          <cell r="J1870">
            <v>26.224</v>
          </cell>
        </row>
        <row r="1871">
          <cell r="B1871">
            <v>8853734754747</v>
          </cell>
          <cell r="C1871" t="str">
            <v>163391CS9CS-9</v>
          </cell>
          <cell r="D1871" t="str">
            <v>163391CS9CS</v>
          </cell>
          <cell r="E1871">
            <v>9</v>
          </cell>
          <cell r="F1871">
            <v>8853734754747</v>
          </cell>
          <cell r="G1871" t="str">
            <v>CONVERSE</v>
          </cell>
          <cell r="H1871" t="str">
            <v>SHOES</v>
          </cell>
          <cell r="I1871">
            <v>79</v>
          </cell>
          <cell r="J1871">
            <v>26.224</v>
          </cell>
        </row>
        <row r="1872">
          <cell r="B1872">
            <v>8853734754778</v>
          </cell>
          <cell r="C1872" t="str">
            <v>163392CS9NA-6</v>
          </cell>
          <cell r="D1872" t="str">
            <v>163392CS9NA</v>
          </cell>
          <cell r="E1872">
            <v>6</v>
          </cell>
          <cell r="F1872">
            <v>8853734754778</v>
          </cell>
          <cell r="G1872" t="str">
            <v>CONVERSE</v>
          </cell>
          <cell r="H1872" t="str">
            <v>SHOES</v>
          </cell>
          <cell r="I1872">
            <v>79</v>
          </cell>
          <cell r="J1872">
            <v>26.224</v>
          </cell>
        </row>
        <row r="1873">
          <cell r="B1873">
            <v>8853734754785</v>
          </cell>
          <cell r="C1873" t="str">
            <v>163392CS9NA-7</v>
          </cell>
          <cell r="D1873" t="str">
            <v>163392CS9NA</v>
          </cell>
          <cell r="E1873">
            <v>7</v>
          </cell>
          <cell r="F1873">
            <v>8853734754785</v>
          </cell>
          <cell r="G1873" t="str">
            <v>CONVERSE</v>
          </cell>
          <cell r="H1873" t="str">
            <v>SHOES</v>
          </cell>
          <cell r="I1873">
            <v>79</v>
          </cell>
          <cell r="J1873">
            <v>26.224</v>
          </cell>
        </row>
        <row r="1874">
          <cell r="B1874">
            <v>8853734754792</v>
          </cell>
          <cell r="C1874" t="str">
            <v>163392CS9NA-8</v>
          </cell>
          <cell r="D1874" t="str">
            <v>163392CS9NA</v>
          </cell>
          <cell r="E1874">
            <v>8</v>
          </cell>
          <cell r="F1874">
            <v>8853734754792</v>
          </cell>
          <cell r="G1874" t="str">
            <v>CONVERSE</v>
          </cell>
          <cell r="H1874" t="str">
            <v>SHOES</v>
          </cell>
          <cell r="I1874">
            <v>79</v>
          </cell>
          <cell r="J1874">
            <v>26.224</v>
          </cell>
        </row>
        <row r="1875">
          <cell r="B1875">
            <v>8853734754808</v>
          </cell>
          <cell r="C1875" t="str">
            <v>163392CS9NA-9</v>
          </cell>
          <cell r="D1875" t="str">
            <v>163392CS9NA</v>
          </cell>
          <cell r="E1875">
            <v>9</v>
          </cell>
          <cell r="F1875">
            <v>8853734754808</v>
          </cell>
          <cell r="G1875" t="str">
            <v>CONVERSE</v>
          </cell>
          <cell r="H1875" t="str">
            <v>SHOES</v>
          </cell>
          <cell r="I1875">
            <v>79</v>
          </cell>
          <cell r="J1875">
            <v>26.224</v>
          </cell>
        </row>
        <row r="1876">
          <cell r="B1876">
            <v>8853734755539</v>
          </cell>
          <cell r="C1876" t="str">
            <v>163960CS9GU-6</v>
          </cell>
          <cell r="D1876" t="str">
            <v>163960CS9GU</v>
          </cell>
          <cell r="E1876">
            <v>6</v>
          </cell>
          <cell r="F1876">
            <v>8853734755539</v>
          </cell>
          <cell r="G1876" t="str">
            <v>CONVERSE</v>
          </cell>
          <cell r="H1876" t="str">
            <v>SHOES</v>
          </cell>
          <cell r="I1876">
            <v>69</v>
          </cell>
          <cell r="J1876">
            <v>22.931999999999999</v>
          </cell>
        </row>
        <row r="1877">
          <cell r="B1877">
            <v>8853734755546</v>
          </cell>
          <cell r="C1877" t="str">
            <v>163960CS9GU-7</v>
          </cell>
          <cell r="D1877" t="str">
            <v>163960CS9GU</v>
          </cell>
          <cell r="E1877">
            <v>7</v>
          </cell>
          <cell r="F1877">
            <v>8853734755546</v>
          </cell>
          <cell r="G1877" t="str">
            <v>CONVERSE</v>
          </cell>
          <cell r="H1877" t="str">
            <v>SHOES</v>
          </cell>
          <cell r="I1877">
            <v>69</v>
          </cell>
          <cell r="J1877">
            <v>22.931999999999999</v>
          </cell>
        </row>
        <row r="1878">
          <cell r="B1878">
            <v>8853734755553</v>
          </cell>
          <cell r="C1878" t="str">
            <v>163960CS9GU-8</v>
          </cell>
          <cell r="D1878" t="str">
            <v>163960CS9GU</v>
          </cell>
          <cell r="E1878">
            <v>8</v>
          </cell>
          <cell r="F1878">
            <v>8853734755553</v>
          </cell>
          <cell r="G1878" t="str">
            <v>CONVERSE</v>
          </cell>
          <cell r="H1878" t="str">
            <v>SHOES</v>
          </cell>
          <cell r="I1878">
            <v>69</v>
          </cell>
          <cell r="J1878">
            <v>22.931999999999999</v>
          </cell>
        </row>
        <row r="1879">
          <cell r="B1879">
            <v>8853734755560</v>
          </cell>
          <cell r="C1879" t="str">
            <v>163960CS9GU-9</v>
          </cell>
          <cell r="D1879" t="str">
            <v>163960CS9GU</v>
          </cell>
          <cell r="E1879">
            <v>9</v>
          </cell>
          <cell r="F1879">
            <v>8853734755560</v>
          </cell>
          <cell r="G1879" t="str">
            <v>CONVERSE</v>
          </cell>
          <cell r="H1879" t="str">
            <v>SHOES</v>
          </cell>
          <cell r="I1879">
            <v>69</v>
          </cell>
          <cell r="J1879">
            <v>22.931999999999999</v>
          </cell>
        </row>
        <row r="1880">
          <cell r="B1880">
            <v>8853734755713</v>
          </cell>
          <cell r="C1880" t="str">
            <v>163963CS9BU-6</v>
          </cell>
          <cell r="D1880" t="str">
            <v>163963CS9BU</v>
          </cell>
          <cell r="E1880">
            <v>6</v>
          </cell>
          <cell r="F1880">
            <v>8853734755713</v>
          </cell>
          <cell r="G1880" t="str">
            <v>CONVERSE</v>
          </cell>
          <cell r="H1880" t="str">
            <v>SHOES</v>
          </cell>
          <cell r="I1880">
            <v>69</v>
          </cell>
          <cell r="J1880">
            <v>22.931999999999999</v>
          </cell>
        </row>
        <row r="1881">
          <cell r="B1881">
            <v>8853734755720</v>
          </cell>
          <cell r="C1881" t="str">
            <v>163963CS9BU-7</v>
          </cell>
          <cell r="D1881" t="str">
            <v>163963CS9BU</v>
          </cell>
          <cell r="E1881">
            <v>7</v>
          </cell>
          <cell r="F1881">
            <v>8853734755720</v>
          </cell>
          <cell r="G1881" t="str">
            <v>CONVERSE</v>
          </cell>
          <cell r="H1881" t="str">
            <v>SHOES</v>
          </cell>
          <cell r="I1881">
            <v>69</v>
          </cell>
          <cell r="J1881">
            <v>22.931999999999999</v>
          </cell>
        </row>
        <row r="1882">
          <cell r="B1882">
            <v>8853734755737</v>
          </cell>
          <cell r="C1882" t="str">
            <v>163963CS9BU-8</v>
          </cell>
          <cell r="D1882" t="str">
            <v>163963CS9BU</v>
          </cell>
          <cell r="E1882">
            <v>8</v>
          </cell>
          <cell r="F1882">
            <v>8853734755737</v>
          </cell>
          <cell r="G1882" t="str">
            <v>CONVERSE</v>
          </cell>
          <cell r="H1882" t="str">
            <v>SHOES</v>
          </cell>
          <cell r="I1882">
            <v>69</v>
          </cell>
          <cell r="J1882">
            <v>22.931999999999999</v>
          </cell>
        </row>
        <row r="1883">
          <cell r="B1883">
            <v>8853734755744</v>
          </cell>
          <cell r="C1883" t="str">
            <v>163963CS9BU-9</v>
          </cell>
          <cell r="D1883" t="str">
            <v>163963CS9BU</v>
          </cell>
          <cell r="E1883">
            <v>9</v>
          </cell>
          <cell r="F1883">
            <v>8853734755744</v>
          </cell>
          <cell r="G1883" t="str">
            <v>CONVERSE</v>
          </cell>
          <cell r="H1883" t="str">
            <v>SHOES</v>
          </cell>
          <cell r="I1883">
            <v>69</v>
          </cell>
          <cell r="J1883">
            <v>22.931999999999999</v>
          </cell>
        </row>
        <row r="1884">
          <cell r="B1884">
            <v>8853734755775</v>
          </cell>
          <cell r="C1884" t="str">
            <v>163964CS9BK-6</v>
          </cell>
          <cell r="D1884" t="str">
            <v>163964CS9BK</v>
          </cell>
          <cell r="E1884">
            <v>6</v>
          </cell>
          <cell r="F1884">
            <v>8853734755775</v>
          </cell>
          <cell r="G1884" t="str">
            <v>CONVERSE</v>
          </cell>
          <cell r="H1884" t="str">
            <v>SHOES</v>
          </cell>
          <cell r="I1884">
            <v>69</v>
          </cell>
          <cell r="J1884">
            <v>22.931999999999999</v>
          </cell>
        </row>
        <row r="1885">
          <cell r="B1885">
            <v>8853734755782</v>
          </cell>
          <cell r="C1885" t="str">
            <v>163964CS9BK-7</v>
          </cell>
          <cell r="D1885" t="str">
            <v>163964CS9BK</v>
          </cell>
          <cell r="E1885">
            <v>7</v>
          </cell>
          <cell r="F1885">
            <v>8853734755782</v>
          </cell>
          <cell r="G1885" t="str">
            <v>CONVERSE</v>
          </cell>
          <cell r="H1885" t="str">
            <v>SHOES</v>
          </cell>
          <cell r="I1885">
            <v>69</v>
          </cell>
          <cell r="J1885">
            <v>22.931999999999999</v>
          </cell>
        </row>
        <row r="1886">
          <cell r="B1886">
            <v>8853734755799</v>
          </cell>
          <cell r="C1886" t="str">
            <v>163964CS9BK-8</v>
          </cell>
          <cell r="D1886" t="str">
            <v>163964CS9BK</v>
          </cell>
          <cell r="E1886">
            <v>8</v>
          </cell>
          <cell r="F1886">
            <v>8853734755799</v>
          </cell>
          <cell r="G1886" t="str">
            <v>CONVERSE</v>
          </cell>
          <cell r="H1886" t="str">
            <v>SHOES</v>
          </cell>
          <cell r="I1886">
            <v>69</v>
          </cell>
          <cell r="J1886">
            <v>22.931999999999999</v>
          </cell>
        </row>
        <row r="1887">
          <cell r="B1887">
            <v>8853734755805</v>
          </cell>
          <cell r="C1887" t="str">
            <v>163964CS9BK-9</v>
          </cell>
          <cell r="D1887" t="str">
            <v>163964CS9BK</v>
          </cell>
          <cell r="E1887">
            <v>9</v>
          </cell>
          <cell r="F1887">
            <v>8853734755805</v>
          </cell>
          <cell r="G1887" t="str">
            <v>CONVERSE</v>
          </cell>
          <cell r="H1887" t="str">
            <v>SHOES</v>
          </cell>
          <cell r="I1887">
            <v>69</v>
          </cell>
          <cell r="J1887">
            <v>22.931999999999999</v>
          </cell>
        </row>
        <row r="1888">
          <cell r="B1888">
            <v>8853734760823</v>
          </cell>
          <cell r="C1888" t="str">
            <v>123001633MY-S</v>
          </cell>
          <cell r="D1888" t="str">
            <v>123001633MY</v>
          </cell>
          <cell r="E1888" t="str">
            <v>S</v>
          </cell>
          <cell r="F1888">
            <v>8853734760823</v>
          </cell>
          <cell r="G1888" t="str">
            <v>CONVERSE</v>
          </cell>
          <cell r="H1888" t="str">
            <v>M-APPARELS</v>
          </cell>
          <cell r="I1888">
            <v>29</v>
          </cell>
          <cell r="J1888">
            <v>8.2289999999999992</v>
          </cell>
        </row>
        <row r="1889">
          <cell r="B1889">
            <v>8853734760830</v>
          </cell>
          <cell r="C1889" t="str">
            <v>123001633MY-M</v>
          </cell>
          <cell r="D1889" t="str">
            <v>123001633MY</v>
          </cell>
          <cell r="E1889" t="str">
            <v>M</v>
          </cell>
          <cell r="F1889">
            <v>8853734760830</v>
          </cell>
          <cell r="G1889" t="str">
            <v>CONVERSE</v>
          </cell>
          <cell r="H1889" t="str">
            <v>M-APPARELS</v>
          </cell>
          <cell r="I1889">
            <v>29</v>
          </cell>
          <cell r="J1889">
            <v>8.2289999999999992</v>
          </cell>
        </row>
        <row r="1890">
          <cell r="B1890">
            <v>8853734760847</v>
          </cell>
          <cell r="C1890" t="str">
            <v>123001633MY-L</v>
          </cell>
          <cell r="D1890" t="str">
            <v>123001633MY</v>
          </cell>
          <cell r="E1890" t="str">
            <v>L</v>
          </cell>
          <cell r="F1890">
            <v>8853734760847</v>
          </cell>
          <cell r="G1890" t="str">
            <v>CONVERSE</v>
          </cell>
          <cell r="H1890" t="str">
            <v>M-APPARELS</v>
          </cell>
          <cell r="I1890">
            <v>29</v>
          </cell>
          <cell r="J1890">
            <v>8.2289999999999992</v>
          </cell>
        </row>
        <row r="1891">
          <cell r="B1891">
            <v>8853734760854</v>
          </cell>
          <cell r="C1891" t="str">
            <v>123001633WW-S</v>
          </cell>
          <cell r="D1891" t="str">
            <v>123001633WW</v>
          </cell>
          <cell r="E1891" t="str">
            <v>S</v>
          </cell>
          <cell r="F1891">
            <v>8853734760854</v>
          </cell>
          <cell r="G1891" t="str">
            <v>CONVERSE</v>
          </cell>
          <cell r="H1891" t="str">
            <v>M-APPARELS</v>
          </cell>
          <cell r="I1891">
            <v>29</v>
          </cell>
          <cell r="J1891">
            <v>8.2289999999999992</v>
          </cell>
        </row>
        <row r="1892">
          <cell r="B1892">
            <v>8853734760861</v>
          </cell>
          <cell r="C1892" t="str">
            <v>123001633WW-M</v>
          </cell>
          <cell r="D1892" t="str">
            <v>123001633WW</v>
          </cell>
          <cell r="E1892" t="str">
            <v>M</v>
          </cell>
          <cell r="F1892">
            <v>8853734760861</v>
          </cell>
          <cell r="G1892" t="str">
            <v>CONVERSE</v>
          </cell>
          <cell r="H1892" t="str">
            <v>M-APPARELS</v>
          </cell>
          <cell r="I1892">
            <v>29</v>
          </cell>
          <cell r="J1892">
            <v>8.2289999999999992</v>
          </cell>
        </row>
        <row r="1893">
          <cell r="B1893">
            <v>8853734760878</v>
          </cell>
          <cell r="C1893" t="str">
            <v>123001633WW-L</v>
          </cell>
          <cell r="D1893" t="str">
            <v>123001633WW</v>
          </cell>
          <cell r="E1893" t="str">
            <v>L</v>
          </cell>
          <cell r="F1893">
            <v>8853734760878</v>
          </cell>
          <cell r="G1893" t="str">
            <v>CONVERSE</v>
          </cell>
          <cell r="H1893" t="str">
            <v>M-APPARELS</v>
          </cell>
          <cell r="I1893">
            <v>29</v>
          </cell>
          <cell r="J1893">
            <v>8.2289999999999992</v>
          </cell>
        </row>
        <row r="1894">
          <cell r="B1894">
            <v>8853734760885</v>
          </cell>
          <cell r="C1894" t="str">
            <v>123001634BK-S</v>
          </cell>
          <cell r="D1894" t="str">
            <v>123001634BK</v>
          </cell>
          <cell r="E1894" t="str">
            <v>S</v>
          </cell>
          <cell r="F1894">
            <v>8853734760885</v>
          </cell>
          <cell r="G1894" t="str">
            <v>CONVERSE</v>
          </cell>
          <cell r="H1894" t="str">
            <v>M-APPARELS</v>
          </cell>
          <cell r="I1894">
            <v>25</v>
          </cell>
          <cell r="J1894">
            <v>7.1319999999999997</v>
          </cell>
        </row>
        <row r="1895">
          <cell r="B1895">
            <v>8853734760892</v>
          </cell>
          <cell r="C1895" t="str">
            <v>123001634BK-M</v>
          </cell>
          <cell r="D1895" t="str">
            <v>123001634BK</v>
          </cell>
          <cell r="E1895" t="str">
            <v>M</v>
          </cell>
          <cell r="F1895">
            <v>8853734760892</v>
          </cell>
          <cell r="G1895" t="str">
            <v>CONVERSE</v>
          </cell>
          <cell r="H1895" t="str">
            <v>M-APPARELS</v>
          </cell>
          <cell r="I1895">
            <v>25</v>
          </cell>
          <cell r="J1895">
            <v>7.1319999999999997</v>
          </cell>
        </row>
        <row r="1896">
          <cell r="B1896">
            <v>8853734760908</v>
          </cell>
          <cell r="C1896" t="str">
            <v>123001634BK-L</v>
          </cell>
          <cell r="D1896" t="str">
            <v>123001634BK</v>
          </cell>
          <cell r="E1896" t="str">
            <v>L</v>
          </cell>
          <cell r="F1896">
            <v>8853734760908</v>
          </cell>
          <cell r="G1896" t="str">
            <v>CONVERSE</v>
          </cell>
          <cell r="H1896" t="str">
            <v>M-APPARELS</v>
          </cell>
          <cell r="I1896">
            <v>25</v>
          </cell>
          <cell r="J1896">
            <v>7.1319999999999997</v>
          </cell>
        </row>
        <row r="1897">
          <cell r="B1897">
            <v>8853734760915</v>
          </cell>
          <cell r="C1897" t="str">
            <v>123001634GY-S</v>
          </cell>
          <cell r="D1897" t="str">
            <v>123001634GY</v>
          </cell>
          <cell r="E1897" t="str">
            <v>S</v>
          </cell>
          <cell r="F1897">
            <v>8853734760915</v>
          </cell>
          <cell r="G1897" t="str">
            <v>CONVERSE</v>
          </cell>
          <cell r="H1897" t="str">
            <v>M-APPARELS</v>
          </cell>
          <cell r="I1897">
            <v>25</v>
          </cell>
          <cell r="J1897">
            <v>7.1319999999999997</v>
          </cell>
        </row>
        <row r="1898">
          <cell r="B1898">
            <v>8853734760922</v>
          </cell>
          <cell r="C1898" t="str">
            <v>123001634GY-M</v>
          </cell>
          <cell r="D1898" t="str">
            <v>123001634GY</v>
          </cell>
          <cell r="E1898" t="str">
            <v>M</v>
          </cell>
          <cell r="F1898">
            <v>8853734760922</v>
          </cell>
          <cell r="G1898" t="str">
            <v>CONVERSE</v>
          </cell>
          <cell r="H1898" t="str">
            <v>M-APPARELS</v>
          </cell>
          <cell r="I1898">
            <v>25</v>
          </cell>
          <cell r="J1898">
            <v>7.1319999999999997</v>
          </cell>
        </row>
        <row r="1899">
          <cell r="B1899">
            <v>8853734760939</v>
          </cell>
          <cell r="C1899" t="str">
            <v>123001634GY-L</v>
          </cell>
          <cell r="D1899" t="str">
            <v>123001634GY</v>
          </cell>
          <cell r="E1899" t="str">
            <v>L</v>
          </cell>
          <cell r="F1899">
            <v>8853734760939</v>
          </cell>
          <cell r="G1899" t="str">
            <v>CONVERSE</v>
          </cell>
          <cell r="H1899" t="str">
            <v>M-APPARELS</v>
          </cell>
          <cell r="I1899">
            <v>25</v>
          </cell>
          <cell r="J1899">
            <v>7.1319999999999997</v>
          </cell>
        </row>
        <row r="1900">
          <cell r="B1900">
            <v>8853734760946</v>
          </cell>
          <cell r="C1900" t="str">
            <v>123001634WW-S</v>
          </cell>
          <cell r="D1900" t="str">
            <v>123001634WW</v>
          </cell>
          <cell r="E1900" t="str">
            <v>S</v>
          </cell>
          <cell r="F1900">
            <v>8853734760946</v>
          </cell>
          <cell r="G1900" t="str">
            <v>CONVERSE</v>
          </cell>
          <cell r="H1900" t="str">
            <v>M-APPARELS</v>
          </cell>
          <cell r="I1900">
            <v>25</v>
          </cell>
          <cell r="J1900">
            <v>7.1319999999999997</v>
          </cell>
        </row>
        <row r="1901">
          <cell r="B1901">
            <v>8853734760953</v>
          </cell>
          <cell r="C1901" t="str">
            <v>123001634WW-M</v>
          </cell>
          <cell r="D1901" t="str">
            <v>123001634WW</v>
          </cell>
          <cell r="E1901" t="str">
            <v>M</v>
          </cell>
          <cell r="F1901">
            <v>8853734760953</v>
          </cell>
          <cell r="G1901" t="str">
            <v>CONVERSE</v>
          </cell>
          <cell r="H1901" t="str">
            <v>M-APPARELS</v>
          </cell>
          <cell r="I1901">
            <v>25</v>
          </cell>
          <cell r="J1901">
            <v>7.1319999999999997</v>
          </cell>
        </row>
        <row r="1902">
          <cell r="B1902">
            <v>8853734760960</v>
          </cell>
          <cell r="C1902" t="str">
            <v>123001634WW-L</v>
          </cell>
          <cell r="D1902" t="str">
            <v>123001634WW</v>
          </cell>
          <cell r="E1902" t="str">
            <v>L</v>
          </cell>
          <cell r="F1902">
            <v>8853734760960</v>
          </cell>
          <cell r="G1902" t="str">
            <v>CONVERSE</v>
          </cell>
          <cell r="H1902" t="str">
            <v>M-APPARELS</v>
          </cell>
          <cell r="I1902">
            <v>25</v>
          </cell>
          <cell r="J1902">
            <v>7.1319999999999997</v>
          </cell>
        </row>
        <row r="1903">
          <cell r="B1903">
            <v>8853734761127</v>
          </cell>
          <cell r="C1903" t="str">
            <v>12300W998BK-XS</v>
          </cell>
          <cell r="D1903" t="str">
            <v>12300W998BK</v>
          </cell>
          <cell r="E1903" t="str">
            <v>XS</v>
          </cell>
          <cell r="F1903">
            <v>8853734761127</v>
          </cell>
          <cell r="G1903" t="str">
            <v>CONVERSE</v>
          </cell>
          <cell r="H1903" t="str">
            <v>W-APPARELS</v>
          </cell>
          <cell r="I1903">
            <v>29</v>
          </cell>
          <cell r="J1903">
            <v>9.3260000000000005</v>
          </cell>
        </row>
        <row r="1904">
          <cell r="B1904">
            <v>8853734761134</v>
          </cell>
          <cell r="C1904" t="str">
            <v>12300W998BK-S</v>
          </cell>
          <cell r="D1904" t="str">
            <v>12300W998BK</v>
          </cell>
          <cell r="E1904" t="str">
            <v>S</v>
          </cell>
          <cell r="F1904">
            <v>8853734761134</v>
          </cell>
          <cell r="G1904" t="str">
            <v>CONVERSE</v>
          </cell>
          <cell r="H1904" t="str">
            <v>W-APPARELS</v>
          </cell>
          <cell r="I1904">
            <v>29</v>
          </cell>
          <cell r="J1904">
            <v>9.3260000000000005</v>
          </cell>
        </row>
        <row r="1905">
          <cell r="B1905">
            <v>8853734761141</v>
          </cell>
          <cell r="C1905" t="str">
            <v>12300W998BK-M</v>
          </cell>
          <cell r="D1905" t="str">
            <v>12300W998BK</v>
          </cell>
          <cell r="E1905" t="str">
            <v>M</v>
          </cell>
          <cell r="F1905">
            <v>8853734761141</v>
          </cell>
          <cell r="G1905" t="str">
            <v>CONVERSE</v>
          </cell>
          <cell r="H1905" t="str">
            <v>W-APPARELS</v>
          </cell>
          <cell r="I1905">
            <v>29</v>
          </cell>
          <cell r="J1905">
            <v>9.3260000000000005</v>
          </cell>
        </row>
        <row r="1906">
          <cell r="B1906">
            <v>8853734761158</v>
          </cell>
          <cell r="C1906" t="str">
            <v>12300W998WW-XS</v>
          </cell>
          <cell r="D1906" t="str">
            <v>12300W998WW</v>
          </cell>
          <cell r="E1906" t="str">
            <v>XS</v>
          </cell>
          <cell r="F1906">
            <v>8853734761158</v>
          </cell>
          <cell r="G1906" t="str">
            <v>CONVERSE</v>
          </cell>
          <cell r="H1906" t="str">
            <v>W-APPARELS</v>
          </cell>
          <cell r="I1906">
            <v>29</v>
          </cell>
          <cell r="J1906">
            <v>9.3260000000000005</v>
          </cell>
        </row>
        <row r="1907">
          <cell r="B1907">
            <v>8853734761165</v>
          </cell>
          <cell r="C1907" t="str">
            <v>12300W998WW-S</v>
          </cell>
          <cell r="D1907" t="str">
            <v>12300W998WW</v>
          </cell>
          <cell r="E1907" t="str">
            <v>S</v>
          </cell>
          <cell r="F1907">
            <v>8853734761165</v>
          </cell>
          <cell r="G1907" t="str">
            <v>CONVERSE</v>
          </cell>
          <cell r="H1907" t="str">
            <v>W-APPARELS</v>
          </cell>
          <cell r="I1907">
            <v>29</v>
          </cell>
          <cell r="J1907">
            <v>9.3260000000000005</v>
          </cell>
        </row>
        <row r="1908">
          <cell r="B1908">
            <v>8853734761172</v>
          </cell>
          <cell r="C1908" t="str">
            <v>12300W998WW-M</v>
          </cell>
          <cell r="D1908" t="str">
            <v>12300W998WW</v>
          </cell>
          <cell r="E1908" t="str">
            <v>M</v>
          </cell>
          <cell r="F1908">
            <v>8853734761172</v>
          </cell>
          <cell r="G1908" t="str">
            <v>CONVERSE</v>
          </cell>
          <cell r="H1908" t="str">
            <v>W-APPARELS</v>
          </cell>
          <cell r="I1908">
            <v>29</v>
          </cell>
          <cell r="J1908">
            <v>9.3260000000000005</v>
          </cell>
        </row>
        <row r="1909">
          <cell r="B1909">
            <v>8853734761301</v>
          </cell>
          <cell r="C1909" t="str">
            <v>123001636BL-S</v>
          </cell>
          <cell r="D1909" t="str">
            <v>123001636BL</v>
          </cell>
          <cell r="E1909" t="str">
            <v>S</v>
          </cell>
          <cell r="F1909">
            <v>8853734761301</v>
          </cell>
          <cell r="G1909" t="str">
            <v>CONVERSE</v>
          </cell>
          <cell r="H1909" t="str">
            <v>M-APPARELS</v>
          </cell>
          <cell r="I1909">
            <v>29</v>
          </cell>
          <cell r="J1909">
            <v>9.3260000000000023</v>
          </cell>
        </row>
        <row r="1910">
          <cell r="B1910">
            <v>8853734761318</v>
          </cell>
          <cell r="C1910" t="str">
            <v>123001636BL-M</v>
          </cell>
          <cell r="D1910" t="str">
            <v>123001636BL</v>
          </cell>
          <cell r="E1910" t="str">
            <v>M</v>
          </cell>
          <cell r="F1910">
            <v>8853734761318</v>
          </cell>
          <cell r="G1910" t="str">
            <v>CONVERSE</v>
          </cell>
          <cell r="H1910" t="str">
            <v>M-APPARELS</v>
          </cell>
          <cell r="I1910">
            <v>29</v>
          </cell>
          <cell r="J1910">
            <v>9.3260000000000005</v>
          </cell>
        </row>
        <row r="1911">
          <cell r="B1911">
            <v>8853734761325</v>
          </cell>
          <cell r="C1911" t="str">
            <v>123001636BL-L</v>
          </cell>
          <cell r="D1911" t="str">
            <v>123001636BL</v>
          </cell>
          <cell r="E1911" t="str">
            <v>L</v>
          </cell>
          <cell r="F1911">
            <v>8853734761325</v>
          </cell>
          <cell r="G1911" t="str">
            <v>CONVERSE</v>
          </cell>
          <cell r="H1911" t="str">
            <v>M-APPARELS</v>
          </cell>
          <cell r="I1911">
            <v>29</v>
          </cell>
          <cell r="J1911">
            <v>9.3260000000000005</v>
          </cell>
        </row>
        <row r="1912">
          <cell r="B1912">
            <v>8853734761332</v>
          </cell>
          <cell r="C1912" t="str">
            <v>123001636WW-S</v>
          </cell>
          <cell r="D1912" t="str">
            <v>123001636WW</v>
          </cell>
          <cell r="E1912" t="str">
            <v>S</v>
          </cell>
          <cell r="F1912">
            <v>8853734761332</v>
          </cell>
          <cell r="G1912" t="str">
            <v>CONVERSE</v>
          </cell>
          <cell r="H1912" t="str">
            <v>M-APPARELS</v>
          </cell>
          <cell r="I1912">
            <v>29</v>
          </cell>
          <cell r="J1912">
            <v>9.3260000000000005</v>
          </cell>
        </row>
        <row r="1913">
          <cell r="B1913">
            <v>8853734761349</v>
          </cell>
          <cell r="C1913" t="str">
            <v>123001636WW-M</v>
          </cell>
          <cell r="D1913" t="str">
            <v>123001636WW</v>
          </cell>
          <cell r="E1913" t="str">
            <v>M</v>
          </cell>
          <cell r="F1913">
            <v>8853734761349</v>
          </cell>
          <cell r="G1913" t="str">
            <v>CONVERSE</v>
          </cell>
          <cell r="H1913" t="str">
            <v>M-APPARELS</v>
          </cell>
          <cell r="I1913">
            <v>29</v>
          </cell>
          <cell r="J1913">
            <v>9.3260000000000005</v>
          </cell>
        </row>
        <row r="1914">
          <cell r="B1914">
            <v>8853734761356</v>
          </cell>
          <cell r="C1914" t="str">
            <v>123001636WW-L</v>
          </cell>
          <cell r="D1914" t="str">
            <v>123001636WW</v>
          </cell>
          <cell r="E1914" t="str">
            <v>L</v>
          </cell>
          <cell r="F1914">
            <v>8853734761356</v>
          </cell>
          <cell r="G1914" t="str">
            <v>CONVERSE</v>
          </cell>
          <cell r="H1914" t="str">
            <v>M-APPARELS</v>
          </cell>
          <cell r="I1914">
            <v>29</v>
          </cell>
          <cell r="J1914">
            <v>9.3260000000000005</v>
          </cell>
        </row>
        <row r="1915">
          <cell r="B1915">
            <v>8853734762117</v>
          </cell>
          <cell r="C1915" t="str">
            <v>123001640BK-S</v>
          </cell>
          <cell r="D1915" t="str">
            <v>123001640BK</v>
          </cell>
          <cell r="E1915" t="str">
            <v>S</v>
          </cell>
          <cell r="F1915">
            <v>8853734762117</v>
          </cell>
          <cell r="G1915" t="str">
            <v>CONVERSE</v>
          </cell>
          <cell r="H1915" t="str">
            <v>M-APPARELS</v>
          </cell>
          <cell r="I1915">
            <v>29</v>
          </cell>
          <cell r="J1915">
            <v>9.3260000000000005</v>
          </cell>
        </row>
        <row r="1916">
          <cell r="B1916">
            <v>8853734762124</v>
          </cell>
          <cell r="C1916" t="str">
            <v>123001640BK-M</v>
          </cell>
          <cell r="D1916" t="str">
            <v>123001640BK</v>
          </cell>
          <cell r="E1916" t="str">
            <v>M</v>
          </cell>
          <cell r="F1916">
            <v>8853734762124</v>
          </cell>
          <cell r="G1916" t="str">
            <v>CONVERSE</v>
          </cell>
          <cell r="H1916" t="str">
            <v>M-APPARELS</v>
          </cell>
          <cell r="I1916">
            <v>29</v>
          </cell>
          <cell r="J1916">
            <v>9.3260000000000005</v>
          </cell>
        </row>
        <row r="1917">
          <cell r="B1917">
            <v>8853734762131</v>
          </cell>
          <cell r="C1917" t="str">
            <v>123001640BK-L</v>
          </cell>
          <cell r="D1917" t="str">
            <v>123001640BK</v>
          </cell>
          <cell r="E1917" t="str">
            <v>L</v>
          </cell>
          <cell r="F1917">
            <v>8853734762131</v>
          </cell>
          <cell r="G1917" t="str">
            <v>CONVERSE</v>
          </cell>
          <cell r="H1917" t="str">
            <v>M-APPARELS</v>
          </cell>
          <cell r="I1917">
            <v>29</v>
          </cell>
          <cell r="J1917">
            <v>9.3260000000000005</v>
          </cell>
        </row>
        <row r="1918">
          <cell r="B1918">
            <v>8853734762148</v>
          </cell>
          <cell r="C1918" t="str">
            <v>123001640WW-S</v>
          </cell>
          <cell r="D1918" t="str">
            <v>123001640WW</v>
          </cell>
          <cell r="E1918" t="str">
            <v>S</v>
          </cell>
          <cell r="F1918">
            <v>8853734762148</v>
          </cell>
          <cell r="G1918" t="str">
            <v>CONVERSE</v>
          </cell>
          <cell r="H1918" t="str">
            <v>M-APPARELS</v>
          </cell>
          <cell r="I1918">
            <v>29</v>
          </cell>
          <cell r="J1918">
            <v>9.3260000000000005</v>
          </cell>
        </row>
        <row r="1919">
          <cell r="B1919">
            <v>8853734762155</v>
          </cell>
          <cell r="C1919" t="str">
            <v>123001640WW-M</v>
          </cell>
          <cell r="D1919" t="str">
            <v>123001640WW</v>
          </cell>
          <cell r="E1919" t="str">
            <v>M</v>
          </cell>
          <cell r="F1919">
            <v>8853734762155</v>
          </cell>
          <cell r="G1919" t="str">
            <v>CONVERSE</v>
          </cell>
          <cell r="H1919" t="str">
            <v>M-APPARELS</v>
          </cell>
          <cell r="I1919">
            <v>29</v>
          </cell>
          <cell r="J1919">
            <v>9.3260000000000005</v>
          </cell>
        </row>
        <row r="1920">
          <cell r="B1920">
            <v>8853734762162</v>
          </cell>
          <cell r="C1920" t="str">
            <v>123001640WW-L</v>
          </cell>
          <cell r="D1920" t="str">
            <v>123001640WW</v>
          </cell>
          <cell r="E1920" t="str">
            <v>L</v>
          </cell>
          <cell r="F1920">
            <v>8853734762162</v>
          </cell>
          <cell r="G1920" t="str">
            <v>CONVERSE</v>
          </cell>
          <cell r="H1920" t="str">
            <v>M-APPARELS</v>
          </cell>
          <cell r="I1920">
            <v>29</v>
          </cell>
          <cell r="J1920">
            <v>9.3260000000000005</v>
          </cell>
        </row>
        <row r="1921">
          <cell r="B1921">
            <v>8853734762384</v>
          </cell>
          <cell r="C1921" t="str">
            <v>123001645GY-S</v>
          </cell>
          <cell r="D1921" t="str">
            <v>123001645GY</v>
          </cell>
          <cell r="E1921" t="str">
            <v>S</v>
          </cell>
          <cell r="F1921">
            <v>8853734762384</v>
          </cell>
          <cell r="G1921" t="str">
            <v>CONVERSE</v>
          </cell>
          <cell r="H1921" t="str">
            <v>M-APPARELS</v>
          </cell>
          <cell r="I1921">
            <v>25</v>
          </cell>
          <cell r="J1921">
            <v>6.0350000000000001</v>
          </cell>
        </row>
        <row r="1922">
          <cell r="B1922">
            <v>8853734762391</v>
          </cell>
          <cell r="C1922" t="str">
            <v>123001645GY-M</v>
          </cell>
          <cell r="D1922" t="str">
            <v>123001645GY</v>
          </cell>
          <cell r="E1922" t="str">
            <v>M</v>
          </cell>
          <cell r="F1922">
            <v>8853734762391</v>
          </cell>
          <cell r="G1922" t="str">
            <v>CONVERSE</v>
          </cell>
          <cell r="H1922" t="str">
            <v>M-APPARELS</v>
          </cell>
          <cell r="I1922">
            <v>25</v>
          </cell>
          <cell r="J1922">
            <v>6.0350000000000001</v>
          </cell>
        </row>
        <row r="1923">
          <cell r="B1923">
            <v>8853734762407</v>
          </cell>
          <cell r="C1923" t="str">
            <v>123001645GY-L</v>
          </cell>
          <cell r="D1923" t="str">
            <v>123001645GY</v>
          </cell>
          <cell r="E1923" t="str">
            <v>L</v>
          </cell>
          <cell r="F1923">
            <v>8853734762407</v>
          </cell>
          <cell r="G1923" t="str">
            <v>CONVERSE</v>
          </cell>
          <cell r="H1923" t="str">
            <v>M-APPARELS</v>
          </cell>
          <cell r="I1923">
            <v>25</v>
          </cell>
          <cell r="J1923">
            <v>6.0350000000000001</v>
          </cell>
        </row>
        <row r="1924">
          <cell r="B1924">
            <v>8853734762414</v>
          </cell>
          <cell r="C1924" t="str">
            <v>123001645PP-S</v>
          </cell>
          <cell r="D1924" t="str">
            <v>123001645PP</v>
          </cell>
          <cell r="E1924" t="str">
            <v>S</v>
          </cell>
          <cell r="F1924">
            <v>8853734762414</v>
          </cell>
          <cell r="G1924" t="str">
            <v>CONVERSE</v>
          </cell>
          <cell r="H1924" t="str">
            <v>M-APPARELS</v>
          </cell>
          <cell r="I1924">
            <v>25</v>
          </cell>
          <cell r="J1924">
            <v>6.0350000000000001</v>
          </cell>
        </row>
        <row r="1925">
          <cell r="B1925">
            <v>8853734762421</v>
          </cell>
          <cell r="C1925" t="str">
            <v>123001645PP-M</v>
          </cell>
          <cell r="D1925" t="str">
            <v>123001645PP</v>
          </cell>
          <cell r="E1925" t="str">
            <v>M</v>
          </cell>
          <cell r="F1925">
            <v>8853734762421</v>
          </cell>
          <cell r="G1925" t="str">
            <v>CONVERSE</v>
          </cell>
          <cell r="H1925" t="str">
            <v>M-APPARELS</v>
          </cell>
          <cell r="I1925">
            <v>25</v>
          </cell>
          <cell r="J1925">
            <v>6.0350000000000001</v>
          </cell>
        </row>
        <row r="1926">
          <cell r="B1926">
            <v>8853734762438</v>
          </cell>
          <cell r="C1926" t="str">
            <v>123001645PP-L</v>
          </cell>
          <cell r="D1926" t="str">
            <v>123001645PP</v>
          </cell>
          <cell r="E1926" t="str">
            <v>L</v>
          </cell>
          <cell r="F1926">
            <v>8853734762438</v>
          </cell>
          <cell r="G1926" t="str">
            <v>CONVERSE</v>
          </cell>
          <cell r="H1926" t="str">
            <v>M-APPARELS</v>
          </cell>
          <cell r="I1926">
            <v>25</v>
          </cell>
          <cell r="J1926">
            <v>6.0350000000000001</v>
          </cell>
        </row>
        <row r="1927">
          <cell r="B1927">
            <v>8853734762445</v>
          </cell>
          <cell r="C1927" t="str">
            <v>123001646BK-S</v>
          </cell>
          <cell r="D1927" t="str">
            <v>123001646BK</v>
          </cell>
          <cell r="E1927" t="str">
            <v>S</v>
          </cell>
          <cell r="F1927">
            <v>8853734762445</v>
          </cell>
          <cell r="G1927" t="str">
            <v>CONVERSE</v>
          </cell>
          <cell r="H1927" t="str">
            <v>M-APPARELS</v>
          </cell>
          <cell r="I1927">
            <v>35</v>
          </cell>
          <cell r="J1927">
            <v>10.863</v>
          </cell>
        </row>
        <row r="1928">
          <cell r="B1928">
            <v>8853734762452</v>
          </cell>
          <cell r="C1928" t="str">
            <v>123001646BK-M</v>
          </cell>
          <cell r="D1928" t="str">
            <v>123001646BK</v>
          </cell>
          <cell r="E1928" t="str">
            <v>M</v>
          </cell>
          <cell r="F1928">
            <v>8853734762452</v>
          </cell>
          <cell r="G1928" t="str">
            <v>CONVERSE</v>
          </cell>
          <cell r="H1928" t="str">
            <v>M-APPARELS</v>
          </cell>
          <cell r="I1928">
            <v>35</v>
          </cell>
          <cell r="J1928">
            <v>10.863</v>
          </cell>
        </row>
        <row r="1929">
          <cell r="B1929">
            <v>8853734762469</v>
          </cell>
          <cell r="C1929" t="str">
            <v>123001646BK-L</v>
          </cell>
          <cell r="D1929" t="str">
            <v>123001646BK</v>
          </cell>
          <cell r="E1929" t="str">
            <v>L</v>
          </cell>
          <cell r="F1929">
            <v>8853734762469</v>
          </cell>
          <cell r="G1929" t="str">
            <v>CONVERSE</v>
          </cell>
          <cell r="H1929" t="str">
            <v>M-APPARELS</v>
          </cell>
          <cell r="I1929">
            <v>35</v>
          </cell>
          <cell r="J1929">
            <v>10.863</v>
          </cell>
        </row>
        <row r="1930">
          <cell r="B1930">
            <v>8853734762476</v>
          </cell>
          <cell r="C1930" t="str">
            <v>123001646WW-S</v>
          </cell>
          <cell r="D1930" t="str">
            <v>123001646WW</v>
          </cell>
          <cell r="E1930" t="str">
            <v>S</v>
          </cell>
          <cell r="F1930">
            <v>8853734762476</v>
          </cell>
          <cell r="G1930" t="str">
            <v>CONVERSE</v>
          </cell>
          <cell r="H1930" t="str">
            <v>M-APPARELS</v>
          </cell>
          <cell r="I1930">
            <v>35</v>
          </cell>
          <cell r="J1930">
            <v>10.863</v>
          </cell>
        </row>
        <row r="1931">
          <cell r="B1931">
            <v>8853734762483</v>
          </cell>
          <cell r="C1931" t="str">
            <v>123001646WW-M</v>
          </cell>
          <cell r="D1931" t="str">
            <v>123001646WW</v>
          </cell>
          <cell r="E1931" t="str">
            <v>M</v>
          </cell>
          <cell r="F1931">
            <v>8853734762483</v>
          </cell>
          <cell r="G1931" t="str">
            <v>CONVERSE</v>
          </cell>
          <cell r="H1931" t="str">
            <v>M-APPARELS</v>
          </cell>
          <cell r="I1931">
            <v>35</v>
          </cell>
          <cell r="J1931">
            <v>10.863</v>
          </cell>
        </row>
        <row r="1932">
          <cell r="B1932">
            <v>8853734762490</v>
          </cell>
          <cell r="C1932" t="str">
            <v>123001646WW-L</v>
          </cell>
          <cell r="D1932" t="str">
            <v>123001646WW</v>
          </cell>
          <cell r="E1932" t="str">
            <v>L</v>
          </cell>
          <cell r="F1932">
            <v>8853734762490</v>
          </cell>
          <cell r="G1932" t="str">
            <v>CONVERSE</v>
          </cell>
          <cell r="H1932" t="str">
            <v>M-APPARELS</v>
          </cell>
          <cell r="I1932">
            <v>35</v>
          </cell>
          <cell r="J1932">
            <v>10.863</v>
          </cell>
        </row>
        <row r="1933">
          <cell r="B1933">
            <v>8853734762568</v>
          </cell>
          <cell r="C1933" t="str">
            <v>123W01007BK-S</v>
          </cell>
          <cell r="D1933" t="str">
            <v>123W01007BK</v>
          </cell>
          <cell r="E1933" t="str">
            <v>S</v>
          </cell>
          <cell r="F1933">
            <v>8853734762568</v>
          </cell>
          <cell r="G1933" t="str">
            <v>CONVERSE</v>
          </cell>
          <cell r="H1933" t="str">
            <v>W-APPARELS</v>
          </cell>
          <cell r="I1933">
            <v>35</v>
          </cell>
          <cell r="J1933">
            <v>10.863</v>
          </cell>
        </row>
        <row r="1934">
          <cell r="B1934">
            <v>8853734762575</v>
          </cell>
          <cell r="C1934" t="str">
            <v>123W01007BK-M</v>
          </cell>
          <cell r="D1934" t="str">
            <v>123W01007BK</v>
          </cell>
          <cell r="E1934" t="str">
            <v>M</v>
          </cell>
          <cell r="F1934">
            <v>8853734762575</v>
          </cell>
          <cell r="G1934" t="str">
            <v>CONVERSE</v>
          </cell>
          <cell r="H1934" t="str">
            <v>W-APPARELS</v>
          </cell>
          <cell r="I1934">
            <v>35</v>
          </cell>
          <cell r="J1934">
            <v>10.863</v>
          </cell>
        </row>
        <row r="1935">
          <cell r="B1935">
            <v>8853734762582</v>
          </cell>
          <cell r="C1935" t="str">
            <v>123W01007BK-L</v>
          </cell>
          <cell r="D1935" t="str">
            <v>123W01007BK</v>
          </cell>
          <cell r="E1935" t="str">
            <v>L</v>
          </cell>
          <cell r="F1935">
            <v>8853734762582</v>
          </cell>
          <cell r="G1935" t="str">
            <v>CONVERSE</v>
          </cell>
          <cell r="H1935" t="str">
            <v>W-APPARELS</v>
          </cell>
          <cell r="I1935">
            <v>35</v>
          </cell>
          <cell r="J1935">
            <v>10.863</v>
          </cell>
        </row>
        <row r="1936">
          <cell r="B1936">
            <v>8853734762599</v>
          </cell>
          <cell r="C1936" t="str">
            <v>123W01007WW-S</v>
          </cell>
          <cell r="D1936" t="str">
            <v>123W01007WW</v>
          </cell>
          <cell r="E1936" t="str">
            <v>S</v>
          </cell>
          <cell r="F1936">
            <v>8853734762599</v>
          </cell>
          <cell r="G1936" t="str">
            <v>CONVERSE</v>
          </cell>
          <cell r="H1936" t="str">
            <v>W-APPARELS</v>
          </cell>
          <cell r="I1936">
            <v>35</v>
          </cell>
          <cell r="J1936">
            <v>10.863</v>
          </cell>
        </row>
        <row r="1937">
          <cell r="B1937">
            <v>8853734762605</v>
          </cell>
          <cell r="C1937" t="str">
            <v>123W01007WW-M</v>
          </cell>
          <cell r="D1937" t="str">
            <v>123W01007WW</v>
          </cell>
          <cell r="E1937" t="str">
            <v>M</v>
          </cell>
          <cell r="F1937">
            <v>8853734762605</v>
          </cell>
          <cell r="G1937" t="str">
            <v>CONVERSE</v>
          </cell>
          <cell r="H1937" t="str">
            <v>W-APPARELS</v>
          </cell>
          <cell r="I1937">
            <v>35</v>
          </cell>
          <cell r="J1937">
            <v>10.863</v>
          </cell>
        </row>
        <row r="1938">
          <cell r="B1938">
            <v>8853734762612</v>
          </cell>
          <cell r="C1938" t="str">
            <v>123W01007WW-L</v>
          </cell>
          <cell r="D1938" t="str">
            <v>123W01007WW</v>
          </cell>
          <cell r="E1938" t="str">
            <v>L</v>
          </cell>
          <cell r="F1938">
            <v>8853734762612</v>
          </cell>
          <cell r="G1938" t="str">
            <v>CONVERSE</v>
          </cell>
          <cell r="H1938" t="str">
            <v>W-APPARELS</v>
          </cell>
          <cell r="I1938">
            <v>35</v>
          </cell>
          <cell r="J1938">
            <v>10.863</v>
          </cell>
        </row>
        <row r="1939">
          <cell r="B1939">
            <v>8853734762629</v>
          </cell>
          <cell r="C1939" t="str">
            <v>123W01008BK-M</v>
          </cell>
          <cell r="D1939" t="str">
            <v>123W01008BK</v>
          </cell>
          <cell r="E1939" t="str">
            <v>M</v>
          </cell>
          <cell r="F1939">
            <v>8853734762629</v>
          </cell>
          <cell r="G1939" t="str">
            <v>CONVERSE</v>
          </cell>
          <cell r="H1939" t="str">
            <v>W-APPARELS</v>
          </cell>
          <cell r="I1939">
            <v>39</v>
          </cell>
          <cell r="J1939">
            <v>11.96</v>
          </cell>
        </row>
        <row r="1940">
          <cell r="B1940">
            <v>8853734762636</v>
          </cell>
          <cell r="C1940" t="str">
            <v>123W01008BK-L</v>
          </cell>
          <cell r="D1940" t="str">
            <v>123W01008BK</v>
          </cell>
          <cell r="E1940" t="str">
            <v>L</v>
          </cell>
          <cell r="F1940">
            <v>8853734762636</v>
          </cell>
          <cell r="G1940" t="str">
            <v>CONVERSE</v>
          </cell>
          <cell r="H1940" t="str">
            <v>W-APPARELS</v>
          </cell>
          <cell r="I1940">
            <v>39</v>
          </cell>
          <cell r="J1940">
            <v>11.96</v>
          </cell>
        </row>
        <row r="1941">
          <cell r="B1941">
            <v>8853734762643</v>
          </cell>
          <cell r="C1941" t="str">
            <v>123W01008BK-XL</v>
          </cell>
          <cell r="D1941" t="str">
            <v>123W01008BK</v>
          </cell>
          <cell r="E1941" t="str">
            <v>XL</v>
          </cell>
          <cell r="F1941">
            <v>8853734762643</v>
          </cell>
          <cell r="G1941" t="str">
            <v>CONVERSE</v>
          </cell>
          <cell r="H1941" t="str">
            <v>W-APPARELS</v>
          </cell>
          <cell r="I1941">
            <v>39</v>
          </cell>
          <cell r="J1941">
            <v>11.96</v>
          </cell>
        </row>
        <row r="1942">
          <cell r="B1942">
            <v>8853734762650</v>
          </cell>
          <cell r="C1942" t="str">
            <v>123W01009BK-S</v>
          </cell>
          <cell r="D1942" t="str">
            <v>123W01009BK</v>
          </cell>
          <cell r="E1942" t="str">
            <v>S</v>
          </cell>
          <cell r="F1942">
            <v>8853734762650</v>
          </cell>
          <cell r="G1942" t="str">
            <v>CONVERSE</v>
          </cell>
          <cell r="H1942" t="str">
            <v>W-APPARELS</v>
          </cell>
          <cell r="I1942">
            <v>45</v>
          </cell>
          <cell r="J1942">
            <v>14.812999999999999</v>
          </cell>
        </row>
        <row r="1943">
          <cell r="B1943">
            <v>8853734762667</v>
          </cell>
          <cell r="C1943" t="str">
            <v>123W01009BK-M</v>
          </cell>
          <cell r="D1943" t="str">
            <v>123W01009BK</v>
          </cell>
          <cell r="E1943" t="str">
            <v>M</v>
          </cell>
          <cell r="F1943">
            <v>8853734762667</v>
          </cell>
          <cell r="G1943" t="str">
            <v>CONVERSE</v>
          </cell>
          <cell r="H1943" t="str">
            <v>W-APPARELS</v>
          </cell>
          <cell r="I1943">
            <v>45</v>
          </cell>
          <cell r="J1943">
            <v>14.812999999999999</v>
          </cell>
        </row>
        <row r="1944">
          <cell r="B1944">
            <v>8853734762674</v>
          </cell>
          <cell r="C1944" t="str">
            <v>123W01009BK-L</v>
          </cell>
          <cell r="D1944" t="str">
            <v>123W01009BK</v>
          </cell>
          <cell r="E1944" t="str">
            <v>L</v>
          </cell>
          <cell r="F1944">
            <v>8853734762674</v>
          </cell>
          <cell r="G1944" t="str">
            <v>CONVERSE</v>
          </cell>
          <cell r="H1944" t="str">
            <v>W-APPARELS</v>
          </cell>
          <cell r="I1944">
            <v>45</v>
          </cell>
          <cell r="J1944">
            <v>14.812999999999999</v>
          </cell>
        </row>
        <row r="1945">
          <cell r="B1945">
            <v>8853734774004</v>
          </cell>
          <cell r="C1945" t="str">
            <v>126001494BK-F</v>
          </cell>
          <cell r="D1945" t="str">
            <v>126001494BK</v>
          </cell>
          <cell r="E1945" t="str">
            <v>F</v>
          </cell>
          <cell r="F1945">
            <v>8853734774004</v>
          </cell>
          <cell r="G1945" t="str">
            <v>CONVERSE</v>
          </cell>
          <cell r="H1945" t="str">
            <v>BAG</v>
          </cell>
          <cell r="I1945">
            <v>59</v>
          </cell>
          <cell r="J1945">
            <v>18.542999999999999</v>
          </cell>
        </row>
        <row r="1946">
          <cell r="B1946">
            <v>8853734774011</v>
          </cell>
          <cell r="C1946" t="str">
            <v>126001494NA-F</v>
          </cell>
          <cell r="D1946" t="str">
            <v>126001494NA</v>
          </cell>
          <cell r="E1946" t="str">
            <v>F</v>
          </cell>
          <cell r="F1946">
            <v>8853734774011</v>
          </cell>
          <cell r="G1946" t="str">
            <v>CONVERSE</v>
          </cell>
          <cell r="H1946" t="str">
            <v>BAG</v>
          </cell>
          <cell r="I1946">
            <v>59</v>
          </cell>
          <cell r="J1946">
            <v>18.542999999999999</v>
          </cell>
        </row>
        <row r="1947">
          <cell r="B1947">
            <v>8853734774028</v>
          </cell>
          <cell r="C1947" t="str">
            <v>126001495BK-F</v>
          </cell>
          <cell r="D1947" t="str">
            <v>126001495BK</v>
          </cell>
          <cell r="E1947" t="str">
            <v>F</v>
          </cell>
          <cell r="F1947">
            <v>8853734774028</v>
          </cell>
          <cell r="G1947" t="str">
            <v>CONVERSE</v>
          </cell>
          <cell r="H1947" t="str">
            <v>BAG</v>
          </cell>
          <cell r="I1947">
            <v>35</v>
          </cell>
          <cell r="J1947">
            <v>9.7650000000000006</v>
          </cell>
        </row>
        <row r="1948">
          <cell r="B1948">
            <v>8853734774035</v>
          </cell>
          <cell r="C1948" t="str">
            <v>126001495NA-F</v>
          </cell>
          <cell r="D1948" t="str">
            <v>126001495NA</v>
          </cell>
          <cell r="E1948" t="str">
            <v>F</v>
          </cell>
          <cell r="F1948">
            <v>8853734774035</v>
          </cell>
          <cell r="G1948" t="str">
            <v>CONVERSE</v>
          </cell>
          <cell r="H1948" t="str">
            <v>BAG</v>
          </cell>
          <cell r="I1948">
            <v>35</v>
          </cell>
          <cell r="J1948">
            <v>9.7650000000000006</v>
          </cell>
        </row>
        <row r="1949">
          <cell r="B1949">
            <v>8853734774042</v>
          </cell>
          <cell r="C1949" t="str">
            <v>126001496BK-F</v>
          </cell>
          <cell r="D1949" t="str">
            <v>126001496BK</v>
          </cell>
          <cell r="E1949" t="str">
            <v>F</v>
          </cell>
          <cell r="F1949">
            <v>8853734774042</v>
          </cell>
          <cell r="G1949" t="str">
            <v>CONVERSE</v>
          </cell>
          <cell r="H1949" t="str">
            <v>BAG</v>
          </cell>
          <cell r="I1949">
            <v>29</v>
          </cell>
          <cell r="J1949">
            <v>9.7650000000000006</v>
          </cell>
        </row>
        <row r="1950">
          <cell r="B1950">
            <v>8853734774059</v>
          </cell>
          <cell r="C1950" t="str">
            <v>126001496NA-F</v>
          </cell>
          <cell r="D1950" t="str">
            <v>126001496NA</v>
          </cell>
          <cell r="E1950" t="str">
            <v>F</v>
          </cell>
          <cell r="F1950">
            <v>8853734774059</v>
          </cell>
          <cell r="G1950" t="str">
            <v>CONVERSE</v>
          </cell>
          <cell r="H1950" t="str">
            <v>BAG</v>
          </cell>
          <cell r="I1950">
            <v>29</v>
          </cell>
          <cell r="J1950">
            <v>9.7650000000000006</v>
          </cell>
        </row>
        <row r="1951">
          <cell r="B1951">
            <v>8853734774080</v>
          </cell>
          <cell r="C1951" t="str">
            <v>126001498GY-F</v>
          </cell>
          <cell r="D1951" t="str">
            <v>126001498GY</v>
          </cell>
          <cell r="E1951" t="str">
            <v>F</v>
          </cell>
          <cell r="F1951">
            <v>8853734774080</v>
          </cell>
          <cell r="G1951" t="str">
            <v>CONVERSE</v>
          </cell>
          <cell r="H1951" t="str">
            <v>BAG</v>
          </cell>
          <cell r="I1951">
            <v>55</v>
          </cell>
          <cell r="J1951">
            <v>17.446000000000002</v>
          </cell>
        </row>
        <row r="1952">
          <cell r="B1952">
            <v>8853734774097</v>
          </cell>
          <cell r="C1952" t="str">
            <v>126001498MY-F</v>
          </cell>
          <cell r="D1952" t="str">
            <v>126001498MY</v>
          </cell>
          <cell r="E1952" t="str">
            <v>F</v>
          </cell>
          <cell r="F1952">
            <v>8853734774097</v>
          </cell>
          <cell r="G1952" t="str">
            <v>CONVERSE</v>
          </cell>
          <cell r="H1952" t="str">
            <v>BAG</v>
          </cell>
          <cell r="I1952">
            <v>55</v>
          </cell>
          <cell r="J1952">
            <v>17.446000000000002</v>
          </cell>
        </row>
        <row r="1953">
          <cell r="B1953">
            <v>8853734774103</v>
          </cell>
          <cell r="C1953" t="str">
            <v>126001498NA-F</v>
          </cell>
          <cell r="D1953" t="str">
            <v>126001498NA</v>
          </cell>
          <cell r="E1953" t="str">
            <v>F</v>
          </cell>
          <cell r="F1953">
            <v>8853734774103</v>
          </cell>
          <cell r="G1953" t="str">
            <v>CONVERSE</v>
          </cell>
          <cell r="H1953" t="str">
            <v>BAG</v>
          </cell>
          <cell r="I1953">
            <v>55</v>
          </cell>
          <cell r="J1953">
            <v>17.446000000000002</v>
          </cell>
        </row>
        <row r="1954">
          <cell r="B1954">
            <v>8853734774141</v>
          </cell>
          <cell r="C1954" t="str">
            <v>126001500GY-F</v>
          </cell>
          <cell r="D1954" t="str">
            <v>126001500GY</v>
          </cell>
          <cell r="E1954" t="str">
            <v>F</v>
          </cell>
          <cell r="F1954">
            <v>8853734774141</v>
          </cell>
          <cell r="G1954" t="str">
            <v>CONVERSE</v>
          </cell>
          <cell r="H1954" t="str">
            <v>BAG</v>
          </cell>
          <cell r="I1954">
            <v>29</v>
          </cell>
          <cell r="J1954">
            <v>8.2289999999999992</v>
          </cell>
        </row>
        <row r="1955">
          <cell r="B1955">
            <v>8853734774158</v>
          </cell>
          <cell r="C1955" t="str">
            <v>126001500MY-F</v>
          </cell>
          <cell r="D1955" t="str">
            <v>126001500MY</v>
          </cell>
          <cell r="E1955" t="str">
            <v>F</v>
          </cell>
          <cell r="F1955">
            <v>8853734774158</v>
          </cell>
          <cell r="G1955" t="str">
            <v>CONVERSE</v>
          </cell>
          <cell r="H1955" t="str">
            <v>BAG</v>
          </cell>
          <cell r="I1955">
            <v>29</v>
          </cell>
          <cell r="J1955">
            <v>8.2289999999999992</v>
          </cell>
        </row>
        <row r="1956">
          <cell r="B1956">
            <v>8853734774165</v>
          </cell>
          <cell r="C1956" t="str">
            <v>126001500NA-F</v>
          </cell>
          <cell r="D1956" t="str">
            <v>126001500NA</v>
          </cell>
          <cell r="E1956" t="str">
            <v>F</v>
          </cell>
          <cell r="F1956">
            <v>8853734774165</v>
          </cell>
          <cell r="G1956" t="str">
            <v>CONVERSE</v>
          </cell>
          <cell r="H1956" t="str">
            <v>BAG</v>
          </cell>
          <cell r="I1956">
            <v>29</v>
          </cell>
          <cell r="J1956">
            <v>8.2289999999999992</v>
          </cell>
        </row>
        <row r="1957">
          <cell r="B1957">
            <v>8853734776114</v>
          </cell>
          <cell r="C1957" t="str">
            <v>126001512BK-F</v>
          </cell>
          <cell r="D1957" t="str">
            <v>126001512BK</v>
          </cell>
          <cell r="E1957" t="str">
            <v>F</v>
          </cell>
          <cell r="F1957">
            <v>8853734776114</v>
          </cell>
          <cell r="G1957" t="str">
            <v>CONVERSE</v>
          </cell>
          <cell r="H1957" t="str">
            <v>BAG</v>
          </cell>
          <cell r="I1957">
            <v>35</v>
          </cell>
          <cell r="J1957">
            <v>10.423999999999999</v>
          </cell>
        </row>
        <row r="1958">
          <cell r="B1958">
            <v>8853734776121</v>
          </cell>
          <cell r="C1958" t="str">
            <v>126001512NA-F</v>
          </cell>
          <cell r="D1958" t="str">
            <v>126001512NA</v>
          </cell>
          <cell r="E1958" t="str">
            <v>F</v>
          </cell>
          <cell r="F1958">
            <v>8853734776121</v>
          </cell>
          <cell r="G1958" t="str">
            <v>CONVERSE</v>
          </cell>
          <cell r="H1958" t="str">
            <v>BAG</v>
          </cell>
          <cell r="I1958">
            <v>35</v>
          </cell>
          <cell r="J1958">
            <v>10.423999999999999</v>
          </cell>
        </row>
        <row r="1959">
          <cell r="B1959">
            <v>8853734776138</v>
          </cell>
          <cell r="C1959" t="str">
            <v>126001512MY-F</v>
          </cell>
          <cell r="D1959" t="str">
            <v>126001512MY</v>
          </cell>
          <cell r="E1959" t="str">
            <v>F</v>
          </cell>
          <cell r="F1959">
            <v>8853734776138</v>
          </cell>
          <cell r="G1959" t="str">
            <v>CONVERSE</v>
          </cell>
          <cell r="H1959" t="str">
            <v>BAG</v>
          </cell>
          <cell r="I1959">
            <v>35</v>
          </cell>
          <cell r="J1959">
            <v>10.423999999999999</v>
          </cell>
        </row>
        <row r="1960">
          <cell r="B1960">
            <v>8853734760397</v>
          </cell>
          <cell r="C1960" t="str">
            <v>126001506NA-F</v>
          </cell>
          <cell r="D1960" t="str">
            <v>126001506NA</v>
          </cell>
          <cell r="E1960" t="str">
            <v>F</v>
          </cell>
          <cell r="F1960">
            <v>8853734760397</v>
          </cell>
          <cell r="G1960" t="str">
            <v>CONVERSE</v>
          </cell>
          <cell r="H1960" t="str">
            <v>BAG</v>
          </cell>
          <cell r="I1960">
            <v>19</v>
          </cell>
          <cell r="J1960">
            <v>6.0350000000000001</v>
          </cell>
        </row>
        <row r="1961">
          <cell r="B1961">
            <v>8853734760472</v>
          </cell>
          <cell r="C1961" t="str">
            <v>126001470BL-F</v>
          </cell>
          <cell r="D1961" t="str">
            <v>126001470BL</v>
          </cell>
          <cell r="E1961" t="str">
            <v>F</v>
          </cell>
          <cell r="F1961">
            <v>8853734760472</v>
          </cell>
          <cell r="G1961" t="str">
            <v>CONVERSE</v>
          </cell>
          <cell r="H1961" t="str">
            <v>BAG</v>
          </cell>
          <cell r="I1961">
            <v>69</v>
          </cell>
          <cell r="J1961">
            <v>21.835000000000001</v>
          </cell>
        </row>
        <row r="1962">
          <cell r="B1962">
            <v>8853734760304</v>
          </cell>
          <cell r="C1962" t="str">
            <v>126001502MY-F</v>
          </cell>
          <cell r="D1962" t="str">
            <v>126001502MY</v>
          </cell>
          <cell r="E1962" t="str">
            <v>F</v>
          </cell>
          <cell r="F1962">
            <v>8853734760304</v>
          </cell>
          <cell r="G1962" t="str">
            <v>CONVERSE</v>
          </cell>
          <cell r="H1962" t="str">
            <v>BAG</v>
          </cell>
          <cell r="I1962">
            <v>59</v>
          </cell>
          <cell r="J1962">
            <v>18.542999999999999</v>
          </cell>
        </row>
        <row r="1963">
          <cell r="B1963">
            <v>8853734776268</v>
          </cell>
          <cell r="C1963" t="str">
            <v>126001517BK-F</v>
          </cell>
          <cell r="D1963" t="str">
            <v>126001517BK</v>
          </cell>
          <cell r="E1963" t="str">
            <v>F</v>
          </cell>
          <cell r="F1963">
            <v>8853734776268</v>
          </cell>
          <cell r="G1963" t="str">
            <v>CONVERSE</v>
          </cell>
          <cell r="H1963" t="str">
            <v>BAG</v>
          </cell>
          <cell r="I1963">
            <v>65</v>
          </cell>
          <cell r="J1963">
            <v>20.738</v>
          </cell>
        </row>
        <row r="1964">
          <cell r="B1964">
            <v>8853734776275</v>
          </cell>
          <cell r="C1964" t="str">
            <v>126001517KH-F</v>
          </cell>
          <cell r="D1964" t="str">
            <v>126001517KH</v>
          </cell>
          <cell r="E1964" t="str">
            <v>F</v>
          </cell>
          <cell r="F1964">
            <v>8853734776275</v>
          </cell>
          <cell r="G1964" t="str">
            <v>CONVERSE</v>
          </cell>
          <cell r="H1964" t="str">
            <v>BAG</v>
          </cell>
          <cell r="I1964">
            <v>65</v>
          </cell>
          <cell r="J1964">
            <v>20.738</v>
          </cell>
        </row>
        <row r="1965">
          <cell r="B1965">
            <v>8853734776282</v>
          </cell>
          <cell r="C1965" t="str">
            <v>126001517MY-F</v>
          </cell>
          <cell r="D1965" t="str">
            <v>126001517MY</v>
          </cell>
          <cell r="E1965" t="str">
            <v>F</v>
          </cell>
          <cell r="F1965">
            <v>8853734776282</v>
          </cell>
          <cell r="G1965" t="str">
            <v>CONVERSE</v>
          </cell>
          <cell r="H1965" t="str">
            <v>BAG</v>
          </cell>
          <cell r="I1965">
            <v>65</v>
          </cell>
          <cell r="J1965">
            <v>20.738</v>
          </cell>
        </row>
        <row r="1966">
          <cell r="B1966">
            <v>8853734776329</v>
          </cell>
          <cell r="C1966" t="str">
            <v>126001519BK-F</v>
          </cell>
          <cell r="D1966" t="str">
            <v>126001519BK</v>
          </cell>
          <cell r="E1966" t="str">
            <v>F</v>
          </cell>
          <cell r="F1966">
            <v>8853734776329</v>
          </cell>
          <cell r="G1966" t="str">
            <v>CONVERSE</v>
          </cell>
          <cell r="H1966" t="str">
            <v>BAG</v>
          </cell>
          <cell r="I1966">
            <v>35</v>
          </cell>
          <cell r="J1966">
            <v>10.863</v>
          </cell>
        </row>
        <row r="1967">
          <cell r="B1967">
            <v>8853734776336</v>
          </cell>
          <cell r="C1967" t="str">
            <v>126001519KH-F</v>
          </cell>
          <cell r="D1967" t="str">
            <v>126001519KH</v>
          </cell>
          <cell r="E1967" t="str">
            <v>F</v>
          </cell>
          <cell r="F1967">
            <v>8853734776336</v>
          </cell>
          <cell r="G1967" t="str">
            <v>CONVERSE</v>
          </cell>
          <cell r="H1967" t="str">
            <v>BAG</v>
          </cell>
          <cell r="I1967">
            <v>35</v>
          </cell>
          <cell r="J1967">
            <v>10.863</v>
          </cell>
        </row>
        <row r="1968">
          <cell r="B1968">
            <v>8853734776343</v>
          </cell>
          <cell r="C1968" t="str">
            <v>126001519MY-F</v>
          </cell>
          <cell r="D1968" t="str">
            <v>126001519MY</v>
          </cell>
          <cell r="E1968" t="str">
            <v>F</v>
          </cell>
          <cell r="F1968">
            <v>8853734776343</v>
          </cell>
          <cell r="G1968" t="str">
            <v>CONVERSE</v>
          </cell>
          <cell r="H1968" t="str">
            <v>BAG</v>
          </cell>
          <cell r="I1968">
            <v>35</v>
          </cell>
          <cell r="J1968">
            <v>10.863</v>
          </cell>
        </row>
        <row r="1969">
          <cell r="B1969">
            <v>8853734776350</v>
          </cell>
          <cell r="C1969" t="str">
            <v>126001520BK-F</v>
          </cell>
          <cell r="D1969" t="str">
            <v>126001520BK</v>
          </cell>
          <cell r="E1969" t="str">
            <v>F</v>
          </cell>
          <cell r="F1969">
            <v>8853734776350</v>
          </cell>
          <cell r="G1969" t="str">
            <v>CONVERSE</v>
          </cell>
          <cell r="H1969" t="str">
            <v>BAG</v>
          </cell>
          <cell r="I1969">
            <v>25</v>
          </cell>
          <cell r="J1969">
            <v>7.5709999999999997</v>
          </cell>
        </row>
        <row r="1970">
          <cell r="B1970">
            <v>8853734776367</v>
          </cell>
          <cell r="C1970" t="str">
            <v>126001520KH-F</v>
          </cell>
          <cell r="D1970" t="str">
            <v>126001520KH</v>
          </cell>
          <cell r="E1970" t="str">
            <v>F</v>
          </cell>
          <cell r="F1970">
            <v>8853734776367</v>
          </cell>
          <cell r="G1970" t="str">
            <v>CONVERSE</v>
          </cell>
          <cell r="H1970" t="str">
            <v>BAG</v>
          </cell>
          <cell r="I1970">
            <v>25</v>
          </cell>
          <cell r="J1970">
            <v>7.5709999999999997</v>
          </cell>
        </row>
        <row r="1971">
          <cell r="B1971">
            <v>8853734776374</v>
          </cell>
          <cell r="C1971" t="str">
            <v>126001520MY-F</v>
          </cell>
          <cell r="D1971" t="str">
            <v>126001520MY</v>
          </cell>
          <cell r="E1971" t="str">
            <v>F</v>
          </cell>
          <cell r="F1971">
            <v>8853734776374</v>
          </cell>
          <cell r="G1971" t="str">
            <v>CONVERSE</v>
          </cell>
          <cell r="H1971" t="str">
            <v>BAG</v>
          </cell>
          <cell r="I1971">
            <v>25</v>
          </cell>
          <cell r="J1971">
            <v>7.5709999999999997</v>
          </cell>
        </row>
        <row r="1972">
          <cell r="B1972">
            <v>8853734773960</v>
          </cell>
          <cell r="C1972" t="str">
            <v>125001256BK-F</v>
          </cell>
          <cell r="D1972" t="str">
            <v>125001256BK</v>
          </cell>
          <cell r="E1972" t="str">
            <v>F</v>
          </cell>
          <cell r="F1972">
            <v>8853734773960</v>
          </cell>
          <cell r="G1972" t="str">
            <v>CONVERSE</v>
          </cell>
          <cell r="H1972" t="str">
            <v>CAP</v>
          </cell>
          <cell r="I1972">
            <v>29</v>
          </cell>
          <cell r="J1972">
            <v>8.2289999999999992</v>
          </cell>
        </row>
        <row r="1973">
          <cell r="B1973">
            <v>8853734773977</v>
          </cell>
          <cell r="C1973" t="str">
            <v>125001256NA-F</v>
          </cell>
          <cell r="D1973" t="str">
            <v>125001256NA</v>
          </cell>
          <cell r="E1973" t="str">
            <v>F</v>
          </cell>
          <cell r="F1973">
            <v>8853734773977</v>
          </cell>
          <cell r="G1973" t="str">
            <v>CONVERSE</v>
          </cell>
          <cell r="H1973" t="str">
            <v>CAP</v>
          </cell>
          <cell r="I1973">
            <v>29</v>
          </cell>
          <cell r="J1973">
            <v>8.2289999999999992</v>
          </cell>
        </row>
        <row r="1974">
          <cell r="B1974">
            <v>8853734776220</v>
          </cell>
          <cell r="C1974" t="str">
            <v>125001263NA-F</v>
          </cell>
          <cell r="D1974" t="str">
            <v>125001263NA</v>
          </cell>
          <cell r="E1974" t="str">
            <v>F</v>
          </cell>
          <cell r="F1974">
            <v>8853734776220</v>
          </cell>
          <cell r="G1974" t="str">
            <v>CONVERSE</v>
          </cell>
          <cell r="H1974" t="str">
            <v>CAP</v>
          </cell>
          <cell r="I1974">
            <v>29</v>
          </cell>
          <cell r="J1974">
            <v>8.6679999999999993</v>
          </cell>
        </row>
        <row r="1975">
          <cell r="B1975">
            <v>8853734776237</v>
          </cell>
          <cell r="C1975" t="str">
            <v>125001263BK-F</v>
          </cell>
          <cell r="D1975" t="str">
            <v>125001263BK</v>
          </cell>
          <cell r="E1975" t="str">
            <v>F</v>
          </cell>
          <cell r="F1975">
            <v>8853734776237</v>
          </cell>
          <cell r="G1975" t="str">
            <v>CONVERSE</v>
          </cell>
          <cell r="H1975" t="str">
            <v>CAP</v>
          </cell>
          <cell r="I1975">
            <v>29</v>
          </cell>
          <cell r="J1975">
            <v>8.6679999999999993</v>
          </cell>
        </row>
        <row r="1976">
          <cell r="B1976">
            <v>8853734764494</v>
          </cell>
          <cell r="C1976" t="str">
            <v>564325CU9TZ-6</v>
          </cell>
          <cell r="D1976" t="str">
            <v>564325CU9TZ</v>
          </cell>
          <cell r="E1976">
            <v>6</v>
          </cell>
          <cell r="F1976">
            <v>8853734764494</v>
          </cell>
          <cell r="G1976" t="str">
            <v>CONVERSE</v>
          </cell>
          <cell r="H1976" t="str">
            <v>SHOES</v>
          </cell>
          <cell r="I1976" t="str">
            <v>55</v>
          </cell>
          <cell r="J1976">
            <v>18.542999999999999</v>
          </cell>
        </row>
        <row r="1977">
          <cell r="B1977">
            <v>8853734764500</v>
          </cell>
          <cell r="C1977" t="str">
            <v>564325CU9TZ-7</v>
          </cell>
          <cell r="D1977" t="str">
            <v>564325CU9TZ</v>
          </cell>
          <cell r="E1977">
            <v>7</v>
          </cell>
          <cell r="F1977">
            <v>8853734764500</v>
          </cell>
          <cell r="G1977" t="str">
            <v>CONVERSE</v>
          </cell>
          <cell r="H1977" t="str">
            <v>SHOES</v>
          </cell>
          <cell r="I1977" t="str">
            <v>55</v>
          </cell>
          <cell r="J1977">
            <v>18.542999999999999</v>
          </cell>
        </row>
        <row r="1978">
          <cell r="B1978">
            <v>8853734764517</v>
          </cell>
          <cell r="C1978" t="str">
            <v>564325CU9TZ-8</v>
          </cell>
          <cell r="D1978" t="str">
            <v>564325CU9TZ</v>
          </cell>
          <cell r="E1978">
            <v>8</v>
          </cell>
          <cell r="F1978">
            <v>8853734764517</v>
          </cell>
          <cell r="G1978" t="str">
            <v>CONVERSE</v>
          </cell>
          <cell r="H1978" t="str">
            <v>SHOES</v>
          </cell>
          <cell r="I1978" t="str">
            <v>55</v>
          </cell>
          <cell r="J1978">
            <v>18.542999999999999</v>
          </cell>
        </row>
        <row r="1979">
          <cell r="B1979">
            <v>8853734764524</v>
          </cell>
          <cell r="C1979" t="str">
            <v>564325CU9TZ-9</v>
          </cell>
          <cell r="D1979" t="str">
            <v>564325CU9TZ</v>
          </cell>
          <cell r="E1979">
            <v>9</v>
          </cell>
          <cell r="F1979">
            <v>8853734764524</v>
          </cell>
          <cell r="G1979" t="str">
            <v>CONVERSE</v>
          </cell>
          <cell r="H1979" t="str">
            <v>SHOES</v>
          </cell>
          <cell r="I1979" t="str">
            <v>55</v>
          </cell>
          <cell r="J1979">
            <v>18.542999999999999</v>
          </cell>
        </row>
        <row r="1980">
          <cell r="B1980">
            <v>8853734764579</v>
          </cell>
          <cell r="C1980" t="str">
            <v>564327CU9WW-6</v>
          </cell>
          <cell r="D1980" t="str">
            <v>564327CU9WW</v>
          </cell>
          <cell r="E1980">
            <v>6</v>
          </cell>
          <cell r="F1980">
            <v>8853734764579</v>
          </cell>
          <cell r="G1980" t="str">
            <v>CONVERSE</v>
          </cell>
          <cell r="H1980" t="str">
            <v>SHOES</v>
          </cell>
          <cell r="I1980">
            <v>55</v>
          </cell>
          <cell r="J1980">
            <v>18.542999999999999</v>
          </cell>
        </row>
        <row r="1981">
          <cell r="B1981">
            <v>8853734764586</v>
          </cell>
          <cell r="C1981" t="str">
            <v>564327CU9WW-7</v>
          </cell>
          <cell r="D1981" t="str">
            <v>564327CU9WW</v>
          </cell>
          <cell r="E1981">
            <v>7</v>
          </cell>
          <cell r="F1981">
            <v>8853734764586</v>
          </cell>
          <cell r="G1981" t="str">
            <v>CONVERSE</v>
          </cell>
          <cell r="H1981" t="str">
            <v>SHOES</v>
          </cell>
          <cell r="I1981">
            <v>55</v>
          </cell>
          <cell r="J1981">
            <v>18.542999999999999</v>
          </cell>
        </row>
        <row r="1982">
          <cell r="B1982">
            <v>8853734764593</v>
          </cell>
          <cell r="C1982" t="str">
            <v>564327CU9WW-8</v>
          </cell>
          <cell r="D1982" t="str">
            <v>564327CU9WW</v>
          </cell>
          <cell r="E1982">
            <v>8</v>
          </cell>
          <cell r="F1982">
            <v>8853734764593</v>
          </cell>
          <cell r="G1982" t="str">
            <v>CONVERSE</v>
          </cell>
          <cell r="H1982" t="str">
            <v>SHOES</v>
          </cell>
          <cell r="I1982">
            <v>55</v>
          </cell>
          <cell r="J1982">
            <v>18.542999999999999</v>
          </cell>
        </row>
        <row r="1983">
          <cell r="B1983">
            <v>8853734764609</v>
          </cell>
          <cell r="C1983" t="str">
            <v>564327CU9WW-9</v>
          </cell>
          <cell r="D1983" t="str">
            <v>564327CU9WW</v>
          </cell>
          <cell r="E1983">
            <v>9</v>
          </cell>
          <cell r="F1983">
            <v>8853734764609</v>
          </cell>
          <cell r="G1983" t="str">
            <v>CONVERSE</v>
          </cell>
          <cell r="H1983" t="str">
            <v>SHOES</v>
          </cell>
          <cell r="I1983">
            <v>55</v>
          </cell>
          <cell r="J1983">
            <v>18.542999999999999</v>
          </cell>
        </row>
        <row r="1984">
          <cell r="B1984">
            <v>8853734764531</v>
          </cell>
          <cell r="C1984" t="str">
            <v>564328CU9BK-6</v>
          </cell>
          <cell r="D1984" t="str">
            <v>564328CU9BK</v>
          </cell>
          <cell r="E1984">
            <v>6</v>
          </cell>
          <cell r="F1984">
            <v>8853734764531</v>
          </cell>
          <cell r="G1984" t="str">
            <v>CONVERSE</v>
          </cell>
          <cell r="H1984" t="str">
            <v>SHOES</v>
          </cell>
          <cell r="I1984">
            <v>55</v>
          </cell>
          <cell r="J1984">
            <v>18.542999999999999</v>
          </cell>
        </row>
        <row r="1985">
          <cell r="B1985">
            <v>8853734764548</v>
          </cell>
          <cell r="C1985" t="str">
            <v>564328CU9BK-7</v>
          </cell>
          <cell r="D1985" t="str">
            <v>564328CU9BK</v>
          </cell>
          <cell r="E1985">
            <v>7</v>
          </cell>
          <cell r="F1985">
            <v>8853734764548</v>
          </cell>
          <cell r="G1985" t="str">
            <v>CONVERSE</v>
          </cell>
          <cell r="H1985" t="str">
            <v>SHOES</v>
          </cell>
          <cell r="I1985">
            <v>55</v>
          </cell>
          <cell r="J1985">
            <v>18.542999999999999</v>
          </cell>
        </row>
        <row r="1986">
          <cell r="B1986">
            <v>8853734764555</v>
          </cell>
          <cell r="C1986" t="str">
            <v>564328CU9BK-8</v>
          </cell>
          <cell r="D1986" t="str">
            <v>564328CU9BK</v>
          </cell>
          <cell r="E1986">
            <v>8</v>
          </cell>
          <cell r="F1986">
            <v>8853734764555</v>
          </cell>
          <cell r="G1986" t="str">
            <v>CONVERSE</v>
          </cell>
          <cell r="H1986" t="str">
            <v>SHOES</v>
          </cell>
          <cell r="I1986">
            <v>55</v>
          </cell>
          <cell r="J1986">
            <v>18.542999999999999</v>
          </cell>
        </row>
        <row r="1987">
          <cell r="B1987">
            <v>8853734764562</v>
          </cell>
          <cell r="C1987" t="str">
            <v>564328CU9BK-9</v>
          </cell>
          <cell r="D1987" t="str">
            <v>564328CU9BK</v>
          </cell>
          <cell r="E1987">
            <v>9</v>
          </cell>
          <cell r="F1987">
            <v>8853734764562</v>
          </cell>
          <cell r="G1987" t="str">
            <v>CONVERSE</v>
          </cell>
          <cell r="H1987" t="str">
            <v>SHOES</v>
          </cell>
          <cell r="I1987">
            <v>55</v>
          </cell>
          <cell r="J1987">
            <v>18.542999999999999</v>
          </cell>
        </row>
        <row r="1988">
          <cell r="B1988">
            <v>8853734764456</v>
          </cell>
          <cell r="C1988" t="str">
            <v>564329CU9WM-6</v>
          </cell>
          <cell r="D1988" t="str">
            <v>564329CU9WM</v>
          </cell>
          <cell r="E1988">
            <v>6</v>
          </cell>
          <cell r="F1988">
            <v>8853734764456</v>
          </cell>
          <cell r="G1988" t="str">
            <v>CONVERSE</v>
          </cell>
          <cell r="H1988" t="str">
            <v>SHOES</v>
          </cell>
          <cell r="I1988">
            <v>59</v>
          </cell>
          <cell r="J1988">
            <v>20.738</v>
          </cell>
        </row>
        <row r="1989">
          <cell r="B1989">
            <v>8853734764463</v>
          </cell>
          <cell r="C1989" t="str">
            <v>564329CU9WM-7</v>
          </cell>
          <cell r="D1989" t="str">
            <v>564329CU9WM</v>
          </cell>
          <cell r="E1989">
            <v>7</v>
          </cell>
          <cell r="F1989">
            <v>8853734764463</v>
          </cell>
          <cell r="G1989" t="str">
            <v>CONVERSE</v>
          </cell>
          <cell r="H1989" t="str">
            <v>SHOES</v>
          </cell>
          <cell r="I1989">
            <v>59</v>
          </cell>
          <cell r="J1989">
            <v>20.738</v>
          </cell>
        </row>
        <row r="1990">
          <cell r="B1990">
            <v>8853734764470</v>
          </cell>
          <cell r="C1990" t="str">
            <v>564329CU9WM-8</v>
          </cell>
          <cell r="D1990" t="str">
            <v>564329CU9WM</v>
          </cell>
          <cell r="E1990">
            <v>8</v>
          </cell>
          <cell r="F1990">
            <v>8853734764470</v>
          </cell>
          <cell r="G1990" t="str">
            <v>CONVERSE</v>
          </cell>
          <cell r="H1990" t="str">
            <v>SHOES</v>
          </cell>
          <cell r="I1990">
            <v>59</v>
          </cell>
          <cell r="J1990">
            <v>20.738</v>
          </cell>
        </row>
        <row r="1991">
          <cell r="B1991">
            <v>8853734764487</v>
          </cell>
          <cell r="C1991" t="str">
            <v>564329CU9WM-9</v>
          </cell>
          <cell r="D1991" t="str">
            <v>564329CU9WM</v>
          </cell>
          <cell r="E1991">
            <v>9</v>
          </cell>
          <cell r="F1991">
            <v>8853734764487</v>
          </cell>
          <cell r="G1991" t="str">
            <v>CONVERSE</v>
          </cell>
          <cell r="H1991" t="str">
            <v>SHOES</v>
          </cell>
          <cell r="I1991">
            <v>59</v>
          </cell>
          <cell r="J1991">
            <v>20.738</v>
          </cell>
        </row>
        <row r="1992">
          <cell r="B1992">
            <v>8853734768430</v>
          </cell>
          <cell r="C1992" t="str">
            <v>164083CU9BK-6</v>
          </cell>
          <cell r="D1992" t="str">
            <v>164083CU9BK</v>
          </cell>
          <cell r="E1992">
            <v>6</v>
          </cell>
          <cell r="F1992">
            <v>8853734768430</v>
          </cell>
          <cell r="G1992" t="str">
            <v>CONVERSE</v>
          </cell>
          <cell r="H1992" t="str">
            <v>SHOES</v>
          </cell>
          <cell r="I1992">
            <v>119</v>
          </cell>
          <cell r="J1992">
            <v>41.585000000000001</v>
          </cell>
        </row>
        <row r="1993">
          <cell r="B1993">
            <v>8853734768447</v>
          </cell>
          <cell r="C1993" t="str">
            <v>164083CU9BK-7</v>
          </cell>
          <cell r="D1993" t="str">
            <v>164083CU9BK</v>
          </cell>
          <cell r="E1993">
            <v>7</v>
          </cell>
          <cell r="F1993">
            <v>8853734768447</v>
          </cell>
          <cell r="G1993" t="str">
            <v>CONVERSE</v>
          </cell>
          <cell r="H1993" t="str">
            <v>SHOES</v>
          </cell>
          <cell r="I1993">
            <v>119</v>
          </cell>
          <cell r="J1993">
            <v>41.585000000000001</v>
          </cell>
        </row>
        <row r="1994">
          <cell r="B1994">
            <v>8853734768454</v>
          </cell>
          <cell r="C1994" t="str">
            <v>164083CU9BK-8</v>
          </cell>
          <cell r="D1994" t="str">
            <v>164083CU9BK</v>
          </cell>
          <cell r="E1994">
            <v>8</v>
          </cell>
          <cell r="F1994">
            <v>8853734768454</v>
          </cell>
          <cell r="G1994" t="str">
            <v>CONVERSE</v>
          </cell>
          <cell r="H1994" t="str">
            <v>SHOES</v>
          </cell>
          <cell r="I1994">
            <v>119</v>
          </cell>
          <cell r="J1994">
            <v>41.585000000000001</v>
          </cell>
        </row>
        <row r="1995">
          <cell r="B1995">
            <v>8853734768461</v>
          </cell>
          <cell r="C1995" t="str">
            <v>164083CU9BK-9</v>
          </cell>
          <cell r="D1995" t="str">
            <v>164083CU9BK</v>
          </cell>
          <cell r="E1995">
            <v>9</v>
          </cell>
          <cell r="F1995">
            <v>8853734768461</v>
          </cell>
          <cell r="G1995" t="str">
            <v>CONVERSE</v>
          </cell>
          <cell r="H1995" t="str">
            <v>SHOES</v>
          </cell>
          <cell r="I1995">
            <v>119</v>
          </cell>
          <cell r="J1995">
            <v>41.585000000000001</v>
          </cell>
        </row>
        <row r="1996">
          <cell r="B1996">
            <v>8853734768478</v>
          </cell>
          <cell r="C1996" t="str">
            <v>164083CU9BK-10</v>
          </cell>
          <cell r="D1996" t="str">
            <v>164083CU9BK</v>
          </cell>
          <cell r="E1996">
            <v>10</v>
          </cell>
          <cell r="F1996">
            <v>8853734768478</v>
          </cell>
          <cell r="G1996" t="str">
            <v>CONVERSE</v>
          </cell>
          <cell r="H1996" t="str">
            <v>SHOES</v>
          </cell>
          <cell r="I1996">
            <v>119</v>
          </cell>
          <cell r="J1996">
            <v>41.585000000000001</v>
          </cell>
        </row>
        <row r="1997">
          <cell r="B1997">
            <v>8853734768492</v>
          </cell>
          <cell r="C1997" t="str">
            <v>164085CU9WW-6</v>
          </cell>
          <cell r="D1997" t="str">
            <v>164085CU9WW</v>
          </cell>
          <cell r="E1997">
            <v>6</v>
          </cell>
          <cell r="F1997">
            <v>8853734768492</v>
          </cell>
          <cell r="G1997" t="str">
            <v>CONVERSE</v>
          </cell>
          <cell r="H1997" t="str">
            <v>SHOES</v>
          </cell>
          <cell r="I1997">
            <v>109</v>
          </cell>
          <cell r="J1997">
            <v>37.195999999999998</v>
          </cell>
        </row>
        <row r="1998">
          <cell r="B1998">
            <v>8853734768508</v>
          </cell>
          <cell r="C1998" t="str">
            <v>164085CU9WW-7</v>
          </cell>
          <cell r="D1998" t="str">
            <v>164085CU9WW</v>
          </cell>
          <cell r="E1998">
            <v>7</v>
          </cell>
          <cell r="F1998">
            <v>8853734768508</v>
          </cell>
          <cell r="G1998" t="str">
            <v>CONVERSE</v>
          </cell>
          <cell r="H1998" t="str">
            <v>SHOES</v>
          </cell>
          <cell r="I1998">
            <v>109</v>
          </cell>
          <cell r="J1998">
            <v>37.195999999999998</v>
          </cell>
        </row>
        <row r="1999">
          <cell r="B1999">
            <v>8853734768515</v>
          </cell>
          <cell r="C1999" t="str">
            <v>164085CU9WW-8</v>
          </cell>
          <cell r="D1999" t="str">
            <v>164085CU9WW</v>
          </cell>
          <cell r="E1999">
            <v>8</v>
          </cell>
          <cell r="F1999">
            <v>8853734768515</v>
          </cell>
          <cell r="G1999" t="str">
            <v>CONVERSE</v>
          </cell>
          <cell r="H1999" t="str">
            <v>SHOES</v>
          </cell>
          <cell r="I1999">
            <v>109</v>
          </cell>
          <cell r="J1999">
            <v>37.195999999999998</v>
          </cell>
        </row>
        <row r="2000">
          <cell r="B2000">
            <v>8853734768522</v>
          </cell>
          <cell r="C2000" t="str">
            <v>164085CU9WW-9</v>
          </cell>
          <cell r="D2000" t="str">
            <v>164085CU9WW</v>
          </cell>
          <cell r="E2000">
            <v>9</v>
          </cell>
          <cell r="F2000">
            <v>8853734768522</v>
          </cell>
          <cell r="G2000" t="str">
            <v>CONVERSE</v>
          </cell>
          <cell r="H2000" t="str">
            <v>SHOES</v>
          </cell>
          <cell r="I2000">
            <v>109</v>
          </cell>
          <cell r="J2000">
            <v>37.195999999999998</v>
          </cell>
        </row>
        <row r="2001">
          <cell r="B2001">
            <v>8853734768539</v>
          </cell>
          <cell r="C2001" t="str">
            <v>164085CU9WW-10</v>
          </cell>
          <cell r="D2001" t="str">
            <v>164085CU9WW</v>
          </cell>
          <cell r="E2001">
            <v>10</v>
          </cell>
          <cell r="F2001">
            <v>8853734768539</v>
          </cell>
          <cell r="G2001" t="str">
            <v>CONVERSE</v>
          </cell>
          <cell r="H2001" t="str">
            <v>SHOES</v>
          </cell>
          <cell r="I2001">
            <v>109</v>
          </cell>
          <cell r="J2001">
            <v>37.195999999999998</v>
          </cell>
        </row>
        <row r="2002">
          <cell r="B2002">
            <v>8853734768591</v>
          </cell>
          <cell r="C2002" t="str">
            <v>564421CU9BE-6</v>
          </cell>
          <cell r="D2002" t="str">
            <v>564421CU9BE</v>
          </cell>
          <cell r="E2002">
            <v>6</v>
          </cell>
          <cell r="F2002">
            <v>8853734768591</v>
          </cell>
          <cell r="G2002" t="str">
            <v>CONVERSE</v>
          </cell>
          <cell r="H2002" t="str">
            <v>SHOES</v>
          </cell>
          <cell r="I2002">
            <v>69</v>
          </cell>
          <cell r="J2002">
            <v>24.029</v>
          </cell>
        </row>
        <row r="2003">
          <cell r="B2003">
            <v>8853734768607</v>
          </cell>
          <cell r="C2003" t="str">
            <v>564421CU9BE-7</v>
          </cell>
          <cell r="D2003" t="str">
            <v>564421CU9BE</v>
          </cell>
          <cell r="E2003">
            <v>7</v>
          </cell>
          <cell r="F2003">
            <v>8853734768607</v>
          </cell>
          <cell r="G2003" t="str">
            <v>CONVERSE</v>
          </cell>
          <cell r="H2003" t="str">
            <v>SHOES</v>
          </cell>
          <cell r="I2003">
            <v>69</v>
          </cell>
          <cell r="J2003">
            <v>24.029</v>
          </cell>
        </row>
        <row r="2004">
          <cell r="B2004">
            <v>8853734768614</v>
          </cell>
          <cell r="C2004" t="str">
            <v>564421CU9BE-8</v>
          </cell>
          <cell r="D2004" t="str">
            <v>564421CU9BE</v>
          </cell>
          <cell r="E2004">
            <v>8</v>
          </cell>
          <cell r="F2004">
            <v>8853734768614</v>
          </cell>
          <cell r="G2004" t="str">
            <v>CONVERSE</v>
          </cell>
          <cell r="H2004" t="str">
            <v>SHOES</v>
          </cell>
          <cell r="I2004">
            <v>69</v>
          </cell>
          <cell r="J2004">
            <v>24.029</v>
          </cell>
        </row>
        <row r="2005">
          <cell r="B2005">
            <v>8853734768621</v>
          </cell>
          <cell r="C2005" t="str">
            <v>564421CU9BE-9</v>
          </cell>
          <cell r="D2005" t="str">
            <v>564421CU9BE</v>
          </cell>
          <cell r="E2005">
            <v>9</v>
          </cell>
          <cell r="F2005">
            <v>8853734768621</v>
          </cell>
          <cell r="G2005" t="str">
            <v>CONVERSE</v>
          </cell>
          <cell r="H2005" t="str">
            <v>SHOES</v>
          </cell>
          <cell r="I2005">
            <v>69</v>
          </cell>
          <cell r="J2005">
            <v>24.029</v>
          </cell>
        </row>
        <row r="2006">
          <cell r="B2006">
            <v>8853734768638</v>
          </cell>
          <cell r="C2006" t="str">
            <v>564422CU9GY-6</v>
          </cell>
          <cell r="D2006" t="str">
            <v>564422CU9GY</v>
          </cell>
          <cell r="E2006">
            <v>6</v>
          </cell>
          <cell r="F2006">
            <v>8853734768638</v>
          </cell>
          <cell r="G2006" t="str">
            <v>CONVERSE</v>
          </cell>
          <cell r="H2006" t="str">
            <v>SHOES</v>
          </cell>
          <cell r="I2006">
            <v>69</v>
          </cell>
          <cell r="J2006">
            <v>24.029</v>
          </cell>
        </row>
        <row r="2007">
          <cell r="B2007">
            <v>8853734768645</v>
          </cell>
          <cell r="C2007" t="str">
            <v>564422CU9GY-7</v>
          </cell>
          <cell r="D2007" t="str">
            <v>564422CU9GY</v>
          </cell>
          <cell r="E2007">
            <v>7</v>
          </cell>
          <cell r="F2007">
            <v>8853734768645</v>
          </cell>
          <cell r="G2007" t="str">
            <v>CONVERSE</v>
          </cell>
          <cell r="H2007" t="str">
            <v>SHOES</v>
          </cell>
          <cell r="I2007">
            <v>69</v>
          </cell>
          <cell r="J2007">
            <v>24.029</v>
          </cell>
        </row>
        <row r="2008">
          <cell r="B2008">
            <v>8853734768652</v>
          </cell>
          <cell r="C2008" t="str">
            <v>564422CU9GY-8</v>
          </cell>
          <cell r="D2008" t="str">
            <v>564422CU9GY</v>
          </cell>
          <cell r="E2008">
            <v>8</v>
          </cell>
          <cell r="F2008">
            <v>8853734768652</v>
          </cell>
          <cell r="G2008" t="str">
            <v>CONVERSE</v>
          </cell>
          <cell r="H2008" t="str">
            <v>SHOES</v>
          </cell>
          <cell r="I2008">
            <v>69</v>
          </cell>
          <cell r="J2008">
            <v>24.029</v>
          </cell>
        </row>
        <row r="2009">
          <cell r="B2009">
            <v>8853734768669</v>
          </cell>
          <cell r="C2009" t="str">
            <v>564422CU9GY-9</v>
          </cell>
          <cell r="D2009" t="str">
            <v>564422CU9GY</v>
          </cell>
          <cell r="E2009">
            <v>9</v>
          </cell>
          <cell r="F2009">
            <v>8853734768669</v>
          </cell>
          <cell r="G2009" t="str">
            <v>CONVERSE</v>
          </cell>
          <cell r="H2009" t="str">
            <v>SHOES</v>
          </cell>
          <cell r="I2009">
            <v>69</v>
          </cell>
          <cell r="J2009">
            <v>24.029</v>
          </cell>
        </row>
        <row r="2010">
          <cell r="B2010">
            <v>8853734766764</v>
          </cell>
          <cell r="C2010" t="str">
            <v>164304CU9LP-4</v>
          </cell>
          <cell r="D2010" t="str">
            <v>164304CU9LP</v>
          </cell>
          <cell r="E2010">
            <v>4</v>
          </cell>
          <cell r="F2010">
            <v>8853734766764</v>
          </cell>
          <cell r="G2010" t="str">
            <v>CONVERSE</v>
          </cell>
          <cell r="H2010" t="str">
            <v>SHOES</v>
          </cell>
          <cell r="I2010">
            <v>65</v>
          </cell>
          <cell r="J2010">
            <v>21.835000000000001</v>
          </cell>
        </row>
        <row r="2011">
          <cell r="B2011">
            <v>8853734766771</v>
          </cell>
          <cell r="C2011" t="str">
            <v>164304CU9LP-5</v>
          </cell>
          <cell r="D2011" t="str">
            <v>164304CU9LP</v>
          </cell>
          <cell r="E2011">
            <v>5</v>
          </cell>
          <cell r="F2011">
            <v>8853734766771</v>
          </cell>
          <cell r="G2011" t="str">
            <v>CONVERSE</v>
          </cell>
          <cell r="H2011" t="str">
            <v>SHOES</v>
          </cell>
          <cell r="I2011">
            <v>65</v>
          </cell>
          <cell r="J2011">
            <v>21.835000000000001</v>
          </cell>
        </row>
        <row r="2012">
          <cell r="B2012">
            <v>8853734766788</v>
          </cell>
          <cell r="C2012" t="str">
            <v>164304CU9LP-6</v>
          </cell>
          <cell r="D2012" t="str">
            <v>164304CU9LP</v>
          </cell>
          <cell r="E2012">
            <v>6</v>
          </cell>
          <cell r="F2012">
            <v>8853734766788</v>
          </cell>
          <cell r="G2012" t="str">
            <v>CONVERSE</v>
          </cell>
          <cell r="H2012" t="str">
            <v>SHOES</v>
          </cell>
          <cell r="I2012">
            <v>65</v>
          </cell>
          <cell r="J2012">
            <v>21.835000000000001</v>
          </cell>
        </row>
        <row r="2013">
          <cell r="B2013">
            <v>8853734766795</v>
          </cell>
          <cell r="C2013" t="str">
            <v>164304CU9LP-7</v>
          </cell>
          <cell r="D2013" t="str">
            <v>164304CU9LP</v>
          </cell>
          <cell r="E2013">
            <v>7</v>
          </cell>
          <cell r="F2013">
            <v>8853734766795</v>
          </cell>
          <cell r="G2013" t="str">
            <v>CONVERSE</v>
          </cell>
          <cell r="H2013" t="str">
            <v>SHOES</v>
          </cell>
          <cell r="I2013">
            <v>65</v>
          </cell>
          <cell r="J2013">
            <v>21.835000000000001</v>
          </cell>
        </row>
        <row r="2014">
          <cell r="B2014">
            <v>8853734766726</v>
          </cell>
          <cell r="C2014" t="str">
            <v>164305CU9LD-4</v>
          </cell>
          <cell r="D2014" t="str">
            <v>164305CU9LD</v>
          </cell>
          <cell r="E2014">
            <v>4</v>
          </cell>
          <cell r="F2014">
            <v>8853734766726</v>
          </cell>
          <cell r="G2014" t="str">
            <v>CONVERSE</v>
          </cell>
          <cell r="H2014" t="str">
            <v>SHOES</v>
          </cell>
          <cell r="I2014">
            <v>65</v>
          </cell>
          <cell r="J2014">
            <v>21.835000000000001</v>
          </cell>
        </row>
        <row r="2015">
          <cell r="B2015">
            <v>8853734766733</v>
          </cell>
          <cell r="C2015" t="str">
            <v>164305CU9LD-5</v>
          </cell>
          <cell r="D2015" t="str">
            <v>164305CU9LD</v>
          </cell>
          <cell r="E2015">
            <v>5</v>
          </cell>
          <cell r="F2015">
            <v>8853734766733</v>
          </cell>
          <cell r="G2015" t="str">
            <v>CONVERSE</v>
          </cell>
          <cell r="H2015" t="str">
            <v>SHOES</v>
          </cell>
          <cell r="I2015">
            <v>65</v>
          </cell>
          <cell r="J2015">
            <v>21.835000000000001</v>
          </cell>
        </row>
        <row r="2016">
          <cell r="B2016">
            <v>8853734766740</v>
          </cell>
          <cell r="C2016" t="str">
            <v>164305CU9LD-6</v>
          </cell>
          <cell r="D2016" t="str">
            <v>164305CU9LD</v>
          </cell>
          <cell r="E2016">
            <v>6</v>
          </cell>
          <cell r="F2016">
            <v>8853734766740</v>
          </cell>
          <cell r="G2016" t="str">
            <v>CONVERSE</v>
          </cell>
          <cell r="H2016" t="str">
            <v>SHOES</v>
          </cell>
          <cell r="I2016">
            <v>65</v>
          </cell>
          <cell r="J2016">
            <v>21.835000000000001</v>
          </cell>
        </row>
        <row r="2017">
          <cell r="B2017">
            <v>8853734766757</v>
          </cell>
          <cell r="C2017" t="str">
            <v>164305CU9LD-7</v>
          </cell>
          <cell r="D2017" t="str">
            <v>164305CU9LD</v>
          </cell>
          <cell r="E2017">
            <v>7</v>
          </cell>
          <cell r="F2017">
            <v>8853734766757</v>
          </cell>
          <cell r="G2017" t="str">
            <v>CONVERSE</v>
          </cell>
          <cell r="H2017" t="str">
            <v>SHOES</v>
          </cell>
          <cell r="I2017">
            <v>65</v>
          </cell>
          <cell r="J2017">
            <v>21.835000000000001</v>
          </cell>
        </row>
        <row r="2018">
          <cell r="B2018">
            <v>8853734767792</v>
          </cell>
          <cell r="C2018" t="str">
            <v>564306CU9PI-6</v>
          </cell>
          <cell r="D2018" t="str">
            <v>564306CU9PI</v>
          </cell>
          <cell r="E2018">
            <v>6</v>
          </cell>
          <cell r="F2018">
            <v>8853734767792</v>
          </cell>
          <cell r="G2018" t="str">
            <v>CONVERSE</v>
          </cell>
          <cell r="H2018" t="str">
            <v>SHOES</v>
          </cell>
          <cell r="I2018">
            <v>59</v>
          </cell>
          <cell r="J2018">
            <v>20.738</v>
          </cell>
        </row>
        <row r="2019">
          <cell r="B2019">
            <v>8853734767808</v>
          </cell>
          <cell r="C2019" t="str">
            <v>564306CU9PI-7</v>
          </cell>
          <cell r="D2019" t="str">
            <v>564306CU9PI</v>
          </cell>
          <cell r="E2019">
            <v>7</v>
          </cell>
          <cell r="F2019">
            <v>8853734767808</v>
          </cell>
          <cell r="G2019" t="str">
            <v>CONVERSE</v>
          </cell>
          <cell r="H2019" t="str">
            <v>SHOES</v>
          </cell>
          <cell r="I2019">
            <v>59</v>
          </cell>
          <cell r="J2019">
            <v>20.738</v>
          </cell>
        </row>
        <row r="2020">
          <cell r="B2020">
            <v>8853734767815</v>
          </cell>
          <cell r="C2020" t="str">
            <v>564306CU9PI-8</v>
          </cell>
          <cell r="D2020" t="str">
            <v>564306CU9PI</v>
          </cell>
          <cell r="E2020">
            <v>8</v>
          </cell>
          <cell r="F2020">
            <v>8853734767815</v>
          </cell>
          <cell r="G2020" t="str">
            <v>CONVERSE</v>
          </cell>
          <cell r="H2020" t="str">
            <v>SHOES</v>
          </cell>
          <cell r="I2020">
            <v>59</v>
          </cell>
          <cell r="J2020">
            <v>20.738</v>
          </cell>
        </row>
        <row r="2021">
          <cell r="B2021">
            <v>8853734767822</v>
          </cell>
          <cell r="C2021" t="str">
            <v>564306CU9PI-9</v>
          </cell>
          <cell r="D2021" t="str">
            <v>564306CU9PI</v>
          </cell>
          <cell r="E2021">
            <v>9</v>
          </cell>
          <cell r="F2021">
            <v>8853734767822</v>
          </cell>
          <cell r="G2021" t="str">
            <v>CONVERSE</v>
          </cell>
          <cell r="H2021" t="str">
            <v>SHOES</v>
          </cell>
          <cell r="I2021">
            <v>59</v>
          </cell>
          <cell r="J2021">
            <v>20.738</v>
          </cell>
        </row>
        <row r="2022">
          <cell r="B2022">
            <v>8853734767754</v>
          </cell>
          <cell r="C2022" t="str">
            <v>564307CU9LG-6</v>
          </cell>
          <cell r="D2022" t="str">
            <v>564307CU9LG</v>
          </cell>
          <cell r="E2022">
            <v>6</v>
          </cell>
          <cell r="F2022">
            <v>8853734767754</v>
          </cell>
          <cell r="G2022" t="str">
            <v>CONVERSE</v>
          </cell>
          <cell r="H2022" t="str">
            <v>SHOES</v>
          </cell>
          <cell r="I2022">
            <v>59</v>
          </cell>
          <cell r="J2022">
            <v>20.738</v>
          </cell>
        </row>
        <row r="2023">
          <cell r="B2023">
            <v>8853734767761</v>
          </cell>
          <cell r="C2023" t="str">
            <v>564307CU9LG-7</v>
          </cell>
          <cell r="D2023" t="str">
            <v>564307CU9LG</v>
          </cell>
          <cell r="E2023">
            <v>7</v>
          </cell>
          <cell r="F2023">
            <v>8853734767761</v>
          </cell>
          <cell r="G2023" t="str">
            <v>CONVERSE</v>
          </cell>
          <cell r="H2023" t="str">
            <v>SHOES</v>
          </cell>
          <cell r="I2023">
            <v>59</v>
          </cell>
          <cell r="J2023">
            <v>20.738</v>
          </cell>
        </row>
        <row r="2024">
          <cell r="B2024">
            <v>8853734767778</v>
          </cell>
          <cell r="C2024" t="str">
            <v>564307CU9LG-8</v>
          </cell>
          <cell r="D2024" t="str">
            <v>564307CU9LG</v>
          </cell>
          <cell r="E2024">
            <v>8</v>
          </cell>
          <cell r="F2024">
            <v>8853734767778</v>
          </cell>
          <cell r="G2024" t="str">
            <v>CONVERSE</v>
          </cell>
          <cell r="H2024" t="str">
            <v>SHOES</v>
          </cell>
          <cell r="I2024">
            <v>59</v>
          </cell>
          <cell r="J2024">
            <v>20.738</v>
          </cell>
        </row>
        <row r="2025">
          <cell r="B2025">
            <v>8853734767785</v>
          </cell>
          <cell r="C2025" t="str">
            <v>564307CU9LG-9</v>
          </cell>
          <cell r="D2025" t="str">
            <v>564307CU9LG</v>
          </cell>
          <cell r="E2025">
            <v>9</v>
          </cell>
          <cell r="F2025">
            <v>8853734767785</v>
          </cell>
          <cell r="G2025" t="str">
            <v>CONVERSE</v>
          </cell>
          <cell r="H2025" t="str">
            <v>SHOES</v>
          </cell>
          <cell r="I2025">
            <v>59</v>
          </cell>
          <cell r="J2025">
            <v>20.738</v>
          </cell>
        </row>
        <row r="2026">
          <cell r="B2026">
            <v>8853734767839</v>
          </cell>
          <cell r="C2026" t="str">
            <v>564308CU9ID-6</v>
          </cell>
          <cell r="D2026" t="str">
            <v>564308CU9ID</v>
          </cell>
          <cell r="E2026">
            <v>6</v>
          </cell>
          <cell r="F2026">
            <v>8853734767839</v>
          </cell>
          <cell r="G2026" t="str">
            <v>CONVERSE</v>
          </cell>
          <cell r="H2026" t="str">
            <v>SHOES</v>
          </cell>
          <cell r="I2026">
            <v>59</v>
          </cell>
          <cell r="J2026">
            <v>20.738</v>
          </cell>
        </row>
        <row r="2027">
          <cell r="B2027">
            <v>8853734767846</v>
          </cell>
          <cell r="C2027" t="str">
            <v>564308CU9ID-7</v>
          </cell>
          <cell r="D2027" t="str">
            <v>564308CU9ID</v>
          </cell>
          <cell r="E2027">
            <v>7</v>
          </cell>
          <cell r="F2027">
            <v>8853734767846</v>
          </cell>
          <cell r="G2027" t="str">
            <v>CONVERSE</v>
          </cell>
          <cell r="H2027" t="str">
            <v>SHOES</v>
          </cell>
          <cell r="I2027">
            <v>59</v>
          </cell>
          <cell r="J2027">
            <v>20.738</v>
          </cell>
        </row>
        <row r="2028">
          <cell r="B2028">
            <v>8853734767853</v>
          </cell>
          <cell r="C2028" t="str">
            <v>564308CU9ID-8</v>
          </cell>
          <cell r="D2028" t="str">
            <v>564308CU9ID</v>
          </cell>
          <cell r="E2028">
            <v>8</v>
          </cell>
          <cell r="F2028">
            <v>8853734767853</v>
          </cell>
          <cell r="G2028" t="str">
            <v>CONVERSE</v>
          </cell>
          <cell r="H2028" t="str">
            <v>SHOES</v>
          </cell>
          <cell r="I2028">
            <v>59</v>
          </cell>
          <cell r="J2028">
            <v>20.738</v>
          </cell>
        </row>
        <row r="2029">
          <cell r="B2029">
            <v>8853734767860</v>
          </cell>
          <cell r="C2029" t="str">
            <v>564308CU9ID-9</v>
          </cell>
          <cell r="D2029" t="str">
            <v>564308CU9ID</v>
          </cell>
          <cell r="E2029">
            <v>9</v>
          </cell>
          <cell r="F2029">
            <v>8853734767860</v>
          </cell>
          <cell r="G2029" t="str">
            <v>CONVERSE</v>
          </cell>
          <cell r="H2029" t="str">
            <v>SHOES</v>
          </cell>
          <cell r="I2029">
            <v>59</v>
          </cell>
          <cell r="J2029">
            <v>20.738</v>
          </cell>
        </row>
        <row r="2030">
          <cell r="B2030">
            <v>8853734767679</v>
          </cell>
          <cell r="C2030" t="str">
            <v>564426CU9LP-6</v>
          </cell>
          <cell r="D2030" t="str">
            <v>564426CU9LP</v>
          </cell>
          <cell r="E2030">
            <v>6</v>
          </cell>
          <cell r="F2030">
            <v>8853734767679</v>
          </cell>
          <cell r="G2030" t="str">
            <v>CONVERSE</v>
          </cell>
          <cell r="H2030" t="str">
            <v>SHOES</v>
          </cell>
          <cell r="I2030">
            <v>65</v>
          </cell>
          <cell r="J2030">
            <v>21.835000000000001</v>
          </cell>
        </row>
        <row r="2031">
          <cell r="B2031">
            <v>8853734767686</v>
          </cell>
          <cell r="C2031" t="str">
            <v>564426CU9LP-7</v>
          </cell>
          <cell r="D2031" t="str">
            <v>564426CU9LP</v>
          </cell>
          <cell r="E2031">
            <v>7</v>
          </cell>
          <cell r="F2031">
            <v>8853734767686</v>
          </cell>
          <cell r="G2031" t="str">
            <v>CONVERSE</v>
          </cell>
          <cell r="H2031" t="str">
            <v>SHOES</v>
          </cell>
          <cell r="I2031">
            <v>65</v>
          </cell>
          <cell r="J2031">
            <v>21.835000000000001</v>
          </cell>
        </row>
        <row r="2032">
          <cell r="B2032">
            <v>8853734767693</v>
          </cell>
          <cell r="C2032" t="str">
            <v>564426CU9LP-8</v>
          </cell>
          <cell r="D2032" t="str">
            <v>564426CU9LP</v>
          </cell>
          <cell r="E2032">
            <v>8</v>
          </cell>
          <cell r="F2032">
            <v>8853734767693</v>
          </cell>
          <cell r="G2032" t="str">
            <v>CONVERSE</v>
          </cell>
          <cell r="H2032" t="str">
            <v>SHOES</v>
          </cell>
          <cell r="I2032">
            <v>65</v>
          </cell>
          <cell r="J2032">
            <v>21.835000000000001</v>
          </cell>
        </row>
        <row r="2033">
          <cell r="B2033">
            <v>8853734767709</v>
          </cell>
          <cell r="C2033" t="str">
            <v>564426CU9LP-9</v>
          </cell>
          <cell r="D2033" t="str">
            <v>564426CU9LP</v>
          </cell>
          <cell r="E2033">
            <v>9</v>
          </cell>
          <cell r="F2033">
            <v>8853734767709</v>
          </cell>
          <cell r="G2033" t="str">
            <v>CONVERSE</v>
          </cell>
          <cell r="H2033" t="str">
            <v>SHOES</v>
          </cell>
          <cell r="I2033">
            <v>65</v>
          </cell>
          <cell r="J2033">
            <v>21.835000000000001</v>
          </cell>
        </row>
        <row r="2034">
          <cell r="B2034">
            <v>8853734767631</v>
          </cell>
          <cell r="C2034" t="str">
            <v>564427CU9LD-6</v>
          </cell>
          <cell r="D2034" t="str">
            <v>564427CU9LD</v>
          </cell>
          <cell r="E2034">
            <v>6</v>
          </cell>
          <cell r="F2034">
            <v>8853734767631</v>
          </cell>
          <cell r="G2034" t="str">
            <v>CONVERSE</v>
          </cell>
          <cell r="H2034" t="str">
            <v>SHOES</v>
          </cell>
          <cell r="I2034">
            <v>65</v>
          </cell>
          <cell r="J2034">
            <v>21.835000000000001</v>
          </cell>
        </row>
        <row r="2035">
          <cell r="B2035">
            <v>8853734767648</v>
          </cell>
          <cell r="C2035" t="str">
            <v>564427CU9LD-7</v>
          </cell>
          <cell r="D2035" t="str">
            <v>564427CU9LD</v>
          </cell>
          <cell r="E2035">
            <v>7</v>
          </cell>
          <cell r="F2035">
            <v>8853734767648</v>
          </cell>
          <cell r="G2035" t="str">
            <v>CONVERSE</v>
          </cell>
          <cell r="H2035" t="str">
            <v>SHOES</v>
          </cell>
          <cell r="I2035">
            <v>65</v>
          </cell>
          <cell r="J2035">
            <v>21.835000000000001</v>
          </cell>
        </row>
        <row r="2036">
          <cell r="B2036">
            <v>8853734767655</v>
          </cell>
          <cell r="C2036" t="str">
            <v>564427CU9LD-8</v>
          </cell>
          <cell r="D2036" t="str">
            <v>564427CU9LD</v>
          </cell>
          <cell r="E2036">
            <v>8</v>
          </cell>
          <cell r="F2036">
            <v>8853734767655</v>
          </cell>
          <cell r="G2036" t="str">
            <v>CONVERSE</v>
          </cell>
          <cell r="H2036" t="str">
            <v>SHOES</v>
          </cell>
          <cell r="I2036">
            <v>65</v>
          </cell>
          <cell r="J2036">
            <v>21.835000000000001</v>
          </cell>
        </row>
        <row r="2037">
          <cell r="B2037">
            <v>8853734767662</v>
          </cell>
          <cell r="C2037" t="str">
            <v>564427CU9LD-9</v>
          </cell>
          <cell r="D2037" t="str">
            <v>564427CU9LD</v>
          </cell>
          <cell r="E2037">
            <v>9</v>
          </cell>
          <cell r="F2037">
            <v>8853734767662</v>
          </cell>
          <cell r="G2037" t="str">
            <v>CONVERSE</v>
          </cell>
          <cell r="H2037" t="str">
            <v>SHOES</v>
          </cell>
          <cell r="I2037">
            <v>65</v>
          </cell>
          <cell r="J2037">
            <v>21.835000000000001</v>
          </cell>
        </row>
        <row r="2038">
          <cell r="B2038">
            <v>8853734767716</v>
          </cell>
          <cell r="C2038" t="str">
            <v>564428CU9GY-6</v>
          </cell>
          <cell r="D2038" t="str">
            <v>564428CU9GY</v>
          </cell>
          <cell r="E2038">
            <v>6</v>
          </cell>
          <cell r="F2038">
            <v>8853734767716</v>
          </cell>
          <cell r="G2038" t="str">
            <v>CONVERSE</v>
          </cell>
          <cell r="H2038" t="str">
            <v>SHOES</v>
          </cell>
          <cell r="I2038">
            <v>65</v>
          </cell>
          <cell r="J2038">
            <v>21.835000000000001</v>
          </cell>
        </row>
        <row r="2039">
          <cell r="B2039">
            <v>8853734767723</v>
          </cell>
          <cell r="C2039" t="str">
            <v>564428CU9GY-7</v>
          </cell>
          <cell r="D2039" t="str">
            <v>564428CU9GY</v>
          </cell>
          <cell r="E2039">
            <v>7</v>
          </cell>
          <cell r="F2039">
            <v>8853734767723</v>
          </cell>
          <cell r="G2039" t="str">
            <v>CONVERSE</v>
          </cell>
          <cell r="H2039" t="str">
            <v>SHOES</v>
          </cell>
          <cell r="I2039">
            <v>65</v>
          </cell>
          <cell r="J2039">
            <v>21.835000000000001</v>
          </cell>
        </row>
        <row r="2040">
          <cell r="B2040">
            <v>8853734767730</v>
          </cell>
          <cell r="C2040" t="str">
            <v>564428CU9GY-8</v>
          </cell>
          <cell r="D2040" t="str">
            <v>564428CU9GY</v>
          </cell>
          <cell r="E2040">
            <v>8</v>
          </cell>
          <cell r="F2040">
            <v>8853734767730</v>
          </cell>
          <cell r="G2040" t="str">
            <v>CONVERSE</v>
          </cell>
          <cell r="H2040" t="str">
            <v>SHOES</v>
          </cell>
          <cell r="I2040">
            <v>65</v>
          </cell>
          <cell r="J2040">
            <v>21.835000000000001</v>
          </cell>
        </row>
        <row r="2041">
          <cell r="B2041">
            <v>8853734767747</v>
          </cell>
          <cell r="C2041" t="str">
            <v>564428CU9GY-9</v>
          </cell>
          <cell r="D2041" t="str">
            <v>564428CU9GY</v>
          </cell>
          <cell r="E2041">
            <v>9</v>
          </cell>
          <cell r="F2041">
            <v>8853734767747</v>
          </cell>
          <cell r="G2041" t="str">
            <v>CONVERSE</v>
          </cell>
          <cell r="H2041" t="str">
            <v>SHOES</v>
          </cell>
          <cell r="I2041">
            <v>65</v>
          </cell>
          <cell r="J2041">
            <v>21.835000000000001</v>
          </cell>
        </row>
        <row r="2042">
          <cell r="B2042">
            <v>8853734766528</v>
          </cell>
          <cell r="C2042" t="str">
            <v>564429CU9WW-6</v>
          </cell>
          <cell r="D2042" t="str">
            <v>564429CU9WW</v>
          </cell>
          <cell r="E2042">
            <v>6</v>
          </cell>
          <cell r="F2042">
            <v>8853734766528</v>
          </cell>
          <cell r="G2042" t="str">
            <v>CONVERSE</v>
          </cell>
          <cell r="H2042" t="str">
            <v>SHOES</v>
          </cell>
          <cell r="I2042">
            <v>85</v>
          </cell>
          <cell r="J2042">
            <v>28.417999999999999</v>
          </cell>
        </row>
        <row r="2043">
          <cell r="B2043">
            <v>8853734766535</v>
          </cell>
          <cell r="C2043" t="str">
            <v>564429CU9WW-7</v>
          </cell>
          <cell r="D2043" t="str">
            <v>564429CU9WW</v>
          </cell>
          <cell r="E2043">
            <v>7</v>
          </cell>
          <cell r="F2043">
            <v>8853734766535</v>
          </cell>
          <cell r="G2043" t="str">
            <v>CONVERSE</v>
          </cell>
          <cell r="H2043" t="str">
            <v>SHOES</v>
          </cell>
          <cell r="I2043">
            <v>85</v>
          </cell>
          <cell r="J2043">
            <v>28.417999999999999</v>
          </cell>
        </row>
        <row r="2044">
          <cell r="B2044">
            <v>8853734766542</v>
          </cell>
          <cell r="C2044" t="str">
            <v>564429CU9WW-8</v>
          </cell>
          <cell r="D2044" t="str">
            <v>564429CU9WW</v>
          </cell>
          <cell r="E2044">
            <v>8</v>
          </cell>
          <cell r="F2044">
            <v>8853734766542</v>
          </cell>
          <cell r="G2044" t="str">
            <v>CONVERSE</v>
          </cell>
          <cell r="H2044" t="str">
            <v>SHOES</v>
          </cell>
          <cell r="I2044">
            <v>85</v>
          </cell>
          <cell r="J2044">
            <v>28.417999999999999</v>
          </cell>
        </row>
        <row r="2045">
          <cell r="B2045">
            <v>8853734766559</v>
          </cell>
          <cell r="C2045" t="str">
            <v>564429CU9WW-9</v>
          </cell>
          <cell r="D2045" t="str">
            <v>564429CU9WW</v>
          </cell>
          <cell r="E2045">
            <v>9</v>
          </cell>
          <cell r="F2045">
            <v>8853734766559</v>
          </cell>
          <cell r="G2045" t="str">
            <v>CONVERSE</v>
          </cell>
          <cell r="H2045" t="str">
            <v>SHOES</v>
          </cell>
          <cell r="I2045">
            <v>85</v>
          </cell>
          <cell r="J2045">
            <v>28.417999999999999</v>
          </cell>
        </row>
        <row r="2046">
          <cell r="B2046">
            <v>8853734766566</v>
          </cell>
          <cell r="C2046" t="str">
            <v>564430CU9LS-6</v>
          </cell>
          <cell r="D2046" t="str">
            <v>564430CU9LS</v>
          </cell>
          <cell r="E2046">
            <v>6</v>
          </cell>
          <cell r="F2046">
            <v>8853734766566</v>
          </cell>
          <cell r="G2046" t="str">
            <v>CONVERSE</v>
          </cell>
          <cell r="H2046" t="str">
            <v>SHOES</v>
          </cell>
          <cell r="I2046">
            <v>85</v>
          </cell>
          <cell r="J2046">
            <v>28.417999999999999</v>
          </cell>
        </row>
        <row r="2047">
          <cell r="B2047">
            <v>8853734766573</v>
          </cell>
          <cell r="C2047" t="str">
            <v>564430CU9LS-7</v>
          </cell>
          <cell r="D2047" t="str">
            <v>564430CU9LS</v>
          </cell>
          <cell r="E2047">
            <v>7</v>
          </cell>
          <cell r="F2047">
            <v>8853734766573</v>
          </cell>
          <cell r="G2047" t="str">
            <v>CONVERSE</v>
          </cell>
          <cell r="H2047" t="str">
            <v>SHOES</v>
          </cell>
          <cell r="I2047">
            <v>85</v>
          </cell>
          <cell r="J2047">
            <v>28.417999999999999</v>
          </cell>
        </row>
        <row r="2048">
          <cell r="B2048">
            <v>8853734766580</v>
          </cell>
          <cell r="C2048" t="str">
            <v>564430CU9LS-8</v>
          </cell>
          <cell r="D2048" t="str">
            <v>564430CU9LS</v>
          </cell>
          <cell r="E2048">
            <v>8</v>
          </cell>
          <cell r="F2048">
            <v>8853734766580</v>
          </cell>
          <cell r="G2048" t="str">
            <v>CONVERSE</v>
          </cell>
          <cell r="H2048" t="str">
            <v>SHOES</v>
          </cell>
          <cell r="I2048">
            <v>85</v>
          </cell>
          <cell r="J2048">
            <v>28.417999999999999</v>
          </cell>
        </row>
        <row r="2049">
          <cell r="B2049">
            <v>8853734766597</v>
          </cell>
          <cell r="C2049" t="str">
            <v>564430CU9LS-9</v>
          </cell>
          <cell r="D2049" t="str">
            <v>564430CU9LS</v>
          </cell>
          <cell r="E2049">
            <v>9</v>
          </cell>
          <cell r="F2049">
            <v>8853734766597</v>
          </cell>
          <cell r="G2049" t="str">
            <v>CONVERSE</v>
          </cell>
          <cell r="H2049" t="str">
            <v>SHOES</v>
          </cell>
          <cell r="I2049">
            <v>85</v>
          </cell>
          <cell r="J2049">
            <v>28.417999999999999</v>
          </cell>
        </row>
        <row r="2050">
          <cell r="B2050">
            <v>8853734766689</v>
          </cell>
          <cell r="C2050" t="str">
            <v>564339CU9ID-6</v>
          </cell>
          <cell r="D2050" t="str">
            <v>564339CU9ID</v>
          </cell>
          <cell r="E2050">
            <v>6</v>
          </cell>
          <cell r="F2050">
            <v>8853734766689</v>
          </cell>
          <cell r="G2050" t="str">
            <v>CONVERSE</v>
          </cell>
          <cell r="H2050" t="str">
            <v>SHOES</v>
          </cell>
          <cell r="I2050">
            <v>85</v>
          </cell>
          <cell r="J2050">
            <v>27.321000000000005</v>
          </cell>
        </row>
        <row r="2051">
          <cell r="B2051">
            <v>8853734766696</v>
          </cell>
          <cell r="C2051" t="str">
            <v>564339CU9ID-7</v>
          </cell>
          <cell r="D2051" t="str">
            <v>564339CU9ID</v>
          </cell>
          <cell r="E2051">
            <v>7</v>
          </cell>
          <cell r="F2051">
            <v>8853734766696</v>
          </cell>
          <cell r="G2051" t="str">
            <v>CONVERSE</v>
          </cell>
          <cell r="H2051" t="str">
            <v>SHOES</v>
          </cell>
          <cell r="I2051">
            <v>85</v>
          </cell>
          <cell r="J2051">
            <v>27.321000000000005</v>
          </cell>
        </row>
        <row r="2052">
          <cell r="B2052">
            <v>8853734766702</v>
          </cell>
          <cell r="C2052" t="str">
            <v>564339CU9ID-8</v>
          </cell>
          <cell r="D2052" t="str">
            <v>564339CU9ID</v>
          </cell>
          <cell r="E2052">
            <v>8</v>
          </cell>
          <cell r="F2052">
            <v>8853734766702</v>
          </cell>
          <cell r="G2052" t="str">
            <v>CONVERSE</v>
          </cell>
          <cell r="H2052" t="str">
            <v>SHOES</v>
          </cell>
          <cell r="I2052">
            <v>85</v>
          </cell>
          <cell r="J2052">
            <v>27.321000000000005</v>
          </cell>
        </row>
        <row r="2053">
          <cell r="B2053">
            <v>8853734766719</v>
          </cell>
          <cell r="C2053" t="str">
            <v>564339CU9ID-9</v>
          </cell>
          <cell r="D2053" t="str">
            <v>564339CU9ID</v>
          </cell>
          <cell r="E2053">
            <v>9</v>
          </cell>
          <cell r="F2053">
            <v>8853734766719</v>
          </cell>
          <cell r="G2053" t="str">
            <v>CONVERSE</v>
          </cell>
          <cell r="H2053" t="str">
            <v>SHOES</v>
          </cell>
          <cell r="I2053">
            <v>85</v>
          </cell>
          <cell r="J2053">
            <v>27.321000000000005</v>
          </cell>
        </row>
        <row r="2054">
          <cell r="B2054">
            <v>8853734763428</v>
          </cell>
          <cell r="C2054" t="str">
            <v>164403CU9LS-4</v>
          </cell>
          <cell r="D2054" t="str">
            <v>164403CU9LS</v>
          </cell>
          <cell r="E2054">
            <v>4</v>
          </cell>
          <cell r="F2054">
            <v>8853734763428</v>
          </cell>
          <cell r="G2054" t="str">
            <v>CONVERSE</v>
          </cell>
          <cell r="H2054" t="str">
            <v>SHOES</v>
          </cell>
          <cell r="I2054">
            <v>95</v>
          </cell>
          <cell r="J2054">
            <v>31.82</v>
          </cell>
        </row>
        <row r="2055">
          <cell r="B2055">
            <v>8853734763435</v>
          </cell>
          <cell r="C2055" t="str">
            <v>164403CU9LS-5</v>
          </cell>
          <cell r="D2055" t="str">
            <v>164403CU9LS</v>
          </cell>
          <cell r="E2055">
            <v>5</v>
          </cell>
          <cell r="F2055">
            <v>8853734763435</v>
          </cell>
          <cell r="G2055" t="str">
            <v>CONVERSE</v>
          </cell>
          <cell r="H2055" t="str">
            <v>SHOES</v>
          </cell>
          <cell r="I2055">
            <v>95</v>
          </cell>
          <cell r="J2055">
            <v>31.82</v>
          </cell>
        </row>
        <row r="2056">
          <cell r="B2056">
            <v>8853734763442</v>
          </cell>
          <cell r="C2056" t="str">
            <v>164403CU9LS-6</v>
          </cell>
          <cell r="D2056" t="str">
            <v>164403CU9LS</v>
          </cell>
          <cell r="E2056">
            <v>6</v>
          </cell>
          <cell r="F2056">
            <v>8853734763442</v>
          </cell>
          <cell r="G2056" t="str">
            <v>CONVERSE</v>
          </cell>
          <cell r="H2056" t="str">
            <v>SHOES</v>
          </cell>
          <cell r="I2056">
            <v>95</v>
          </cell>
          <cell r="J2056">
            <v>31.82</v>
          </cell>
        </row>
        <row r="2057">
          <cell r="B2057">
            <v>8853734763459</v>
          </cell>
          <cell r="C2057" t="str">
            <v>164403CU9LS-7</v>
          </cell>
          <cell r="D2057" t="str">
            <v>164403CU9LS</v>
          </cell>
          <cell r="E2057">
            <v>7</v>
          </cell>
          <cell r="F2057">
            <v>8853734763459</v>
          </cell>
          <cell r="G2057" t="str">
            <v>CONVERSE</v>
          </cell>
          <cell r="H2057" t="str">
            <v>SHOES</v>
          </cell>
          <cell r="I2057">
            <v>95</v>
          </cell>
          <cell r="J2057">
            <v>31.82</v>
          </cell>
        </row>
        <row r="2058">
          <cell r="B2058">
            <v>8853734763466</v>
          </cell>
          <cell r="C2058" t="str">
            <v>164403CU9LS-8</v>
          </cell>
          <cell r="D2058" t="str">
            <v>164403CU9LS</v>
          </cell>
          <cell r="E2058">
            <v>8</v>
          </cell>
          <cell r="F2058">
            <v>8853734763466</v>
          </cell>
          <cell r="G2058" t="str">
            <v>CONVERSE</v>
          </cell>
          <cell r="H2058" t="str">
            <v>SHOES</v>
          </cell>
          <cell r="I2058">
            <v>95</v>
          </cell>
          <cell r="J2058">
            <v>31.82</v>
          </cell>
        </row>
        <row r="2059">
          <cell r="B2059">
            <v>8853734763473</v>
          </cell>
          <cell r="C2059" t="str">
            <v>164403CU9LS-9</v>
          </cell>
          <cell r="D2059" t="str">
            <v>164403CU9LS</v>
          </cell>
          <cell r="E2059">
            <v>9</v>
          </cell>
          <cell r="F2059">
            <v>8853734763473</v>
          </cell>
          <cell r="G2059" t="str">
            <v>CONVERSE</v>
          </cell>
          <cell r="H2059" t="str">
            <v>SHOES</v>
          </cell>
          <cell r="I2059">
            <v>95</v>
          </cell>
          <cell r="J2059">
            <v>31.82</v>
          </cell>
        </row>
        <row r="2060">
          <cell r="B2060">
            <v>8853734763480</v>
          </cell>
          <cell r="C2060" t="str">
            <v>164403CU9LS-10</v>
          </cell>
          <cell r="D2060" t="str">
            <v>164403CU9LS</v>
          </cell>
          <cell r="E2060">
            <v>10</v>
          </cell>
          <cell r="F2060">
            <v>8853734763480</v>
          </cell>
          <cell r="G2060" t="str">
            <v>CONVERSE</v>
          </cell>
          <cell r="H2060" t="str">
            <v>SHOES</v>
          </cell>
          <cell r="I2060">
            <v>95</v>
          </cell>
          <cell r="J2060">
            <v>31.82</v>
          </cell>
        </row>
        <row r="2061">
          <cell r="B2061">
            <v>8853734763862</v>
          </cell>
          <cell r="C2061" t="str">
            <v>564342CU9WW-6</v>
          </cell>
          <cell r="D2061" t="str">
            <v>564342CU9WW</v>
          </cell>
          <cell r="E2061">
            <v>6</v>
          </cell>
          <cell r="F2061">
            <v>8853734763862</v>
          </cell>
          <cell r="G2061" t="str">
            <v>CONVERSE</v>
          </cell>
          <cell r="H2061" t="str">
            <v>SHOES</v>
          </cell>
          <cell r="I2061">
            <v>75</v>
          </cell>
          <cell r="J2061">
            <v>24.029</v>
          </cell>
        </row>
        <row r="2062">
          <cell r="B2062">
            <v>8853734763879</v>
          </cell>
          <cell r="C2062" t="str">
            <v>564342CU9WW-7</v>
          </cell>
          <cell r="D2062" t="str">
            <v>564342CU9WW</v>
          </cell>
          <cell r="E2062">
            <v>7</v>
          </cell>
          <cell r="F2062">
            <v>8853734763879</v>
          </cell>
          <cell r="G2062" t="str">
            <v>CONVERSE</v>
          </cell>
          <cell r="H2062" t="str">
            <v>SHOES</v>
          </cell>
          <cell r="I2062">
            <v>75</v>
          </cell>
          <cell r="J2062">
            <v>24.029</v>
          </cell>
        </row>
        <row r="2063">
          <cell r="B2063">
            <v>8853734763886</v>
          </cell>
          <cell r="C2063" t="str">
            <v>564342CU9WW-8</v>
          </cell>
          <cell r="D2063" t="str">
            <v>564342CU9WW</v>
          </cell>
          <cell r="E2063">
            <v>8</v>
          </cell>
          <cell r="F2063">
            <v>8853734763886</v>
          </cell>
          <cell r="G2063" t="str">
            <v>CONVERSE</v>
          </cell>
          <cell r="H2063" t="str">
            <v>SHOES</v>
          </cell>
          <cell r="I2063">
            <v>75</v>
          </cell>
          <cell r="J2063">
            <v>24.029</v>
          </cell>
        </row>
        <row r="2064">
          <cell r="B2064">
            <v>8853734763893</v>
          </cell>
          <cell r="C2064" t="str">
            <v>564342CU9WW-9</v>
          </cell>
          <cell r="D2064" t="str">
            <v>564342CU9WW</v>
          </cell>
          <cell r="E2064">
            <v>9</v>
          </cell>
          <cell r="F2064">
            <v>8853734763893</v>
          </cell>
          <cell r="G2064" t="str">
            <v>CONVERSE</v>
          </cell>
          <cell r="H2064" t="str">
            <v>SHOES</v>
          </cell>
          <cell r="I2064">
            <v>75</v>
          </cell>
          <cell r="J2064">
            <v>24.029</v>
          </cell>
        </row>
        <row r="2065">
          <cell r="B2065">
            <v>8853734763824</v>
          </cell>
          <cell r="C2065" t="str">
            <v>564343CU9TZ-6</v>
          </cell>
          <cell r="D2065" t="str">
            <v>564343CU9TZ</v>
          </cell>
          <cell r="E2065">
            <v>6</v>
          </cell>
          <cell r="F2065">
            <v>8853734763824</v>
          </cell>
          <cell r="G2065" t="str">
            <v>CONVERSE</v>
          </cell>
          <cell r="H2065" t="str">
            <v>SHOES</v>
          </cell>
          <cell r="I2065">
            <v>75</v>
          </cell>
          <cell r="J2065">
            <v>24.029</v>
          </cell>
        </row>
        <row r="2066">
          <cell r="B2066">
            <v>8853734763831</v>
          </cell>
          <cell r="C2066" t="str">
            <v>564343CU9TZ-7</v>
          </cell>
          <cell r="D2066" t="str">
            <v>564343CU9TZ</v>
          </cell>
          <cell r="E2066">
            <v>7</v>
          </cell>
          <cell r="F2066">
            <v>8853734763831</v>
          </cell>
          <cell r="G2066" t="str">
            <v>CONVERSE</v>
          </cell>
          <cell r="H2066" t="str">
            <v>SHOES</v>
          </cell>
          <cell r="I2066">
            <v>75</v>
          </cell>
          <cell r="J2066">
            <v>24.029</v>
          </cell>
        </row>
        <row r="2067">
          <cell r="B2067">
            <v>8853734763848</v>
          </cell>
          <cell r="C2067" t="str">
            <v>564343CU9TZ-8</v>
          </cell>
          <cell r="D2067" t="str">
            <v>564343CU9TZ</v>
          </cell>
          <cell r="E2067">
            <v>8</v>
          </cell>
          <cell r="F2067">
            <v>8853734763848</v>
          </cell>
          <cell r="G2067" t="str">
            <v>CONVERSE</v>
          </cell>
          <cell r="H2067" t="str">
            <v>SHOES</v>
          </cell>
          <cell r="I2067">
            <v>75</v>
          </cell>
          <cell r="J2067">
            <v>24.029</v>
          </cell>
        </row>
        <row r="2068">
          <cell r="B2068">
            <v>8853734763855</v>
          </cell>
          <cell r="C2068" t="str">
            <v>564343CU9TZ-9</v>
          </cell>
          <cell r="D2068" t="str">
            <v>564343CU9TZ</v>
          </cell>
          <cell r="E2068">
            <v>9</v>
          </cell>
          <cell r="F2068">
            <v>8853734763855</v>
          </cell>
          <cell r="G2068" t="str">
            <v>CONVERSE</v>
          </cell>
          <cell r="H2068" t="str">
            <v>SHOES</v>
          </cell>
          <cell r="I2068">
            <v>75</v>
          </cell>
          <cell r="J2068">
            <v>24.029</v>
          </cell>
        </row>
        <row r="2069">
          <cell r="B2069">
            <v>8853734763787</v>
          </cell>
          <cell r="C2069" t="str">
            <v>564344CU9LP-6</v>
          </cell>
          <cell r="D2069" t="str">
            <v>564344CU9LP</v>
          </cell>
          <cell r="E2069">
            <v>6</v>
          </cell>
          <cell r="F2069">
            <v>8853734763787</v>
          </cell>
          <cell r="G2069" t="str">
            <v>CONVERSE</v>
          </cell>
          <cell r="H2069" t="str">
            <v>SHOES</v>
          </cell>
          <cell r="I2069">
            <v>75</v>
          </cell>
          <cell r="J2069">
            <v>24.029</v>
          </cell>
        </row>
        <row r="2070">
          <cell r="B2070">
            <v>8853734763794</v>
          </cell>
          <cell r="C2070" t="str">
            <v>564344CU9LP-7</v>
          </cell>
          <cell r="D2070" t="str">
            <v>564344CU9LP</v>
          </cell>
          <cell r="E2070">
            <v>7</v>
          </cell>
          <cell r="F2070">
            <v>8853734763794</v>
          </cell>
          <cell r="G2070" t="str">
            <v>CONVERSE</v>
          </cell>
          <cell r="H2070" t="str">
            <v>SHOES</v>
          </cell>
          <cell r="I2070">
            <v>75</v>
          </cell>
          <cell r="J2070">
            <v>24.029</v>
          </cell>
        </row>
        <row r="2071">
          <cell r="B2071">
            <v>8853734763800</v>
          </cell>
          <cell r="C2071" t="str">
            <v>564344CU9LP-8</v>
          </cell>
          <cell r="D2071" t="str">
            <v>564344CU9LP</v>
          </cell>
          <cell r="E2071">
            <v>8</v>
          </cell>
          <cell r="F2071">
            <v>8853734763800</v>
          </cell>
          <cell r="G2071" t="str">
            <v>CONVERSE</v>
          </cell>
          <cell r="H2071" t="str">
            <v>SHOES</v>
          </cell>
          <cell r="I2071">
            <v>75</v>
          </cell>
          <cell r="J2071">
            <v>24.029</v>
          </cell>
        </row>
        <row r="2072">
          <cell r="B2072">
            <v>8853734763817</v>
          </cell>
          <cell r="C2072" t="str">
            <v>564344CU9LP-9</v>
          </cell>
          <cell r="D2072" t="str">
            <v>564344CU9LP</v>
          </cell>
          <cell r="E2072">
            <v>9</v>
          </cell>
          <cell r="F2072">
            <v>8853734763817</v>
          </cell>
          <cell r="G2072" t="str">
            <v>CONVERSE</v>
          </cell>
          <cell r="H2072" t="str">
            <v>SHOES</v>
          </cell>
          <cell r="I2072">
            <v>75</v>
          </cell>
          <cell r="J2072">
            <v>24.029</v>
          </cell>
        </row>
        <row r="2073">
          <cell r="B2073">
            <v>8853734763749</v>
          </cell>
          <cell r="C2073" t="str">
            <v>564345CU9LD-6</v>
          </cell>
          <cell r="D2073" t="str">
            <v>564345CU9LD</v>
          </cell>
          <cell r="E2073">
            <v>6</v>
          </cell>
          <cell r="F2073">
            <v>8853734763749</v>
          </cell>
          <cell r="G2073" t="str">
            <v>CONVERSE</v>
          </cell>
          <cell r="H2073" t="str">
            <v>SHOES</v>
          </cell>
          <cell r="I2073">
            <v>75</v>
          </cell>
          <cell r="J2073">
            <v>24.029</v>
          </cell>
        </row>
        <row r="2074">
          <cell r="B2074">
            <v>8853734763756</v>
          </cell>
          <cell r="C2074" t="str">
            <v>564345CU9LD-7</v>
          </cell>
          <cell r="D2074" t="str">
            <v>564345CU9LD</v>
          </cell>
          <cell r="E2074">
            <v>7</v>
          </cell>
          <cell r="F2074">
            <v>8853734763756</v>
          </cell>
          <cell r="G2074" t="str">
            <v>CONVERSE</v>
          </cell>
          <cell r="H2074" t="str">
            <v>SHOES</v>
          </cell>
          <cell r="I2074">
            <v>75</v>
          </cell>
          <cell r="J2074">
            <v>24.029</v>
          </cell>
        </row>
        <row r="2075">
          <cell r="B2075">
            <v>8853734763763</v>
          </cell>
          <cell r="C2075" t="str">
            <v>564345CU9LD-8</v>
          </cell>
          <cell r="D2075" t="str">
            <v>564345CU9LD</v>
          </cell>
          <cell r="E2075">
            <v>8</v>
          </cell>
          <cell r="F2075">
            <v>8853734763763</v>
          </cell>
          <cell r="G2075" t="str">
            <v>CONVERSE</v>
          </cell>
          <cell r="H2075" t="str">
            <v>SHOES</v>
          </cell>
          <cell r="I2075">
            <v>75</v>
          </cell>
          <cell r="J2075">
            <v>24.029</v>
          </cell>
        </row>
        <row r="2076">
          <cell r="B2076">
            <v>8853734763770</v>
          </cell>
          <cell r="C2076" t="str">
            <v>564345CU9LD-9</v>
          </cell>
          <cell r="D2076" t="str">
            <v>564345CU9LD</v>
          </cell>
          <cell r="E2076">
            <v>9</v>
          </cell>
          <cell r="F2076">
            <v>8853734763770</v>
          </cell>
          <cell r="G2076" t="str">
            <v>CONVERSE</v>
          </cell>
          <cell r="H2076" t="str">
            <v>SHOES</v>
          </cell>
          <cell r="I2076">
            <v>75</v>
          </cell>
          <cell r="J2076">
            <v>24.029</v>
          </cell>
        </row>
        <row r="2077">
          <cell r="B2077">
            <v>8853734763626</v>
          </cell>
          <cell r="C2077" t="str">
            <v>564348CU9WM-6</v>
          </cell>
          <cell r="D2077" t="str">
            <v>564348CU9WM</v>
          </cell>
          <cell r="E2077">
            <v>6</v>
          </cell>
          <cell r="F2077">
            <v>8853734763626</v>
          </cell>
          <cell r="G2077" t="str">
            <v>CONVERSE</v>
          </cell>
          <cell r="H2077" t="str">
            <v>SHOES</v>
          </cell>
          <cell r="I2077">
            <v>69</v>
          </cell>
          <cell r="J2077">
            <v>22.931999999999999</v>
          </cell>
        </row>
        <row r="2078">
          <cell r="B2078">
            <v>8853734763633</v>
          </cell>
          <cell r="C2078" t="str">
            <v>564348CU9WM-7</v>
          </cell>
          <cell r="D2078" t="str">
            <v>564348CU9WM</v>
          </cell>
          <cell r="E2078">
            <v>7</v>
          </cell>
          <cell r="F2078">
            <v>8853734763633</v>
          </cell>
          <cell r="G2078" t="str">
            <v>CONVERSE</v>
          </cell>
          <cell r="H2078" t="str">
            <v>SHOES</v>
          </cell>
          <cell r="I2078">
            <v>69</v>
          </cell>
          <cell r="J2078">
            <v>22.931999999999999</v>
          </cell>
        </row>
        <row r="2079">
          <cell r="B2079">
            <v>8853734763640</v>
          </cell>
          <cell r="C2079" t="str">
            <v>564348CU9WM-8</v>
          </cell>
          <cell r="D2079" t="str">
            <v>564348CU9WM</v>
          </cell>
          <cell r="E2079">
            <v>8</v>
          </cell>
          <cell r="F2079">
            <v>8853734763640</v>
          </cell>
          <cell r="G2079" t="str">
            <v>CONVERSE</v>
          </cell>
          <cell r="H2079" t="str">
            <v>SHOES</v>
          </cell>
          <cell r="I2079">
            <v>69</v>
          </cell>
          <cell r="J2079">
            <v>22.931999999999999</v>
          </cell>
        </row>
        <row r="2080">
          <cell r="B2080">
            <v>8853734763657</v>
          </cell>
          <cell r="C2080" t="str">
            <v>564348CU9WM-9</v>
          </cell>
          <cell r="D2080" t="str">
            <v>564348CU9WM</v>
          </cell>
          <cell r="E2080">
            <v>9</v>
          </cell>
          <cell r="F2080">
            <v>8853734763657</v>
          </cell>
          <cell r="G2080" t="str">
            <v>CONVERSE</v>
          </cell>
          <cell r="H2080" t="str">
            <v>SHOES</v>
          </cell>
          <cell r="I2080">
            <v>69</v>
          </cell>
          <cell r="J2080">
            <v>22.931999999999999</v>
          </cell>
        </row>
        <row r="2081">
          <cell r="B2081">
            <v>8853734763664</v>
          </cell>
          <cell r="C2081" t="str">
            <v>564349CU9LG-6</v>
          </cell>
          <cell r="D2081" t="str">
            <v>564349CU9LG</v>
          </cell>
          <cell r="E2081">
            <v>6</v>
          </cell>
          <cell r="F2081">
            <v>8853734763664</v>
          </cell>
          <cell r="G2081" t="str">
            <v>CONVERSE</v>
          </cell>
          <cell r="H2081" t="str">
            <v>SHOES</v>
          </cell>
          <cell r="I2081">
            <v>69</v>
          </cell>
          <cell r="J2081">
            <v>22.931999999999999</v>
          </cell>
        </row>
        <row r="2082">
          <cell r="B2082">
            <v>8853734763671</v>
          </cell>
          <cell r="C2082" t="str">
            <v>564349CU9LG-7</v>
          </cell>
          <cell r="D2082" t="str">
            <v>564349CU9LG</v>
          </cell>
          <cell r="E2082">
            <v>7</v>
          </cell>
          <cell r="F2082">
            <v>8853734763671</v>
          </cell>
          <cell r="G2082" t="str">
            <v>CONVERSE</v>
          </cell>
          <cell r="H2082" t="str">
            <v>SHOES</v>
          </cell>
          <cell r="I2082">
            <v>69</v>
          </cell>
          <cell r="J2082">
            <v>22.931999999999999</v>
          </cell>
        </row>
        <row r="2083">
          <cell r="B2083">
            <v>8853734763688</v>
          </cell>
          <cell r="C2083" t="str">
            <v>564349CU9LG-8</v>
          </cell>
          <cell r="D2083" t="str">
            <v>564349CU9LG</v>
          </cell>
          <cell r="E2083">
            <v>8</v>
          </cell>
          <cell r="F2083">
            <v>8853734763688</v>
          </cell>
          <cell r="G2083" t="str">
            <v>CONVERSE</v>
          </cell>
          <cell r="H2083" t="str">
            <v>SHOES</v>
          </cell>
          <cell r="I2083">
            <v>69</v>
          </cell>
          <cell r="J2083">
            <v>22.931999999999999</v>
          </cell>
        </row>
        <row r="2084">
          <cell r="B2084">
            <v>8853734763695</v>
          </cell>
          <cell r="C2084" t="str">
            <v>564349CU9LG-9</v>
          </cell>
          <cell r="D2084" t="str">
            <v>564349CU9LG</v>
          </cell>
          <cell r="E2084">
            <v>9</v>
          </cell>
          <cell r="F2084">
            <v>8853734763695</v>
          </cell>
          <cell r="G2084" t="str">
            <v>CONVERSE</v>
          </cell>
          <cell r="H2084" t="str">
            <v>SHOES</v>
          </cell>
          <cell r="I2084">
            <v>69</v>
          </cell>
          <cell r="J2084">
            <v>22.931999999999999</v>
          </cell>
        </row>
        <row r="2085">
          <cell r="B2085">
            <v>8853734767556</v>
          </cell>
          <cell r="C2085" t="str">
            <v>564313CU9TZ-6</v>
          </cell>
          <cell r="D2085" t="str">
            <v>564313CU9TZ</v>
          </cell>
          <cell r="E2085">
            <v>6</v>
          </cell>
          <cell r="F2085">
            <v>8853734767556</v>
          </cell>
          <cell r="G2085" t="str">
            <v>CONVERSE</v>
          </cell>
          <cell r="H2085" t="str">
            <v>SHOES</v>
          </cell>
          <cell r="I2085">
            <v>69</v>
          </cell>
          <cell r="J2085">
            <v>22.931999999999999</v>
          </cell>
        </row>
        <row r="2086">
          <cell r="B2086">
            <v>8853734767563</v>
          </cell>
          <cell r="C2086" t="str">
            <v>564313CU9TZ-7</v>
          </cell>
          <cell r="D2086" t="str">
            <v>564313CU9TZ</v>
          </cell>
          <cell r="E2086">
            <v>7</v>
          </cell>
          <cell r="F2086">
            <v>8853734767563</v>
          </cell>
          <cell r="G2086" t="str">
            <v>CONVERSE</v>
          </cell>
          <cell r="H2086" t="str">
            <v>SHOES</v>
          </cell>
          <cell r="I2086">
            <v>69</v>
          </cell>
          <cell r="J2086">
            <v>22.931999999999999</v>
          </cell>
        </row>
        <row r="2087">
          <cell r="B2087">
            <v>8853734767570</v>
          </cell>
          <cell r="C2087" t="str">
            <v>564313CU9TZ-8</v>
          </cell>
          <cell r="D2087" t="str">
            <v>564313CU9TZ</v>
          </cell>
          <cell r="E2087">
            <v>8</v>
          </cell>
          <cell r="F2087">
            <v>8853734767570</v>
          </cell>
          <cell r="G2087" t="str">
            <v>CONVERSE</v>
          </cell>
          <cell r="H2087" t="str">
            <v>SHOES</v>
          </cell>
          <cell r="I2087">
            <v>69</v>
          </cell>
          <cell r="J2087">
            <v>22.931999999999999</v>
          </cell>
        </row>
        <row r="2088">
          <cell r="B2088">
            <v>8853734767587</v>
          </cell>
          <cell r="C2088" t="str">
            <v>564313CU9TZ-9</v>
          </cell>
          <cell r="D2088" t="str">
            <v>564313CU9TZ</v>
          </cell>
          <cell r="E2088">
            <v>9</v>
          </cell>
          <cell r="F2088">
            <v>8853734767587</v>
          </cell>
          <cell r="G2088" t="str">
            <v>CONVERSE</v>
          </cell>
          <cell r="H2088" t="str">
            <v>SHOES</v>
          </cell>
          <cell r="I2088">
            <v>69</v>
          </cell>
          <cell r="J2088">
            <v>22.931999999999999</v>
          </cell>
        </row>
        <row r="2089">
          <cell r="B2089">
            <v>8853734767594</v>
          </cell>
          <cell r="C2089" t="str">
            <v>564314CU9LP-6</v>
          </cell>
          <cell r="D2089" t="str">
            <v>564314CU9LP</v>
          </cell>
          <cell r="E2089">
            <v>6</v>
          </cell>
          <cell r="F2089">
            <v>8853734767594</v>
          </cell>
          <cell r="G2089" t="str">
            <v>CONVERSE</v>
          </cell>
          <cell r="H2089" t="str">
            <v>SHOES</v>
          </cell>
          <cell r="I2089">
            <v>69</v>
          </cell>
          <cell r="J2089">
            <v>22.931999999999999</v>
          </cell>
        </row>
        <row r="2090">
          <cell r="B2090">
            <v>8853734767600</v>
          </cell>
          <cell r="C2090" t="str">
            <v>564314CU9LP-7</v>
          </cell>
          <cell r="D2090" t="str">
            <v>564314CU9LP</v>
          </cell>
          <cell r="E2090">
            <v>7</v>
          </cell>
          <cell r="F2090">
            <v>8853734767600</v>
          </cell>
          <cell r="G2090" t="str">
            <v>CONVERSE</v>
          </cell>
          <cell r="H2090" t="str">
            <v>SHOES</v>
          </cell>
          <cell r="I2090">
            <v>69</v>
          </cell>
          <cell r="J2090">
            <v>22.931999999999999</v>
          </cell>
        </row>
        <row r="2091">
          <cell r="B2091">
            <v>8853734767617</v>
          </cell>
          <cell r="C2091" t="str">
            <v>564314CU9LP-8</v>
          </cell>
          <cell r="D2091" t="str">
            <v>564314CU9LP</v>
          </cell>
          <cell r="E2091">
            <v>8</v>
          </cell>
          <cell r="F2091">
            <v>8853734767617</v>
          </cell>
          <cell r="G2091" t="str">
            <v>CONVERSE</v>
          </cell>
          <cell r="H2091" t="str">
            <v>SHOES</v>
          </cell>
          <cell r="I2091">
            <v>69</v>
          </cell>
          <cell r="J2091">
            <v>22.931999999999999</v>
          </cell>
        </row>
        <row r="2092">
          <cell r="B2092">
            <v>8853734767624</v>
          </cell>
          <cell r="C2092" t="str">
            <v>564314CU9LP-9</v>
          </cell>
          <cell r="D2092" t="str">
            <v>564314CU9LP</v>
          </cell>
          <cell r="E2092">
            <v>9</v>
          </cell>
          <cell r="F2092">
            <v>8853734767624</v>
          </cell>
          <cell r="G2092" t="str">
            <v>CONVERSE</v>
          </cell>
          <cell r="H2092" t="str">
            <v>SHOES</v>
          </cell>
          <cell r="I2092">
            <v>69</v>
          </cell>
          <cell r="J2092">
            <v>22.931999999999999</v>
          </cell>
        </row>
        <row r="2093">
          <cell r="B2093">
            <v>8853734767518</v>
          </cell>
          <cell r="C2093" t="str">
            <v>564315CU9PA-6</v>
          </cell>
          <cell r="D2093" t="str">
            <v>564315CU9PA</v>
          </cell>
          <cell r="E2093">
            <v>6</v>
          </cell>
          <cell r="F2093">
            <v>8853734767518</v>
          </cell>
          <cell r="G2093" t="str">
            <v>CONVERSE</v>
          </cell>
          <cell r="H2093" t="str">
            <v>SHOES</v>
          </cell>
          <cell r="I2093">
            <v>69</v>
          </cell>
          <cell r="J2093">
            <v>22.931999999999999</v>
          </cell>
        </row>
        <row r="2094">
          <cell r="B2094">
            <v>8853734767525</v>
          </cell>
          <cell r="C2094" t="str">
            <v>564315CU9PA-7</v>
          </cell>
          <cell r="D2094" t="str">
            <v>564315CU9PA</v>
          </cell>
          <cell r="E2094">
            <v>7</v>
          </cell>
          <cell r="F2094">
            <v>8853734767525</v>
          </cell>
          <cell r="G2094" t="str">
            <v>CONVERSE</v>
          </cell>
          <cell r="H2094" t="str">
            <v>SHOES</v>
          </cell>
          <cell r="I2094">
            <v>69</v>
          </cell>
          <cell r="J2094">
            <v>22.931999999999999</v>
          </cell>
        </row>
        <row r="2095">
          <cell r="B2095">
            <v>8853734767532</v>
          </cell>
          <cell r="C2095" t="str">
            <v>564315CU9PA-8</v>
          </cell>
          <cell r="D2095" t="str">
            <v>564315CU9PA</v>
          </cell>
          <cell r="E2095">
            <v>8</v>
          </cell>
          <cell r="F2095">
            <v>8853734767532</v>
          </cell>
          <cell r="G2095" t="str">
            <v>CONVERSE</v>
          </cell>
          <cell r="H2095" t="str">
            <v>SHOES</v>
          </cell>
          <cell r="I2095">
            <v>69</v>
          </cell>
          <cell r="J2095">
            <v>22.931999999999999</v>
          </cell>
        </row>
        <row r="2096">
          <cell r="B2096">
            <v>8853734767549</v>
          </cell>
          <cell r="C2096" t="str">
            <v>564315CU9PA-9</v>
          </cell>
          <cell r="D2096" t="str">
            <v>564315CU9PA</v>
          </cell>
          <cell r="E2096">
            <v>9</v>
          </cell>
          <cell r="F2096">
            <v>8853734767549</v>
          </cell>
          <cell r="G2096" t="str">
            <v>CONVERSE</v>
          </cell>
          <cell r="H2096" t="str">
            <v>SHOES</v>
          </cell>
          <cell r="I2096">
            <v>69</v>
          </cell>
          <cell r="J2096">
            <v>22.931999999999999</v>
          </cell>
        </row>
        <row r="2097">
          <cell r="B2097">
            <v>8853734767341</v>
          </cell>
          <cell r="C2097" t="str">
            <v>164411CU9WW-6</v>
          </cell>
          <cell r="D2097" t="str">
            <v>164411CU9WW</v>
          </cell>
          <cell r="E2097">
            <v>6</v>
          </cell>
          <cell r="F2097">
            <v>8853734767341</v>
          </cell>
          <cell r="G2097" t="str">
            <v>CONVERSE</v>
          </cell>
          <cell r="H2097" t="str">
            <v>SHOES</v>
          </cell>
          <cell r="I2097">
            <v>75</v>
          </cell>
          <cell r="J2097">
            <v>24.029</v>
          </cell>
        </row>
        <row r="2098">
          <cell r="B2098">
            <v>8853734767358</v>
          </cell>
          <cell r="C2098" t="str">
            <v>164411CU9WW-7</v>
          </cell>
          <cell r="D2098" t="str">
            <v>164411CU9WW</v>
          </cell>
          <cell r="E2098">
            <v>7</v>
          </cell>
          <cell r="F2098">
            <v>8853734767358</v>
          </cell>
          <cell r="G2098" t="str">
            <v>CONVERSE</v>
          </cell>
          <cell r="H2098" t="str">
            <v>SHOES</v>
          </cell>
          <cell r="I2098">
            <v>75</v>
          </cell>
          <cell r="J2098">
            <v>24.029</v>
          </cell>
        </row>
        <row r="2099">
          <cell r="B2099">
            <v>8853734767365</v>
          </cell>
          <cell r="C2099" t="str">
            <v>164411CU9WW-8</v>
          </cell>
          <cell r="D2099" t="str">
            <v>164411CU9WW</v>
          </cell>
          <cell r="E2099">
            <v>8</v>
          </cell>
          <cell r="F2099">
            <v>8853734767365</v>
          </cell>
          <cell r="G2099" t="str">
            <v>CONVERSE</v>
          </cell>
          <cell r="H2099" t="str">
            <v>SHOES</v>
          </cell>
          <cell r="I2099">
            <v>75</v>
          </cell>
          <cell r="J2099">
            <v>24.029</v>
          </cell>
        </row>
        <row r="2100">
          <cell r="B2100">
            <v>8853734767372</v>
          </cell>
          <cell r="C2100" t="str">
            <v>164411CU9WW-9</v>
          </cell>
          <cell r="D2100" t="str">
            <v>164411CU9WW</v>
          </cell>
          <cell r="E2100">
            <v>9</v>
          </cell>
          <cell r="F2100">
            <v>8853734767372</v>
          </cell>
          <cell r="G2100" t="str">
            <v>CONVERSE</v>
          </cell>
          <cell r="H2100" t="str">
            <v>SHOES</v>
          </cell>
          <cell r="I2100">
            <v>75</v>
          </cell>
          <cell r="J2100">
            <v>24.029</v>
          </cell>
        </row>
        <row r="2101">
          <cell r="B2101">
            <v>8853734767389</v>
          </cell>
          <cell r="C2101" t="str">
            <v>164411CU9WW-10</v>
          </cell>
          <cell r="D2101" t="str">
            <v>164411CU9WW</v>
          </cell>
          <cell r="E2101">
            <v>10</v>
          </cell>
          <cell r="F2101">
            <v>8853734767389</v>
          </cell>
          <cell r="G2101" t="str">
            <v>CONVERSE</v>
          </cell>
          <cell r="H2101" t="str">
            <v>SHOES</v>
          </cell>
          <cell r="I2101">
            <v>75</v>
          </cell>
          <cell r="J2101">
            <v>24.029</v>
          </cell>
        </row>
        <row r="2102">
          <cell r="B2102">
            <v>8853734768041</v>
          </cell>
          <cell r="C2102" t="str">
            <v>164283CU9KG-6</v>
          </cell>
          <cell r="D2102" t="str">
            <v>164283CU9KG</v>
          </cell>
          <cell r="E2102">
            <v>6</v>
          </cell>
          <cell r="F2102">
            <v>8853734768041</v>
          </cell>
          <cell r="G2102" t="str">
            <v>CONVERSE</v>
          </cell>
          <cell r="H2102" t="str">
            <v>SHOES</v>
          </cell>
          <cell r="I2102">
            <v>75</v>
          </cell>
          <cell r="J2102">
            <v>24.029</v>
          </cell>
        </row>
        <row r="2103">
          <cell r="B2103">
            <v>8853734768058</v>
          </cell>
          <cell r="C2103" t="str">
            <v>164283CU9KG-7</v>
          </cell>
          <cell r="D2103" t="str">
            <v>164283CU9KG</v>
          </cell>
          <cell r="E2103">
            <v>7</v>
          </cell>
          <cell r="F2103">
            <v>8853734768058</v>
          </cell>
          <cell r="G2103" t="str">
            <v>CONVERSE</v>
          </cell>
          <cell r="H2103" t="str">
            <v>SHOES</v>
          </cell>
          <cell r="I2103">
            <v>75</v>
          </cell>
          <cell r="J2103">
            <v>24.029</v>
          </cell>
        </row>
        <row r="2104">
          <cell r="B2104">
            <v>8853734768065</v>
          </cell>
          <cell r="C2104" t="str">
            <v>164283CU9KG-8</v>
          </cell>
          <cell r="D2104" t="str">
            <v>164283CU9KG</v>
          </cell>
          <cell r="E2104">
            <v>8</v>
          </cell>
          <cell r="F2104">
            <v>8853734768065</v>
          </cell>
          <cell r="G2104" t="str">
            <v>CONVERSE</v>
          </cell>
          <cell r="H2104" t="str">
            <v>SHOES</v>
          </cell>
          <cell r="I2104">
            <v>75</v>
          </cell>
          <cell r="J2104">
            <v>24.029</v>
          </cell>
        </row>
        <row r="2105">
          <cell r="B2105">
            <v>8853734768027</v>
          </cell>
          <cell r="C2105" t="str">
            <v>164285CU9LW-10</v>
          </cell>
          <cell r="D2105" t="str">
            <v>164285CU9LW</v>
          </cell>
          <cell r="E2105">
            <v>10</v>
          </cell>
          <cell r="F2105">
            <v>8853734768027</v>
          </cell>
          <cell r="G2105" t="str">
            <v>CONVERSE</v>
          </cell>
          <cell r="H2105" t="str">
            <v>SHOES</v>
          </cell>
          <cell r="I2105">
            <v>75</v>
          </cell>
          <cell r="J2105">
            <v>24.029</v>
          </cell>
        </row>
        <row r="2106">
          <cell r="B2106">
            <v>8853734768072</v>
          </cell>
          <cell r="C2106" t="str">
            <v>164283CU9KG-9</v>
          </cell>
          <cell r="D2106" t="str">
            <v>164283CU9KG</v>
          </cell>
          <cell r="E2106">
            <v>9</v>
          </cell>
          <cell r="F2106">
            <v>8853734768072</v>
          </cell>
          <cell r="G2106" t="str">
            <v>CONVERSE</v>
          </cell>
          <cell r="H2106" t="str">
            <v>SHOES</v>
          </cell>
          <cell r="I2106">
            <v>75</v>
          </cell>
          <cell r="J2106">
            <v>24.029</v>
          </cell>
        </row>
        <row r="2107">
          <cell r="B2107">
            <v>8853734767983</v>
          </cell>
          <cell r="C2107" t="str">
            <v>164285CU9LW-6</v>
          </cell>
          <cell r="D2107" t="str">
            <v>164285CU9LW</v>
          </cell>
          <cell r="E2107">
            <v>6</v>
          </cell>
          <cell r="F2107">
            <v>8853734767983</v>
          </cell>
          <cell r="G2107" t="str">
            <v>CONVERSE</v>
          </cell>
          <cell r="H2107" t="str">
            <v>SHOES</v>
          </cell>
          <cell r="I2107">
            <v>75</v>
          </cell>
          <cell r="J2107">
            <v>24.029</v>
          </cell>
        </row>
        <row r="2108">
          <cell r="B2108">
            <v>8853734767990</v>
          </cell>
          <cell r="C2108" t="str">
            <v>164285CU9LW-7</v>
          </cell>
          <cell r="D2108" t="str">
            <v>164285CU9LW</v>
          </cell>
          <cell r="E2108">
            <v>7</v>
          </cell>
          <cell r="F2108">
            <v>8853734767990</v>
          </cell>
          <cell r="G2108" t="str">
            <v>CONVERSE</v>
          </cell>
          <cell r="H2108" t="str">
            <v>SHOES</v>
          </cell>
          <cell r="I2108">
            <v>75</v>
          </cell>
          <cell r="J2108">
            <v>24.029</v>
          </cell>
        </row>
        <row r="2109">
          <cell r="B2109">
            <v>8853734768003</v>
          </cell>
          <cell r="C2109" t="str">
            <v>164285CU9LW-8</v>
          </cell>
          <cell r="D2109" t="str">
            <v>164285CU9LW</v>
          </cell>
          <cell r="E2109">
            <v>8</v>
          </cell>
          <cell r="F2109">
            <v>8853734768003</v>
          </cell>
          <cell r="G2109" t="str">
            <v>CONVERSE</v>
          </cell>
          <cell r="H2109" t="str">
            <v>SHOES</v>
          </cell>
          <cell r="I2109">
            <v>75</v>
          </cell>
          <cell r="J2109">
            <v>24.029</v>
          </cell>
        </row>
        <row r="2110">
          <cell r="B2110">
            <v>8853734768010</v>
          </cell>
          <cell r="C2110" t="str">
            <v>164285CU9LW-9</v>
          </cell>
          <cell r="D2110" t="str">
            <v>164285CU9LW</v>
          </cell>
          <cell r="E2110">
            <v>9</v>
          </cell>
          <cell r="F2110">
            <v>8853734768010</v>
          </cell>
          <cell r="G2110" t="str">
            <v>CONVERSE</v>
          </cell>
          <cell r="H2110" t="str">
            <v>SHOES</v>
          </cell>
          <cell r="I2110">
            <v>75</v>
          </cell>
          <cell r="J2110">
            <v>24.029</v>
          </cell>
        </row>
        <row r="2111">
          <cell r="B2111">
            <v>8853734767921</v>
          </cell>
          <cell r="C2111" t="str">
            <v>164286CU9GI-6</v>
          </cell>
          <cell r="D2111" t="str">
            <v>164286CU9GI</v>
          </cell>
          <cell r="E2111">
            <v>6</v>
          </cell>
          <cell r="F2111">
            <v>8853734767921</v>
          </cell>
          <cell r="G2111" t="str">
            <v>CONVERSE</v>
          </cell>
          <cell r="H2111" t="str">
            <v>SHOES</v>
          </cell>
          <cell r="I2111">
            <v>75</v>
          </cell>
          <cell r="J2111">
            <v>24.029</v>
          </cell>
        </row>
        <row r="2112">
          <cell r="B2112">
            <v>8853734767938</v>
          </cell>
          <cell r="C2112" t="str">
            <v>164286CU9GI-7</v>
          </cell>
          <cell r="D2112" t="str">
            <v>164286CU9GI</v>
          </cell>
          <cell r="E2112">
            <v>7</v>
          </cell>
          <cell r="F2112">
            <v>8853734767938</v>
          </cell>
          <cell r="G2112" t="str">
            <v>CONVERSE</v>
          </cell>
          <cell r="H2112" t="str">
            <v>SHOES</v>
          </cell>
          <cell r="I2112">
            <v>75</v>
          </cell>
          <cell r="J2112">
            <v>24.029</v>
          </cell>
        </row>
        <row r="2113">
          <cell r="B2113">
            <v>8853734767945</v>
          </cell>
          <cell r="C2113" t="str">
            <v>164286CU9GI-8</v>
          </cell>
          <cell r="D2113" t="str">
            <v>164286CU9GI</v>
          </cell>
          <cell r="E2113">
            <v>8</v>
          </cell>
          <cell r="F2113">
            <v>8853734767945</v>
          </cell>
          <cell r="G2113" t="str">
            <v>CONVERSE</v>
          </cell>
          <cell r="H2113" t="str">
            <v>SHOES</v>
          </cell>
          <cell r="I2113">
            <v>75</v>
          </cell>
          <cell r="J2113">
            <v>24.029</v>
          </cell>
        </row>
        <row r="2114">
          <cell r="B2114">
            <v>8853734767952</v>
          </cell>
          <cell r="C2114" t="str">
            <v>164286CU9GI-9</v>
          </cell>
          <cell r="D2114" t="str">
            <v>164286CU9GI</v>
          </cell>
          <cell r="E2114">
            <v>9</v>
          </cell>
          <cell r="F2114">
            <v>8853734767952</v>
          </cell>
          <cell r="G2114" t="str">
            <v>CONVERSE</v>
          </cell>
          <cell r="H2114" t="str">
            <v>SHOES</v>
          </cell>
          <cell r="I2114">
            <v>75</v>
          </cell>
          <cell r="J2114">
            <v>24.029</v>
          </cell>
        </row>
        <row r="2115">
          <cell r="B2115">
            <v>8853734766924</v>
          </cell>
          <cell r="C2115" t="str">
            <v>164058CU9GY-6</v>
          </cell>
          <cell r="D2115" t="str">
            <v>164058CU9GY</v>
          </cell>
          <cell r="E2115">
            <v>6</v>
          </cell>
          <cell r="F2115">
            <v>8853734766924</v>
          </cell>
          <cell r="G2115" t="str">
            <v>CONVERSE</v>
          </cell>
          <cell r="H2115" t="str">
            <v>SHOES</v>
          </cell>
          <cell r="I2115">
            <v>69</v>
          </cell>
          <cell r="J2115">
            <v>22.931999999999999</v>
          </cell>
        </row>
        <row r="2116">
          <cell r="B2116">
            <v>8853734766931</v>
          </cell>
          <cell r="C2116" t="str">
            <v>164058CU9GY-7</v>
          </cell>
          <cell r="D2116" t="str">
            <v>164058CU9GY</v>
          </cell>
          <cell r="E2116">
            <v>7</v>
          </cell>
          <cell r="F2116">
            <v>8853734766931</v>
          </cell>
          <cell r="G2116" t="str">
            <v>CONVERSE</v>
          </cell>
          <cell r="H2116" t="str">
            <v>SHOES</v>
          </cell>
          <cell r="I2116">
            <v>69</v>
          </cell>
          <cell r="J2116">
            <v>22.931999999999999</v>
          </cell>
        </row>
        <row r="2117">
          <cell r="B2117">
            <v>8853734766948</v>
          </cell>
          <cell r="C2117" t="str">
            <v>164058CU9GY-8</v>
          </cell>
          <cell r="D2117" t="str">
            <v>164058CU9GY</v>
          </cell>
          <cell r="E2117">
            <v>8</v>
          </cell>
          <cell r="F2117">
            <v>8853734766948</v>
          </cell>
          <cell r="G2117" t="str">
            <v>CONVERSE</v>
          </cell>
          <cell r="H2117" t="str">
            <v>SHOES</v>
          </cell>
          <cell r="I2117">
            <v>69</v>
          </cell>
          <cell r="J2117">
            <v>22.931999999999999</v>
          </cell>
        </row>
        <row r="2118">
          <cell r="B2118">
            <v>8853734766955</v>
          </cell>
          <cell r="C2118" t="str">
            <v>164058CU9GY-9</v>
          </cell>
          <cell r="D2118" t="str">
            <v>164058CU9GY</v>
          </cell>
          <cell r="E2118">
            <v>9</v>
          </cell>
          <cell r="F2118">
            <v>8853734766955</v>
          </cell>
          <cell r="G2118" t="str">
            <v>CONVERSE</v>
          </cell>
          <cell r="H2118" t="str">
            <v>SHOES</v>
          </cell>
          <cell r="I2118">
            <v>69</v>
          </cell>
          <cell r="J2118">
            <v>22.931999999999999</v>
          </cell>
        </row>
        <row r="2119">
          <cell r="B2119">
            <v>8853734766962</v>
          </cell>
          <cell r="C2119" t="str">
            <v>164058CU9GY-10</v>
          </cell>
          <cell r="D2119" t="str">
            <v>164058CU9GY</v>
          </cell>
          <cell r="E2119">
            <v>10</v>
          </cell>
          <cell r="F2119">
            <v>8853734766962</v>
          </cell>
          <cell r="G2119" t="str">
            <v>CONVERSE</v>
          </cell>
          <cell r="H2119" t="str">
            <v>SHOES</v>
          </cell>
          <cell r="I2119">
            <v>69</v>
          </cell>
          <cell r="J2119">
            <v>22.931999999999999</v>
          </cell>
        </row>
        <row r="2120">
          <cell r="B2120">
            <v>8853734766986</v>
          </cell>
          <cell r="C2120" t="str">
            <v>164060CU9GU-6</v>
          </cell>
          <cell r="D2120" t="str">
            <v>164060CU9GU</v>
          </cell>
          <cell r="E2120">
            <v>6</v>
          </cell>
          <cell r="F2120">
            <v>8853734766986</v>
          </cell>
          <cell r="G2120" t="str">
            <v>CONVERSE</v>
          </cell>
          <cell r="H2120" t="str">
            <v>SHOES</v>
          </cell>
          <cell r="I2120">
            <v>69</v>
          </cell>
          <cell r="J2120">
            <v>22.931999999999999</v>
          </cell>
        </row>
        <row r="2121">
          <cell r="B2121">
            <v>8853734766993</v>
          </cell>
          <cell r="C2121" t="str">
            <v>164060CU9GU-7</v>
          </cell>
          <cell r="D2121" t="str">
            <v>164060CU9GU</v>
          </cell>
          <cell r="E2121">
            <v>7</v>
          </cell>
          <cell r="F2121">
            <v>8853734766993</v>
          </cell>
          <cell r="G2121" t="str">
            <v>CONVERSE</v>
          </cell>
          <cell r="H2121" t="str">
            <v>SHOES</v>
          </cell>
          <cell r="I2121">
            <v>69</v>
          </cell>
          <cell r="J2121">
            <v>22.931999999999999</v>
          </cell>
        </row>
        <row r="2122">
          <cell r="B2122">
            <v>8853734767006</v>
          </cell>
          <cell r="C2122" t="str">
            <v>164060CU9GU-8</v>
          </cell>
          <cell r="D2122" t="str">
            <v>164060CU9GU</v>
          </cell>
          <cell r="E2122">
            <v>8</v>
          </cell>
          <cell r="F2122">
            <v>8853734767006</v>
          </cell>
          <cell r="G2122" t="str">
            <v>CONVERSE</v>
          </cell>
          <cell r="H2122" t="str">
            <v>SHOES</v>
          </cell>
          <cell r="I2122">
            <v>69</v>
          </cell>
          <cell r="J2122">
            <v>22.931999999999999</v>
          </cell>
        </row>
        <row r="2123">
          <cell r="B2123">
            <v>8853734767013</v>
          </cell>
          <cell r="C2123" t="str">
            <v>164060CU9GU-9</v>
          </cell>
          <cell r="D2123" t="str">
            <v>164060CU9GU</v>
          </cell>
          <cell r="E2123">
            <v>9</v>
          </cell>
          <cell r="F2123">
            <v>8853734767013</v>
          </cell>
          <cell r="G2123" t="str">
            <v>CONVERSE</v>
          </cell>
          <cell r="H2123" t="str">
            <v>SHOES</v>
          </cell>
          <cell r="I2123">
            <v>69</v>
          </cell>
          <cell r="J2123">
            <v>22.931999999999999</v>
          </cell>
        </row>
        <row r="2124">
          <cell r="B2124">
            <v>8853734767020</v>
          </cell>
          <cell r="C2124" t="str">
            <v>164060CU9GU-10</v>
          </cell>
          <cell r="D2124" t="str">
            <v>164060CU9GU</v>
          </cell>
          <cell r="E2124">
            <v>10</v>
          </cell>
          <cell r="F2124">
            <v>8853734767020</v>
          </cell>
          <cell r="G2124" t="str">
            <v>CONVERSE</v>
          </cell>
          <cell r="H2124" t="str">
            <v>SHOES</v>
          </cell>
          <cell r="I2124">
            <v>69</v>
          </cell>
          <cell r="J2124">
            <v>22.931999999999999</v>
          </cell>
        </row>
        <row r="2125">
          <cell r="B2125">
            <v>8853734767167</v>
          </cell>
          <cell r="C2125" t="str">
            <v>164281CU9GU-6</v>
          </cell>
          <cell r="D2125" t="str">
            <v>164281CU9GU</v>
          </cell>
          <cell r="E2125">
            <v>6</v>
          </cell>
          <cell r="F2125">
            <v>8853734767167</v>
          </cell>
          <cell r="G2125" t="str">
            <v>CONVERSE</v>
          </cell>
          <cell r="H2125" t="str">
            <v>SHOES</v>
          </cell>
          <cell r="I2125">
            <v>65</v>
          </cell>
          <cell r="J2125">
            <v>21.835000000000001</v>
          </cell>
        </row>
        <row r="2126">
          <cell r="B2126">
            <v>8853734767174</v>
          </cell>
          <cell r="C2126" t="str">
            <v>164281CU9GU-7</v>
          </cell>
          <cell r="D2126" t="str">
            <v>164281CU9GU</v>
          </cell>
          <cell r="E2126">
            <v>7</v>
          </cell>
          <cell r="F2126">
            <v>8853734767174</v>
          </cell>
          <cell r="G2126" t="str">
            <v>CONVERSE</v>
          </cell>
          <cell r="H2126" t="str">
            <v>SHOES</v>
          </cell>
          <cell r="I2126">
            <v>65</v>
          </cell>
          <cell r="J2126">
            <v>21.835000000000001</v>
          </cell>
        </row>
        <row r="2127">
          <cell r="B2127">
            <v>8853734767181</v>
          </cell>
          <cell r="C2127" t="str">
            <v>164281CU9GU-8</v>
          </cell>
          <cell r="D2127" t="str">
            <v>164281CU9GU</v>
          </cell>
          <cell r="E2127">
            <v>8</v>
          </cell>
          <cell r="F2127">
            <v>8853734767181</v>
          </cell>
          <cell r="G2127" t="str">
            <v>CONVERSE</v>
          </cell>
          <cell r="H2127" t="str">
            <v>SHOES</v>
          </cell>
          <cell r="I2127">
            <v>65</v>
          </cell>
          <cell r="J2127">
            <v>21.835000000000001</v>
          </cell>
        </row>
        <row r="2128">
          <cell r="B2128">
            <v>8853734767198</v>
          </cell>
          <cell r="C2128" t="str">
            <v>164281CU9GU-9</v>
          </cell>
          <cell r="D2128" t="str">
            <v>164281CU9GU</v>
          </cell>
          <cell r="E2128">
            <v>9</v>
          </cell>
          <cell r="F2128">
            <v>8853734767198</v>
          </cell>
          <cell r="G2128" t="str">
            <v>CONVERSE</v>
          </cell>
          <cell r="H2128" t="str">
            <v>SHOES</v>
          </cell>
          <cell r="I2128">
            <v>65</v>
          </cell>
          <cell r="J2128">
            <v>21.835000000000001</v>
          </cell>
        </row>
        <row r="2129">
          <cell r="B2129">
            <v>8853734767204</v>
          </cell>
          <cell r="C2129" t="str">
            <v>164281CU9GU-10</v>
          </cell>
          <cell r="D2129" t="str">
            <v>164281CU9GU</v>
          </cell>
          <cell r="E2129">
            <v>10</v>
          </cell>
          <cell r="F2129">
            <v>8853734767204</v>
          </cell>
          <cell r="G2129" t="str">
            <v>CONVERSE</v>
          </cell>
          <cell r="H2129" t="str">
            <v>SHOES</v>
          </cell>
          <cell r="I2129">
            <v>65</v>
          </cell>
          <cell r="J2129">
            <v>21.835000000000001</v>
          </cell>
        </row>
        <row r="2130">
          <cell r="B2130">
            <v>8853734767044</v>
          </cell>
          <cell r="C2130" t="str">
            <v>164282CU9GY-6</v>
          </cell>
          <cell r="D2130" t="str">
            <v>164282CU9GY</v>
          </cell>
          <cell r="E2130">
            <v>6</v>
          </cell>
          <cell r="F2130">
            <v>8853734767044</v>
          </cell>
          <cell r="G2130" t="str">
            <v>CONVERSE</v>
          </cell>
          <cell r="H2130" t="str">
            <v>SHOES</v>
          </cell>
          <cell r="I2130">
            <v>65</v>
          </cell>
          <cell r="J2130">
            <v>21.835000000000001</v>
          </cell>
        </row>
        <row r="2131">
          <cell r="B2131">
            <v>8853734767051</v>
          </cell>
          <cell r="C2131" t="str">
            <v>164282CU9GY-7</v>
          </cell>
          <cell r="D2131" t="str">
            <v>164282CU9GY</v>
          </cell>
          <cell r="E2131">
            <v>7</v>
          </cell>
          <cell r="F2131">
            <v>8853734767051</v>
          </cell>
          <cell r="G2131" t="str">
            <v>CONVERSE</v>
          </cell>
          <cell r="H2131" t="str">
            <v>SHOES</v>
          </cell>
          <cell r="I2131">
            <v>65</v>
          </cell>
          <cell r="J2131">
            <v>21.835000000000001</v>
          </cell>
        </row>
        <row r="2132">
          <cell r="B2132">
            <v>8853734767068</v>
          </cell>
          <cell r="C2132" t="str">
            <v>164282CU9GY-8</v>
          </cell>
          <cell r="D2132" t="str">
            <v>164282CU9GY</v>
          </cell>
          <cell r="E2132">
            <v>8</v>
          </cell>
          <cell r="F2132">
            <v>8853734767068</v>
          </cell>
          <cell r="G2132" t="str">
            <v>CONVERSE</v>
          </cell>
          <cell r="H2132" t="str">
            <v>SHOES</v>
          </cell>
          <cell r="I2132">
            <v>65</v>
          </cell>
          <cell r="J2132">
            <v>21.835000000000001</v>
          </cell>
        </row>
        <row r="2133">
          <cell r="B2133">
            <v>8853734767075</v>
          </cell>
          <cell r="C2133" t="str">
            <v>164282CU9GY-9</v>
          </cell>
          <cell r="D2133" t="str">
            <v>164282CU9GY</v>
          </cell>
          <cell r="E2133">
            <v>9</v>
          </cell>
          <cell r="F2133">
            <v>8853734767075</v>
          </cell>
          <cell r="G2133" t="str">
            <v>CONVERSE</v>
          </cell>
          <cell r="H2133" t="str">
            <v>SHOES</v>
          </cell>
          <cell r="I2133">
            <v>65</v>
          </cell>
          <cell r="J2133">
            <v>21.835000000000001</v>
          </cell>
        </row>
        <row r="2134">
          <cell r="B2134">
            <v>8853734767082</v>
          </cell>
          <cell r="C2134" t="str">
            <v>164282CU9GY-10</v>
          </cell>
          <cell r="D2134" t="str">
            <v>164282CU9GY</v>
          </cell>
          <cell r="E2134">
            <v>10</v>
          </cell>
          <cell r="F2134">
            <v>8853734767082</v>
          </cell>
          <cell r="G2134" t="str">
            <v>CONVERSE</v>
          </cell>
          <cell r="H2134" t="str">
            <v>SHOES</v>
          </cell>
          <cell r="I2134">
            <v>65</v>
          </cell>
          <cell r="J2134">
            <v>21.835000000000001</v>
          </cell>
        </row>
        <row r="2135">
          <cell r="B2135">
            <v>8853734764616</v>
          </cell>
          <cell r="C2135" t="str">
            <v>164061CU9BK-6</v>
          </cell>
          <cell r="D2135" t="str">
            <v>164061CU9BK</v>
          </cell>
          <cell r="E2135">
            <v>6</v>
          </cell>
          <cell r="F2135">
            <v>8853734764616</v>
          </cell>
          <cell r="G2135" t="str">
            <v>CONVERSE</v>
          </cell>
          <cell r="H2135" t="str">
            <v>SHOES</v>
          </cell>
          <cell r="I2135">
            <v>85</v>
          </cell>
          <cell r="J2135">
            <v>27.321000000000005</v>
          </cell>
        </row>
        <row r="2136">
          <cell r="B2136">
            <v>8853734764623</v>
          </cell>
          <cell r="C2136" t="str">
            <v>164061CU9BK-7</v>
          </cell>
          <cell r="D2136" t="str">
            <v>164061CU9BK</v>
          </cell>
          <cell r="E2136">
            <v>7</v>
          </cell>
          <cell r="F2136">
            <v>8853734764623</v>
          </cell>
          <cell r="G2136" t="str">
            <v>CONVERSE</v>
          </cell>
          <cell r="H2136" t="str">
            <v>SHOES</v>
          </cell>
          <cell r="I2136">
            <v>85</v>
          </cell>
          <cell r="J2136">
            <v>27.321000000000005</v>
          </cell>
        </row>
        <row r="2137">
          <cell r="B2137">
            <v>8853734764630</v>
          </cell>
          <cell r="C2137" t="str">
            <v>164061CU9BK-8</v>
          </cell>
          <cell r="D2137" t="str">
            <v>164061CU9BK</v>
          </cell>
          <cell r="E2137">
            <v>8</v>
          </cell>
          <cell r="F2137">
            <v>8853734764630</v>
          </cell>
          <cell r="G2137" t="str">
            <v>CONVERSE</v>
          </cell>
          <cell r="H2137" t="str">
            <v>SHOES</v>
          </cell>
          <cell r="I2137">
            <v>85</v>
          </cell>
          <cell r="J2137">
            <v>27.321000000000002</v>
          </cell>
        </row>
        <row r="2138">
          <cell r="B2138">
            <v>8853734764647</v>
          </cell>
          <cell r="C2138" t="str">
            <v>164061CU9BK-9</v>
          </cell>
          <cell r="D2138" t="str">
            <v>164061CU9BK</v>
          </cell>
          <cell r="E2138">
            <v>9</v>
          </cell>
          <cell r="F2138">
            <v>8853734764647</v>
          </cell>
          <cell r="G2138" t="str">
            <v>CONVERSE</v>
          </cell>
          <cell r="H2138" t="str">
            <v>SHOES</v>
          </cell>
          <cell r="I2138">
            <v>85</v>
          </cell>
          <cell r="J2138">
            <v>27.321000000000002</v>
          </cell>
        </row>
        <row r="2139">
          <cell r="B2139">
            <v>8853734764654</v>
          </cell>
          <cell r="C2139" t="str">
            <v>164061CU9BK-10</v>
          </cell>
          <cell r="D2139" t="str">
            <v>164061CU9BK</v>
          </cell>
          <cell r="E2139">
            <v>10</v>
          </cell>
          <cell r="F2139">
            <v>8853734764654</v>
          </cell>
          <cell r="G2139" t="str">
            <v>CONVERSE</v>
          </cell>
          <cell r="H2139" t="str">
            <v>SHOES</v>
          </cell>
          <cell r="I2139">
            <v>85</v>
          </cell>
          <cell r="J2139">
            <v>27.321000000000002</v>
          </cell>
        </row>
        <row r="2140">
          <cell r="B2140">
            <v>8853734764739</v>
          </cell>
          <cell r="C2140" t="str">
            <v>164063CU9WW-6</v>
          </cell>
          <cell r="D2140" t="str">
            <v>164063CU9WW</v>
          </cell>
          <cell r="E2140">
            <v>6</v>
          </cell>
          <cell r="F2140">
            <v>8853734764739</v>
          </cell>
          <cell r="G2140" t="str">
            <v>CONVERSE</v>
          </cell>
          <cell r="H2140" t="str">
            <v>SHOES</v>
          </cell>
          <cell r="I2140">
            <v>85</v>
          </cell>
          <cell r="J2140">
            <v>27.321000000000002</v>
          </cell>
        </row>
        <row r="2141">
          <cell r="B2141">
            <v>8853734764746</v>
          </cell>
          <cell r="C2141" t="str">
            <v>164063CU9WW-7</v>
          </cell>
          <cell r="D2141" t="str">
            <v>164063CU9WW</v>
          </cell>
          <cell r="E2141">
            <v>7</v>
          </cell>
          <cell r="F2141">
            <v>8853734764746</v>
          </cell>
          <cell r="G2141" t="str">
            <v>CONVERSE</v>
          </cell>
          <cell r="H2141" t="str">
            <v>SHOES</v>
          </cell>
          <cell r="I2141">
            <v>85</v>
          </cell>
          <cell r="J2141">
            <v>27.321000000000005</v>
          </cell>
        </row>
        <row r="2142">
          <cell r="B2142">
            <v>8853734764753</v>
          </cell>
          <cell r="C2142" t="str">
            <v>164063CU9WW-8</v>
          </cell>
          <cell r="D2142" t="str">
            <v>164063CU9WW</v>
          </cell>
          <cell r="E2142">
            <v>8</v>
          </cell>
          <cell r="F2142">
            <v>8853734764753</v>
          </cell>
          <cell r="G2142" t="str">
            <v>CONVERSE</v>
          </cell>
          <cell r="H2142" t="str">
            <v>SHOES</v>
          </cell>
          <cell r="I2142">
            <v>85</v>
          </cell>
          <cell r="J2142">
            <v>27.321000000000002</v>
          </cell>
        </row>
        <row r="2143">
          <cell r="B2143">
            <v>8853734764760</v>
          </cell>
          <cell r="C2143" t="str">
            <v>164063CU9WW-9</v>
          </cell>
          <cell r="D2143" t="str">
            <v>164063CU9WW</v>
          </cell>
          <cell r="E2143">
            <v>9</v>
          </cell>
          <cell r="F2143">
            <v>8853734764760</v>
          </cell>
          <cell r="G2143" t="str">
            <v>CONVERSE</v>
          </cell>
          <cell r="H2143" t="str">
            <v>SHOES</v>
          </cell>
          <cell r="I2143">
            <v>85</v>
          </cell>
          <cell r="J2143">
            <v>27.321000000000002</v>
          </cell>
        </row>
        <row r="2144">
          <cell r="B2144">
            <v>8853734764777</v>
          </cell>
          <cell r="C2144" t="str">
            <v>164063CU9WW-10</v>
          </cell>
          <cell r="D2144" t="str">
            <v>164063CU9WW</v>
          </cell>
          <cell r="E2144">
            <v>10</v>
          </cell>
          <cell r="F2144">
            <v>8853734764777</v>
          </cell>
          <cell r="G2144" t="str">
            <v>CONVERSE</v>
          </cell>
          <cell r="H2144" t="str">
            <v>SHOES</v>
          </cell>
          <cell r="I2144">
            <v>85</v>
          </cell>
          <cell r="J2144">
            <v>27.321000000000002</v>
          </cell>
        </row>
        <row r="2145">
          <cell r="B2145">
            <v>8853734769338</v>
          </cell>
          <cell r="C2145" t="str">
            <v>164394CU9BK-6</v>
          </cell>
          <cell r="D2145" t="str">
            <v>164394CU9BK</v>
          </cell>
          <cell r="E2145">
            <v>6</v>
          </cell>
          <cell r="F2145">
            <v>8853734769338</v>
          </cell>
          <cell r="G2145" t="str">
            <v>CONVERSE</v>
          </cell>
          <cell r="H2145" t="str">
            <v>SHOES</v>
          </cell>
          <cell r="I2145">
            <v>79</v>
          </cell>
          <cell r="J2145">
            <v>26.224</v>
          </cell>
        </row>
        <row r="2146">
          <cell r="B2146">
            <v>8853734769345</v>
          </cell>
          <cell r="C2146" t="str">
            <v>164394CU9BK-7</v>
          </cell>
          <cell r="D2146" t="str">
            <v>164394CU9BK</v>
          </cell>
          <cell r="E2146">
            <v>7</v>
          </cell>
          <cell r="F2146">
            <v>8853734769345</v>
          </cell>
          <cell r="G2146" t="str">
            <v>CONVERSE</v>
          </cell>
          <cell r="H2146" t="str">
            <v>SHOES</v>
          </cell>
          <cell r="I2146">
            <v>79</v>
          </cell>
          <cell r="J2146">
            <v>26.224</v>
          </cell>
        </row>
        <row r="2147">
          <cell r="B2147">
            <v>8853734769352</v>
          </cell>
          <cell r="C2147" t="str">
            <v>164394CU9BK-8</v>
          </cell>
          <cell r="D2147" t="str">
            <v>164394CU9BK</v>
          </cell>
          <cell r="E2147">
            <v>8</v>
          </cell>
          <cell r="F2147">
            <v>8853734769352</v>
          </cell>
          <cell r="G2147" t="str">
            <v>CONVERSE</v>
          </cell>
          <cell r="H2147" t="str">
            <v>SHOES</v>
          </cell>
          <cell r="I2147">
            <v>79</v>
          </cell>
          <cell r="J2147">
            <v>26.224</v>
          </cell>
        </row>
        <row r="2148">
          <cell r="B2148">
            <v>8853734769369</v>
          </cell>
          <cell r="C2148" t="str">
            <v>164394CU9BK-9</v>
          </cell>
          <cell r="D2148" t="str">
            <v>164394CU9BK</v>
          </cell>
          <cell r="E2148">
            <v>9</v>
          </cell>
          <cell r="F2148">
            <v>8853734769369</v>
          </cell>
          <cell r="G2148" t="str">
            <v>CONVERSE</v>
          </cell>
          <cell r="H2148" t="str">
            <v>SHOES</v>
          </cell>
          <cell r="I2148">
            <v>79</v>
          </cell>
          <cell r="J2148">
            <v>26.224</v>
          </cell>
        </row>
        <row r="2149">
          <cell r="B2149">
            <v>8853734769376</v>
          </cell>
          <cell r="C2149" t="str">
            <v>164394CU9BK-10</v>
          </cell>
          <cell r="D2149" t="str">
            <v>164394CU9BK</v>
          </cell>
          <cell r="E2149">
            <v>10</v>
          </cell>
          <cell r="F2149">
            <v>8853734769376</v>
          </cell>
          <cell r="G2149" t="str">
            <v>CONVERSE</v>
          </cell>
          <cell r="H2149" t="str">
            <v>SHOES</v>
          </cell>
          <cell r="I2149">
            <v>79</v>
          </cell>
          <cell r="J2149">
            <v>26.224</v>
          </cell>
        </row>
        <row r="2150">
          <cell r="B2150">
            <v>8853734769390</v>
          </cell>
          <cell r="C2150" t="str">
            <v>164395CU9WW-6</v>
          </cell>
          <cell r="D2150" t="str">
            <v>164395CU9WW</v>
          </cell>
          <cell r="E2150">
            <v>6</v>
          </cell>
          <cell r="F2150">
            <v>8853734769390</v>
          </cell>
          <cell r="G2150" t="str">
            <v>CONVERSE</v>
          </cell>
          <cell r="H2150" t="str">
            <v>SHOES</v>
          </cell>
          <cell r="I2150">
            <v>79</v>
          </cell>
          <cell r="J2150">
            <v>26.224</v>
          </cell>
        </row>
        <row r="2151">
          <cell r="B2151">
            <v>8853734769406</v>
          </cell>
          <cell r="C2151" t="str">
            <v>164395CU9WW-7</v>
          </cell>
          <cell r="D2151" t="str">
            <v>164395CU9WW</v>
          </cell>
          <cell r="E2151">
            <v>7</v>
          </cell>
          <cell r="F2151">
            <v>8853734769406</v>
          </cell>
          <cell r="G2151" t="str">
            <v>CONVERSE</v>
          </cell>
          <cell r="H2151" t="str">
            <v>SHOES</v>
          </cell>
          <cell r="I2151">
            <v>79</v>
          </cell>
          <cell r="J2151">
            <v>26.224</v>
          </cell>
        </row>
        <row r="2152">
          <cell r="B2152">
            <v>8853734769413</v>
          </cell>
          <cell r="C2152" t="str">
            <v>164395CU9WW-8</v>
          </cell>
          <cell r="D2152" t="str">
            <v>164395CU9WW</v>
          </cell>
          <cell r="E2152">
            <v>8</v>
          </cell>
          <cell r="F2152">
            <v>8853734769413</v>
          </cell>
          <cell r="G2152" t="str">
            <v>CONVERSE</v>
          </cell>
          <cell r="H2152" t="str">
            <v>SHOES</v>
          </cell>
          <cell r="I2152">
            <v>79</v>
          </cell>
          <cell r="J2152">
            <v>26.224</v>
          </cell>
        </row>
        <row r="2153">
          <cell r="B2153">
            <v>8853734769420</v>
          </cell>
          <cell r="C2153" t="str">
            <v>164395CU9WW-9</v>
          </cell>
          <cell r="D2153" t="str">
            <v>164395CU9WW</v>
          </cell>
          <cell r="E2153">
            <v>9</v>
          </cell>
          <cell r="F2153">
            <v>8853734769420</v>
          </cell>
          <cell r="G2153" t="str">
            <v>CONVERSE</v>
          </cell>
          <cell r="H2153" t="str">
            <v>SHOES</v>
          </cell>
          <cell r="I2153">
            <v>79</v>
          </cell>
          <cell r="J2153">
            <v>26.224</v>
          </cell>
        </row>
        <row r="2154">
          <cell r="B2154">
            <v>8853734769437</v>
          </cell>
          <cell r="C2154" t="str">
            <v>164395CU9WW-10</v>
          </cell>
          <cell r="D2154" t="str">
            <v>164395CU9WW</v>
          </cell>
          <cell r="E2154">
            <v>10</v>
          </cell>
          <cell r="F2154">
            <v>8853734769437</v>
          </cell>
          <cell r="G2154" t="str">
            <v>CONVERSE</v>
          </cell>
          <cell r="H2154" t="str">
            <v>SHOES</v>
          </cell>
          <cell r="I2154">
            <v>79</v>
          </cell>
          <cell r="J2154">
            <v>26.224</v>
          </cell>
        </row>
        <row r="2155">
          <cell r="B2155">
            <v>8853734764104</v>
          </cell>
          <cell r="C2155" t="str">
            <v>164295CU9CM-4</v>
          </cell>
          <cell r="D2155" t="str">
            <v>164295CU9CM</v>
          </cell>
          <cell r="E2155">
            <v>4</v>
          </cell>
          <cell r="F2155">
            <v>8853734764104</v>
          </cell>
          <cell r="G2155" t="str">
            <v>CONVERSE</v>
          </cell>
          <cell r="H2155" t="str">
            <v>SHOES</v>
          </cell>
          <cell r="I2155">
            <v>65</v>
          </cell>
          <cell r="J2155">
            <v>21.835000000000001</v>
          </cell>
        </row>
        <row r="2156">
          <cell r="B2156">
            <v>8853734764111</v>
          </cell>
          <cell r="C2156" t="str">
            <v>164295CU9CM-5</v>
          </cell>
          <cell r="D2156" t="str">
            <v>164295CU9CM</v>
          </cell>
          <cell r="E2156">
            <v>5</v>
          </cell>
          <cell r="F2156">
            <v>8853734764111</v>
          </cell>
          <cell r="G2156" t="str">
            <v>CONVERSE</v>
          </cell>
          <cell r="H2156" t="str">
            <v>SHOES</v>
          </cell>
          <cell r="I2156">
            <v>65</v>
          </cell>
          <cell r="J2156">
            <v>21.835000000000001</v>
          </cell>
        </row>
        <row r="2157">
          <cell r="B2157">
            <v>8853734764128</v>
          </cell>
          <cell r="C2157" t="str">
            <v>164295CU9CM-6</v>
          </cell>
          <cell r="D2157" t="str">
            <v>164295CU9CM</v>
          </cell>
          <cell r="E2157">
            <v>6</v>
          </cell>
          <cell r="F2157">
            <v>8853734764128</v>
          </cell>
          <cell r="G2157" t="str">
            <v>CONVERSE</v>
          </cell>
          <cell r="H2157" t="str">
            <v>SHOES</v>
          </cell>
          <cell r="I2157">
            <v>65</v>
          </cell>
          <cell r="J2157">
            <v>21.835000000000001</v>
          </cell>
        </row>
        <row r="2158">
          <cell r="B2158">
            <v>8853734764135</v>
          </cell>
          <cell r="C2158" t="str">
            <v>164295CU9CM-7</v>
          </cell>
          <cell r="D2158" t="str">
            <v>164295CU9CM</v>
          </cell>
          <cell r="E2158">
            <v>7</v>
          </cell>
          <cell r="F2158">
            <v>8853734764135</v>
          </cell>
          <cell r="G2158" t="str">
            <v>CONVERSE</v>
          </cell>
          <cell r="H2158" t="str">
            <v>SHOES</v>
          </cell>
          <cell r="I2158">
            <v>65</v>
          </cell>
          <cell r="J2158">
            <v>21.835000000000001</v>
          </cell>
        </row>
        <row r="2159">
          <cell r="B2159">
            <v>8853734764142</v>
          </cell>
          <cell r="C2159" t="str">
            <v>164296CU9BE-4</v>
          </cell>
          <cell r="D2159" t="str">
            <v>164296CU9BE</v>
          </cell>
          <cell r="E2159">
            <v>4</v>
          </cell>
          <cell r="F2159">
            <v>8853734764142</v>
          </cell>
          <cell r="G2159" t="str">
            <v>CONVERSE</v>
          </cell>
          <cell r="H2159" t="str">
            <v>SHOES</v>
          </cell>
          <cell r="I2159">
            <v>65</v>
          </cell>
          <cell r="J2159">
            <v>21.835000000000001</v>
          </cell>
        </row>
        <row r="2160">
          <cell r="B2160">
            <v>8853734764159</v>
          </cell>
          <cell r="C2160" t="str">
            <v>164296CU9BE-5</v>
          </cell>
          <cell r="D2160" t="str">
            <v>164296CU9BE</v>
          </cell>
          <cell r="E2160">
            <v>5</v>
          </cell>
          <cell r="F2160">
            <v>8853734764159</v>
          </cell>
          <cell r="G2160" t="str">
            <v>CONVERSE</v>
          </cell>
          <cell r="H2160" t="str">
            <v>SHOES</v>
          </cell>
          <cell r="I2160">
            <v>65</v>
          </cell>
          <cell r="J2160">
            <v>21.835000000000001</v>
          </cell>
        </row>
        <row r="2161">
          <cell r="B2161">
            <v>8853734764166</v>
          </cell>
          <cell r="C2161" t="str">
            <v>164296CU9BE-6</v>
          </cell>
          <cell r="D2161" t="str">
            <v>164296CU9BE</v>
          </cell>
          <cell r="E2161">
            <v>6</v>
          </cell>
          <cell r="F2161">
            <v>8853734764166</v>
          </cell>
          <cell r="G2161" t="str">
            <v>CONVERSE</v>
          </cell>
          <cell r="H2161" t="str">
            <v>SHOES</v>
          </cell>
          <cell r="I2161">
            <v>65</v>
          </cell>
          <cell r="J2161">
            <v>21.835000000000001</v>
          </cell>
        </row>
        <row r="2162">
          <cell r="B2162">
            <v>8853734764173</v>
          </cell>
          <cell r="C2162" t="str">
            <v>164296CU9BE-7</v>
          </cell>
          <cell r="D2162" t="str">
            <v>164296CU9BE</v>
          </cell>
          <cell r="E2162">
            <v>7</v>
          </cell>
          <cell r="F2162">
            <v>8853734764173</v>
          </cell>
          <cell r="G2162" t="str">
            <v>CONVERSE</v>
          </cell>
          <cell r="H2162" t="str">
            <v>SHOES</v>
          </cell>
          <cell r="I2162">
            <v>65</v>
          </cell>
          <cell r="J2162">
            <v>21.835000000000001</v>
          </cell>
        </row>
        <row r="2163">
          <cell r="B2163">
            <v>8853734764067</v>
          </cell>
          <cell r="C2163" t="str">
            <v>164397CU9ID-4</v>
          </cell>
          <cell r="D2163" t="str">
            <v>164397CU9ID</v>
          </cell>
          <cell r="E2163">
            <v>4</v>
          </cell>
          <cell r="F2163">
            <v>8853734764067</v>
          </cell>
          <cell r="G2163" t="str">
            <v>CONVERSE</v>
          </cell>
          <cell r="H2163" t="str">
            <v>SHOES</v>
          </cell>
          <cell r="I2163">
            <v>69</v>
          </cell>
          <cell r="J2163">
            <v>22.931999999999999</v>
          </cell>
        </row>
        <row r="2164">
          <cell r="B2164">
            <v>8853734764074</v>
          </cell>
          <cell r="C2164" t="str">
            <v>164397CU9ID-5</v>
          </cell>
          <cell r="D2164" t="str">
            <v>164397CU9ID</v>
          </cell>
          <cell r="E2164">
            <v>5</v>
          </cell>
          <cell r="F2164">
            <v>8853734764074</v>
          </cell>
          <cell r="G2164" t="str">
            <v>CONVERSE</v>
          </cell>
          <cell r="H2164" t="str">
            <v>SHOES</v>
          </cell>
          <cell r="I2164">
            <v>69</v>
          </cell>
          <cell r="J2164">
            <v>22.92</v>
          </cell>
        </row>
        <row r="2165">
          <cell r="B2165">
            <v>8853734764081</v>
          </cell>
          <cell r="C2165" t="str">
            <v>164397CU9ID-6</v>
          </cell>
          <cell r="D2165" t="str">
            <v>164397CU9ID</v>
          </cell>
          <cell r="E2165">
            <v>6</v>
          </cell>
          <cell r="F2165">
            <v>8853734764081</v>
          </cell>
          <cell r="G2165" t="str">
            <v>CONVERSE</v>
          </cell>
          <cell r="H2165" t="str">
            <v>SHOES</v>
          </cell>
          <cell r="I2165">
            <v>69</v>
          </cell>
          <cell r="J2165">
            <v>22.931999999999999</v>
          </cell>
        </row>
        <row r="2166">
          <cell r="B2166">
            <v>8853734764098</v>
          </cell>
          <cell r="C2166" t="str">
            <v>164397CU9ID-7</v>
          </cell>
          <cell r="D2166" t="str">
            <v>164397CU9ID</v>
          </cell>
          <cell r="E2166">
            <v>7</v>
          </cell>
          <cell r="F2166">
            <v>8853734764098</v>
          </cell>
          <cell r="G2166" t="str">
            <v>CONVERSE</v>
          </cell>
          <cell r="H2166" t="str">
            <v>SHOES</v>
          </cell>
          <cell r="I2166">
            <v>69</v>
          </cell>
          <cell r="J2166">
            <v>22.931999999999999</v>
          </cell>
        </row>
        <row r="2167">
          <cell r="B2167">
            <v>8853734767969</v>
          </cell>
          <cell r="C2167" t="str">
            <v>164286CU9GI-10</v>
          </cell>
          <cell r="D2167" t="str">
            <v>164286CU9GI</v>
          </cell>
          <cell r="E2167">
            <v>10</v>
          </cell>
          <cell r="F2167">
            <v>8853734767969</v>
          </cell>
          <cell r="G2167" t="str">
            <v>CONVERSE</v>
          </cell>
          <cell r="H2167" t="str">
            <v>SHOES</v>
          </cell>
          <cell r="I2167">
            <v>75</v>
          </cell>
          <cell r="J2167">
            <v>24.029</v>
          </cell>
        </row>
        <row r="2168">
          <cell r="B2168">
            <v>8853734724887</v>
          </cell>
          <cell r="C2168" t="str">
            <v>M9166CBK-6</v>
          </cell>
          <cell r="D2168" t="str">
            <v>M9166CBK</v>
          </cell>
          <cell r="E2168">
            <v>6</v>
          </cell>
          <cell r="F2168">
            <v>8853734724887</v>
          </cell>
          <cell r="G2168" t="str">
            <v>CONVERSE</v>
          </cell>
          <cell r="H2168" t="str">
            <v>SHOES</v>
          </cell>
          <cell r="I2168">
            <v>59</v>
          </cell>
          <cell r="J2168">
            <v>22.52</v>
          </cell>
        </row>
        <row r="2169">
          <cell r="B2169">
            <v>8853734724894</v>
          </cell>
          <cell r="C2169" t="str">
            <v>M9166CBK-7</v>
          </cell>
          <cell r="D2169" t="str">
            <v>M9166CBK</v>
          </cell>
          <cell r="E2169">
            <v>7</v>
          </cell>
          <cell r="F2169">
            <v>8853734724894</v>
          </cell>
          <cell r="G2169" t="str">
            <v>CONVERSE</v>
          </cell>
          <cell r="H2169" t="str">
            <v>SHOES</v>
          </cell>
          <cell r="I2169">
            <v>59</v>
          </cell>
          <cell r="J2169">
            <v>21.169999999999998</v>
          </cell>
        </row>
        <row r="2170">
          <cell r="B2170">
            <v>8853734724900</v>
          </cell>
          <cell r="C2170" t="str">
            <v>M9166CBK-8</v>
          </cell>
          <cell r="D2170" t="str">
            <v>M9166CBK</v>
          </cell>
          <cell r="E2170">
            <v>8</v>
          </cell>
          <cell r="F2170">
            <v>8853734724900</v>
          </cell>
          <cell r="G2170" t="str">
            <v>CONVERSE</v>
          </cell>
          <cell r="H2170" t="str">
            <v>SHOES</v>
          </cell>
          <cell r="I2170">
            <v>59</v>
          </cell>
          <cell r="J2170">
            <v>21.116</v>
          </cell>
        </row>
        <row r="2171">
          <cell r="B2171">
            <v>8853734724917</v>
          </cell>
          <cell r="C2171" t="str">
            <v>M9166CBK-9</v>
          </cell>
          <cell r="D2171" t="str">
            <v>M9166CBK</v>
          </cell>
          <cell r="E2171">
            <v>9</v>
          </cell>
          <cell r="F2171">
            <v>8853734724917</v>
          </cell>
          <cell r="G2171" t="str">
            <v>CONVERSE</v>
          </cell>
          <cell r="H2171" t="str">
            <v>SHOES</v>
          </cell>
          <cell r="I2171">
            <v>59</v>
          </cell>
          <cell r="J2171">
            <v>22.52</v>
          </cell>
        </row>
        <row r="2172">
          <cell r="B2172">
            <v>8853734725044</v>
          </cell>
          <cell r="C2172" t="str">
            <v>M7652CWW-6</v>
          </cell>
          <cell r="D2172" t="str">
            <v>M7652CWW</v>
          </cell>
          <cell r="E2172">
            <v>6</v>
          </cell>
          <cell r="F2172">
            <v>8853734725044</v>
          </cell>
          <cell r="G2172" t="str">
            <v>CONVERSE</v>
          </cell>
          <cell r="H2172" t="str">
            <v>SHOES</v>
          </cell>
          <cell r="I2172">
            <v>59</v>
          </cell>
          <cell r="J2172">
            <v>20.9</v>
          </cell>
        </row>
        <row r="2173">
          <cell r="B2173">
            <v>8853734725051</v>
          </cell>
          <cell r="C2173" t="str">
            <v>M7652CWW-7</v>
          </cell>
          <cell r="D2173" t="str">
            <v>M7652CWW</v>
          </cell>
          <cell r="E2173">
            <v>7</v>
          </cell>
          <cell r="F2173">
            <v>8853734725051</v>
          </cell>
          <cell r="G2173" t="str">
            <v>CONVERSE</v>
          </cell>
          <cell r="H2173" t="str">
            <v>SHOES</v>
          </cell>
          <cell r="I2173">
            <v>59</v>
          </cell>
          <cell r="J2173">
            <v>21.067586206896554</v>
          </cell>
        </row>
        <row r="2174">
          <cell r="B2174">
            <v>8853734725068</v>
          </cell>
          <cell r="C2174" t="str">
            <v>M7652CWW-8</v>
          </cell>
          <cell r="D2174" t="str">
            <v>M7652CWW</v>
          </cell>
          <cell r="E2174">
            <v>8</v>
          </cell>
          <cell r="F2174">
            <v>8853734725068</v>
          </cell>
          <cell r="G2174" t="str">
            <v>CONVERSE</v>
          </cell>
          <cell r="H2174" t="str">
            <v>SHOES</v>
          </cell>
          <cell r="I2174">
            <v>59</v>
          </cell>
          <cell r="J2174">
            <v>22.52</v>
          </cell>
        </row>
        <row r="2175">
          <cell r="B2175">
            <v>8853734788322</v>
          </cell>
          <cell r="C2175" t="str">
            <v>M9160BK-6</v>
          </cell>
          <cell r="D2175" t="str">
            <v>M9160BK</v>
          </cell>
          <cell r="E2175">
            <v>6</v>
          </cell>
          <cell r="F2175">
            <v>8853734788322</v>
          </cell>
          <cell r="G2175" t="str">
            <v>CONVERSE</v>
          </cell>
          <cell r="H2175" t="str">
            <v>SHOES</v>
          </cell>
          <cell r="I2175">
            <v>69</v>
          </cell>
          <cell r="J2175">
            <v>23.73</v>
          </cell>
        </row>
        <row r="2176">
          <cell r="B2176">
            <v>8853734788339</v>
          </cell>
          <cell r="C2176" t="str">
            <v>M9160BK-7</v>
          </cell>
          <cell r="D2176" t="str">
            <v>M9160BK</v>
          </cell>
          <cell r="E2176">
            <v>7</v>
          </cell>
          <cell r="F2176">
            <v>8853734788339</v>
          </cell>
          <cell r="G2176" t="str">
            <v>CONVERSE</v>
          </cell>
          <cell r="H2176" t="str">
            <v>SHOES</v>
          </cell>
          <cell r="I2176">
            <v>69</v>
          </cell>
          <cell r="J2176">
            <v>23.73</v>
          </cell>
        </row>
        <row r="2177">
          <cell r="B2177">
            <v>8853734788346</v>
          </cell>
          <cell r="C2177" t="str">
            <v>M9160BK-8</v>
          </cell>
          <cell r="D2177" t="str">
            <v>M9160BK</v>
          </cell>
          <cell r="E2177">
            <v>8</v>
          </cell>
          <cell r="F2177">
            <v>8853734788346</v>
          </cell>
          <cell r="G2177" t="str">
            <v>CONVERSE</v>
          </cell>
          <cell r="H2177" t="str">
            <v>SHOES</v>
          </cell>
          <cell r="I2177">
            <v>69</v>
          </cell>
          <cell r="J2177">
            <v>23.73</v>
          </cell>
        </row>
        <row r="2178">
          <cell r="B2178">
            <v>8853734788353</v>
          </cell>
          <cell r="C2178" t="str">
            <v>M9160BK-9</v>
          </cell>
          <cell r="D2178" t="str">
            <v>M9160BK</v>
          </cell>
          <cell r="E2178">
            <v>9</v>
          </cell>
          <cell r="F2178">
            <v>8853734788353</v>
          </cell>
          <cell r="G2178" t="str">
            <v>CONVERSE</v>
          </cell>
          <cell r="H2178" t="str">
            <v>SHOES</v>
          </cell>
          <cell r="I2178">
            <v>69</v>
          </cell>
          <cell r="J2178">
            <v>23.73</v>
          </cell>
        </row>
        <row r="2179">
          <cell r="B2179">
            <v>8853734697181</v>
          </cell>
          <cell r="C2179" t="str">
            <v>162058CBK-6</v>
          </cell>
          <cell r="D2179" t="str">
            <v>162058CBK</v>
          </cell>
          <cell r="E2179">
            <v>6</v>
          </cell>
          <cell r="F2179">
            <v>8853734697181</v>
          </cell>
          <cell r="G2179" t="str">
            <v>CONVERSE</v>
          </cell>
          <cell r="H2179" t="str">
            <v>SHOES</v>
          </cell>
          <cell r="I2179">
            <v>89</v>
          </cell>
          <cell r="J2179">
            <v>32.86</v>
          </cell>
        </row>
        <row r="2180">
          <cell r="B2180">
            <v>8853734697198</v>
          </cell>
          <cell r="C2180" t="str">
            <v>162058CBK-7</v>
          </cell>
          <cell r="D2180" t="str">
            <v>162058CBK</v>
          </cell>
          <cell r="E2180">
            <v>7</v>
          </cell>
          <cell r="F2180">
            <v>8853734697198</v>
          </cell>
          <cell r="G2180" t="str">
            <v>CONVERSE</v>
          </cell>
          <cell r="H2180" t="str">
            <v>SHOES</v>
          </cell>
          <cell r="I2180">
            <v>89</v>
          </cell>
          <cell r="J2180">
            <v>28.763999999999999</v>
          </cell>
        </row>
        <row r="2181">
          <cell r="B2181">
            <v>8853734697204</v>
          </cell>
          <cell r="C2181" t="str">
            <v>162058CBK-8</v>
          </cell>
          <cell r="D2181" t="str">
            <v>162058CBK</v>
          </cell>
          <cell r="E2181">
            <v>8</v>
          </cell>
          <cell r="F2181">
            <v>8853734697204</v>
          </cell>
          <cell r="G2181" t="str">
            <v>CONVERSE</v>
          </cell>
          <cell r="H2181" t="str">
            <v>SHOES</v>
          </cell>
          <cell r="I2181">
            <v>89</v>
          </cell>
          <cell r="J2181">
            <v>28.308888888888887</v>
          </cell>
        </row>
        <row r="2182">
          <cell r="B2182">
            <v>8853734697211</v>
          </cell>
          <cell r="C2182" t="str">
            <v>162058CBK-9</v>
          </cell>
          <cell r="D2182" t="str">
            <v>162058CBK</v>
          </cell>
          <cell r="E2182">
            <v>9</v>
          </cell>
          <cell r="F2182">
            <v>8853734697211</v>
          </cell>
          <cell r="G2182" t="str">
            <v>CONVERSE</v>
          </cell>
          <cell r="H2182" t="str">
            <v>SHOES</v>
          </cell>
          <cell r="I2182">
            <v>89</v>
          </cell>
          <cell r="J2182">
            <v>29.136363636363637</v>
          </cell>
        </row>
        <row r="2183">
          <cell r="B2183">
            <v>8853734697228</v>
          </cell>
          <cell r="C2183" t="str">
            <v>162058CBK-10</v>
          </cell>
          <cell r="D2183" t="str">
            <v>162058CBK</v>
          </cell>
          <cell r="E2183">
            <v>10</v>
          </cell>
          <cell r="F2183">
            <v>8853734697228</v>
          </cell>
          <cell r="G2183" t="str">
            <v>CONVERSE</v>
          </cell>
          <cell r="H2183" t="str">
            <v>SHOES</v>
          </cell>
          <cell r="I2183">
            <v>89</v>
          </cell>
          <cell r="J2183">
            <v>30.011111111111113</v>
          </cell>
        </row>
        <row r="2184">
          <cell r="B2184">
            <v>8853734697235</v>
          </cell>
          <cell r="C2184" t="str">
            <v>162058CBK-11</v>
          </cell>
          <cell r="D2184" t="str">
            <v>162058CBK</v>
          </cell>
          <cell r="E2184">
            <v>11</v>
          </cell>
          <cell r="F2184">
            <v>8853734697235</v>
          </cell>
          <cell r="G2184" t="str">
            <v>CONVERSE</v>
          </cell>
          <cell r="H2184" t="str">
            <v>SHOES</v>
          </cell>
          <cell r="I2184">
            <v>89</v>
          </cell>
          <cell r="J2184">
            <v>32.86</v>
          </cell>
        </row>
        <row r="2185">
          <cell r="B2185">
            <v>8853734724818</v>
          </cell>
          <cell r="C2185" t="str">
            <v>M7650CWW-7</v>
          </cell>
          <cell r="D2185" t="str">
            <v>M7650CWW</v>
          </cell>
          <cell r="E2185">
            <v>7</v>
          </cell>
          <cell r="F2185">
            <v>8853734724818</v>
          </cell>
          <cell r="G2185" t="str">
            <v>CONVERSE</v>
          </cell>
          <cell r="H2185" t="str">
            <v>SHOES</v>
          </cell>
          <cell r="I2185">
            <v>69</v>
          </cell>
          <cell r="J2185">
            <v>23.73</v>
          </cell>
        </row>
        <row r="2186">
          <cell r="B2186">
            <v>8853734724825</v>
          </cell>
          <cell r="C2186" t="str">
            <v>M7650CWW-8</v>
          </cell>
          <cell r="D2186" t="str">
            <v>M7650CWW</v>
          </cell>
          <cell r="E2186">
            <v>8</v>
          </cell>
          <cell r="F2186">
            <v>8853734724825</v>
          </cell>
          <cell r="G2186" t="str">
            <v>CONVERSE</v>
          </cell>
          <cell r="H2186" t="str">
            <v>SHOES</v>
          </cell>
          <cell r="I2186">
            <v>69</v>
          </cell>
          <cell r="J2186">
            <v>23.73</v>
          </cell>
        </row>
        <row r="2187">
          <cell r="B2187">
            <v>8853734790660</v>
          </cell>
          <cell r="C2187" t="str">
            <v>566355CH9WW-6</v>
          </cell>
          <cell r="D2187" t="str">
            <v>566355CH9WW</v>
          </cell>
          <cell r="E2187">
            <v>6</v>
          </cell>
          <cell r="F2187">
            <v>8853734790660</v>
          </cell>
          <cell r="G2187" t="str">
            <v>CONVERSE</v>
          </cell>
          <cell r="H2187" t="str">
            <v>SHOES</v>
          </cell>
          <cell r="I2187">
            <v>95</v>
          </cell>
          <cell r="J2187">
            <v>33.96</v>
          </cell>
        </row>
        <row r="2188">
          <cell r="B2188">
            <v>8853734790677</v>
          </cell>
          <cell r="C2188" t="str">
            <v>566355CH9WW-7</v>
          </cell>
          <cell r="D2188" t="str">
            <v>566355CH9WW</v>
          </cell>
          <cell r="E2188">
            <v>7</v>
          </cell>
          <cell r="F2188">
            <v>8853734790677</v>
          </cell>
          <cell r="G2188" t="str">
            <v>CONVERSE</v>
          </cell>
          <cell r="H2188" t="str">
            <v>SHOES</v>
          </cell>
          <cell r="I2188">
            <v>95</v>
          </cell>
          <cell r="J2188">
            <v>33.96</v>
          </cell>
        </row>
        <row r="2189">
          <cell r="B2189">
            <v>8853734790684</v>
          </cell>
          <cell r="C2189" t="str">
            <v>566355CH9WW-8</v>
          </cell>
          <cell r="D2189" t="str">
            <v>566355CH9WW</v>
          </cell>
          <cell r="E2189">
            <v>8</v>
          </cell>
          <cell r="F2189">
            <v>8853734790684</v>
          </cell>
          <cell r="G2189" t="str">
            <v>CONVERSE</v>
          </cell>
          <cell r="H2189" t="str">
            <v>SHOES</v>
          </cell>
          <cell r="I2189">
            <v>95</v>
          </cell>
          <cell r="J2189">
            <v>33.96</v>
          </cell>
        </row>
        <row r="2190">
          <cell r="B2190">
            <v>8853734790691</v>
          </cell>
          <cell r="C2190" t="str">
            <v>566355CH9WW-9</v>
          </cell>
          <cell r="D2190" t="str">
            <v>566355CH9WW</v>
          </cell>
          <cell r="E2190">
            <v>9</v>
          </cell>
          <cell r="F2190">
            <v>8853734790691</v>
          </cell>
          <cell r="G2190" t="str">
            <v>CONVERSE</v>
          </cell>
          <cell r="H2190" t="str">
            <v>SHOES</v>
          </cell>
          <cell r="I2190">
            <v>95</v>
          </cell>
          <cell r="J2190">
            <v>33.96</v>
          </cell>
        </row>
        <row r="2191">
          <cell r="B2191">
            <v>8853734790622</v>
          </cell>
          <cell r="C2191" t="str">
            <v>566354CH9LP-6</v>
          </cell>
          <cell r="D2191" t="str">
            <v>566354CH9LP</v>
          </cell>
          <cell r="E2191">
            <v>6</v>
          </cell>
          <cell r="F2191">
            <v>8853734790622</v>
          </cell>
          <cell r="G2191" t="str">
            <v>CONVERSE</v>
          </cell>
          <cell r="H2191" t="str">
            <v>SHOES</v>
          </cell>
          <cell r="I2191">
            <v>95</v>
          </cell>
          <cell r="J2191">
            <v>33.96</v>
          </cell>
        </row>
        <row r="2192">
          <cell r="B2192">
            <v>8853734790639</v>
          </cell>
          <cell r="C2192" t="str">
            <v>566354CH9LP-7</v>
          </cell>
          <cell r="D2192" t="str">
            <v>566354CH9LP</v>
          </cell>
          <cell r="E2192">
            <v>7</v>
          </cell>
          <cell r="F2192">
            <v>8853734790639</v>
          </cell>
          <cell r="G2192" t="str">
            <v>CONVERSE</v>
          </cell>
          <cell r="H2192" t="str">
            <v>SHOES</v>
          </cell>
          <cell r="I2192">
            <v>95</v>
          </cell>
          <cell r="J2192">
            <v>33.96</v>
          </cell>
        </row>
        <row r="2193">
          <cell r="B2193">
            <v>8853734790646</v>
          </cell>
          <cell r="C2193" t="str">
            <v>566354CH9LP-8</v>
          </cell>
          <cell r="D2193" t="str">
            <v>566354CH9LP</v>
          </cell>
          <cell r="E2193">
            <v>8</v>
          </cell>
          <cell r="F2193">
            <v>8853734790646</v>
          </cell>
          <cell r="G2193" t="str">
            <v>CONVERSE</v>
          </cell>
          <cell r="H2193" t="str">
            <v>SHOES</v>
          </cell>
          <cell r="I2193">
            <v>95</v>
          </cell>
          <cell r="J2193">
            <v>33.96</v>
          </cell>
        </row>
        <row r="2194">
          <cell r="B2194">
            <v>8853734790653</v>
          </cell>
          <cell r="C2194" t="str">
            <v>566354CH9LP-9</v>
          </cell>
          <cell r="D2194" t="str">
            <v>566354CH9LP</v>
          </cell>
          <cell r="E2194">
            <v>9</v>
          </cell>
          <cell r="F2194">
            <v>8853734790653</v>
          </cell>
          <cell r="G2194" t="str">
            <v>CONVERSE</v>
          </cell>
          <cell r="H2194" t="str">
            <v>SHOES</v>
          </cell>
          <cell r="I2194">
            <v>95</v>
          </cell>
          <cell r="J2194">
            <v>33.96</v>
          </cell>
        </row>
        <row r="2195">
          <cell r="B2195">
            <v>8853734792503</v>
          </cell>
          <cell r="C2195" t="str">
            <v>566276CH9PA-6</v>
          </cell>
          <cell r="D2195" t="str">
            <v>566276CH9PA</v>
          </cell>
          <cell r="E2195">
            <v>6</v>
          </cell>
          <cell r="F2195">
            <v>8853734792503</v>
          </cell>
          <cell r="G2195" t="str">
            <v>CONVERSE</v>
          </cell>
          <cell r="H2195" t="str">
            <v>SHOES</v>
          </cell>
          <cell r="I2195">
            <v>69</v>
          </cell>
          <cell r="J2195">
            <v>24.22</v>
          </cell>
        </row>
        <row r="2196">
          <cell r="B2196">
            <v>8853734792510</v>
          </cell>
          <cell r="C2196" t="str">
            <v>566276CH9PA-7</v>
          </cell>
          <cell r="D2196" t="str">
            <v>566276CH9PA</v>
          </cell>
          <cell r="E2196">
            <v>7</v>
          </cell>
          <cell r="F2196">
            <v>8853734792510</v>
          </cell>
          <cell r="G2196" t="str">
            <v>CONVERSE</v>
          </cell>
          <cell r="H2196" t="str">
            <v>SHOES</v>
          </cell>
          <cell r="I2196">
            <v>69</v>
          </cell>
          <cell r="J2196">
            <v>24.22</v>
          </cell>
        </row>
        <row r="2197">
          <cell r="B2197">
            <v>8853734792527</v>
          </cell>
          <cell r="C2197" t="str">
            <v>566276CH9PA-8</v>
          </cell>
          <cell r="D2197" t="str">
            <v>566276CH9PA</v>
          </cell>
          <cell r="E2197">
            <v>8</v>
          </cell>
          <cell r="F2197">
            <v>8853734792527</v>
          </cell>
          <cell r="G2197" t="str">
            <v>CONVERSE</v>
          </cell>
          <cell r="H2197" t="str">
            <v>SHOES</v>
          </cell>
          <cell r="I2197">
            <v>69</v>
          </cell>
          <cell r="J2197">
            <v>24.22</v>
          </cell>
        </row>
        <row r="2198">
          <cell r="B2198">
            <v>8853734792534</v>
          </cell>
          <cell r="C2198" t="str">
            <v>566276CH9PA-9</v>
          </cell>
          <cell r="D2198" t="str">
            <v>566276CH9PA</v>
          </cell>
          <cell r="E2198">
            <v>9</v>
          </cell>
          <cell r="F2198">
            <v>8853734792534</v>
          </cell>
          <cell r="G2198" t="str">
            <v>CONVERSE</v>
          </cell>
          <cell r="H2198" t="str">
            <v>SHOES</v>
          </cell>
          <cell r="I2198">
            <v>69</v>
          </cell>
          <cell r="J2198">
            <v>24.22</v>
          </cell>
        </row>
        <row r="2199">
          <cell r="B2199">
            <v>8853734791629</v>
          </cell>
          <cell r="C2199" t="str">
            <v>566275CH9GI-6</v>
          </cell>
          <cell r="D2199" t="str">
            <v>566275CH9GI</v>
          </cell>
          <cell r="E2199">
            <v>6</v>
          </cell>
          <cell r="F2199">
            <v>8853734791629</v>
          </cell>
          <cell r="G2199" t="str">
            <v>CONVERSE</v>
          </cell>
          <cell r="H2199" t="str">
            <v>SHOES</v>
          </cell>
          <cell r="I2199">
            <v>75</v>
          </cell>
          <cell r="J2199">
            <v>25.44</v>
          </cell>
        </row>
        <row r="2200">
          <cell r="B2200">
            <v>8853734791636</v>
          </cell>
          <cell r="C2200" t="str">
            <v>566275CH9GI-7</v>
          </cell>
          <cell r="D2200" t="str">
            <v>566275CH9GI</v>
          </cell>
          <cell r="E2200">
            <v>7</v>
          </cell>
          <cell r="F2200">
            <v>8853734791636</v>
          </cell>
          <cell r="G2200" t="str">
            <v>CONVERSE</v>
          </cell>
          <cell r="H2200" t="str">
            <v>SHOES</v>
          </cell>
          <cell r="I2200">
            <v>75</v>
          </cell>
          <cell r="J2200">
            <v>25.44</v>
          </cell>
        </row>
        <row r="2201">
          <cell r="B2201">
            <v>8853734791643</v>
          </cell>
          <cell r="C2201" t="str">
            <v>566275CH9GI-8</v>
          </cell>
          <cell r="D2201" t="str">
            <v>566275CH9GI</v>
          </cell>
          <cell r="E2201">
            <v>8</v>
          </cell>
          <cell r="F2201">
            <v>8853734791643</v>
          </cell>
          <cell r="G2201" t="str">
            <v>CONVERSE</v>
          </cell>
          <cell r="H2201" t="str">
            <v>SHOES</v>
          </cell>
          <cell r="I2201">
            <v>75</v>
          </cell>
          <cell r="J2201">
            <v>25.44</v>
          </cell>
        </row>
        <row r="2202">
          <cell r="B2202">
            <v>8853734791650</v>
          </cell>
          <cell r="C2202" t="str">
            <v>566275CH9GI-9</v>
          </cell>
          <cell r="D2202" t="str">
            <v>566275CH9GI</v>
          </cell>
          <cell r="E2202">
            <v>9</v>
          </cell>
          <cell r="F2202">
            <v>8853734791650</v>
          </cell>
          <cell r="G2202" t="str">
            <v>CONVERSE</v>
          </cell>
          <cell r="H2202" t="str">
            <v>SHOES</v>
          </cell>
          <cell r="I2202">
            <v>75</v>
          </cell>
          <cell r="J2202">
            <v>25.44</v>
          </cell>
        </row>
        <row r="2203">
          <cell r="B2203">
            <v>8853734791902</v>
          </cell>
          <cell r="C2203" t="str">
            <v>566176CH9WW-6</v>
          </cell>
          <cell r="D2203" t="str">
            <v>566176CH9WW</v>
          </cell>
          <cell r="E2203">
            <v>6</v>
          </cell>
          <cell r="F2203">
            <v>8853734791902</v>
          </cell>
          <cell r="G2203" t="str">
            <v>CONVERSE</v>
          </cell>
          <cell r="H2203" t="str">
            <v>SHOES</v>
          </cell>
          <cell r="I2203">
            <v>79</v>
          </cell>
          <cell r="J2203">
            <v>27.87</v>
          </cell>
        </row>
        <row r="2204">
          <cell r="B2204">
            <v>8853734791919</v>
          </cell>
          <cell r="C2204" t="str">
            <v>566176CH9WW-7</v>
          </cell>
          <cell r="D2204" t="str">
            <v>566176CH9WW</v>
          </cell>
          <cell r="E2204">
            <v>7</v>
          </cell>
          <cell r="F2204">
            <v>8853734791919</v>
          </cell>
          <cell r="G2204" t="str">
            <v>CONVERSE</v>
          </cell>
          <cell r="H2204" t="str">
            <v>SHOES</v>
          </cell>
          <cell r="I2204">
            <v>79</v>
          </cell>
          <cell r="J2204">
            <v>27.87</v>
          </cell>
        </row>
        <row r="2205">
          <cell r="B2205">
            <v>8853734791926</v>
          </cell>
          <cell r="C2205" t="str">
            <v>566176CH9WW-8</v>
          </cell>
          <cell r="D2205" t="str">
            <v>566176CH9WW</v>
          </cell>
          <cell r="E2205">
            <v>8</v>
          </cell>
          <cell r="F2205">
            <v>8853734791926</v>
          </cell>
          <cell r="G2205" t="str">
            <v>CONVERSE</v>
          </cell>
          <cell r="H2205" t="str">
            <v>SHOES</v>
          </cell>
          <cell r="I2205">
            <v>79</v>
          </cell>
          <cell r="J2205">
            <v>27.87</v>
          </cell>
        </row>
        <row r="2206">
          <cell r="B2206">
            <v>8853734791933</v>
          </cell>
          <cell r="C2206" t="str">
            <v>566176CH9WW-9</v>
          </cell>
          <cell r="D2206" t="str">
            <v>566176CH9WW</v>
          </cell>
          <cell r="E2206">
            <v>9</v>
          </cell>
          <cell r="F2206">
            <v>8853734791933</v>
          </cell>
          <cell r="G2206" t="str">
            <v>CONVERSE</v>
          </cell>
          <cell r="H2206" t="str">
            <v>SHOES</v>
          </cell>
          <cell r="I2206">
            <v>79</v>
          </cell>
          <cell r="J2206">
            <v>27.87</v>
          </cell>
        </row>
        <row r="2207">
          <cell r="B2207">
            <v>8853734790509</v>
          </cell>
          <cell r="C2207" t="str">
            <v>166343CH9GY-6</v>
          </cell>
          <cell r="D2207" t="str">
            <v>166343CH9GY</v>
          </cell>
          <cell r="E2207">
            <v>6</v>
          </cell>
          <cell r="F2207">
            <v>8853734790509</v>
          </cell>
          <cell r="G2207" t="str">
            <v>CONVERSE</v>
          </cell>
          <cell r="H2207" t="str">
            <v>SHOES</v>
          </cell>
          <cell r="I2207">
            <v>65</v>
          </cell>
          <cell r="J2207">
            <v>23</v>
          </cell>
        </row>
        <row r="2208">
          <cell r="B2208">
            <v>8853734790516</v>
          </cell>
          <cell r="C2208" t="str">
            <v>166343CH9GY-7</v>
          </cell>
          <cell r="D2208" t="str">
            <v>166343CH9GY</v>
          </cell>
          <cell r="E2208">
            <v>7</v>
          </cell>
          <cell r="F2208">
            <v>8853734790516</v>
          </cell>
          <cell r="G2208" t="str">
            <v>CONVERSE</v>
          </cell>
          <cell r="H2208" t="str">
            <v>SHOES</v>
          </cell>
          <cell r="I2208">
            <v>65</v>
          </cell>
          <cell r="J2208">
            <v>23</v>
          </cell>
        </row>
        <row r="2209">
          <cell r="B2209">
            <v>8853734790530</v>
          </cell>
          <cell r="C2209" t="str">
            <v>166343CH9GY-8</v>
          </cell>
          <cell r="D2209" t="str">
            <v>166343CH9GY</v>
          </cell>
          <cell r="E2209">
            <v>8</v>
          </cell>
          <cell r="F2209">
            <v>8853734790530</v>
          </cell>
          <cell r="G2209" t="str">
            <v>CONVERSE</v>
          </cell>
          <cell r="H2209" t="str">
            <v>SHOES</v>
          </cell>
          <cell r="I2209">
            <v>65</v>
          </cell>
          <cell r="J2209">
            <v>23</v>
          </cell>
        </row>
        <row r="2210">
          <cell r="B2210">
            <v>8853734790523</v>
          </cell>
          <cell r="C2210" t="str">
            <v>166343CH9GY-9</v>
          </cell>
          <cell r="D2210" t="str">
            <v>166343CH9GY</v>
          </cell>
          <cell r="E2210">
            <v>9</v>
          </cell>
          <cell r="F2210">
            <v>8853734790523</v>
          </cell>
          <cell r="G2210" t="str">
            <v>CONVERSE</v>
          </cell>
          <cell r="H2210" t="str">
            <v>SHOES</v>
          </cell>
          <cell r="I2210">
            <v>65</v>
          </cell>
          <cell r="J2210">
            <v>23</v>
          </cell>
        </row>
        <row r="2211">
          <cell r="B2211">
            <v>8853734790547</v>
          </cell>
          <cell r="C2211" t="str">
            <v>166343CH9GY-10</v>
          </cell>
          <cell r="D2211" t="str">
            <v>166343CH9GY</v>
          </cell>
          <cell r="E2211">
            <v>10</v>
          </cell>
          <cell r="F2211">
            <v>8853734790547</v>
          </cell>
          <cell r="G2211" t="str">
            <v>CONVERSE</v>
          </cell>
          <cell r="H2211" t="str">
            <v>SHOES</v>
          </cell>
          <cell r="I2211">
            <v>65</v>
          </cell>
          <cell r="J2211">
            <v>23</v>
          </cell>
        </row>
        <row r="2212">
          <cell r="B2212">
            <v>8853734792121</v>
          </cell>
          <cell r="C2212" t="str">
            <v>166266CH9LV-4</v>
          </cell>
          <cell r="D2212" t="str">
            <v>166266CH9LV</v>
          </cell>
          <cell r="E2212">
            <v>4</v>
          </cell>
          <cell r="F2212">
            <v>8853734792121</v>
          </cell>
          <cell r="G2212" t="str">
            <v>CONVERSE</v>
          </cell>
          <cell r="H2212" t="str">
            <v>SHOES</v>
          </cell>
          <cell r="I2212">
            <v>65</v>
          </cell>
          <cell r="J2212">
            <v>22.52</v>
          </cell>
        </row>
        <row r="2213">
          <cell r="B2213">
            <v>8853734792138</v>
          </cell>
          <cell r="C2213" t="str">
            <v>166266CH9LV-5</v>
          </cell>
          <cell r="D2213" t="str">
            <v>166266CH9LV</v>
          </cell>
          <cell r="E2213">
            <v>5</v>
          </cell>
          <cell r="F2213">
            <v>8853734792138</v>
          </cell>
          <cell r="G2213" t="str">
            <v>CONVERSE</v>
          </cell>
          <cell r="H2213" t="str">
            <v>SHOES</v>
          </cell>
          <cell r="I2213">
            <v>65</v>
          </cell>
          <cell r="J2213">
            <v>22.52</v>
          </cell>
        </row>
        <row r="2214">
          <cell r="B2214">
            <v>8853734792145</v>
          </cell>
          <cell r="C2214" t="str">
            <v>166266CH9LV-6</v>
          </cell>
          <cell r="D2214" t="str">
            <v>166266CH9LV</v>
          </cell>
          <cell r="E2214">
            <v>6</v>
          </cell>
          <cell r="F2214">
            <v>8853734792145</v>
          </cell>
          <cell r="G2214" t="str">
            <v>CONVERSE</v>
          </cell>
          <cell r="H2214" t="str">
            <v>SHOES</v>
          </cell>
          <cell r="I2214">
            <v>65</v>
          </cell>
          <cell r="J2214">
            <v>22.52</v>
          </cell>
        </row>
        <row r="2215">
          <cell r="B2215">
            <v>8853734792152</v>
          </cell>
          <cell r="C2215" t="str">
            <v>166266CH9LV-7</v>
          </cell>
          <cell r="D2215" t="str">
            <v>166266CH9LV</v>
          </cell>
          <cell r="E2215">
            <v>7</v>
          </cell>
          <cell r="F2215">
            <v>8853734792152</v>
          </cell>
          <cell r="G2215" t="str">
            <v>CONVERSE</v>
          </cell>
          <cell r="H2215" t="str">
            <v>SHOES</v>
          </cell>
          <cell r="I2215">
            <v>65</v>
          </cell>
          <cell r="J2215">
            <v>22.52</v>
          </cell>
        </row>
        <row r="2216">
          <cell r="B2216">
            <v>8853734790462</v>
          </cell>
          <cell r="C2216" t="str">
            <v>166263CH9LP-4</v>
          </cell>
          <cell r="D2216" t="str">
            <v>166263CH9LP</v>
          </cell>
          <cell r="E2216">
            <v>4</v>
          </cell>
          <cell r="F2216">
            <v>8853734790462</v>
          </cell>
          <cell r="G2216" t="str">
            <v>CONVERSE</v>
          </cell>
          <cell r="H2216" t="str">
            <v>SHOES</v>
          </cell>
          <cell r="I2216">
            <v>69</v>
          </cell>
          <cell r="J2216">
            <v>23.73</v>
          </cell>
        </row>
        <row r="2217">
          <cell r="B2217">
            <v>8853734790479</v>
          </cell>
          <cell r="C2217" t="str">
            <v>166263CH9LP-5</v>
          </cell>
          <cell r="D2217" t="str">
            <v>166263CH9LP</v>
          </cell>
          <cell r="E2217">
            <v>5</v>
          </cell>
          <cell r="F2217">
            <v>8853734790479</v>
          </cell>
          <cell r="G2217" t="str">
            <v>CONVERSE</v>
          </cell>
          <cell r="H2217" t="str">
            <v>SHOES</v>
          </cell>
          <cell r="I2217">
            <v>69</v>
          </cell>
          <cell r="J2217">
            <v>23.73</v>
          </cell>
        </row>
        <row r="2218">
          <cell r="B2218">
            <v>8853734790486</v>
          </cell>
          <cell r="C2218" t="str">
            <v>166263CH9LP-6</v>
          </cell>
          <cell r="D2218" t="str">
            <v>166263CH9LP</v>
          </cell>
          <cell r="E2218">
            <v>6</v>
          </cell>
          <cell r="F2218">
            <v>8853734790486</v>
          </cell>
          <cell r="G2218" t="str">
            <v>CONVERSE</v>
          </cell>
          <cell r="H2218" t="str">
            <v>SHOES</v>
          </cell>
          <cell r="I2218">
            <v>69</v>
          </cell>
          <cell r="J2218">
            <v>23.73</v>
          </cell>
        </row>
        <row r="2219">
          <cell r="B2219">
            <v>8853734790493</v>
          </cell>
          <cell r="C2219" t="str">
            <v>166263CH9LP-7</v>
          </cell>
          <cell r="D2219" t="str">
            <v>166263CH9LP</v>
          </cell>
          <cell r="E2219">
            <v>7</v>
          </cell>
          <cell r="F2219">
            <v>8853734790493</v>
          </cell>
          <cell r="G2219" t="str">
            <v>CONVERSE</v>
          </cell>
          <cell r="H2219" t="str">
            <v>SHOES</v>
          </cell>
          <cell r="I2219">
            <v>69</v>
          </cell>
          <cell r="J2219">
            <v>23.73</v>
          </cell>
        </row>
        <row r="2220">
          <cell r="B2220">
            <v>8853734790127</v>
          </cell>
          <cell r="C2220" t="str">
            <v>166262CH9PJ-4</v>
          </cell>
          <cell r="D2220" t="str">
            <v>166262CH9PJ</v>
          </cell>
          <cell r="E2220">
            <v>4</v>
          </cell>
          <cell r="F2220">
            <v>8853734790127</v>
          </cell>
          <cell r="G2220" t="str">
            <v>CONVERSE</v>
          </cell>
          <cell r="H2220" t="str">
            <v>SHOES</v>
          </cell>
          <cell r="I2220">
            <v>69</v>
          </cell>
          <cell r="J2220">
            <v>23.73</v>
          </cell>
        </row>
        <row r="2221">
          <cell r="B2221">
            <v>8853734790134</v>
          </cell>
          <cell r="C2221" t="str">
            <v>166262CH9PJ-5</v>
          </cell>
          <cell r="D2221" t="str">
            <v>166262CH9PJ</v>
          </cell>
          <cell r="E2221">
            <v>5</v>
          </cell>
          <cell r="F2221">
            <v>8853734790134</v>
          </cell>
          <cell r="G2221" t="str">
            <v>CONVERSE</v>
          </cell>
          <cell r="H2221" t="str">
            <v>SHOES</v>
          </cell>
          <cell r="I2221">
            <v>69</v>
          </cell>
          <cell r="J2221">
            <v>23.73</v>
          </cell>
        </row>
        <row r="2222">
          <cell r="B2222">
            <v>8853734790141</v>
          </cell>
          <cell r="C2222" t="str">
            <v>166262CH9PJ-6</v>
          </cell>
          <cell r="D2222" t="str">
            <v>166262CH9PJ</v>
          </cell>
          <cell r="E2222">
            <v>6</v>
          </cell>
          <cell r="F2222">
            <v>8853734790141</v>
          </cell>
          <cell r="G2222" t="str">
            <v>CONVERSE</v>
          </cell>
          <cell r="H2222" t="str">
            <v>SHOES</v>
          </cell>
          <cell r="I2222">
            <v>69</v>
          </cell>
          <cell r="J2222">
            <v>23.73</v>
          </cell>
        </row>
        <row r="2223">
          <cell r="B2223">
            <v>8853734790158</v>
          </cell>
          <cell r="C2223" t="str">
            <v>166262CH9PJ-7</v>
          </cell>
          <cell r="D2223" t="str">
            <v>166262CH9PJ</v>
          </cell>
          <cell r="E2223">
            <v>7</v>
          </cell>
          <cell r="F2223">
            <v>8853734790158</v>
          </cell>
          <cell r="G2223" t="str">
            <v>CONVERSE</v>
          </cell>
          <cell r="H2223" t="str">
            <v>SHOES</v>
          </cell>
          <cell r="I2223">
            <v>69</v>
          </cell>
          <cell r="J2223">
            <v>23.73</v>
          </cell>
        </row>
        <row r="2224">
          <cell r="B2224">
            <v>8853734792541</v>
          </cell>
          <cell r="C2224" t="str">
            <v>166234CH9BQ-6</v>
          </cell>
          <cell r="D2224" t="str">
            <v>166234CH9BQ</v>
          </cell>
          <cell r="E2224">
            <v>6</v>
          </cell>
          <cell r="F2224">
            <v>8853734792541</v>
          </cell>
          <cell r="G2224" t="str">
            <v>CONVERSE</v>
          </cell>
          <cell r="H2224" t="str">
            <v>SHOES</v>
          </cell>
          <cell r="I2224">
            <v>75</v>
          </cell>
          <cell r="J2224">
            <v>26.66</v>
          </cell>
        </row>
        <row r="2225">
          <cell r="B2225">
            <v>8853734792558</v>
          </cell>
          <cell r="C2225" t="str">
            <v>166234CH9BQ-7</v>
          </cell>
          <cell r="D2225" t="str">
            <v>166234CH9BQ</v>
          </cell>
          <cell r="E2225">
            <v>7</v>
          </cell>
          <cell r="F2225">
            <v>8853734792558</v>
          </cell>
          <cell r="G2225" t="str">
            <v>CONVERSE</v>
          </cell>
          <cell r="H2225" t="str">
            <v>SHOES</v>
          </cell>
          <cell r="I2225">
            <v>75</v>
          </cell>
          <cell r="J2225">
            <v>26.66</v>
          </cell>
        </row>
        <row r="2226">
          <cell r="B2226">
            <v>8853734792565</v>
          </cell>
          <cell r="C2226" t="str">
            <v>166234CH9BQ-8</v>
          </cell>
          <cell r="D2226" t="str">
            <v>166234CH9BQ</v>
          </cell>
          <cell r="E2226">
            <v>8</v>
          </cell>
          <cell r="F2226">
            <v>8853734792565</v>
          </cell>
          <cell r="G2226" t="str">
            <v>CONVERSE</v>
          </cell>
          <cell r="H2226" t="str">
            <v>SHOES</v>
          </cell>
          <cell r="I2226">
            <v>75</v>
          </cell>
          <cell r="J2226">
            <v>26.66</v>
          </cell>
        </row>
        <row r="2227">
          <cell r="B2227">
            <v>8853734792572</v>
          </cell>
          <cell r="C2227" t="str">
            <v>166234CH9BQ-9</v>
          </cell>
          <cell r="D2227" t="str">
            <v>166234CH9BQ</v>
          </cell>
          <cell r="E2227">
            <v>9</v>
          </cell>
          <cell r="F2227">
            <v>8853734792572</v>
          </cell>
          <cell r="G2227" t="str">
            <v>CONVERSE</v>
          </cell>
          <cell r="H2227" t="str">
            <v>SHOES</v>
          </cell>
          <cell r="I2227">
            <v>75</v>
          </cell>
          <cell r="J2227">
            <v>26.66</v>
          </cell>
        </row>
        <row r="2228">
          <cell r="B2228">
            <v>8853734792589</v>
          </cell>
          <cell r="C2228" t="str">
            <v>166234CH9BQ-10</v>
          </cell>
          <cell r="D2228" t="str">
            <v>166234CH9BQ</v>
          </cell>
          <cell r="E2228">
            <v>10</v>
          </cell>
          <cell r="F2228">
            <v>8853734792589</v>
          </cell>
          <cell r="G2228" t="str">
            <v>CONVERSE</v>
          </cell>
          <cell r="H2228" t="str">
            <v>SHOES</v>
          </cell>
          <cell r="I2228">
            <v>75</v>
          </cell>
          <cell r="J2228">
            <v>26.66</v>
          </cell>
        </row>
        <row r="2229">
          <cell r="B2229">
            <v>8853734792084</v>
          </cell>
          <cell r="C2229" t="str">
            <v>166147CH9LP-4</v>
          </cell>
          <cell r="D2229" t="str">
            <v>166147CH9LP</v>
          </cell>
          <cell r="E2229">
            <v>4</v>
          </cell>
          <cell r="F2229">
            <v>8853734792084</v>
          </cell>
          <cell r="G2229" t="str">
            <v>CONVERSE</v>
          </cell>
          <cell r="H2229" t="str">
            <v>SHOES</v>
          </cell>
          <cell r="I2229">
            <v>65</v>
          </cell>
          <cell r="J2229">
            <v>23</v>
          </cell>
        </row>
        <row r="2230">
          <cell r="B2230">
            <v>8853734792091</v>
          </cell>
          <cell r="C2230" t="str">
            <v>166147CH9LP-5</v>
          </cell>
          <cell r="D2230" t="str">
            <v>166147CH9LP</v>
          </cell>
          <cell r="E2230">
            <v>5</v>
          </cell>
          <cell r="F2230">
            <v>8853734792091</v>
          </cell>
          <cell r="G2230" t="str">
            <v>CONVERSE</v>
          </cell>
          <cell r="H2230" t="str">
            <v>SHOES</v>
          </cell>
          <cell r="I2230">
            <v>65</v>
          </cell>
          <cell r="J2230">
            <v>23.01</v>
          </cell>
        </row>
        <row r="2231">
          <cell r="B2231">
            <v>8853734792107</v>
          </cell>
          <cell r="C2231" t="str">
            <v>166147CH9LP-6</v>
          </cell>
          <cell r="D2231" t="str">
            <v>166147CH9LP</v>
          </cell>
          <cell r="E2231">
            <v>6</v>
          </cell>
          <cell r="F2231">
            <v>8853734792107</v>
          </cell>
          <cell r="G2231" t="str">
            <v>CONVERSE</v>
          </cell>
          <cell r="H2231" t="str">
            <v>SHOES</v>
          </cell>
          <cell r="I2231">
            <v>65</v>
          </cell>
          <cell r="J2231">
            <v>23.01</v>
          </cell>
        </row>
        <row r="2232">
          <cell r="B2232">
            <v>8853734792114</v>
          </cell>
          <cell r="C2232" t="str">
            <v>166147CH9LP-7</v>
          </cell>
          <cell r="D2232" t="str">
            <v>166147CH9LP</v>
          </cell>
          <cell r="E2232">
            <v>7</v>
          </cell>
          <cell r="F2232">
            <v>8853734792114</v>
          </cell>
          <cell r="G2232" t="str">
            <v>CONVERSE</v>
          </cell>
          <cell r="H2232" t="str">
            <v>SHOES</v>
          </cell>
          <cell r="I2232">
            <v>65</v>
          </cell>
          <cell r="J2232">
            <v>23.01</v>
          </cell>
        </row>
        <row r="2233">
          <cell r="B2233">
            <v>8853734791865</v>
          </cell>
          <cell r="C2233" t="str">
            <v>166146CH9GG-4</v>
          </cell>
          <cell r="D2233" t="str">
            <v>166146CH9GG</v>
          </cell>
          <cell r="E2233">
            <v>4</v>
          </cell>
          <cell r="F2233">
            <v>8853734791865</v>
          </cell>
          <cell r="G2233" t="str">
            <v>CONVERSE</v>
          </cell>
          <cell r="H2233" t="str">
            <v>SHOES</v>
          </cell>
          <cell r="I2233">
            <v>65</v>
          </cell>
          <cell r="J2233">
            <v>23.01</v>
          </cell>
        </row>
        <row r="2234">
          <cell r="B2234">
            <v>8853734791872</v>
          </cell>
          <cell r="C2234" t="str">
            <v>166146CH9GG-5</v>
          </cell>
          <cell r="D2234" t="str">
            <v>166146CH9GG</v>
          </cell>
          <cell r="E2234">
            <v>5</v>
          </cell>
          <cell r="F2234">
            <v>8853734791872</v>
          </cell>
          <cell r="G2234" t="str">
            <v>CONVERSE</v>
          </cell>
          <cell r="H2234" t="str">
            <v>SHOES</v>
          </cell>
          <cell r="I2234">
            <v>65</v>
          </cell>
          <cell r="J2234">
            <v>23.01</v>
          </cell>
        </row>
        <row r="2235">
          <cell r="B2235">
            <v>8853734791889</v>
          </cell>
          <cell r="C2235" t="str">
            <v>166146CH9GG-6</v>
          </cell>
          <cell r="D2235" t="str">
            <v>166146CH9GG</v>
          </cell>
          <cell r="E2235">
            <v>6</v>
          </cell>
          <cell r="F2235">
            <v>8853734791889</v>
          </cell>
          <cell r="G2235" t="str">
            <v>CONVERSE</v>
          </cell>
          <cell r="H2235" t="str">
            <v>SHOES</v>
          </cell>
          <cell r="I2235">
            <v>65</v>
          </cell>
          <cell r="J2235">
            <v>23.01</v>
          </cell>
        </row>
        <row r="2236">
          <cell r="B2236">
            <v>8853734791896</v>
          </cell>
          <cell r="C2236" t="str">
            <v>166146CH9GG-7</v>
          </cell>
          <cell r="D2236" t="str">
            <v>166146CH9GG</v>
          </cell>
          <cell r="E2236">
            <v>7</v>
          </cell>
          <cell r="F2236">
            <v>8853734791896</v>
          </cell>
          <cell r="G2236" t="str">
            <v>CONVERSE</v>
          </cell>
          <cell r="H2236" t="str">
            <v>SHOES</v>
          </cell>
          <cell r="I2236">
            <v>65</v>
          </cell>
          <cell r="J2236">
            <v>23</v>
          </cell>
        </row>
        <row r="2237">
          <cell r="B2237">
            <v>8853734697174</v>
          </cell>
          <cell r="C2237" t="str">
            <v>162058CBK-5</v>
          </cell>
          <cell r="D2237" t="str">
            <v>162058CBK</v>
          </cell>
          <cell r="E2237">
            <v>5</v>
          </cell>
          <cell r="F2237">
            <v>8853734697174</v>
          </cell>
          <cell r="G2237" t="str">
            <v>CONVERSE</v>
          </cell>
          <cell r="H2237" t="str">
            <v>SHOES</v>
          </cell>
          <cell r="J2237">
            <v>27.74</v>
          </cell>
        </row>
        <row r="2238">
          <cell r="B2238">
            <v>8853734789749</v>
          </cell>
          <cell r="C2238" t="str">
            <v>165913CH9WW-6</v>
          </cell>
          <cell r="D2238" t="str">
            <v>165913CH9WW</v>
          </cell>
          <cell r="E2238">
            <v>6</v>
          </cell>
          <cell r="F2238">
            <v>8853734789749</v>
          </cell>
          <cell r="G2238" t="str">
            <v>CONVERSE</v>
          </cell>
          <cell r="H2238" t="str">
            <v>SHOES</v>
          </cell>
          <cell r="J2238">
            <v>35.75</v>
          </cell>
        </row>
        <row r="2239">
          <cell r="B2239">
            <v>8853734789756</v>
          </cell>
          <cell r="C2239" t="str">
            <v>165913CH9WW-7</v>
          </cell>
          <cell r="D2239" t="str">
            <v>165913CH9WW</v>
          </cell>
          <cell r="E2239">
            <v>7</v>
          </cell>
          <cell r="F2239">
            <v>8853734789756</v>
          </cell>
          <cell r="G2239" t="str">
            <v>CONVERSE</v>
          </cell>
          <cell r="H2239" t="str">
            <v>SHOES</v>
          </cell>
          <cell r="J2239">
            <v>35.75</v>
          </cell>
        </row>
        <row r="2240">
          <cell r="B2240">
            <v>8853734789763</v>
          </cell>
          <cell r="C2240" t="str">
            <v>165913CH9WW-8</v>
          </cell>
          <cell r="D2240" t="str">
            <v>165913CH9WW</v>
          </cell>
          <cell r="E2240">
            <v>8</v>
          </cell>
          <cell r="F2240">
            <v>8853734789763</v>
          </cell>
          <cell r="G2240" t="str">
            <v>CONVERSE</v>
          </cell>
          <cell r="H2240" t="str">
            <v>SHOES</v>
          </cell>
          <cell r="J2240">
            <v>35.75</v>
          </cell>
        </row>
        <row r="2241">
          <cell r="B2241">
            <v>8853734789770</v>
          </cell>
          <cell r="C2241" t="str">
            <v>165913CH9WW-9</v>
          </cell>
          <cell r="D2241" t="str">
            <v>165913CH9WW</v>
          </cell>
          <cell r="E2241">
            <v>9</v>
          </cell>
          <cell r="F2241">
            <v>8853734789770</v>
          </cell>
          <cell r="G2241" t="str">
            <v>CONVERSE</v>
          </cell>
          <cell r="H2241" t="str">
            <v>SHOES</v>
          </cell>
          <cell r="J2241">
            <v>35.75</v>
          </cell>
        </row>
        <row r="2242">
          <cell r="B2242">
            <v>8853734791223</v>
          </cell>
          <cell r="C2242" t="str">
            <v>165915CH9MY-6</v>
          </cell>
          <cell r="D2242" t="str">
            <v>165915CH9MY</v>
          </cell>
          <cell r="E2242">
            <v>6</v>
          </cell>
          <cell r="F2242">
            <v>8853734791223</v>
          </cell>
          <cell r="G2242" t="str">
            <v>CONVERSE</v>
          </cell>
          <cell r="H2242" t="str">
            <v>SHOES</v>
          </cell>
          <cell r="J2242">
            <v>34.4</v>
          </cell>
        </row>
        <row r="2243">
          <cell r="B2243">
            <v>8853734791230</v>
          </cell>
          <cell r="C2243" t="str">
            <v>165915CH9MY-7</v>
          </cell>
          <cell r="D2243" t="str">
            <v>165915CH9MY</v>
          </cell>
          <cell r="E2243">
            <v>7</v>
          </cell>
          <cell r="F2243">
            <v>8853734791230</v>
          </cell>
          <cell r="G2243" t="str">
            <v>CONVERSE</v>
          </cell>
          <cell r="H2243" t="str">
            <v>SHOES</v>
          </cell>
          <cell r="J2243">
            <v>34.4</v>
          </cell>
        </row>
        <row r="2244">
          <cell r="B2244">
            <v>8853734791247</v>
          </cell>
          <cell r="C2244" t="str">
            <v>165915CH9MY-8</v>
          </cell>
          <cell r="D2244" t="str">
            <v>165915CH9MY</v>
          </cell>
          <cell r="E2244">
            <v>8</v>
          </cell>
          <cell r="F2244">
            <v>8853734791247</v>
          </cell>
          <cell r="G2244" t="str">
            <v>CONVERSE</v>
          </cell>
          <cell r="H2244" t="str">
            <v>SHOES</v>
          </cell>
          <cell r="J2244">
            <v>34.4</v>
          </cell>
        </row>
        <row r="2245">
          <cell r="B2245">
            <v>8853734791254</v>
          </cell>
          <cell r="C2245" t="str">
            <v>165915CH9MY-9</v>
          </cell>
          <cell r="D2245" t="str">
            <v>165915CH9MY</v>
          </cell>
          <cell r="E2245">
            <v>9</v>
          </cell>
          <cell r="F2245">
            <v>8853734791254</v>
          </cell>
          <cell r="G2245" t="str">
            <v>CONVERSE</v>
          </cell>
          <cell r="H2245" t="str">
            <v>SHOES</v>
          </cell>
          <cell r="J2245">
            <v>34.4</v>
          </cell>
        </row>
        <row r="2246">
          <cell r="B2246">
            <v>8853734791261</v>
          </cell>
          <cell r="C2246" t="str">
            <v>165915CH9MY-10</v>
          </cell>
          <cell r="D2246" t="str">
            <v>165915CH9MY</v>
          </cell>
          <cell r="E2246">
            <v>10</v>
          </cell>
          <cell r="F2246">
            <v>8853734791261</v>
          </cell>
          <cell r="G2246" t="str">
            <v>CONVERSE</v>
          </cell>
          <cell r="H2246" t="str">
            <v>SHOES</v>
          </cell>
          <cell r="J2246">
            <v>34.4</v>
          </cell>
        </row>
        <row r="2247">
          <cell r="B2247">
            <v>8853734792343</v>
          </cell>
          <cell r="C2247" t="str">
            <v>166335CH9WW-6</v>
          </cell>
          <cell r="D2247" t="str">
            <v>166335CH9WW</v>
          </cell>
          <cell r="E2247">
            <v>6</v>
          </cell>
          <cell r="F2247">
            <v>8853734792343</v>
          </cell>
          <cell r="G2247" t="str">
            <v>CONVERSE</v>
          </cell>
          <cell r="H2247" t="str">
            <v>SHOES</v>
          </cell>
          <cell r="J2247">
            <v>29.47</v>
          </cell>
        </row>
        <row r="2248">
          <cell r="B2248">
            <v>8853734792350</v>
          </cell>
          <cell r="C2248" t="str">
            <v>166335CH9WW-7</v>
          </cell>
          <cell r="D2248" t="str">
            <v>166335CH9WW</v>
          </cell>
          <cell r="E2248">
            <v>7</v>
          </cell>
          <cell r="F2248">
            <v>8853734792350</v>
          </cell>
          <cell r="G2248" t="str">
            <v>CONVERSE</v>
          </cell>
          <cell r="H2248" t="str">
            <v>SHOES</v>
          </cell>
          <cell r="J2248">
            <v>29.47</v>
          </cell>
        </row>
        <row r="2249">
          <cell r="B2249">
            <v>8853734792367</v>
          </cell>
          <cell r="C2249" t="str">
            <v>166335CH9WW-8</v>
          </cell>
          <cell r="D2249" t="str">
            <v>166335CH9WW</v>
          </cell>
          <cell r="E2249">
            <v>8</v>
          </cell>
          <cell r="F2249">
            <v>8853734792367</v>
          </cell>
          <cell r="G2249" t="str">
            <v>CONVERSE</v>
          </cell>
          <cell r="H2249" t="str">
            <v>SHOES</v>
          </cell>
          <cell r="J2249">
            <v>29.47</v>
          </cell>
        </row>
        <row r="2250">
          <cell r="B2250">
            <v>8853734792374</v>
          </cell>
          <cell r="C2250" t="str">
            <v>166335CH9WW-9</v>
          </cell>
          <cell r="D2250" t="str">
            <v>166335CH9WW</v>
          </cell>
          <cell r="E2250">
            <v>9</v>
          </cell>
          <cell r="F2250">
            <v>8853734792374</v>
          </cell>
          <cell r="G2250" t="str">
            <v>CONVERSE</v>
          </cell>
          <cell r="H2250" t="str">
            <v>SHOES</v>
          </cell>
          <cell r="J2250">
            <v>29.47</v>
          </cell>
        </row>
        <row r="2251">
          <cell r="B2251">
            <v>8853734792381</v>
          </cell>
          <cell r="C2251" t="str">
            <v>166335CH9WW-10</v>
          </cell>
          <cell r="D2251" t="str">
            <v>166335CH9WW</v>
          </cell>
          <cell r="E2251">
            <v>10</v>
          </cell>
          <cell r="F2251">
            <v>8853734792381</v>
          </cell>
          <cell r="G2251" t="str">
            <v>CONVERSE</v>
          </cell>
          <cell r="H2251" t="str">
            <v>SHOES</v>
          </cell>
          <cell r="J2251">
            <v>29.47</v>
          </cell>
        </row>
        <row r="2252">
          <cell r="B2252">
            <v>8853734792282</v>
          </cell>
          <cell r="C2252" t="str">
            <v>166336CH9BK-6</v>
          </cell>
          <cell r="D2252" t="str">
            <v>166336CH9BK</v>
          </cell>
          <cell r="E2252">
            <v>6</v>
          </cell>
          <cell r="F2252">
            <v>8853734792282</v>
          </cell>
          <cell r="G2252" t="str">
            <v>CONVERSE</v>
          </cell>
          <cell r="H2252" t="str">
            <v>SHOES</v>
          </cell>
          <cell r="J2252">
            <v>29.47</v>
          </cell>
        </row>
        <row r="2253">
          <cell r="B2253">
            <v>8853734792299</v>
          </cell>
          <cell r="C2253" t="str">
            <v>166336CH9BK-7</v>
          </cell>
          <cell r="D2253" t="str">
            <v>166336CH9BK</v>
          </cell>
          <cell r="E2253">
            <v>7</v>
          </cell>
          <cell r="F2253">
            <v>8853734792299</v>
          </cell>
          <cell r="G2253" t="str">
            <v>CONVERSE</v>
          </cell>
          <cell r="H2253" t="str">
            <v>SHOES</v>
          </cell>
          <cell r="J2253">
            <v>29.47</v>
          </cell>
        </row>
        <row r="2254">
          <cell r="B2254">
            <v>8853734792305</v>
          </cell>
          <cell r="C2254" t="str">
            <v>166336CH9BK-8</v>
          </cell>
          <cell r="D2254" t="str">
            <v>166336CH9BK</v>
          </cell>
          <cell r="E2254">
            <v>8</v>
          </cell>
          <cell r="F2254">
            <v>8853734792305</v>
          </cell>
          <cell r="G2254" t="str">
            <v>CONVERSE</v>
          </cell>
          <cell r="H2254" t="str">
            <v>SHOES</v>
          </cell>
          <cell r="J2254">
            <v>29.47</v>
          </cell>
        </row>
        <row r="2255">
          <cell r="B2255">
            <v>8853734792312</v>
          </cell>
          <cell r="C2255" t="str">
            <v>166336CH9BK-9</v>
          </cell>
          <cell r="D2255" t="str">
            <v>166336CH9BK</v>
          </cell>
          <cell r="E2255">
            <v>9</v>
          </cell>
          <cell r="F2255">
            <v>8853734792312</v>
          </cell>
          <cell r="G2255" t="str">
            <v>CONVERSE</v>
          </cell>
          <cell r="H2255" t="str">
            <v>SHOES</v>
          </cell>
          <cell r="J2255">
            <v>29.47</v>
          </cell>
        </row>
        <row r="2256">
          <cell r="B2256">
            <v>8853734792329</v>
          </cell>
          <cell r="C2256" t="str">
            <v>166336CH9BK-10</v>
          </cell>
          <cell r="D2256" t="str">
            <v>166336CH9BK</v>
          </cell>
          <cell r="E2256">
            <v>10</v>
          </cell>
          <cell r="F2256">
            <v>8853734792329</v>
          </cell>
          <cell r="G2256" t="str">
            <v>CONVERSE</v>
          </cell>
          <cell r="H2256" t="str">
            <v>SHOES</v>
          </cell>
          <cell r="J2256">
            <v>29.47</v>
          </cell>
        </row>
        <row r="2257">
          <cell r="B2257">
            <v>8853734792169</v>
          </cell>
          <cell r="C2257" t="str">
            <v>166352CH9LG-4</v>
          </cell>
          <cell r="D2257" t="str">
            <v>166352CH9LG</v>
          </cell>
          <cell r="E2257">
            <v>4</v>
          </cell>
          <cell r="F2257">
            <v>8853734792169</v>
          </cell>
          <cell r="G2257" t="str">
            <v>CONVERSE</v>
          </cell>
          <cell r="H2257" t="str">
            <v>SHOES</v>
          </cell>
          <cell r="J2257">
            <v>27</v>
          </cell>
        </row>
        <row r="2258">
          <cell r="B2258">
            <v>8853734792176</v>
          </cell>
          <cell r="C2258" t="str">
            <v>166352CH9LG-5</v>
          </cell>
          <cell r="D2258" t="str">
            <v>166352CH9LG</v>
          </cell>
          <cell r="E2258">
            <v>5</v>
          </cell>
          <cell r="F2258">
            <v>8853734792176</v>
          </cell>
          <cell r="G2258" t="str">
            <v>CONVERSE</v>
          </cell>
          <cell r="H2258" t="str">
            <v>SHOES</v>
          </cell>
          <cell r="J2258">
            <v>27</v>
          </cell>
        </row>
        <row r="2259">
          <cell r="B2259">
            <v>8853734792183</v>
          </cell>
          <cell r="C2259" t="str">
            <v>166352CH9LG-6</v>
          </cell>
          <cell r="D2259" t="str">
            <v>166352CH9LG</v>
          </cell>
          <cell r="E2259">
            <v>6</v>
          </cell>
          <cell r="F2259">
            <v>8853734792183</v>
          </cell>
          <cell r="G2259" t="str">
            <v>CONVERSE</v>
          </cell>
          <cell r="H2259" t="str">
            <v>SHOES</v>
          </cell>
          <cell r="J2259">
            <v>27</v>
          </cell>
        </row>
        <row r="2260">
          <cell r="B2260">
            <v>8853734792190</v>
          </cell>
          <cell r="C2260" t="str">
            <v>166352CH9LG-7</v>
          </cell>
          <cell r="D2260" t="str">
            <v>166352CH9LG</v>
          </cell>
          <cell r="E2260">
            <v>7</v>
          </cell>
          <cell r="F2260">
            <v>8853734792190</v>
          </cell>
          <cell r="G2260" t="str">
            <v>CONVERSE</v>
          </cell>
          <cell r="H2260" t="str">
            <v>SHOES</v>
          </cell>
          <cell r="J2260">
            <v>27</v>
          </cell>
        </row>
        <row r="2261">
          <cell r="B2261">
            <v>8853734792206</v>
          </cell>
          <cell r="C2261" t="str">
            <v>166353CH9LL-4</v>
          </cell>
          <cell r="D2261" t="str">
            <v>166353CH9LL</v>
          </cell>
          <cell r="E2261">
            <v>4</v>
          </cell>
          <cell r="F2261">
            <v>8853734792206</v>
          </cell>
          <cell r="G2261" t="str">
            <v>CONVERSE</v>
          </cell>
          <cell r="H2261" t="str">
            <v>SHOES</v>
          </cell>
          <cell r="J2261">
            <v>27</v>
          </cell>
        </row>
        <row r="2262">
          <cell r="B2262">
            <v>8853734792213</v>
          </cell>
          <cell r="C2262" t="str">
            <v>166353CH9LL-5</v>
          </cell>
          <cell r="D2262" t="str">
            <v>166353CH9LL</v>
          </cell>
          <cell r="E2262">
            <v>5</v>
          </cell>
          <cell r="F2262">
            <v>8853734792213</v>
          </cell>
          <cell r="G2262" t="str">
            <v>CONVERSE</v>
          </cell>
          <cell r="H2262" t="str">
            <v>SHOES</v>
          </cell>
          <cell r="J2262">
            <v>27</v>
          </cell>
        </row>
        <row r="2263">
          <cell r="B2263">
            <v>8853734792220</v>
          </cell>
          <cell r="C2263" t="str">
            <v>166353CH9LL-6</v>
          </cell>
          <cell r="D2263" t="str">
            <v>166353CH9LL</v>
          </cell>
          <cell r="E2263">
            <v>6</v>
          </cell>
          <cell r="F2263">
            <v>8853734792220</v>
          </cell>
          <cell r="G2263" t="str">
            <v>CONVERSE</v>
          </cell>
          <cell r="H2263" t="str">
            <v>SHOES</v>
          </cell>
          <cell r="J2263">
            <v>27</v>
          </cell>
        </row>
        <row r="2264">
          <cell r="B2264">
            <v>8853734792237</v>
          </cell>
          <cell r="C2264" t="str">
            <v>166353CH9LL-7</v>
          </cell>
          <cell r="D2264" t="str">
            <v>166353CH9LL</v>
          </cell>
          <cell r="E2264">
            <v>7</v>
          </cell>
          <cell r="F2264">
            <v>8853734792237</v>
          </cell>
          <cell r="G2264" t="str">
            <v>CONVERSE</v>
          </cell>
          <cell r="H2264" t="str">
            <v>SHOES</v>
          </cell>
          <cell r="J2264">
            <v>27</v>
          </cell>
        </row>
        <row r="2265">
          <cell r="B2265">
            <v>8853734790325</v>
          </cell>
          <cell r="C2265" t="str">
            <v>566092CH9LP-6</v>
          </cell>
          <cell r="D2265" t="str">
            <v>566092CH9LP</v>
          </cell>
          <cell r="E2265">
            <v>6</v>
          </cell>
          <cell r="F2265">
            <v>8853734790325</v>
          </cell>
          <cell r="G2265" t="str">
            <v>CONVERSE</v>
          </cell>
          <cell r="H2265" t="str">
            <v>SHOES</v>
          </cell>
          <cell r="J2265">
            <v>28.22</v>
          </cell>
        </row>
        <row r="2266">
          <cell r="B2266">
            <v>8853734790332</v>
          </cell>
          <cell r="C2266" t="str">
            <v>566092CH9LP-7</v>
          </cell>
          <cell r="D2266" t="str">
            <v>566092CH9LP</v>
          </cell>
          <cell r="E2266">
            <v>7</v>
          </cell>
          <cell r="F2266">
            <v>8853734790332</v>
          </cell>
          <cell r="G2266" t="str">
            <v>CONVERSE</v>
          </cell>
          <cell r="H2266" t="str">
            <v>SHOES</v>
          </cell>
          <cell r="J2266">
            <v>28.22</v>
          </cell>
        </row>
        <row r="2267">
          <cell r="B2267">
            <v>8853734790349</v>
          </cell>
          <cell r="C2267" t="str">
            <v>566092CH9LP-8</v>
          </cell>
          <cell r="D2267" t="str">
            <v>566092CH9LP</v>
          </cell>
          <cell r="E2267">
            <v>8</v>
          </cell>
          <cell r="F2267">
            <v>8853734790349</v>
          </cell>
          <cell r="G2267" t="str">
            <v>CONVERSE</v>
          </cell>
          <cell r="H2267" t="str">
            <v>SHOES</v>
          </cell>
          <cell r="J2267">
            <v>28.22</v>
          </cell>
        </row>
        <row r="2268">
          <cell r="B2268">
            <v>8853734790356</v>
          </cell>
          <cell r="C2268" t="str">
            <v>566092CH9LP-9</v>
          </cell>
          <cell r="D2268" t="str">
            <v>566092CH9LP</v>
          </cell>
          <cell r="E2268">
            <v>9</v>
          </cell>
          <cell r="F2268">
            <v>8853734790356</v>
          </cell>
          <cell r="G2268" t="str">
            <v>CONVERSE</v>
          </cell>
          <cell r="H2268" t="str">
            <v>SHOES</v>
          </cell>
          <cell r="J2268">
            <v>28.22</v>
          </cell>
        </row>
        <row r="2269">
          <cell r="B2269">
            <v>8853734790363</v>
          </cell>
          <cell r="C2269" t="str">
            <v>566093CH9PJ-6</v>
          </cell>
          <cell r="D2269" t="str">
            <v>566093CH9PJ</v>
          </cell>
          <cell r="E2269">
            <v>6</v>
          </cell>
          <cell r="F2269">
            <v>8853734790363</v>
          </cell>
          <cell r="G2269" t="str">
            <v>CONVERSE</v>
          </cell>
          <cell r="H2269" t="str">
            <v>SHOES</v>
          </cell>
          <cell r="J2269">
            <v>28.22</v>
          </cell>
        </row>
        <row r="2270">
          <cell r="B2270">
            <v>8853734790370</v>
          </cell>
          <cell r="C2270" t="str">
            <v>566093CH9PJ-7</v>
          </cell>
          <cell r="D2270" t="str">
            <v>566093CH9PJ</v>
          </cell>
          <cell r="E2270">
            <v>7</v>
          </cell>
          <cell r="F2270">
            <v>8853734790370</v>
          </cell>
          <cell r="G2270" t="str">
            <v>CONVERSE</v>
          </cell>
          <cell r="H2270" t="str">
            <v>SHOES</v>
          </cell>
          <cell r="J2270">
            <v>28.22</v>
          </cell>
        </row>
        <row r="2271">
          <cell r="B2271">
            <v>8853734790387</v>
          </cell>
          <cell r="C2271" t="str">
            <v>566093CH9PJ-8</v>
          </cell>
          <cell r="D2271" t="str">
            <v>566093CH9PJ</v>
          </cell>
          <cell r="E2271">
            <v>8</v>
          </cell>
          <cell r="F2271">
            <v>8853734790387</v>
          </cell>
          <cell r="G2271" t="str">
            <v>CONVERSE</v>
          </cell>
          <cell r="H2271" t="str">
            <v>SHOES</v>
          </cell>
          <cell r="J2271">
            <v>28.22</v>
          </cell>
        </row>
        <row r="2272">
          <cell r="B2272">
            <v>8853734790394</v>
          </cell>
          <cell r="C2272" t="str">
            <v>566093CH9PJ-9</v>
          </cell>
          <cell r="D2272" t="str">
            <v>566093CH9PJ</v>
          </cell>
          <cell r="E2272">
            <v>9</v>
          </cell>
          <cell r="F2272">
            <v>8853734790394</v>
          </cell>
          <cell r="G2272" t="str">
            <v>CONVERSE</v>
          </cell>
          <cell r="H2272" t="str">
            <v>SHOES</v>
          </cell>
          <cell r="J2272">
            <v>28.22</v>
          </cell>
        </row>
        <row r="2273">
          <cell r="B2273">
            <v>8853734791384</v>
          </cell>
          <cell r="C2273" t="str">
            <v>566113CH9PJ-6</v>
          </cell>
          <cell r="D2273" t="str">
            <v>566113CH9PJ</v>
          </cell>
          <cell r="E2273">
            <v>6</v>
          </cell>
          <cell r="F2273">
            <v>8853734791384</v>
          </cell>
          <cell r="G2273" t="str">
            <v>CONVERSE</v>
          </cell>
          <cell r="H2273" t="str">
            <v>SHOES</v>
          </cell>
          <cell r="J2273">
            <v>22.81</v>
          </cell>
        </row>
        <row r="2274">
          <cell r="B2274">
            <v>8853734791391</v>
          </cell>
          <cell r="C2274" t="str">
            <v>566113CH9PJ-7</v>
          </cell>
          <cell r="D2274" t="str">
            <v>566113CH9PJ</v>
          </cell>
          <cell r="E2274">
            <v>7</v>
          </cell>
          <cell r="F2274">
            <v>8853734791391</v>
          </cell>
          <cell r="G2274" t="str">
            <v>CONVERSE</v>
          </cell>
          <cell r="H2274" t="str">
            <v>SHOES</v>
          </cell>
          <cell r="J2274">
            <v>22.81</v>
          </cell>
        </row>
        <row r="2275">
          <cell r="B2275">
            <v>8853734791407</v>
          </cell>
          <cell r="C2275" t="str">
            <v>566113CH9PJ-8</v>
          </cell>
          <cell r="D2275" t="str">
            <v>566113CH9PJ</v>
          </cell>
          <cell r="E2275">
            <v>8</v>
          </cell>
          <cell r="F2275">
            <v>8853734791407</v>
          </cell>
          <cell r="G2275" t="str">
            <v>CONVERSE</v>
          </cell>
          <cell r="H2275" t="str">
            <v>SHOES</v>
          </cell>
          <cell r="J2275">
            <v>22.81</v>
          </cell>
        </row>
        <row r="2276">
          <cell r="B2276">
            <v>8853734791414</v>
          </cell>
          <cell r="C2276" t="str">
            <v>566113CH9PJ-9</v>
          </cell>
          <cell r="D2276" t="str">
            <v>566113CH9PJ</v>
          </cell>
          <cell r="E2276">
            <v>9</v>
          </cell>
          <cell r="F2276">
            <v>8853734791414</v>
          </cell>
          <cell r="G2276" t="str">
            <v>CONVERSE</v>
          </cell>
          <cell r="H2276" t="str">
            <v>SHOES</v>
          </cell>
          <cell r="J2276">
            <v>22.81</v>
          </cell>
        </row>
        <row r="2277">
          <cell r="B2277">
            <v>8853734791063</v>
          </cell>
          <cell r="C2277" t="str">
            <v>566114CH9ET-6</v>
          </cell>
          <cell r="D2277" t="str">
            <v>566114CH9ET</v>
          </cell>
          <cell r="E2277">
            <v>6</v>
          </cell>
          <cell r="F2277">
            <v>8853734791063</v>
          </cell>
          <cell r="G2277" t="str">
            <v>CONVERSE</v>
          </cell>
          <cell r="H2277" t="str">
            <v>SHOES</v>
          </cell>
          <cell r="J2277">
            <v>22.81</v>
          </cell>
        </row>
        <row r="2278">
          <cell r="B2278">
            <v>8853734791070</v>
          </cell>
          <cell r="C2278" t="str">
            <v>566114CH9ET-7</v>
          </cell>
          <cell r="D2278" t="str">
            <v>566114CH9ET</v>
          </cell>
          <cell r="E2278">
            <v>7</v>
          </cell>
          <cell r="F2278">
            <v>8853734791070</v>
          </cell>
          <cell r="G2278" t="str">
            <v>CONVERSE</v>
          </cell>
          <cell r="H2278" t="str">
            <v>SHOES</v>
          </cell>
          <cell r="J2278">
            <v>22.81</v>
          </cell>
        </row>
        <row r="2279">
          <cell r="B2279">
            <v>8853734791087</v>
          </cell>
          <cell r="C2279" t="str">
            <v>566114CH9ET-8</v>
          </cell>
          <cell r="D2279" t="str">
            <v>566114CH9ET</v>
          </cell>
          <cell r="E2279">
            <v>8</v>
          </cell>
          <cell r="F2279">
            <v>8853734791087</v>
          </cell>
          <cell r="G2279" t="str">
            <v>CONVERSE</v>
          </cell>
          <cell r="H2279" t="str">
            <v>SHOES</v>
          </cell>
          <cell r="J2279">
            <v>22.81</v>
          </cell>
        </row>
        <row r="2280">
          <cell r="B2280">
            <v>8853734791094</v>
          </cell>
          <cell r="C2280" t="str">
            <v>566114CH9ET-9</v>
          </cell>
          <cell r="D2280" t="str">
            <v>566114CH9ET</v>
          </cell>
          <cell r="E2280">
            <v>9</v>
          </cell>
          <cell r="F2280">
            <v>8853734791094</v>
          </cell>
          <cell r="G2280" t="str">
            <v>CONVERSE</v>
          </cell>
          <cell r="H2280" t="str">
            <v>SHOES</v>
          </cell>
          <cell r="J2280">
            <v>22.8</v>
          </cell>
        </row>
        <row r="2281">
          <cell r="B2281">
            <v>8853734790745</v>
          </cell>
          <cell r="C2281" t="str">
            <v>566115CH9BK-6</v>
          </cell>
          <cell r="D2281" t="str">
            <v>566115CH9BK</v>
          </cell>
          <cell r="E2281">
            <v>6</v>
          </cell>
          <cell r="F2281">
            <v>8853734790745</v>
          </cell>
          <cell r="G2281" t="str">
            <v>CONVERSE</v>
          </cell>
          <cell r="H2281" t="str">
            <v>SHOES</v>
          </cell>
          <cell r="J2281">
            <v>22.8</v>
          </cell>
        </row>
        <row r="2282">
          <cell r="B2282">
            <v>8853734790752</v>
          </cell>
          <cell r="C2282" t="str">
            <v>566115CH9BK-7</v>
          </cell>
          <cell r="D2282" t="str">
            <v>566115CH9BK</v>
          </cell>
          <cell r="E2282">
            <v>7</v>
          </cell>
          <cell r="F2282">
            <v>8853734790752</v>
          </cell>
          <cell r="G2282" t="str">
            <v>CONVERSE</v>
          </cell>
          <cell r="H2282" t="str">
            <v>SHOES</v>
          </cell>
          <cell r="J2282">
            <v>22.8</v>
          </cell>
        </row>
        <row r="2283">
          <cell r="B2283">
            <v>8853734790769</v>
          </cell>
          <cell r="C2283" t="str">
            <v>566115CH9BK-8</v>
          </cell>
          <cell r="D2283" t="str">
            <v>566115CH9BK</v>
          </cell>
          <cell r="E2283">
            <v>8</v>
          </cell>
          <cell r="F2283">
            <v>8853734790769</v>
          </cell>
          <cell r="G2283" t="str">
            <v>CONVERSE</v>
          </cell>
          <cell r="H2283" t="str">
            <v>SHOES</v>
          </cell>
          <cell r="J2283">
            <v>22.810000000000002</v>
          </cell>
        </row>
        <row r="2284">
          <cell r="B2284">
            <v>8853734790776</v>
          </cell>
          <cell r="C2284" t="str">
            <v>566115CH9BK-9</v>
          </cell>
          <cell r="D2284" t="str">
            <v>566115CH9BK</v>
          </cell>
          <cell r="E2284">
            <v>9</v>
          </cell>
          <cell r="F2284">
            <v>8853734790776</v>
          </cell>
          <cell r="G2284" t="str">
            <v>CONVERSE</v>
          </cell>
          <cell r="H2284" t="str">
            <v>SHOES</v>
          </cell>
          <cell r="J2284">
            <v>22.81</v>
          </cell>
        </row>
        <row r="2285">
          <cell r="B2285">
            <v>8853734806897</v>
          </cell>
          <cell r="C2285" t="str">
            <v>167177CS0BK-6</v>
          </cell>
          <cell r="D2285" t="str">
            <v>167177CS0BK</v>
          </cell>
          <cell r="E2285">
            <v>6</v>
          </cell>
          <cell r="F2285">
            <v>8853734806897</v>
          </cell>
          <cell r="G2285" t="str">
            <v>CONVERSE</v>
          </cell>
          <cell r="H2285" t="str">
            <v>SHOES</v>
          </cell>
          <cell r="J2285">
            <v>23.397500000000001</v>
          </cell>
        </row>
        <row r="2286">
          <cell r="B2286">
            <v>8853734806903</v>
          </cell>
          <cell r="C2286" t="str">
            <v>167177CS0BK-7</v>
          </cell>
          <cell r="D2286" t="str">
            <v>167177CS0BK</v>
          </cell>
          <cell r="E2286">
            <v>7</v>
          </cell>
          <cell r="F2286">
            <v>8853734806903</v>
          </cell>
          <cell r="G2286" t="str">
            <v>CONVERSE</v>
          </cell>
          <cell r="H2286" t="str">
            <v>SHOES</v>
          </cell>
          <cell r="J2286">
            <v>23.397500000000001</v>
          </cell>
        </row>
        <row r="2287">
          <cell r="B2287">
            <v>8853734806910</v>
          </cell>
          <cell r="C2287" t="str">
            <v>167177CS0BK-8</v>
          </cell>
          <cell r="D2287" t="str">
            <v>167177CS0BK</v>
          </cell>
          <cell r="E2287">
            <v>8</v>
          </cell>
          <cell r="F2287">
            <v>8853734806910</v>
          </cell>
          <cell r="G2287" t="str">
            <v>CONVERSE</v>
          </cell>
          <cell r="H2287" t="str">
            <v>SHOES</v>
          </cell>
          <cell r="J2287">
            <v>23.397500000000001</v>
          </cell>
        </row>
        <row r="2288">
          <cell r="B2288">
            <v>8853734806927</v>
          </cell>
          <cell r="C2288" t="str">
            <v>167177CS0BK-9</v>
          </cell>
          <cell r="D2288" t="str">
            <v>167177CS0BK</v>
          </cell>
          <cell r="E2288">
            <v>9</v>
          </cell>
          <cell r="F2288">
            <v>8853734806927</v>
          </cell>
          <cell r="G2288" t="str">
            <v>CONVERSE</v>
          </cell>
          <cell r="H2288" t="str">
            <v>SHOES</v>
          </cell>
          <cell r="J2288">
            <v>23.397500000000001</v>
          </cell>
        </row>
        <row r="2289">
          <cell r="B2289">
            <v>8853734806934</v>
          </cell>
          <cell r="C2289" t="str">
            <v>167177CS0BK-10</v>
          </cell>
          <cell r="D2289" t="str">
            <v>167177CS0BK</v>
          </cell>
          <cell r="E2289">
            <v>10</v>
          </cell>
          <cell r="F2289">
            <v>8853734806934</v>
          </cell>
          <cell r="G2289" t="str">
            <v>CONVERSE</v>
          </cell>
          <cell r="H2289" t="str">
            <v>SHOES</v>
          </cell>
          <cell r="J2289">
            <v>23.395</v>
          </cell>
        </row>
        <row r="2290">
          <cell r="B2290">
            <v>8853734674564</v>
          </cell>
          <cell r="C2290" t="str">
            <v>211HW00000BK-4</v>
          </cell>
          <cell r="D2290" t="str">
            <v>211HW00000BK</v>
          </cell>
          <cell r="E2290">
            <v>4</v>
          </cell>
          <cell r="F2290">
            <v>8853734674564</v>
          </cell>
          <cell r="G2290" t="str">
            <v>PONY</v>
          </cell>
          <cell r="H2290" t="str">
            <v>SHOES</v>
          </cell>
          <cell r="I2290">
            <v>39</v>
          </cell>
          <cell r="J2290">
            <v>10.16</v>
          </cell>
        </row>
        <row r="2291">
          <cell r="B2291">
            <v>8853734674571</v>
          </cell>
          <cell r="C2291" t="str">
            <v>211HW00000BK-5</v>
          </cell>
          <cell r="D2291" t="str">
            <v>211HW00000BK</v>
          </cell>
          <cell r="E2291">
            <v>5</v>
          </cell>
          <cell r="F2291">
            <v>8853734674571</v>
          </cell>
          <cell r="G2291" t="str">
            <v>PONY</v>
          </cell>
          <cell r="H2291" t="str">
            <v>SHOES</v>
          </cell>
          <cell r="I2291">
            <v>39</v>
          </cell>
          <cell r="J2291">
            <v>10.16</v>
          </cell>
        </row>
        <row r="2292">
          <cell r="B2292">
            <v>8853734674588</v>
          </cell>
          <cell r="C2292" t="str">
            <v>211HW00000BK-6</v>
          </cell>
          <cell r="D2292" t="str">
            <v>211HW00000BK</v>
          </cell>
          <cell r="E2292">
            <v>6</v>
          </cell>
          <cell r="F2292">
            <v>8853734674588</v>
          </cell>
          <cell r="G2292" t="str">
            <v>PONY</v>
          </cell>
          <cell r="H2292" t="str">
            <v>SHOES</v>
          </cell>
          <cell r="I2292">
            <v>39</v>
          </cell>
          <cell r="J2292">
            <v>10.16</v>
          </cell>
        </row>
        <row r="2293">
          <cell r="B2293">
            <v>8853734674595</v>
          </cell>
          <cell r="C2293" t="str">
            <v>211HW00000BK-7</v>
          </cell>
          <cell r="D2293" t="str">
            <v>211HW00000BK</v>
          </cell>
          <cell r="E2293">
            <v>7</v>
          </cell>
          <cell r="F2293">
            <v>8853734674595</v>
          </cell>
          <cell r="G2293" t="str">
            <v>PONY</v>
          </cell>
          <cell r="H2293" t="str">
            <v>SHOES</v>
          </cell>
          <cell r="I2293">
            <v>39</v>
          </cell>
          <cell r="J2293">
            <v>10.16</v>
          </cell>
        </row>
        <row r="2294">
          <cell r="B2294">
            <v>8853734674601</v>
          </cell>
          <cell r="C2294" t="str">
            <v>211HW00000BK-8</v>
          </cell>
          <cell r="D2294" t="str">
            <v>211HW00000BK</v>
          </cell>
          <cell r="E2294">
            <v>8</v>
          </cell>
          <cell r="F2294">
            <v>8853734674601</v>
          </cell>
          <cell r="G2294" t="str">
            <v>PONY</v>
          </cell>
          <cell r="H2294" t="str">
            <v>SHOES</v>
          </cell>
          <cell r="I2294">
            <v>39</v>
          </cell>
          <cell r="J2294">
            <v>10.16</v>
          </cell>
        </row>
        <row r="2295">
          <cell r="B2295">
            <v>8853734674618</v>
          </cell>
          <cell r="C2295" t="str">
            <v>211HW00000BK-9</v>
          </cell>
          <cell r="D2295" t="str">
            <v>211HW00000BK</v>
          </cell>
          <cell r="E2295">
            <v>9</v>
          </cell>
          <cell r="F2295">
            <v>8853734674618</v>
          </cell>
          <cell r="G2295" t="str">
            <v>PONY</v>
          </cell>
          <cell r="H2295" t="str">
            <v>SHOES</v>
          </cell>
          <cell r="I2295">
            <v>39</v>
          </cell>
          <cell r="J2295">
            <v>10.16</v>
          </cell>
        </row>
        <row r="2296">
          <cell r="B2296">
            <v>8853734674625</v>
          </cell>
          <cell r="C2296" t="str">
            <v>211HW00000BK-10</v>
          </cell>
          <cell r="D2296" t="str">
            <v>211HW00000BK</v>
          </cell>
          <cell r="E2296">
            <v>10</v>
          </cell>
          <cell r="F2296">
            <v>8853734674625</v>
          </cell>
          <cell r="G2296" t="str">
            <v>PONY</v>
          </cell>
          <cell r="H2296" t="str">
            <v>SHOES</v>
          </cell>
          <cell r="I2296">
            <v>39</v>
          </cell>
          <cell r="J2296">
            <v>10.16</v>
          </cell>
        </row>
        <row r="2297">
          <cell r="B2297">
            <v>8853734674700</v>
          </cell>
          <cell r="C2297" t="str">
            <v>211HW00000NA-4</v>
          </cell>
          <cell r="D2297" t="str">
            <v>211HW00000NA</v>
          </cell>
          <cell r="E2297">
            <v>4</v>
          </cell>
          <cell r="F2297">
            <v>8853734674700</v>
          </cell>
          <cell r="G2297" t="str">
            <v>PONY</v>
          </cell>
          <cell r="H2297" t="str">
            <v>SHOES</v>
          </cell>
          <cell r="I2297">
            <v>39</v>
          </cell>
          <cell r="J2297">
            <v>10.16</v>
          </cell>
        </row>
        <row r="2298">
          <cell r="B2298">
            <v>8853734674717</v>
          </cell>
          <cell r="C2298" t="str">
            <v>211HW00000NA-5</v>
          </cell>
          <cell r="D2298" t="str">
            <v>211HW00000NA</v>
          </cell>
          <cell r="E2298">
            <v>5</v>
          </cell>
          <cell r="F2298">
            <v>8853734674717</v>
          </cell>
          <cell r="G2298" t="str">
            <v>PONY</v>
          </cell>
          <cell r="H2298" t="str">
            <v>SHOES</v>
          </cell>
          <cell r="I2298">
            <v>39</v>
          </cell>
          <cell r="J2298">
            <v>10.16</v>
          </cell>
        </row>
        <row r="2299">
          <cell r="B2299">
            <v>8853734674724</v>
          </cell>
          <cell r="C2299" t="str">
            <v>211HW00000NA-6</v>
          </cell>
          <cell r="D2299" t="str">
            <v>211HW00000NA</v>
          </cell>
          <cell r="E2299">
            <v>6</v>
          </cell>
          <cell r="F2299">
            <v>8853734674724</v>
          </cell>
          <cell r="G2299" t="str">
            <v>PONY</v>
          </cell>
          <cell r="H2299" t="str">
            <v>SHOES</v>
          </cell>
          <cell r="I2299">
            <v>39</v>
          </cell>
          <cell r="J2299">
            <v>10.16</v>
          </cell>
        </row>
        <row r="2300">
          <cell r="B2300">
            <v>8853734674731</v>
          </cell>
          <cell r="C2300" t="str">
            <v>211HW00000NA-7</v>
          </cell>
          <cell r="D2300" t="str">
            <v>211HW00000NA</v>
          </cell>
          <cell r="E2300">
            <v>7</v>
          </cell>
          <cell r="F2300">
            <v>8853734674731</v>
          </cell>
          <cell r="G2300" t="str">
            <v>PONY</v>
          </cell>
          <cell r="H2300" t="str">
            <v>SHOES</v>
          </cell>
          <cell r="I2300">
            <v>39</v>
          </cell>
          <cell r="J2300">
            <v>10.16</v>
          </cell>
        </row>
        <row r="2301">
          <cell r="B2301">
            <v>8853734674748</v>
          </cell>
          <cell r="C2301" t="str">
            <v>211HW00000NA-8</v>
          </cell>
          <cell r="D2301" t="str">
            <v>211HW00000NA</v>
          </cell>
          <cell r="E2301">
            <v>8</v>
          </cell>
          <cell r="F2301">
            <v>8853734674748</v>
          </cell>
          <cell r="G2301" t="str">
            <v>PONY</v>
          </cell>
          <cell r="H2301" t="str">
            <v>SHOES</v>
          </cell>
          <cell r="I2301">
            <v>39</v>
          </cell>
          <cell r="J2301">
            <v>10.16</v>
          </cell>
        </row>
        <row r="2302">
          <cell r="B2302">
            <v>8853734674755</v>
          </cell>
          <cell r="C2302" t="str">
            <v>211HW00000NA-9</v>
          </cell>
          <cell r="D2302" t="str">
            <v>211HW00000NA</v>
          </cell>
          <cell r="E2302">
            <v>9</v>
          </cell>
          <cell r="F2302">
            <v>8853734674755</v>
          </cell>
          <cell r="G2302" t="str">
            <v>PONY</v>
          </cell>
          <cell r="H2302" t="str">
            <v>SHOES</v>
          </cell>
          <cell r="I2302">
            <v>39</v>
          </cell>
          <cell r="J2302">
            <v>10.16</v>
          </cell>
        </row>
        <row r="2303">
          <cell r="B2303">
            <v>8853734674762</v>
          </cell>
          <cell r="C2303" t="str">
            <v>211HW00000NA-10</v>
          </cell>
          <cell r="D2303" t="str">
            <v>211HW00000NA</v>
          </cell>
          <cell r="E2303">
            <v>10</v>
          </cell>
          <cell r="F2303">
            <v>8853734674762</v>
          </cell>
          <cell r="G2303" t="str">
            <v>PONY</v>
          </cell>
          <cell r="H2303" t="str">
            <v>SHOES</v>
          </cell>
          <cell r="I2303">
            <v>39</v>
          </cell>
          <cell r="J2303">
            <v>10.16</v>
          </cell>
        </row>
        <row r="2304">
          <cell r="B2304">
            <v>8853734674779</v>
          </cell>
          <cell r="C2304" t="str">
            <v>211HW00000RE-4</v>
          </cell>
          <cell r="D2304" t="str">
            <v>211HW00000RE</v>
          </cell>
          <cell r="E2304">
            <v>4</v>
          </cell>
          <cell r="F2304">
            <v>8853734674779</v>
          </cell>
          <cell r="G2304" t="str">
            <v>PONY</v>
          </cell>
          <cell r="H2304" t="str">
            <v>SHOES</v>
          </cell>
          <cell r="I2304">
            <v>39</v>
          </cell>
          <cell r="J2304">
            <v>10.16</v>
          </cell>
        </row>
        <row r="2305">
          <cell r="B2305">
            <v>8853734674786</v>
          </cell>
          <cell r="C2305" t="str">
            <v>211HW00000RE-5</v>
          </cell>
          <cell r="D2305" t="str">
            <v>211HW00000RE</v>
          </cell>
          <cell r="E2305">
            <v>5</v>
          </cell>
          <cell r="F2305">
            <v>8853734674786</v>
          </cell>
          <cell r="G2305" t="str">
            <v>PONY</v>
          </cell>
          <cell r="H2305" t="str">
            <v>SHOES</v>
          </cell>
          <cell r="I2305">
            <v>39</v>
          </cell>
          <cell r="J2305">
            <v>10.16</v>
          </cell>
        </row>
        <row r="2306">
          <cell r="B2306">
            <v>8853734674793</v>
          </cell>
          <cell r="C2306" t="str">
            <v>211HW00000RE-6</v>
          </cell>
          <cell r="D2306" t="str">
            <v>211HW00000RE</v>
          </cell>
          <cell r="E2306">
            <v>6</v>
          </cell>
          <cell r="F2306">
            <v>8853734674793</v>
          </cell>
          <cell r="G2306" t="str">
            <v>PONY</v>
          </cell>
          <cell r="H2306" t="str">
            <v>SHOES</v>
          </cell>
          <cell r="I2306">
            <v>39</v>
          </cell>
          <cell r="J2306">
            <v>10.16</v>
          </cell>
        </row>
        <row r="2307">
          <cell r="B2307">
            <v>8853734674809</v>
          </cell>
          <cell r="C2307" t="str">
            <v>211HW00000RE-7</v>
          </cell>
          <cell r="D2307" t="str">
            <v>211HW00000RE</v>
          </cell>
          <cell r="E2307">
            <v>7</v>
          </cell>
          <cell r="F2307">
            <v>8853734674809</v>
          </cell>
          <cell r="G2307" t="str">
            <v>PONY</v>
          </cell>
          <cell r="H2307" t="str">
            <v>SHOES</v>
          </cell>
          <cell r="I2307">
            <v>39</v>
          </cell>
          <cell r="J2307">
            <v>10.16</v>
          </cell>
        </row>
        <row r="2308">
          <cell r="B2308">
            <v>8853734674816</v>
          </cell>
          <cell r="C2308" t="str">
            <v>211HW00000RE-8</v>
          </cell>
          <cell r="D2308" t="str">
            <v>211HW00000RE</v>
          </cell>
          <cell r="E2308">
            <v>8</v>
          </cell>
          <cell r="F2308">
            <v>8853734674816</v>
          </cell>
          <cell r="G2308" t="str">
            <v>PONY</v>
          </cell>
          <cell r="H2308" t="str">
            <v>SHOES</v>
          </cell>
          <cell r="I2308">
            <v>39</v>
          </cell>
          <cell r="J2308">
            <v>10.16</v>
          </cell>
        </row>
        <row r="2309">
          <cell r="B2309">
            <v>8853734674823</v>
          </cell>
          <cell r="C2309" t="str">
            <v>211HW00000RE-9</v>
          </cell>
          <cell r="D2309" t="str">
            <v>211HW00000RE</v>
          </cell>
          <cell r="E2309">
            <v>9</v>
          </cell>
          <cell r="F2309">
            <v>8853734674823</v>
          </cell>
          <cell r="G2309" t="str">
            <v>PONY</v>
          </cell>
          <cell r="H2309" t="str">
            <v>SHOES</v>
          </cell>
          <cell r="I2309">
            <v>39</v>
          </cell>
          <cell r="J2309">
            <v>10.16</v>
          </cell>
        </row>
        <row r="2310">
          <cell r="B2310">
            <v>8853734674830</v>
          </cell>
          <cell r="C2310" t="str">
            <v>211HW00000RE-10</v>
          </cell>
          <cell r="D2310" t="str">
            <v>211HW00000RE</v>
          </cell>
          <cell r="E2310">
            <v>10</v>
          </cell>
          <cell r="F2310">
            <v>8853734674830</v>
          </cell>
          <cell r="G2310" t="str">
            <v>PONY</v>
          </cell>
          <cell r="H2310" t="str">
            <v>SHOES</v>
          </cell>
          <cell r="I2310">
            <v>39</v>
          </cell>
          <cell r="J2310">
            <v>10.16</v>
          </cell>
        </row>
        <row r="2311">
          <cell r="B2311">
            <v>8853734674649</v>
          </cell>
          <cell r="C2311" t="str">
            <v>211HW00000WT-5</v>
          </cell>
          <cell r="D2311" t="str">
            <v>211HW00000WT</v>
          </cell>
          <cell r="E2311">
            <v>5</v>
          </cell>
          <cell r="F2311">
            <v>8853734674649</v>
          </cell>
          <cell r="G2311" t="str">
            <v>PONY</v>
          </cell>
          <cell r="H2311" t="str">
            <v>SHOES</v>
          </cell>
          <cell r="I2311">
            <v>39</v>
          </cell>
          <cell r="J2311">
            <v>10.16</v>
          </cell>
        </row>
        <row r="2312">
          <cell r="B2312">
            <v>8853734674656</v>
          </cell>
          <cell r="C2312" t="str">
            <v>211HW00000WT-6</v>
          </cell>
          <cell r="D2312" t="str">
            <v>211HW00000WT</v>
          </cell>
          <cell r="E2312">
            <v>6</v>
          </cell>
          <cell r="F2312">
            <v>8853734674656</v>
          </cell>
          <cell r="G2312" t="str">
            <v>PONY</v>
          </cell>
          <cell r="H2312" t="str">
            <v>SHOES</v>
          </cell>
          <cell r="I2312">
            <v>39</v>
          </cell>
          <cell r="J2312">
            <v>10.16</v>
          </cell>
        </row>
        <row r="2313">
          <cell r="B2313">
            <v>8853734674663</v>
          </cell>
          <cell r="C2313" t="str">
            <v>211HW00000WT-7</v>
          </cell>
          <cell r="D2313" t="str">
            <v>211HW00000WT</v>
          </cell>
          <cell r="E2313">
            <v>7</v>
          </cell>
          <cell r="F2313">
            <v>8853734674663</v>
          </cell>
          <cell r="G2313" t="str">
            <v>PONY</v>
          </cell>
          <cell r="H2313" t="str">
            <v>SHOES</v>
          </cell>
          <cell r="I2313">
            <v>39</v>
          </cell>
          <cell r="J2313">
            <v>10.16</v>
          </cell>
        </row>
        <row r="2314">
          <cell r="B2314">
            <v>8853734674670</v>
          </cell>
          <cell r="C2314" t="str">
            <v>211HW00000WT-8</v>
          </cell>
          <cell r="D2314" t="str">
            <v>211HW00000WT</v>
          </cell>
          <cell r="E2314">
            <v>8</v>
          </cell>
          <cell r="F2314">
            <v>8853734674670</v>
          </cell>
          <cell r="G2314" t="str">
            <v>PONY</v>
          </cell>
          <cell r="H2314" t="str">
            <v>SHOES</v>
          </cell>
          <cell r="I2314">
            <v>39</v>
          </cell>
          <cell r="J2314">
            <v>10.16</v>
          </cell>
        </row>
        <row r="2315">
          <cell r="B2315">
            <v>8853734674687</v>
          </cell>
          <cell r="C2315" t="str">
            <v>211HW00000WT-9</v>
          </cell>
          <cell r="D2315" t="str">
            <v>211HW00000WT</v>
          </cell>
          <cell r="E2315">
            <v>9</v>
          </cell>
          <cell r="F2315">
            <v>8853734674687</v>
          </cell>
          <cell r="G2315" t="str">
            <v>PONY</v>
          </cell>
          <cell r="H2315" t="str">
            <v>SHOES</v>
          </cell>
          <cell r="I2315">
            <v>39</v>
          </cell>
          <cell r="J2315">
            <v>10.16</v>
          </cell>
        </row>
        <row r="2316">
          <cell r="B2316">
            <v>8853734674694</v>
          </cell>
          <cell r="C2316" t="str">
            <v>211HW00000WT-10</v>
          </cell>
          <cell r="D2316" t="str">
            <v>211HW00000WT</v>
          </cell>
          <cell r="E2316">
            <v>10</v>
          </cell>
          <cell r="F2316">
            <v>8853734674694</v>
          </cell>
          <cell r="G2316" t="str">
            <v>PONY</v>
          </cell>
          <cell r="H2316" t="str">
            <v>SHOES</v>
          </cell>
          <cell r="I2316">
            <v>39</v>
          </cell>
          <cell r="J2316">
            <v>10.16</v>
          </cell>
        </row>
        <row r="2317">
          <cell r="B2317">
            <v>8853734688714</v>
          </cell>
          <cell r="C2317" t="str">
            <v>211HW00004CM-4</v>
          </cell>
          <cell r="D2317" t="str">
            <v>211HW00004CM</v>
          </cell>
          <cell r="E2317">
            <v>4</v>
          </cell>
          <cell r="F2317">
            <v>8853734688714</v>
          </cell>
          <cell r="G2317" t="str">
            <v>PONY</v>
          </cell>
          <cell r="H2317" t="str">
            <v>SHOES</v>
          </cell>
          <cell r="I2317">
            <v>39</v>
          </cell>
          <cell r="J2317">
            <v>10.1</v>
          </cell>
        </row>
        <row r="2318">
          <cell r="B2318">
            <v>8853734688721</v>
          </cell>
          <cell r="C2318" t="str">
            <v>211HW00004CM-5</v>
          </cell>
          <cell r="D2318" t="str">
            <v>211HW00004CM</v>
          </cell>
          <cell r="E2318">
            <v>5</v>
          </cell>
          <cell r="F2318">
            <v>8853734688721</v>
          </cell>
          <cell r="G2318" t="str">
            <v>PONY</v>
          </cell>
          <cell r="H2318" t="str">
            <v>SHOES</v>
          </cell>
          <cell r="I2318">
            <v>39</v>
          </cell>
          <cell r="J2318">
            <v>10.1</v>
          </cell>
        </row>
        <row r="2319">
          <cell r="B2319">
            <v>8853734688738</v>
          </cell>
          <cell r="C2319" t="str">
            <v>211HW00004CM-6</v>
          </cell>
          <cell r="D2319" t="str">
            <v>211HW00004CM</v>
          </cell>
          <cell r="E2319">
            <v>6</v>
          </cell>
          <cell r="F2319">
            <v>8853734688738</v>
          </cell>
          <cell r="G2319" t="str">
            <v>PONY</v>
          </cell>
          <cell r="H2319" t="str">
            <v>SHOES</v>
          </cell>
          <cell r="I2319">
            <v>39</v>
          </cell>
          <cell r="J2319">
            <v>10.100000000000001</v>
          </cell>
        </row>
        <row r="2320">
          <cell r="B2320">
            <v>8853734688745</v>
          </cell>
          <cell r="C2320" t="str">
            <v>211HW00004CM-7</v>
          </cell>
          <cell r="D2320" t="str">
            <v>211HW00004CM</v>
          </cell>
          <cell r="E2320">
            <v>7</v>
          </cell>
          <cell r="F2320">
            <v>8853734688745</v>
          </cell>
          <cell r="G2320" t="str">
            <v>PONY</v>
          </cell>
          <cell r="H2320" t="str">
            <v>SHOES</v>
          </cell>
          <cell r="I2320">
            <v>39</v>
          </cell>
          <cell r="J2320">
            <v>10.100000000000001</v>
          </cell>
        </row>
        <row r="2321">
          <cell r="B2321">
            <v>8853734688752</v>
          </cell>
          <cell r="C2321" t="str">
            <v>211HW00004CM-8</v>
          </cell>
          <cell r="D2321" t="str">
            <v>211HW00004CM</v>
          </cell>
          <cell r="E2321">
            <v>8</v>
          </cell>
          <cell r="F2321">
            <v>8853734688752</v>
          </cell>
          <cell r="G2321" t="str">
            <v>PONY</v>
          </cell>
          <cell r="H2321" t="str">
            <v>SHOES</v>
          </cell>
          <cell r="I2321">
            <v>39</v>
          </cell>
          <cell r="J2321">
            <v>10.1</v>
          </cell>
        </row>
        <row r="2322">
          <cell r="B2322">
            <v>8853734688769</v>
          </cell>
          <cell r="C2322" t="str">
            <v>211HW00004CM-9</v>
          </cell>
          <cell r="D2322" t="str">
            <v>211HW00004CM</v>
          </cell>
          <cell r="E2322">
            <v>9</v>
          </cell>
          <cell r="F2322">
            <v>8853734688769</v>
          </cell>
          <cell r="G2322" t="str">
            <v>PONY</v>
          </cell>
          <cell r="H2322" t="str">
            <v>SHOES</v>
          </cell>
          <cell r="I2322">
            <v>39</v>
          </cell>
          <cell r="J2322">
            <v>10.100000000000001</v>
          </cell>
        </row>
        <row r="2323">
          <cell r="B2323">
            <v>8853734688776</v>
          </cell>
          <cell r="C2323" t="str">
            <v>211HW00004CM-10</v>
          </cell>
          <cell r="D2323" t="str">
            <v>211HW00004CM</v>
          </cell>
          <cell r="E2323">
            <v>10</v>
          </cell>
          <cell r="F2323">
            <v>8853734688776</v>
          </cell>
          <cell r="G2323" t="str">
            <v>PONY</v>
          </cell>
          <cell r="H2323" t="str">
            <v>SHOES</v>
          </cell>
          <cell r="I2323">
            <v>39</v>
          </cell>
          <cell r="J2323">
            <v>10.1</v>
          </cell>
        </row>
        <row r="2324">
          <cell r="B2324">
            <v>8853734688783</v>
          </cell>
          <cell r="C2324" t="str">
            <v>211HW00005GR-4</v>
          </cell>
          <cell r="D2324" t="str">
            <v>211HW00005GR</v>
          </cell>
          <cell r="E2324">
            <v>4</v>
          </cell>
          <cell r="F2324">
            <v>8853734688783</v>
          </cell>
          <cell r="G2324" t="str">
            <v>PONY</v>
          </cell>
          <cell r="H2324" t="str">
            <v>SHOES</v>
          </cell>
          <cell r="I2324">
            <v>39</v>
          </cell>
          <cell r="J2324">
            <v>10.1</v>
          </cell>
        </row>
        <row r="2325">
          <cell r="B2325">
            <v>8853734688790</v>
          </cell>
          <cell r="C2325" t="str">
            <v>211HW00005GR-5</v>
          </cell>
          <cell r="D2325" t="str">
            <v>211HW00005GR</v>
          </cell>
          <cell r="E2325">
            <v>5</v>
          </cell>
          <cell r="F2325">
            <v>8853734688790</v>
          </cell>
          <cell r="G2325" t="str">
            <v>PONY</v>
          </cell>
          <cell r="H2325" t="str">
            <v>SHOES</v>
          </cell>
          <cell r="I2325">
            <v>39</v>
          </cell>
          <cell r="J2325">
            <v>10.1</v>
          </cell>
        </row>
        <row r="2326">
          <cell r="B2326">
            <v>8853734688806</v>
          </cell>
          <cell r="C2326" t="str">
            <v>211HW00005GR-6</v>
          </cell>
          <cell r="D2326" t="str">
            <v>211HW00005GR</v>
          </cell>
          <cell r="E2326">
            <v>6</v>
          </cell>
          <cell r="F2326">
            <v>8853734688806</v>
          </cell>
          <cell r="G2326" t="str">
            <v>PONY</v>
          </cell>
          <cell r="H2326" t="str">
            <v>SHOES</v>
          </cell>
          <cell r="I2326">
            <v>39</v>
          </cell>
          <cell r="J2326">
            <v>10.1</v>
          </cell>
        </row>
        <row r="2327">
          <cell r="B2327">
            <v>8853734688813</v>
          </cell>
          <cell r="C2327" t="str">
            <v>211HW00005GR-7</v>
          </cell>
          <cell r="D2327" t="str">
            <v>211HW00005GR</v>
          </cell>
          <cell r="E2327">
            <v>7</v>
          </cell>
          <cell r="F2327">
            <v>8853734688813</v>
          </cell>
          <cell r="G2327" t="str">
            <v>PONY</v>
          </cell>
          <cell r="H2327" t="str">
            <v>SHOES</v>
          </cell>
          <cell r="I2327">
            <v>39</v>
          </cell>
          <cell r="J2327">
            <v>10.100000000000001</v>
          </cell>
        </row>
        <row r="2328">
          <cell r="B2328">
            <v>8853734688820</v>
          </cell>
          <cell r="C2328" t="str">
            <v>211HW00005GR-8</v>
          </cell>
          <cell r="D2328" t="str">
            <v>211HW00005GR</v>
          </cell>
          <cell r="E2328">
            <v>8</v>
          </cell>
          <cell r="F2328">
            <v>8853734688820</v>
          </cell>
          <cell r="G2328" t="str">
            <v>PONY</v>
          </cell>
          <cell r="H2328" t="str">
            <v>SHOES</v>
          </cell>
          <cell r="I2328">
            <v>39</v>
          </cell>
          <cell r="J2328">
            <v>10.100000000000001</v>
          </cell>
        </row>
        <row r="2329">
          <cell r="B2329">
            <v>8853734688837</v>
          </cell>
          <cell r="C2329" t="str">
            <v>211HW00005GR-9</v>
          </cell>
          <cell r="D2329" t="str">
            <v>211HW00005GR</v>
          </cell>
          <cell r="E2329">
            <v>9</v>
          </cell>
          <cell r="F2329">
            <v>8853734688837</v>
          </cell>
          <cell r="G2329" t="str">
            <v>PONY</v>
          </cell>
          <cell r="H2329" t="str">
            <v>SHOES</v>
          </cell>
          <cell r="I2329">
            <v>39</v>
          </cell>
          <cell r="J2329">
            <v>10.1</v>
          </cell>
        </row>
        <row r="2330">
          <cell r="B2330">
            <v>8853734688844</v>
          </cell>
          <cell r="C2330" t="str">
            <v>211HW00005GR-10</v>
          </cell>
          <cell r="D2330" t="str">
            <v>211HW00005GR</v>
          </cell>
          <cell r="E2330">
            <v>10</v>
          </cell>
          <cell r="F2330">
            <v>8853734688844</v>
          </cell>
          <cell r="G2330" t="str">
            <v>PONY</v>
          </cell>
          <cell r="H2330" t="str">
            <v>SHOES</v>
          </cell>
          <cell r="I2330">
            <v>39</v>
          </cell>
          <cell r="J2330">
            <v>10.1</v>
          </cell>
        </row>
        <row r="2331">
          <cell r="B2331">
            <v>8853734674366</v>
          </cell>
          <cell r="C2331" t="str">
            <v>211LT00000BK-6</v>
          </cell>
          <cell r="D2331" t="str">
            <v>211LT00000BK</v>
          </cell>
          <cell r="E2331">
            <v>6</v>
          </cell>
          <cell r="F2331">
            <v>8853734674366</v>
          </cell>
          <cell r="G2331" t="str">
            <v>PONY</v>
          </cell>
          <cell r="H2331" t="str">
            <v>SHOES</v>
          </cell>
          <cell r="I2331">
            <v>39</v>
          </cell>
          <cell r="J2331">
            <v>10.200000000000003</v>
          </cell>
        </row>
        <row r="2332">
          <cell r="B2332">
            <v>8853734674373</v>
          </cell>
          <cell r="C2332" t="str">
            <v>211LT00000BK-7</v>
          </cell>
          <cell r="D2332" t="str">
            <v>211LT00000BK</v>
          </cell>
          <cell r="E2332">
            <v>7</v>
          </cell>
          <cell r="F2332">
            <v>8853734674373</v>
          </cell>
          <cell r="G2332" t="str">
            <v>PONY</v>
          </cell>
          <cell r="H2332" t="str">
            <v>SHOES</v>
          </cell>
          <cell r="I2332">
            <v>39</v>
          </cell>
          <cell r="J2332">
            <v>10.199999999999999</v>
          </cell>
        </row>
        <row r="2333">
          <cell r="B2333">
            <v>8853734674380</v>
          </cell>
          <cell r="C2333" t="str">
            <v>211LT00000BK-8</v>
          </cell>
          <cell r="D2333" t="str">
            <v>211LT00000BK</v>
          </cell>
          <cell r="E2333">
            <v>8</v>
          </cell>
          <cell r="F2333">
            <v>8853734674380</v>
          </cell>
          <cell r="G2333" t="str">
            <v>PONY</v>
          </cell>
          <cell r="H2333" t="str">
            <v>SHOES</v>
          </cell>
          <cell r="I2333">
            <v>39</v>
          </cell>
          <cell r="J2333">
            <v>10.200000000000001</v>
          </cell>
        </row>
        <row r="2334">
          <cell r="B2334">
            <v>8853734674403</v>
          </cell>
          <cell r="C2334" t="str">
            <v>211LT00000WT-6</v>
          </cell>
          <cell r="D2334" t="str">
            <v>211LT00000WT</v>
          </cell>
          <cell r="E2334">
            <v>6</v>
          </cell>
          <cell r="F2334">
            <v>8853734674403</v>
          </cell>
          <cell r="G2334" t="str">
            <v>PONY</v>
          </cell>
          <cell r="H2334" t="str">
            <v>SHOES</v>
          </cell>
          <cell r="I2334">
            <v>39</v>
          </cell>
          <cell r="J2334">
            <v>10.199999999999999</v>
          </cell>
        </row>
        <row r="2335">
          <cell r="B2335">
            <v>8853734674410</v>
          </cell>
          <cell r="C2335" t="str">
            <v>211LT00000WT-7</v>
          </cell>
          <cell r="D2335" t="str">
            <v>211LT00000WT</v>
          </cell>
          <cell r="E2335">
            <v>7</v>
          </cell>
          <cell r="F2335">
            <v>8853734674410</v>
          </cell>
          <cell r="G2335" t="str">
            <v>PONY</v>
          </cell>
          <cell r="H2335" t="str">
            <v>SHOES</v>
          </cell>
          <cell r="I2335">
            <v>39</v>
          </cell>
          <cell r="J2335">
            <v>10.173345454545455</v>
          </cell>
        </row>
        <row r="2336">
          <cell r="B2336">
            <v>8853734674427</v>
          </cell>
          <cell r="C2336" t="str">
            <v>211LT00000WT-8</v>
          </cell>
          <cell r="D2336" t="str">
            <v>211LT00000WT</v>
          </cell>
          <cell r="E2336">
            <v>8</v>
          </cell>
          <cell r="F2336">
            <v>8853734674427</v>
          </cell>
          <cell r="G2336" t="str">
            <v>PONY</v>
          </cell>
          <cell r="H2336" t="str">
            <v>SHOES</v>
          </cell>
          <cell r="I2336">
            <v>39</v>
          </cell>
          <cell r="J2336">
            <v>10.169233333333333</v>
          </cell>
        </row>
        <row r="2337">
          <cell r="B2337">
            <v>8853734674434</v>
          </cell>
          <cell r="C2337" t="str">
            <v>211LT00000WT-9</v>
          </cell>
          <cell r="D2337" t="str">
            <v>211LT00000WT</v>
          </cell>
          <cell r="E2337">
            <v>9</v>
          </cell>
          <cell r="F2337">
            <v>8853734674434</v>
          </cell>
          <cell r="G2337" t="str">
            <v>PONY</v>
          </cell>
          <cell r="H2337" t="str">
            <v>SHOES</v>
          </cell>
          <cell r="I2337">
            <v>39</v>
          </cell>
          <cell r="J2337">
            <v>10.16</v>
          </cell>
        </row>
        <row r="2338">
          <cell r="B2338">
            <v>8853734688592</v>
          </cell>
          <cell r="C2338" t="str">
            <v>211LT00004WT-6</v>
          </cell>
          <cell r="D2338" t="str">
            <v>211LT00004WT</v>
          </cell>
          <cell r="E2338">
            <v>6</v>
          </cell>
          <cell r="F2338">
            <v>8853734688592</v>
          </cell>
          <cell r="G2338" t="str">
            <v>PONY</v>
          </cell>
          <cell r="H2338" t="str">
            <v>SHOES</v>
          </cell>
          <cell r="I2338">
            <v>39</v>
          </cell>
          <cell r="J2338">
            <v>10.099999999999998</v>
          </cell>
        </row>
        <row r="2339">
          <cell r="B2339">
            <v>8853734688608</v>
          </cell>
          <cell r="C2339" t="str">
            <v>211LT00004WT-7</v>
          </cell>
          <cell r="D2339" t="str">
            <v>211LT00004WT</v>
          </cell>
          <cell r="E2339">
            <v>7</v>
          </cell>
          <cell r="F2339">
            <v>8853734688608</v>
          </cell>
          <cell r="G2339" t="str">
            <v>PONY</v>
          </cell>
          <cell r="H2339" t="str">
            <v>SHOES</v>
          </cell>
          <cell r="I2339">
            <v>39</v>
          </cell>
          <cell r="J2339">
            <v>10.1</v>
          </cell>
        </row>
        <row r="2340">
          <cell r="B2340">
            <v>8853734688615</v>
          </cell>
          <cell r="C2340" t="str">
            <v>211LT00004WT-8</v>
          </cell>
          <cell r="D2340" t="str">
            <v>211LT00004WT</v>
          </cell>
          <cell r="E2340">
            <v>8</v>
          </cell>
          <cell r="F2340">
            <v>8853734688615</v>
          </cell>
          <cell r="G2340" t="str">
            <v>PONY</v>
          </cell>
          <cell r="H2340" t="str">
            <v>SHOES</v>
          </cell>
          <cell r="I2340">
            <v>39</v>
          </cell>
          <cell r="J2340">
            <v>10.1</v>
          </cell>
        </row>
        <row r="2341">
          <cell r="B2341">
            <v>8853734688622</v>
          </cell>
          <cell r="C2341" t="str">
            <v>211LT00004WT-9</v>
          </cell>
          <cell r="D2341" t="str">
            <v>211LT00004WT</v>
          </cell>
          <cell r="E2341">
            <v>9</v>
          </cell>
          <cell r="F2341">
            <v>8853734688622</v>
          </cell>
          <cell r="G2341" t="str">
            <v>PONY</v>
          </cell>
          <cell r="H2341" t="str">
            <v>SHOES</v>
          </cell>
          <cell r="I2341">
            <v>39</v>
          </cell>
          <cell r="J2341">
            <v>10.100000000000001</v>
          </cell>
        </row>
        <row r="2342">
          <cell r="B2342">
            <v>8853734688639</v>
          </cell>
          <cell r="C2342" t="str">
            <v>211LT00005WT-6</v>
          </cell>
          <cell r="D2342" t="str">
            <v>211LT00005WT</v>
          </cell>
          <cell r="E2342">
            <v>6</v>
          </cell>
          <cell r="F2342">
            <v>8853734688639</v>
          </cell>
          <cell r="G2342" t="str">
            <v>PONY</v>
          </cell>
          <cell r="H2342" t="str">
            <v>SHOES</v>
          </cell>
          <cell r="I2342">
            <v>39</v>
          </cell>
          <cell r="J2342">
            <v>10.1</v>
          </cell>
        </row>
        <row r="2343">
          <cell r="B2343">
            <v>8853734688646</v>
          </cell>
          <cell r="C2343" t="str">
            <v>211LT00005WT-7</v>
          </cell>
          <cell r="D2343" t="str">
            <v>211LT00005WT</v>
          </cell>
          <cell r="E2343">
            <v>7</v>
          </cell>
          <cell r="F2343">
            <v>8853734688646</v>
          </cell>
          <cell r="G2343" t="str">
            <v>PONY</v>
          </cell>
          <cell r="H2343" t="str">
            <v>SHOES</v>
          </cell>
          <cell r="I2343">
            <v>39</v>
          </cell>
          <cell r="J2343">
            <v>10.1</v>
          </cell>
        </row>
        <row r="2344">
          <cell r="B2344">
            <v>8853734688653</v>
          </cell>
          <cell r="C2344" t="str">
            <v>211LT00005WT-8</v>
          </cell>
          <cell r="D2344" t="str">
            <v>211LT00005WT</v>
          </cell>
          <cell r="E2344">
            <v>8</v>
          </cell>
          <cell r="F2344">
            <v>8853734688653</v>
          </cell>
          <cell r="G2344" t="str">
            <v>PONY</v>
          </cell>
          <cell r="H2344" t="str">
            <v>SHOES</v>
          </cell>
          <cell r="I2344">
            <v>39</v>
          </cell>
          <cell r="J2344">
            <v>10.100000000000001</v>
          </cell>
        </row>
        <row r="2345">
          <cell r="B2345">
            <v>8853734688660</v>
          </cell>
          <cell r="C2345" t="str">
            <v>211LT00005WT-9</v>
          </cell>
          <cell r="D2345" t="str">
            <v>211LT00005WT</v>
          </cell>
          <cell r="E2345">
            <v>9</v>
          </cell>
          <cell r="F2345">
            <v>8853734688660</v>
          </cell>
          <cell r="G2345" t="str">
            <v>PONY</v>
          </cell>
          <cell r="H2345" t="str">
            <v>SHOES</v>
          </cell>
          <cell r="I2345">
            <v>39</v>
          </cell>
          <cell r="J2345">
            <v>10.1</v>
          </cell>
        </row>
        <row r="2346">
          <cell r="B2346">
            <v>8853734688677</v>
          </cell>
          <cell r="C2346" t="str">
            <v>211LT00006IN-6</v>
          </cell>
          <cell r="D2346" t="str">
            <v>211LT00006IN</v>
          </cell>
          <cell r="E2346">
            <v>6</v>
          </cell>
          <cell r="F2346">
            <v>8853734688677</v>
          </cell>
          <cell r="G2346" t="str">
            <v>PONY</v>
          </cell>
          <cell r="H2346" t="str">
            <v>SHOES</v>
          </cell>
          <cell r="I2346">
            <v>39</v>
          </cell>
          <cell r="J2346">
            <v>10.1</v>
          </cell>
        </row>
        <row r="2347">
          <cell r="B2347">
            <v>8853734688684</v>
          </cell>
          <cell r="C2347" t="str">
            <v>211LT00006IN-7</v>
          </cell>
          <cell r="D2347" t="str">
            <v>211LT00006IN</v>
          </cell>
          <cell r="E2347">
            <v>7</v>
          </cell>
          <cell r="F2347">
            <v>8853734688684</v>
          </cell>
          <cell r="G2347" t="str">
            <v>PONY</v>
          </cell>
          <cell r="H2347" t="str">
            <v>SHOES</v>
          </cell>
          <cell r="I2347">
            <v>39</v>
          </cell>
          <cell r="J2347">
            <v>10.100000000000001</v>
          </cell>
        </row>
        <row r="2348">
          <cell r="B2348">
            <v>8853734688691</v>
          </cell>
          <cell r="C2348" t="str">
            <v>211LT00006IN-8</v>
          </cell>
          <cell r="D2348" t="str">
            <v>211LT00006IN</v>
          </cell>
          <cell r="E2348">
            <v>8</v>
          </cell>
          <cell r="F2348">
            <v>8853734688691</v>
          </cell>
          <cell r="G2348" t="str">
            <v>PONY</v>
          </cell>
          <cell r="H2348" t="str">
            <v>SHOES</v>
          </cell>
          <cell r="I2348">
            <v>39</v>
          </cell>
          <cell r="J2348">
            <v>10.1</v>
          </cell>
        </row>
        <row r="2349">
          <cell r="B2349">
            <v>8853734688707</v>
          </cell>
          <cell r="C2349" t="str">
            <v>211LT00006IN-9</v>
          </cell>
          <cell r="D2349" t="str">
            <v>211LT00006IN</v>
          </cell>
          <cell r="E2349">
            <v>9</v>
          </cell>
          <cell r="F2349">
            <v>8853734688707</v>
          </cell>
          <cell r="G2349" t="str">
            <v>PONY</v>
          </cell>
          <cell r="H2349" t="str">
            <v>SHOES</v>
          </cell>
          <cell r="I2349">
            <v>39</v>
          </cell>
          <cell r="J2349">
            <v>10.1</v>
          </cell>
        </row>
        <row r="2350">
          <cell r="B2350">
            <v>8853734697822</v>
          </cell>
          <cell r="C2350" t="str">
            <v>211LT00007YE-6</v>
          </cell>
          <cell r="D2350" t="str">
            <v>211LT00007YE</v>
          </cell>
          <cell r="E2350">
            <v>6</v>
          </cell>
          <cell r="F2350">
            <v>8853734697822</v>
          </cell>
          <cell r="G2350" t="str">
            <v>PONY</v>
          </cell>
          <cell r="H2350" t="str">
            <v>SHOES</v>
          </cell>
          <cell r="I2350">
            <v>39</v>
          </cell>
          <cell r="J2350">
            <v>10.16</v>
          </cell>
        </row>
        <row r="2351">
          <cell r="B2351">
            <v>8853734697839</v>
          </cell>
          <cell r="C2351" t="str">
            <v>211LT00007YE-7</v>
          </cell>
          <cell r="D2351" t="str">
            <v>211LT00007YE</v>
          </cell>
          <cell r="E2351">
            <v>7</v>
          </cell>
          <cell r="F2351">
            <v>8853734697839</v>
          </cell>
          <cell r="G2351" t="str">
            <v>PONY</v>
          </cell>
          <cell r="H2351" t="str">
            <v>SHOES</v>
          </cell>
          <cell r="I2351">
            <v>39</v>
          </cell>
          <cell r="J2351">
            <v>10.16</v>
          </cell>
        </row>
        <row r="2352">
          <cell r="B2352">
            <v>8853734697846</v>
          </cell>
          <cell r="C2352" t="str">
            <v>211LT00007YE-8</v>
          </cell>
          <cell r="D2352" t="str">
            <v>211LT00007YE</v>
          </cell>
          <cell r="E2352">
            <v>8</v>
          </cell>
          <cell r="F2352">
            <v>8853734697846</v>
          </cell>
          <cell r="G2352" t="str">
            <v>PONY</v>
          </cell>
          <cell r="H2352" t="str">
            <v>SHOES</v>
          </cell>
          <cell r="I2352">
            <v>39</v>
          </cell>
          <cell r="J2352">
            <v>10.16</v>
          </cell>
        </row>
        <row r="2353">
          <cell r="B2353">
            <v>8853734697853</v>
          </cell>
          <cell r="C2353" t="str">
            <v>211LT00007YE-9</v>
          </cell>
          <cell r="D2353" t="str">
            <v>211LT00007YE</v>
          </cell>
          <cell r="E2353">
            <v>9</v>
          </cell>
          <cell r="F2353">
            <v>8853734697853</v>
          </cell>
          <cell r="G2353" t="str">
            <v>PONY</v>
          </cell>
          <cell r="H2353" t="str">
            <v>SHOES</v>
          </cell>
          <cell r="I2353">
            <v>39</v>
          </cell>
          <cell r="J2353">
            <v>10.16</v>
          </cell>
        </row>
        <row r="2354">
          <cell r="B2354">
            <v>8853734697860</v>
          </cell>
          <cell r="C2354" t="str">
            <v>211LT00008PK-6</v>
          </cell>
          <cell r="D2354" t="str">
            <v>211LT00008PK</v>
          </cell>
          <cell r="E2354">
            <v>6</v>
          </cell>
          <cell r="F2354">
            <v>8853734697860</v>
          </cell>
          <cell r="G2354" t="str">
            <v>PONY</v>
          </cell>
          <cell r="H2354" t="str">
            <v>SHOES</v>
          </cell>
          <cell r="I2354">
            <v>39</v>
          </cell>
          <cell r="J2354">
            <v>10.16</v>
          </cell>
        </row>
        <row r="2355">
          <cell r="B2355">
            <v>8853734697877</v>
          </cell>
          <cell r="C2355" t="str">
            <v>211LT00008PK-7</v>
          </cell>
          <cell r="D2355" t="str">
            <v>211LT00008PK</v>
          </cell>
          <cell r="E2355">
            <v>7</v>
          </cell>
          <cell r="F2355">
            <v>8853734697877</v>
          </cell>
          <cell r="G2355" t="str">
            <v>PONY</v>
          </cell>
          <cell r="H2355" t="str">
            <v>SHOES</v>
          </cell>
          <cell r="I2355">
            <v>39</v>
          </cell>
          <cell r="J2355">
            <v>10.16</v>
          </cell>
        </row>
        <row r="2356">
          <cell r="B2356">
            <v>8853734697884</v>
          </cell>
          <cell r="C2356" t="str">
            <v>211LT00008PK-8</v>
          </cell>
          <cell r="D2356" t="str">
            <v>211LT00008PK</v>
          </cell>
          <cell r="E2356">
            <v>8</v>
          </cell>
          <cell r="F2356">
            <v>8853734697884</v>
          </cell>
          <cell r="G2356" t="str">
            <v>PONY</v>
          </cell>
          <cell r="H2356" t="str">
            <v>SHOES</v>
          </cell>
          <cell r="I2356">
            <v>39</v>
          </cell>
          <cell r="J2356">
            <v>10.16</v>
          </cell>
        </row>
        <row r="2357">
          <cell r="B2357">
            <v>8853734697891</v>
          </cell>
          <cell r="C2357" t="str">
            <v>211LT00008PK-9</v>
          </cell>
          <cell r="D2357" t="str">
            <v>211LT00008PK</v>
          </cell>
          <cell r="E2357">
            <v>9</v>
          </cell>
          <cell r="F2357">
            <v>8853734697891</v>
          </cell>
          <cell r="G2357" t="str">
            <v>PONY</v>
          </cell>
          <cell r="H2357" t="str">
            <v>SHOES</v>
          </cell>
          <cell r="I2357">
            <v>39</v>
          </cell>
          <cell r="J2357">
            <v>10.16</v>
          </cell>
        </row>
        <row r="2358">
          <cell r="B2358">
            <v>8853734697907</v>
          </cell>
          <cell r="C2358" t="str">
            <v>211LT00009LB-6</v>
          </cell>
          <cell r="D2358" t="str">
            <v>211LT00009LB</v>
          </cell>
          <cell r="E2358">
            <v>6</v>
          </cell>
          <cell r="F2358">
            <v>8853734697907</v>
          </cell>
          <cell r="G2358" t="str">
            <v>PONY</v>
          </cell>
          <cell r="H2358" t="str">
            <v>SHOES</v>
          </cell>
          <cell r="I2358">
            <v>39</v>
          </cell>
          <cell r="J2358">
            <v>10.16</v>
          </cell>
        </row>
        <row r="2359">
          <cell r="B2359">
            <v>8853734697914</v>
          </cell>
          <cell r="C2359" t="str">
            <v>211LT00009LB-7</v>
          </cell>
          <cell r="D2359" t="str">
            <v>211LT00009LB</v>
          </cell>
          <cell r="E2359">
            <v>7</v>
          </cell>
          <cell r="F2359">
            <v>8853734697914</v>
          </cell>
          <cell r="G2359" t="str">
            <v>PONY</v>
          </cell>
          <cell r="H2359" t="str">
            <v>SHOES</v>
          </cell>
          <cell r="I2359">
            <v>39</v>
          </cell>
          <cell r="J2359">
            <v>10.16</v>
          </cell>
        </row>
        <row r="2360">
          <cell r="B2360">
            <v>8853734697921</v>
          </cell>
          <cell r="C2360" t="str">
            <v>211LT00009LB-8</v>
          </cell>
          <cell r="D2360" t="str">
            <v>211LT00009LB</v>
          </cell>
          <cell r="E2360">
            <v>8</v>
          </cell>
          <cell r="F2360">
            <v>8853734697921</v>
          </cell>
          <cell r="G2360" t="str">
            <v>PONY</v>
          </cell>
          <cell r="H2360" t="str">
            <v>SHOES</v>
          </cell>
          <cell r="I2360">
            <v>39</v>
          </cell>
          <cell r="J2360">
            <v>10.16</v>
          </cell>
        </row>
        <row r="2361">
          <cell r="B2361">
            <v>8853734697938</v>
          </cell>
          <cell r="C2361" t="str">
            <v>211LT00009LB-9</v>
          </cell>
          <cell r="D2361" t="str">
            <v>211LT00009LB</v>
          </cell>
          <cell r="E2361">
            <v>9</v>
          </cell>
          <cell r="F2361">
            <v>8853734697938</v>
          </cell>
          <cell r="G2361" t="str">
            <v>PONY</v>
          </cell>
          <cell r="H2361" t="str">
            <v>SHOES</v>
          </cell>
          <cell r="I2361">
            <v>39</v>
          </cell>
          <cell r="J2361">
            <v>10.16</v>
          </cell>
        </row>
        <row r="2362">
          <cell r="B2362">
            <v>8853734672966</v>
          </cell>
          <cell r="C2362" t="str">
            <v>211SH00000BK-4</v>
          </cell>
          <cell r="D2362" t="str">
            <v>211SH00000BK</v>
          </cell>
          <cell r="E2362">
            <v>4</v>
          </cell>
          <cell r="F2362">
            <v>8853734672966</v>
          </cell>
          <cell r="G2362" t="str">
            <v>PONY</v>
          </cell>
          <cell r="H2362" t="str">
            <v>SHOES</v>
          </cell>
          <cell r="I2362">
            <v>49</v>
          </cell>
          <cell r="J2362">
            <v>12.326666666666668</v>
          </cell>
        </row>
        <row r="2363">
          <cell r="B2363">
            <v>8853734672973</v>
          </cell>
          <cell r="C2363" t="str">
            <v>211SH00000BK-5</v>
          </cell>
          <cell r="D2363" t="str">
            <v>211SH00000BK</v>
          </cell>
          <cell r="E2363">
            <v>5</v>
          </cell>
          <cell r="F2363">
            <v>8853734672973</v>
          </cell>
          <cell r="G2363" t="str">
            <v>PONY</v>
          </cell>
          <cell r="H2363" t="str">
            <v>SHOES</v>
          </cell>
          <cell r="I2363">
            <v>49</v>
          </cell>
          <cell r="J2363">
            <v>12.326666666666668</v>
          </cell>
        </row>
        <row r="2364">
          <cell r="B2364">
            <v>8853734672980</v>
          </cell>
          <cell r="C2364" t="str">
            <v>211SH00000BK-6</v>
          </cell>
          <cell r="D2364" t="str">
            <v>211SH00000BK</v>
          </cell>
          <cell r="E2364">
            <v>6</v>
          </cell>
          <cell r="F2364">
            <v>8853734672980</v>
          </cell>
          <cell r="G2364" t="str">
            <v>PONY</v>
          </cell>
          <cell r="H2364" t="str">
            <v>SHOES</v>
          </cell>
          <cell r="I2364">
            <v>49</v>
          </cell>
          <cell r="J2364">
            <v>12.324000000000003</v>
          </cell>
        </row>
        <row r="2365">
          <cell r="B2365">
            <v>8853734672997</v>
          </cell>
          <cell r="C2365" t="str">
            <v>211SH00000BK-7</v>
          </cell>
          <cell r="D2365" t="str">
            <v>211SH00000BK</v>
          </cell>
          <cell r="E2365">
            <v>7</v>
          </cell>
          <cell r="F2365">
            <v>8853734672997</v>
          </cell>
          <cell r="G2365" t="str">
            <v>PONY</v>
          </cell>
          <cell r="H2365" t="str">
            <v>SHOES</v>
          </cell>
          <cell r="I2365">
            <v>49</v>
          </cell>
          <cell r="J2365">
            <v>12.324999999999998</v>
          </cell>
        </row>
        <row r="2366">
          <cell r="B2366">
            <v>8853734673000</v>
          </cell>
          <cell r="C2366" t="str">
            <v>211SH00000BK-8</v>
          </cell>
          <cell r="D2366" t="str">
            <v>211SH00000BK</v>
          </cell>
          <cell r="E2366">
            <v>8</v>
          </cell>
          <cell r="F2366">
            <v>8853734673000</v>
          </cell>
          <cell r="G2366" t="str">
            <v>PONY</v>
          </cell>
          <cell r="H2366" t="str">
            <v>SHOES</v>
          </cell>
          <cell r="I2366">
            <v>49</v>
          </cell>
          <cell r="J2366">
            <v>12.324999999999998</v>
          </cell>
        </row>
        <row r="2367">
          <cell r="B2367">
            <v>8853734673017</v>
          </cell>
          <cell r="C2367" t="str">
            <v>211SH00000BK-9</v>
          </cell>
          <cell r="D2367" t="str">
            <v>211SH00000BK</v>
          </cell>
          <cell r="E2367">
            <v>9</v>
          </cell>
          <cell r="F2367">
            <v>8853734673017</v>
          </cell>
          <cell r="G2367" t="str">
            <v>PONY</v>
          </cell>
          <cell r="H2367" t="str">
            <v>SHOES</v>
          </cell>
          <cell r="I2367">
            <v>49</v>
          </cell>
          <cell r="J2367">
            <v>12.324999999999999</v>
          </cell>
        </row>
        <row r="2368">
          <cell r="B2368">
            <v>8853734673024</v>
          </cell>
          <cell r="C2368" t="str">
            <v>211SH00000BK-10</v>
          </cell>
          <cell r="D2368" t="str">
            <v>211SH00000BK</v>
          </cell>
          <cell r="E2368">
            <v>10</v>
          </cell>
          <cell r="F2368">
            <v>8853734673024</v>
          </cell>
          <cell r="G2368" t="str">
            <v>PONY</v>
          </cell>
          <cell r="H2368" t="str">
            <v>SHOES</v>
          </cell>
          <cell r="I2368">
            <v>49</v>
          </cell>
          <cell r="J2368">
            <v>12.326000000000001</v>
          </cell>
        </row>
        <row r="2369">
          <cell r="B2369">
            <v>8853734673109</v>
          </cell>
          <cell r="C2369" t="str">
            <v>211SH00000NA-4</v>
          </cell>
          <cell r="D2369" t="str">
            <v>211SH00000NA</v>
          </cell>
          <cell r="E2369">
            <v>4</v>
          </cell>
          <cell r="F2369">
            <v>8853734673109</v>
          </cell>
          <cell r="G2369" t="str">
            <v>PONY</v>
          </cell>
          <cell r="H2369" t="str">
            <v>SHOES</v>
          </cell>
          <cell r="I2369">
            <v>49</v>
          </cell>
          <cell r="J2369">
            <v>12.32</v>
          </cell>
        </row>
        <row r="2370">
          <cell r="B2370">
            <v>8853734673116</v>
          </cell>
          <cell r="C2370" t="str">
            <v>211SH00000NA-5</v>
          </cell>
          <cell r="D2370" t="str">
            <v>211SH00000NA</v>
          </cell>
          <cell r="E2370">
            <v>5</v>
          </cell>
          <cell r="F2370">
            <v>8853734673116</v>
          </cell>
          <cell r="G2370" t="str">
            <v>PONY</v>
          </cell>
          <cell r="H2370" t="str">
            <v>SHOES</v>
          </cell>
          <cell r="I2370">
            <v>49</v>
          </cell>
          <cell r="J2370">
            <v>12.32</v>
          </cell>
        </row>
        <row r="2371">
          <cell r="B2371">
            <v>8853734673123</v>
          </cell>
          <cell r="C2371" t="str">
            <v>211SH00000NA-6</v>
          </cell>
          <cell r="D2371" t="str">
            <v>211SH00000NA</v>
          </cell>
          <cell r="E2371">
            <v>6</v>
          </cell>
          <cell r="F2371">
            <v>8853734673123</v>
          </cell>
          <cell r="G2371" t="str">
            <v>PONY</v>
          </cell>
          <cell r="H2371" t="str">
            <v>SHOES</v>
          </cell>
          <cell r="I2371">
            <v>49</v>
          </cell>
          <cell r="J2371">
            <v>12.32</v>
          </cell>
        </row>
        <row r="2372">
          <cell r="B2372">
            <v>8853734673130</v>
          </cell>
          <cell r="C2372" t="str">
            <v>211SH00000NA-7</v>
          </cell>
          <cell r="D2372" t="str">
            <v>211SH00000NA</v>
          </cell>
          <cell r="E2372">
            <v>7</v>
          </cell>
          <cell r="F2372">
            <v>8853734673130</v>
          </cell>
          <cell r="G2372" t="str">
            <v>PONY</v>
          </cell>
          <cell r="H2372" t="str">
            <v>SHOES</v>
          </cell>
          <cell r="I2372">
            <v>49</v>
          </cell>
          <cell r="J2372">
            <v>12.32</v>
          </cell>
        </row>
        <row r="2373">
          <cell r="B2373">
            <v>8853734673147</v>
          </cell>
          <cell r="C2373" t="str">
            <v>211SH00000NA-8</v>
          </cell>
          <cell r="D2373" t="str">
            <v>211SH00000NA</v>
          </cell>
          <cell r="E2373">
            <v>8</v>
          </cell>
          <cell r="F2373">
            <v>8853734673147</v>
          </cell>
          <cell r="G2373" t="str">
            <v>PONY</v>
          </cell>
          <cell r="H2373" t="str">
            <v>SHOES</v>
          </cell>
          <cell r="I2373">
            <v>49</v>
          </cell>
          <cell r="J2373">
            <v>12.32</v>
          </cell>
        </row>
        <row r="2374">
          <cell r="B2374">
            <v>8853734673154</v>
          </cell>
          <cell r="C2374" t="str">
            <v>211SH00000NA-9</v>
          </cell>
          <cell r="D2374" t="str">
            <v>211SH00000NA</v>
          </cell>
          <cell r="E2374">
            <v>9</v>
          </cell>
          <cell r="F2374">
            <v>8853734673154</v>
          </cell>
          <cell r="G2374" t="str">
            <v>PONY</v>
          </cell>
          <cell r="H2374" t="str">
            <v>SHOES</v>
          </cell>
          <cell r="I2374">
            <v>49</v>
          </cell>
          <cell r="J2374">
            <v>12.32</v>
          </cell>
        </row>
        <row r="2375">
          <cell r="B2375">
            <v>8853734673161</v>
          </cell>
          <cell r="C2375" t="str">
            <v>211SH00000NA-10</v>
          </cell>
          <cell r="D2375" t="str">
            <v>211SH00000NA</v>
          </cell>
          <cell r="E2375">
            <v>10</v>
          </cell>
          <cell r="F2375">
            <v>8853734673161</v>
          </cell>
          <cell r="G2375" t="str">
            <v>PONY</v>
          </cell>
          <cell r="H2375" t="str">
            <v>SHOES</v>
          </cell>
          <cell r="I2375">
            <v>49</v>
          </cell>
          <cell r="J2375">
            <v>12.32</v>
          </cell>
        </row>
        <row r="2376">
          <cell r="B2376">
            <v>8853734673178</v>
          </cell>
          <cell r="C2376" t="str">
            <v>211SH00000RE-4</v>
          </cell>
          <cell r="D2376" t="str">
            <v>211SH00000RE</v>
          </cell>
          <cell r="E2376">
            <v>4</v>
          </cell>
          <cell r="F2376">
            <v>8853734673178</v>
          </cell>
          <cell r="G2376" t="str">
            <v>PONY</v>
          </cell>
          <cell r="H2376" t="str">
            <v>SHOES</v>
          </cell>
          <cell r="I2376">
            <v>49</v>
          </cell>
          <cell r="J2376">
            <v>12.32</v>
          </cell>
        </row>
        <row r="2377">
          <cell r="B2377">
            <v>8853734673185</v>
          </cell>
          <cell r="C2377" t="str">
            <v>211SH00000RE-5</v>
          </cell>
          <cell r="D2377" t="str">
            <v>211SH00000RE</v>
          </cell>
          <cell r="E2377">
            <v>5</v>
          </cell>
          <cell r="F2377">
            <v>8853734673185</v>
          </cell>
          <cell r="G2377" t="str">
            <v>PONY</v>
          </cell>
          <cell r="H2377" t="str">
            <v>SHOES</v>
          </cell>
          <cell r="I2377">
            <v>49</v>
          </cell>
          <cell r="J2377">
            <v>12.32</v>
          </cell>
        </row>
        <row r="2378">
          <cell r="B2378">
            <v>8853734673192</v>
          </cell>
          <cell r="C2378" t="str">
            <v>211SH00000RE-6</v>
          </cell>
          <cell r="D2378" t="str">
            <v>211SH00000RE</v>
          </cell>
          <cell r="E2378">
            <v>6</v>
          </cell>
          <cell r="F2378">
            <v>8853734673192</v>
          </cell>
          <cell r="G2378" t="str">
            <v>PONY</v>
          </cell>
          <cell r="H2378" t="str">
            <v>SHOES</v>
          </cell>
          <cell r="I2378">
            <v>49</v>
          </cell>
          <cell r="J2378">
            <v>12.32</v>
          </cell>
        </row>
        <row r="2379">
          <cell r="B2379">
            <v>8853734673208</v>
          </cell>
          <cell r="C2379" t="str">
            <v>211SH00000RE-7</v>
          </cell>
          <cell r="D2379" t="str">
            <v>211SH00000RE</v>
          </cell>
          <cell r="E2379">
            <v>7</v>
          </cell>
          <cell r="F2379">
            <v>8853734673208</v>
          </cell>
          <cell r="G2379" t="str">
            <v>PONY</v>
          </cell>
          <cell r="H2379" t="str">
            <v>SHOES</v>
          </cell>
          <cell r="I2379">
            <v>49</v>
          </cell>
          <cell r="J2379">
            <v>12.32</v>
          </cell>
        </row>
        <row r="2380">
          <cell r="B2380">
            <v>8853734673215</v>
          </cell>
          <cell r="C2380" t="str">
            <v>211SH00000RE-8</v>
          </cell>
          <cell r="D2380" t="str">
            <v>211SH00000RE</v>
          </cell>
          <cell r="E2380">
            <v>8</v>
          </cell>
          <cell r="F2380">
            <v>8853734673215</v>
          </cell>
          <cell r="G2380" t="str">
            <v>PONY</v>
          </cell>
          <cell r="H2380" t="str">
            <v>SHOES</v>
          </cell>
          <cell r="I2380">
            <v>49</v>
          </cell>
          <cell r="J2380">
            <v>12.32</v>
          </cell>
        </row>
        <row r="2381">
          <cell r="B2381">
            <v>8853734673222</v>
          </cell>
          <cell r="C2381" t="str">
            <v>211SH00000RE-9</v>
          </cell>
          <cell r="D2381" t="str">
            <v>211SH00000RE</v>
          </cell>
          <cell r="E2381">
            <v>9</v>
          </cell>
          <cell r="F2381">
            <v>8853734673222</v>
          </cell>
          <cell r="G2381" t="str">
            <v>PONY</v>
          </cell>
          <cell r="H2381" t="str">
            <v>SHOES</v>
          </cell>
          <cell r="I2381">
            <v>49</v>
          </cell>
          <cell r="J2381">
            <v>12.32</v>
          </cell>
        </row>
        <row r="2382">
          <cell r="B2382">
            <v>8853734673239</v>
          </cell>
          <cell r="C2382" t="str">
            <v>211SH00000RE-10</v>
          </cell>
          <cell r="D2382" t="str">
            <v>211SH00000RE</v>
          </cell>
          <cell r="E2382">
            <v>10</v>
          </cell>
          <cell r="F2382">
            <v>8853734673239</v>
          </cell>
          <cell r="G2382" t="str">
            <v>PONY</v>
          </cell>
          <cell r="H2382" t="str">
            <v>SHOES</v>
          </cell>
          <cell r="I2382">
            <v>49</v>
          </cell>
          <cell r="J2382">
            <v>12.32</v>
          </cell>
        </row>
        <row r="2383">
          <cell r="B2383">
            <v>8853734673031</v>
          </cell>
          <cell r="C2383" t="str">
            <v>211SH00000WT-4</v>
          </cell>
          <cell r="D2383" t="str">
            <v>211SH00000WT</v>
          </cell>
          <cell r="E2383">
            <v>4</v>
          </cell>
          <cell r="F2383">
            <v>8853734673031</v>
          </cell>
          <cell r="G2383" t="str">
            <v>PONY</v>
          </cell>
          <cell r="H2383" t="str">
            <v>SHOES</v>
          </cell>
          <cell r="I2383">
            <v>49</v>
          </cell>
          <cell r="J2383">
            <v>12.326666666666668</v>
          </cell>
        </row>
        <row r="2384">
          <cell r="B2384">
            <v>8853734673048</v>
          </cell>
          <cell r="C2384" t="str">
            <v>211SH00000WT-5</v>
          </cell>
          <cell r="D2384" t="str">
            <v>211SH00000WT</v>
          </cell>
          <cell r="E2384">
            <v>5</v>
          </cell>
          <cell r="F2384">
            <v>8853734673048</v>
          </cell>
          <cell r="G2384" t="str">
            <v>PONY</v>
          </cell>
          <cell r="H2384" t="str">
            <v>SHOES</v>
          </cell>
          <cell r="I2384">
            <v>49</v>
          </cell>
          <cell r="J2384">
            <v>12.324999999999999</v>
          </cell>
        </row>
        <row r="2385">
          <cell r="B2385">
            <v>8853734673055</v>
          </cell>
          <cell r="C2385" t="str">
            <v>211SH00000WT-6</v>
          </cell>
          <cell r="D2385" t="str">
            <v>211SH00000WT</v>
          </cell>
          <cell r="E2385">
            <v>6</v>
          </cell>
          <cell r="F2385">
            <v>8853734673055</v>
          </cell>
          <cell r="G2385" t="str">
            <v>PONY</v>
          </cell>
          <cell r="H2385" t="str">
            <v>SHOES</v>
          </cell>
          <cell r="I2385">
            <v>49</v>
          </cell>
          <cell r="J2385">
            <v>12.324999999999999</v>
          </cell>
        </row>
        <row r="2386">
          <cell r="B2386">
            <v>8853734673062</v>
          </cell>
          <cell r="C2386" t="str">
            <v>211SH00000WT-7</v>
          </cell>
          <cell r="D2386" t="str">
            <v>211SH00000WT</v>
          </cell>
          <cell r="E2386">
            <v>7</v>
          </cell>
          <cell r="F2386">
            <v>8853734673062</v>
          </cell>
          <cell r="G2386" t="str">
            <v>PONY</v>
          </cell>
          <cell r="H2386" t="str">
            <v>SHOES</v>
          </cell>
          <cell r="I2386">
            <v>49</v>
          </cell>
          <cell r="J2386">
            <v>12.324999999999998</v>
          </cell>
        </row>
        <row r="2387">
          <cell r="B2387">
            <v>8853734673079</v>
          </cell>
          <cell r="C2387" t="str">
            <v>211SH00000WT-8</v>
          </cell>
          <cell r="D2387" t="str">
            <v>211SH00000WT</v>
          </cell>
          <cell r="E2387">
            <v>8</v>
          </cell>
          <cell r="F2387">
            <v>8853734673079</v>
          </cell>
          <cell r="G2387" t="str">
            <v>PONY</v>
          </cell>
          <cell r="H2387" t="str">
            <v>SHOES</v>
          </cell>
          <cell r="I2387">
            <v>49</v>
          </cell>
          <cell r="J2387">
            <v>12.324285714285713</v>
          </cell>
        </row>
        <row r="2388">
          <cell r="B2388">
            <v>8853734673086</v>
          </cell>
          <cell r="C2388" t="str">
            <v>211SH00000WT-9</v>
          </cell>
          <cell r="D2388" t="str">
            <v>211SH00000WT</v>
          </cell>
          <cell r="E2388">
            <v>9</v>
          </cell>
          <cell r="F2388">
            <v>8853734673086</v>
          </cell>
          <cell r="G2388" t="str">
            <v>PONY</v>
          </cell>
          <cell r="H2388" t="str">
            <v>SHOES</v>
          </cell>
          <cell r="I2388">
            <v>49</v>
          </cell>
          <cell r="J2388">
            <v>12.324999999999999</v>
          </cell>
        </row>
        <row r="2389">
          <cell r="B2389">
            <v>8853734673093</v>
          </cell>
          <cell r="C2389" t="str">
            <v>211SH00000WT-10</v>
          </cell>
          <cell r="D2389" t="str">
            <v>211SH00000WT</v>
          </cell>
          <cell r="E2389">
            <v>10</v>
          </cell>
          <cell r="F2389">
            <v>8853734673093</v>
          </cell>
          <cell r="G2389" t="str">
            <v>PONY</v>
          </cell>
          <cell r="H2389" t="str">
            <v>SHOES</v>
          </cell>
          <cell r="I2389">
            <v>49</v>
          </cell>
          <cell r="J2389">
            <v>12.325000000000001</v>
          </cell>
        </row>
        <row r="2390">
          <cell r="B2390">
            <v>8853734673451</v>
          </cell>
          <cell r="C2390" t="str">
            <v>211SH00004DD-4</v>
          </cell>
          <cell r="D2390" t="str">
            <v>211SH00004DD</v>
          </cell>
          <cell r="E2390">
            <v>4</v>
          </cell>
          <cell r="F2390">
            <v>8853734673451</v>
          </cell>
          <cell r="G2390" t="str">
            <v>PONY</v>
          </cell>
          <cell r="H2390" t="str">
            <v>SHOES</v>
          </cell>
          <cell r="I2390">
            <v>55</v>
          </cell>
          <cell r="J2390">
            <v>13.27</v>
          </cell>
        </row>
        <row r="2391">
          <cell r="B2391">
            <v>8853734673468</v>
          </cell>
          <cell r="C2391" t="str">
            <v>211SH00004DD-5</v>
          </cell>
          <cell r="D2391" t="str">
            <v>211SH00004DD</v>
          </cell>
          <cell r="E2391">
            <v>5</v>
          </cell>
          <cell r="F2391">
            <v>8853734673468</v>
          </cell>
          <cell r="G2391" t="str">
            <v>PONY</v>
          </cell>
          <cell r="H2391" t="str">
            <v>SHOES</v>
          </cell>
          <cell r="I2391">
            <v>55</v>
          </cell>
          <cell r="J2391">
            <v>13.27</v>
          </cell>
        </row>
        <row r="2392">
          <cell r="B2392">
            <v>8853734673475</v>
          </cell>
          <cell r="C2392" t="str">
            <v>211SH00004DD-6</v>
          </cell>
          <cell r="D2392" t="str">
            <v>211SH00004DD</v>
          </cell>
          <cell r="E2392">
            <v>6</v>
          </cell>
          <cell r="F2392">
            <v>8853734673475</v>
          </cell>
          <cell r="G2392" t="str">
            <v>PONY</v>
          </cell>
          <cell r="H2392" t="str">
            <v>SHOES</v>
          </cell>
          <cell r="I2392">
            <v>55</v>
          </cell>
          <cell r="J2392">
            <v>13.27</v>
          </cell>
        </row>
        <row r="2393">
          <cell r="B2393">
            <v>8853734673482</v>
          </cell>
          <cell r="C2393" t="str">
            <v>211SH00004DD-7</v>
          </cell>
          <cell r="D2393" t="str">
            <v>211SH00004DD</v>
          </cell>
          <cell r="E2393">
            <v>7</v>
          </cell>
          <cell r="F2393">
            <v>8853734673482</v>
          </cell>
          <cell r="G2393" t="str">
            <v>PONY</v>
          </cell>
          <cell r="H2393" t="str">
            <v>SHOES</v>
          </cell>
          <cell r="I2393">
            <v>55</v>
          </cell>
          <cell r="J2393">
            <v>13.270000000000001</v>
          </cell>
        </row>
        <row r="2394">
          <cell r="B2394">
            <v>8853734673499</v>
          </cell>
          <cell r="C2394" t="str">
            <v>211SH00004DD-8</v>
          </cell>
          <cell r="D2394" t="str">
            <v>211SH00004DD</v>
          </cell>
          <cell r="E2394">
            <v>8</v>
          </cell>
          <cell r="F2394">
            <v>8853734673499</v>
          </cell>
          <cell r="G2394" t="str">
            <v>PONY</v>
          </cell>
          <cell r="H2394" t="str">
            <v>SHOES</v>
          </cell>
          <cell r="I2394">
            <v>55</v>
          </cell>
          <cell r="J2394">
            <v>13.270000000000001</v>
          </cell>
        </row>
        <row r="2395">
          <cell r="B2395">
            <v>8853734673505</v>
          </cell>
          <cell r="C2395" t="str">
            <v>211SH00004DD-9</v>
          </cell>
          <cell r="D2395" t="str">
            <v>211SH00004DD</v>
          </cell>
          <cell r="E2395">
            <v>9</v>
          </cell>
          <cell r="F2395">
            <v>8853734673505</v>
          </cell>
          <cell r="G2395" t="str">
            <v>PONY</v>
          </cell>
          <cell r="H2395" t="str">
            <v>SHOES</v>
          </cell>
          <cell r="I2395">
            <v>55</v>
          </cell>
          <cell r="J2395">
            <v>13.270000000000001</v>
          </cell>
        </row>
        <row r="2396">
          <cell r="B2396">
            <v>8853734673512</v>
          </cell>
          <cell r="C2396" t="str">
            <v>211SH00004DD-10</v>
          </cell>
          <cell r="D2396" t="str">
            <v>211SH00004DD</v>
          </cell>
          <cell r="E2396">
            <v>10</v>
          </cell>
          <cell r="F2396">
            <v>8853734673512</v>
          </cell>
          <cell r="G2396" t="str">
            <v>PONY</v>
          </cell>
          <cell r="H2396" t="str">
            <v>SHOES</v>
          </cell>
          <cell r="I2396">
            <v>55</v>
          </cell>
          <cell r="J2396">
            <v>13.27</v>
          </cell>
        </row>
        <row r="2397">
          <cell r="B2397">
            <v>8853734686840</v>
          </cell>
          <cell r="C2397" t="str">
            <v>211SH00005DD-4</v>
          </cell>
          <cell r="D2397" t="str">
            <v>211SH00005DD</v>
          </cell>
          <cell r="E2397">
            <v>4</v>
          </cell>
          <cell r="F2397">
            <v>8853734686840</v>
          </cell>
          <cell r="G2397" t="str">
            <v>PONY</v>
          </cell>
          <cell r="H2397" t="str">
            <v>SHOES</v>
          </cell>
          <cell r="I2397">
            <v>55</v>
          </cell>
          <cell r="J2397">
            <v>13.27</v>
          </cell>
        </row>
        <row r="2398">
          <cell r="B2398">
            <v>8853734686857</v>
          </cell>
          <cell r="C2398" t="str">
            <v>211SH00005DD-5</v>
          </cell>
          <cell r="D2398" t="str">
            <v>211SH00005DD</v>
          </cell>
          <cell r="E2398">
            <v>5</v>
          </cell>
          <cell r="F2398">
            <v>8853734686857</v>
          </cell>
          <cell r="G2398" t="str">
            <v>PONY</v>
          </cell>
          <cell r="H2398" t="str">
            <v>SHOES</v>
          </cell>
          <cell r="I2398">
            <v>55</v>
          </cell>
          <cell r="J2398">
            <v>13.27</v>
          </cell>
        </row>
        <row r="2399">
          <cell r="B2399">
            <v>8853734686864</v>
          </cell>
          <cell r="C2399" t="str">
            <v>211SH00005DD-6</v>
          </cell>
          <cell r="D2399" t="str">
            <v>211SH00005DD</v>
          </cell>
          <cell r="E2399">
            <v>6</v>
          </cell>
          <cell r="F2399">
            <v>8853734686864</v>
          </cell>
          <cell r="G2399" t="str">
            <v>PONY</v>
          </cell>
          <cell r="H2399" t="str">
            <v>SHOES</v>
          </cell>
          <cell r="I2399">
            <v>55</v>
          </cell>
          <cell r="J2399">
            <v>13.270000000000001</v>
          </cell>
        </row>
        <row r="2400">
          <cell r="B2400">
            <v>8853734686871</v>
          </cell>
          <cell r="C2400" t="str">
            <v>211SH00005DD-7</v>
          </cell>
          <cell r="D2400" t="str">
            <v>211SH00005DD</v>
          </cell>
          <cell r="E2400">
            <v>7</v>
          </cell>
          <cell r="F2400">
            <v>8853734686871</v>
          </cell>
          <cell r="G2400" t="str">
            <v>PONY</v>
          </cell>
          <cell r="H2400" t="str">
            <v>SHOES</v>
          </cell>
          <cell r="I2400">
            <v>55</v>
          </cell>
          <cell r="J2400">
            <v>13.270000000000001</v>
          </cell>
        </row>
        <row r="2401">
          <cell r="B2401">
            <v>8853734686888</v>
          </cell>
          <cell r="C2401" t="str">
            <v>211SH00005DD-8</v>
          </cell>
          <cell r="D2401" t="str">
            <v>211SH00005DD</v>
          </cell>
          <cell r="E2401">
            <v>8</v>
          </cell>
          <cell r="F2401">
            <v>8853734686888</v>
          </cell>
          <cell r="G2401" t="str">
            <v>PONY</v>
          </cell>
          <cell r="H2401" t="str">
            <v>SHOES</v>
          </cell>
          <cell r="I2401">
            <v>55</v>
          </cell>
          <cell r="J2401">
            <v>13.270000000000001</v>
          </cell>
        </row>
        <row r="2402">
          <cell r="B2402">
            <v>8853734686895</v>
          </cell>
          <cell r="C2402" t="str">
            <v>211SH00005DD-9</v>
          </cell>
          <cell r="D2402" t="str">
            <v>211SH00005DD</v>
          </cell>
          <cell r="E2402">
            <v>9</v>
          </cell>
          <cell r="F2402">
            <v>8853734686895</v>
          </cell>
          <cell r="G2402" t="str">
            <v>PONY</v>
          </cell>
          <cell r="H2402" t="str">
            <v>SHOES</v>
          </cell>
          <cell r="I2402">
            <v>55</v>
          </cell>
          <cell r="J2402">
            <v>13.270000000000001</v>
          </cell>
        </row>
        <row r="2403">
          <cell r="B2403">
            <v>8853734686901</v>
          </cell>
          <cell r="C2403" t="str">
            <v>211SH00005DD-10</v>
          </cell>
          <cell r="D2403" t="str">
            <v>211SH00005DD</v>
          </cell>
          <cell r="E2403">
            <v>10</v>
          </cell>
          <cell r="F2403">
            <v>8853734686901</v>
          </cell>
          <cell r="G2403" t="str">
            <v>PONY</v>
          </cell>
          <cell r="H2403" t="str">
            <v>SHOES</v>
          </cell>
          <cell r="I2403">
            <v>55</v>
          </cell>
          <cell r="J2403">
            <v>13.27</v>
          </cell>
        </row>
        <row r="2404">
          <cell r="B2404">
            <v>8853734686918</v>
          </cell>
          <cell r="C2404" t="str">
            <v>211SH00006WT-4</v>
          </cell>
          <cell r="D2404" t="str">
            <v>211SH00006WT</v>
          </cell>
          <cell r="E2404">
            <v>4</v>
          </cell>
          <cell r="F2404">
            <v>8853734686918</v>
          </cell>
          <cell r="G2404" t="str">
            <v>PONY</v>
          </cell>
          <cell r="H2404" t="str">
            <v>SHOES</v>
          </cell>
          <cell r="I2404">
            <v>49</v>
          </cell>
          <cell r="J2404">
            <v>12.24</v>
          </cell>
        </row>
        <row r="2405">
          <cell r="B2405">
            <v>8853734686925</v>
          </cell>
          <cell r="C2405" t="str">
            <v>211SH00006WT-5</v>
          </cell>
          <cell r="D2405" t="str">
            <v>211SH00006WT</v>
          </cell>
          <cell r="E2405">
            <v>5</v>
          </cell>
          <cell r="F2405">
            <v>8853734686925</v>
          </cell>
          <cell r="G2405" t="str">
            <v>PONY</v>
          </cell>
          <cell r="H2405" t="str">
            <v>SHOES</v>
          </cell>
          <cell r="I2405">
            <v>49</v>
          </cell>
          <cell r="J2405">
            <v>12.24</v>
          </cell>
        </row>
        <row r="2406">
          <cell r="B2406">
            <v>8853734686932</v>
          </cell>
          <cell r="C2406" t="str">
            <v>211SH00006WT-6</v>
          </cell>
          <cell r="D2406" t="str">
            <v>211SH00006WT</v>
          </cell>
          <cell r="E2406">
            <v>6</v>
          </cell>
          <cell r="F2406">
            <v>8853734686932</v>
          </cell>
          <cell r="G2406" t="str">
            <v>PONY</v>
          </cell>
          <cell r="H2406" t="str">
            <v>SHOES</v>
          </cell>
          <cell r="I2406">
            <v>49</v>
          </cell>
          <cell r="J2406">
            <v>12.24</v>
          </cell>
        </row>
        <row r="2407">
          <cell r="B2407">
            <v>8853734686949</v>
          </cell>
          <cell r="C2407" t="str">
            <v>211SH00006WT-7</v>
          </cell>
          <cell r="D2407" t="str">
            <v>211SH00006WT</v>
          </cell>
          <cell r="E2407">
            <v>7</v>
          </cell>
          <cell r="F2407">
            <v>8853734686949</v>
          </cell>
          <cell r="G2407" t="str">
            <v>PONY</v>
          </cell>
          <cell r="H2407" t="str">
            <v>SHOES</v>
          </cell>
          <cell r="I2407">
            <v>49</v>
          </cell>
          <cell r="J2407">
            <v>12.239999999999998</v>
          </cell>
        </row>
        <row r="2408">
          <cell r="B2408">
            <v>8853734686956</v>
          </cell>
          <cell r="C2408" t="str">
            <v>211SH00006WT-8</v>
          </cell>
          <cell r="D2408" t="str">
            <v>211SH00006WT</v>
          </cell>
          <cell r="E2408">
            <v>8</v>
          </cell>
          <cell r="F2408">
            <v>8853734686956</v>
          </cell>
          <cell r="G2408" t="str">
            <v>PONY</v>
          </cell>
          <cell r="H2408" t="str">
            <v>SHOES</v>
          </cell>
          <cell r="I2408">
            <v>49</v>
          </cell>
          <cell r="J2408">
            <v>12.239999999999998</v>
          </cell>
        </row>
        <row r="2409">
          <cell r="B2409">
            <v>8853734686963</v>
          </cell>
          <cell r="C2409" t="str">
            <v>211SH00006WT-9</v>
          </cell>
          <cell r="D2409" t="str">
            <v>211SH00006WT</v>
          </cell>
          <cell r="E2409">
            <v>9</v>
          </cell>
          <cell r="F2409">
            <v>8853734686963</v>
          </cell>
          <cell r="G2409" t="str">
            <v>PONY</v>
          </cell>
          <cell r="H2409" t="str">
            <v>SHOES</v>
          </cell>
          <cell r="I2409">
            <v>49</v>
          </cell>
          <cell r="J2409">
            <v>12.239999999999998</v>
          </cell>
        </row>
        <row r="2410">
          <cell r="B2410">
            <v>8853734686970</v>
          </cell>
          <cell r="C2410" t="str">
            <v>211SH00006WT-10</v>
          </cell>
          <cell r="D2410" t="str">
            <v>211SH00006WT</v>
          </cell>
          <cell r="E2410">
            <v>10</v>
          </cell>
          <cell r="F2410">
            <v>8853734686970</v>
          </cell>
          <cell r="G2410" t="str">
            <v>PONY</v>
          </cell>
          <cell r="H2410" t="str">
            <v>SHOES</v>
          </cell>
          <cell r="I2410">
            <v>49</v>
          </cell>
          <cell r="J2410">
            <v>12.24</v>
          </cell>
        </row>
        <row r="2411">
          <cell r="B2411">
            <v>8853734686987</v>
          </cell>
          <cell r="C2411" t="str">
            <v>211SH00007WW-4</v>
          </cell>
          <cell r="D2411" t="str">
            <v>211SH00007WW</v>
          </cell>
          <cell r="E2411">
            <v>4</v>
          </cell>
          <cell r="F2411">
            <v>8853734686987</v>
          </cell>
          <cell r="G2411" t="str">
            <v>PONY</v>
          </cell>
          <cell r="H2411" t="str">
            <v>SHOES</v>
          </cell>
          <cell r="I2411">
            <v>49</v>
          </cell>
          <cell r="J2411">
            <v>12.24</v>
          </cell>
        </row>
        <row r="2412">
          <cell r="B2412">
            <v>8853734686994</v>
          </cell>
          <cell r="C2412" t="str">
            <v>211SH00007WW-5</v>
          </cell>
          <cell r="D2412" t="str">
            <v>211SH00007WW</v>
          </cell>
          <cell r="E2412">
            <v>5</v>
          </cell>
          <cell r="F2412">
            <v>8853734686994</v>
          </cell>
          <cell r="G2412" t="str">
            <v>PONY</v>
          </cell>
          <cell r="H2412" t="str">
            <v>SHOES</v>
          </cell>
          <cell r="I2412">
            <v>49</v>
          </cell>
          <cell r="J2412">
            <v>12.24</v>
          </cell>
        </row>
        <row r="2413">
          <cell r="B2413">
            <v>8853734687007</v>
          </cell>
          <cell r="C2413" t="str">
            <v>211SH00007WW-6</v>
          </cell>
          <cell r="D2413" t="str">
            <v>211SH00007WW</v>
          </cell>
          <cell r="E2413">
            <v>6</v>
          </cell>
          <cell r="F2413">
            <v>8853734687007</v>
          </cell>
          <cell r="G2413" t="str">
            <v>PONY</v>
          </cell>
          <cell r="H2413" t="str">
            <v>SHOES</v>
          </cell>
          <cell r="I2413">
            <v>49</v>
          </cell>
          <cell r="J2413">
            <v>12.239999999999998</v>
          </cell>
        </row>
        <row r="2414">
          <cell r="B2414">
            <v>8853734687014</v>
          </cell>
          <cell r="C2414" t="str">
            <v>211SH00007WW-7</v>
          </cell>
          <cell r="D2414" t="str">
            <v>211SH00007WW</v>
          </cell>
          <cell r="E2414">
            <v>7</v>
          </cell>
          <cell r="F2414">
            <v>8853734687014</v>
          </cell>
          <cell r="G2414" t="str">
            <v>PONY</v>
          </cell>
          <cell r="H2414" t="str">
            <v>SHOES</v>
          </cell>
          <cell r="I2414">
            <v>49</v>
          </cell>
          <cell r="J2414">
            <v>12.239999999999998</v>
          </cell>
        </row>
        <row r="2415">
          <cell r="B2415">
            <v>8853734687021</v>
          </cell>
          <cell r="C2415" t="str">
            <v>211SH00007WW-8</v>
          </cell>
          <cell r="D2415" t="str">
            <v>211SH00007WW</v>
          </cell>
          <cell r="E2415">
            <v>8</v>
          </cell>
          <cell r="F2415">
            <v>8853734687021</v>
          </cell>
          <cell r="G2415" t="str">
            <v>PONY</v>
          </cell>
          <cell r="H2415" t="str">
            <v>SHOES</v>
          </cell>
          <cell r="I2415">
            <v>49</v>
          </cell>
          <cell r="J2415">
            <v>12.24</v>
          </cell>
        </row>
        <row r="2416">
          <cell r="B2416">
            <v>8853734687038</v>
          </cell>
          <cell r="C2416" t="str">
            <v>211SH00007WW-9</v>
          </cell>
          <cell r="D2416" t="str">
            <v>211SH00007WW</v>
          </cell>
          <cell r="E2416">
            <v>9</v>
          </cell>
          <cell r="F2416">
            <v>8853734687038</v>
          </cell>
          <cell r="G2416" t="str">
            <v>PONY</v>
          </cell>
          <cell r="H2416" t="str">
            <v>SHOES</v>
          </cell>
          <cell r="I2416">
            <v>49</v>
          </cell>
          <cell r="J2416">
            <v>12.239999999999998</v>
          </cell>
        </row>
        <row r="2417">
          <cell r="B2417">
            <v>8853734687045</v>
          </cell>
          <cell r="C2417" t="str">
            <v>211SH00007WW-10</v>
          </cell>
          <cell r="D2417" t="str">
            <v>211SH00007WW</v>
          </cell>
          <cell r="E2417">
            <v>10</v>
          </cell>
          <cell r="F2417">
            <v>8853734687045</v>
          </cell>
          <cell r="G2417" t="str">
            <v>PONY</v>
          </cell>
          <cell r="H2417" t="str">
            <v>SHOES</v>
          </cell>
          <cell r="I2417">
            <v>49</v>
          </cell>
          <cell r="J2417">
            <v>12.24</v>
          </cell>
        </row>
        <row r="2418">
          <cell r="B2418">
            <v>8853734688035</v>
          </cell>
          <cell r="C2418" t="str">
            <v>211SH00010GY-4</v>
          </cell>
          <cell r="D2418" t="str">
            <v>211SH00010GY</v>
          </cell>
          <cell r="E2418">
            <v>4</v>
          </cell>
          <cell r="F2418">
            <v>8853734688035</v>
          </cell>
          <cell r="G2418" t="str">
            <v>PONY</v>
          </cell>
          <cell r="H2418" t="str">
            <v>SHOES</v>
          </cell>
          <cell r="I2418">
            <v>49</v>
          </cell>
          <cell r="J2418">
            <v>12.24</v>
          </cell>
        </row>
        <row r="2419">
          <cell r="B2419">
            <v>8853734688042</v>
          </cell>
          <cell r="C2419" t="str">
            <v>211SH00010GY-5</v>
          </cell>
          <cell r="D2419" t="str">
            <v>211SH00010GY</v>
          </cell>
          <cell r="E2419">
            <v>5</v>
          </cell>
          <cell r="F2419">
            <v>8853734688042</v>
          </cell>
          <cell r="G2419" t="str">
            <v>PONY</v>
          </cell>
          <cell r="H2419" t="str">
            <v>SHOES</v>
          </cell>
          <cell r="I2419">
            <v>49</v>
          </cell>
          <cell r="J2419">
            <v>12.24</v>
          </cell>
        </row>
        <row r="2420">
          <cell r="B2420">
            <v>8853734688059</v>
          </cell>
          <cell r="C2420" t="str">
            <v>211SH00010GY-6</v>
          </cell>
          <cell r="D2420" t="str">
            <v>211SH00010GY</v>
          </cell>
          <cell r="E2420">
            <v>6</v>
          </cell>
          <cell r="F2420">
            <v>8853734688059</v>
          </cell>
          <cell r="G2420" t="str">
            <v>PONY</v>
          </cell>
          <cell r="H2420" t="str">
            <v>SHOES</v>
          </cell>
          <cell r="I2420">
            <v>49</v>
          </cell>
          <cell r="J2420">
            <v>12.239999999999998</v>
          </cell>
        </row>
        <row r="2421">
          <cell r="B2421">
            <v>8853734688066</v>
          </cell>
          <cell r="C2421" t="str">
            <v>211SH00010GY-7</v>
          </cell>
          <cell r="D2421" t="str">
            <v>211SH00010GY</v>
          </cell>
          <cell r="E2421">
            <v>7</v>
          </cell>
          <cell r="F2421">
            <v>8853734688066</v>
          </cell>
          <cell r="G2421" t="str">
            <v>PONY</v>
          </cell>
          <cell r="H2421" t="str">
            <v>SHOES</v>
          </cell>
          <cell r="I2421">
            <v>49</v>
          </cell>
          <cell r="J2421">
            <v>12.24</v>
          </cell>
        </row>
        <row r="2422">
          <cell r="B2422">
            <v>8853734688073</v>
          </cell>
          <cell r="C2422" t="str">
            <v>211SH00010GY-8</v>
          </cell>
          <cell r="D2422" t="str">
            <v>211SH00010GY</v>
          </cell>
          <cell r="E2422">
            <v>8</v>
          </cell>
          <cell r="F2422">
            <v>8853734688073</v>
          </cell>
          <cell r="G2422" t="str">
            <v>PONY</v>
          </cell>
          <cell r="H2422" t="str">
            <v>SHOES</v>
          </cell>
          <cell r="I2422">
            <v>49</v>
          </cell>
          <cell r="J2422">
            <v>12.24</v>
          </cell>
        </row>
        <row r="2423">
          <cell r="B2423">
            <v>8853734688080</v>
          </cell>
          <cell r="C2423" t="str">
            <v>211SH00010GY-9</v>
          </cell>
          <cell r="D2423" t="str">
            <v>211SH00010GY</v>
          </cell>
          <cell r="E2423">
            <v>9</v>
          </cell>
          <cell r="F2423">
            <v>8853734688080</v>
          </cell>
          <cell r="G2423" t="str">
            <v>PONY</v>
          </cell>
          <cell r="H2423" t="str">
            <v>SHOES</v>
          </cell>
          <cell r="I2423">
            <v>49</v>
          </cell>
          <cell r="J2423">
            <v>12.24</v>
          </cell>
        </row>
        <row r="2424">
          <cell r="B2424">
            <v>8853734688097</v>
          </cell>
          <cell r="C2424" t="str">
            <v>211SH00010GY-10</v>
          </cell>
          <cell r="D2424" t="str">
            <v>211SH00010GY</v>
          </cell>
          <cell r="E2424">
            <v>10</v>
          </cell>
          <cell r="F2424">
            <v>8853734688097</v>
          </cell>
          <cell r="G2424" t="str">
            <v>PONY</v>
          </cell>
          <cell r="H2424" t="str">
            <v>SHOES</v>
          </cell>
          <cell r="I2424">
            <v>49</v>
          </cell>
          <cell r="J2424">
            <v>12.24</v>
          </cell>
        </row>
        <row r="2425">
          <cell r="B2425">
            <v>8853734688103</v>
          </cell>
          <cell r="C2425" t="str">
            <v>211SH00011BR-4</v>
          </cell>
          <cell r="D2425" t="str">
            <v>211SH00011BR</v>
          </cell>
          <cell r="E2425">
            <v>4</v>
          </cell>
          <cell r="F2425">
            <v>8853734688103</v>
          </cell>
          <cell r="G2425" t="str">
            <v>PONY</v>
          </cell>
          <cell r="H2425" t="str">
            <v>SHOES</v>
          </cell>
          <cell r="I2425">
            <v>49</v>
          </cell>
          <cell r="J2425">
            <v>12.24</v>
          </cell>
        </row>
        <row r="2426">
          <cell r="B2426">
            <v>8853734688110</v>
          </cell>
          <cell r="C2426" t="str">
            <v>211SH00011BR-5</v>
          </cell>
          <cell r="D2426" t="str">
            <v>211SH00011BR</v>
          </cell>
          <cell r="E2426">
            <v>5</v>
          </cell>
          <cell r="F2426">
            <v>8853734688110</v>
          </cell>
          <cell r="G2426" t="str">
            <v>PONY</v>
          </cell>
          <cell r="H2426" t="str">
            <v>SHOES</v>
          </cell>
          <cell r="I2426">
            <v>49</v>
          </cell>
          <cell r="J2426">
            <v>12.24</v>
          </cell>
        </row>
        <row r="2427">
          <cell r="B2427">
            <v>8853734688127</v>
          </cell>
          <cell r="C2427" t="str">
            <v>211SH00011BR-6</v>
          </cell>
          <cell r="D2427" t="str">
            <v>211SH00011BR</v>
          </cell>
          <cell r="E2427">
            <v>6</v>
          </cell>
          <cell r="F2427">
            <v>8853734688127</v>
          </cell>
          <cell r="G2427" t="str">
            <v>PONY</v>
          </cell>
          <cell r="H2427" t="str">
            <v>SHOES</v>
          </cell>
          <cell r="I2427">
            <v>49</v>
          </cell>
          <cell r="J2427">
            <v>12.24</v>
          </cell>
        </row>
        <row r="2428">
          <cell r="B2428">
            <v>8853734688134</v>
          </cell>
          <cell r="C2428" t="str">
            <v>211SH00011BR-7</v>
          </cell>
          <cell r="D2428" t="str">
            <v>211SH00011BR</v>
          </cell>
          <cell r="E2428">
            <v>7</v>
          </cell>
          <cell r="F2428">
            <v>8853734688134</v>
          </cell>
          <cell r="G2428" t="str">
            <v>PONY</v>
          </cell>
          <cell r="H2428" t="str">
            <v>SHOES</v>
          </cell>
          <cell r="I2428">
            <v>49</v>
          </cell>
          <cell r="J2428">
            <v>12.24</v>
          </cell>
        </row>
        <row r="2429">
          <cell r="B2429">
            <v>8853734688141</v>
          </cell>
          <cell r="C2429" t="str">
            <v>211SH00011BR-8</v>
          </cell>
          <cell r="D2429" t="str">
            <v>211SH00011BR</v>
          </cell>
          <cell r="E2429">
            <v>8</v>
          </cell>
          <cell r="F2429">
            <v>8853734688141</v>
          </cell>
          <cell r="G2429" t="str">
            <v>PONY</v>
          </cell>
          <cell r="H2429" t="str">
            <v>SHOES</v>
          </cell>
          <cell r="I2429">
            <v>49</v>
          </cell>
          <cell r="J2429">
            <v>12.24</v>
          </cell>
        </row>
        <row r="2430">
          <cell r="B2430">
            <v>8853734688158</v>
          </cell>
          <cell r="C2430" t="str">
            <v>211SH00011BR-9</v>
          </cell>
          <cell r="D2430" t="str">
            <v>211SH00011BR</v>
          </cell>
          <cell r="E2430">
            <v>9</v>
          </cell>
          <cell r="F2430">
            <v>8853734688158</v>
          </cell>
          <cell r="G2430" t="str">
            <v>PONY</v>
          </cell>
          <cell r="H2430" t="str">
            <v>SHOES</v>
          </cell>
          <cell r="I2430">
            <v>49</v>
          </cell>
          <cell r="J2430">
            <v>12.24</v>
          </cell>
        </row>
        <row r="2431">
          <cell r="B2431">
            <v>8853734688165</v>
          </cell>
          <cell r="C2431" t="str">
            <v>211SH00011BR-10</v>
          </cell>
          <cell r="D2431" t="str">
            <v>211SH00011BR</v>
          </cell>
          <cell r="E2431">
            <v>10</v>
          </cell>
          <cell r="F2431">
            <v>8853734688165</v>
          </cell>
          <cell r="G2431" t="str">
            <v>PONY</v>
          </cell>
          <cell r="H2431" t="str">
            <v>SHOES</v>
          </cell>
          <cell r="I2431">
            <v>49</v>
          </cell>
          <cell r="J2431">
            <v>12.24</v>
          </cell>
        </row>
        <row r="2432">
          <cell r="B2432">
            <v>8853734688172</v>
          </cell>
          <cell r="C2432" t="str">
            <v>211SH00012OR-4</v>
          </cell>
          <cell r="D2432" t="str">
            <v>211SH00012OR</v>
          </cell>
          <cell r="E2432">
            <v>4</v>
          </cell>
          <cell r="F2432">
            <v>8853734688172</v>
          </cell>
          <cell r="G2432" t="str">
            <v>PONY</v>
          </cell>
          <cell r="H2432" t="str">
            <v>SHOES</v>
          </cell>
          <cell r="I2432">
            <v>49</v>
          </cell>
          <cell r="J2432">
            <v>12.24</v>
          </cell>
        </row>
        <row r="2433">
          <cell r="B2433">
            <v>8853734688189</v>
          </cell>
          <cell r="C2433" t="str">
            <v>211SH00012OR-5</v>
          </cell>
          <cell r="D2433" t="str">
            <v>211SH00012OR</v>
          </cell>
          <cell r="E2433">
            <v>5</v>
          </cell>
          <cell r="F2433">
            <v>8853734688189</v>
          </cell>
          <cell r="G2433" t="str">
            <v>PONY</v>
          </cell>
          <cell r="H2433" t="str">
            <v>SHOES</v>
          </cell>
          <cell r="I2433">
            <v>49</v>
          </cell>
          <cell r="J2433">
            <v>12.24</v>
          </cell>
        </row>
        <row r="2434">
          <cell r="B2434">
            <v>8853734688196</v>
          </cell>
          <cell r="C2434" t="str">
            <v>211SH00012OR-6</v>
          </cell>
          <cell r="D2434" t="str">
            <v>211SH00012OR</v>
          </cell>
          <cell r="E2434">
            <v>6</v>
          </cell>
          <cell r="F2434">
            <v>8853734688196</v>
          </cell>
          <cell r="G2434" t="str">
            <v>PONY</v>
          </cell>
          <cell r="H2434" t="str">
            <v>SHOES</v>
          </cell>
          <cell r="I2434">
            <v>49</v>
          </cell>
          <cell r="J2434">
            <v>12.239999999999998</v>
          </cell>
        </row>
        <row r="2435">
          <cell r="B2435">
            <v>8853734688202</v>
          </cell>
          <cell r="C2435" t="str">
            <v>211SH00012OR-7</v>
          </cell>
          <cell r="D2435" t="str">
            <v>211SH00012OR</v>
          </cell>
          <cell r="E2435">
            <v>7</v>
          </cell>
          <cell r="F2435">
            <v>8853734688202</v>
          </cell>
          <cell r="G2435" t="str">
            <v>PONY</v>
          </cell>
          <cell r="H2435" t="str">
            <v>SHOES</v>
          </cell>
          <cell r="I2435">
            <v>49</v>
          </cell>
          <cell r="J2435">
            <v>12.24</v>
          </cell>
        </row>
        <row r="2436">
          <cell r="B2436">
            <v>8853734688219</v>
          </cell>
          <cell r="C2436" t="str">
            <v>211SH00012OR-8</v>
          </cell>
          <cell r="D2436" t="str">
            <v>211SH00012OR</v>
          </cell>
          <cell r="E2436">
            <v>8</v>
          </cell>
          <cell r="F2436">
            <v>8853734688219</v>
          </cell>
          <cell r="G2436" t="str">
            <v>PONY</v>
          </cell>
          <cell r="H2436" t="str">
            <v>SHOES</v>
          </cell>
          <cell r="I2436">
            <v>49</v>
          </cell>
          <cell r="J2436">
            <v>12.24</v>
          </cell>
        </row>
        <row r="2437">
          <cell r="B2437">
            <v>8853734688226</v>
          </cell>
          <cell r="C2437" t="str">
            <v>211SH00012OR-9</v>
          </cell>
          <cell r="D2437" t="str">
            <v>211SH00012OR</v>
          </cell>
          <cell r="E2437">
            <v>9</v>
          </cell>
          <cell r="F2437">
            <v>8853734688226</v>
          </cell>
          <cell r="G2437" t="str">
            <v>PONY</v>
          </cell>
          <cell r="H2437" t="str">
            <v>SHOES</v>
          </cell>
          <cell r="I2437">
            <v>49</v>
          </cell>
          <cell r="J2437">
            <v>12.24</v>
          </cell>
        </row>
        <row r="2438">
          <cell r="B2438">
            <v>8853734688233</v>
          </cell>
          <cell r="C2438" t="str">
            <v>211SH00012OR-10</v>
          </cell>
          <cell r="D2438" t="str">
            <v>211SH00012OR</v>
          </cell>
          <cell r="E2438">
            <v>10</v>
          </cell>
          <cell r="F2438">
            <v>8853734688233</v>
          </cell>
          <cell r="G2438" t="str">
            <v>PONY</v>
          </cell>
          <cell r="H2438" t="str">
            <v>SHOES</v>
          </cell>
          <cell r="I2438">
            <v>49</v>
          </cell>
          <cell r="J2438">
            <v>12.24</v>
          </cell>
        </row>
        <row r="2439">
          <cell r="B2439">
            <v>8853734688240</v>
          </cell>
          <cell r="C2439" t="str">
            <v>211SH00013GR-4</v>
          </cell>
          <cell r="D2439" t="str">
            <v>211SH00013GR</v>
          </cell>
          <cell r="E2439">
            <v>4</v>
          </cell>
          <cell r="F2439">
            <v>8853734688240</v>
          </cell>
          <cell r="G2439" t="str">
            <v>PONY</v>
          </cell>
          <cell r="H2439" t="str">
            <v>SHOES</v>
          </cell>
          <cell r="I2439">
            <v>49</v>
          </cell>
          <cell r="J2439">
            <v>12.24</v>
          </cell>
        </row>
        <row r="2440">
          <cell r="B2440">
            <v>8853734688257</v>
          </cell>
          <cell r="C2440" t="str">
            <v>211SH00013GR-5</v>
          </cell>
          <cell r="D2440" t="str">
            <v>211SH00013GR</v>
          </cell>
          <cell r="E2440">
            <v>5</v>
          </cell>
          <cell r="F2440">
            <v>8853734688257</v>
          </cell>
          <cell r="G2440" t="str">
            <v>PONY</v>
          </cell>
          <cell r="H2440" t="str">
            <v>SHOES</v>
          </cell>
          <cell r="I2440">
            <v>49</v>
          </cell>
          <cell r="J2440">
            <v>12.24</v>
          </cell>
        </row>
        <row r="2441">
          <cell r="B2441">
            <v>8853734688264</v>
          </cell>
          <cell r="C2441" t="str">
            <v>211SH00013GR-6</v>
          </cell>
          <cell r="D2441" t="str">
            <v>211SH00013GR</v>
          </cell>
          <cell r="E2441">
            <v>6</v>
          </cell>
          <cell r="F2441">
            <v>8853734688264</v>
          </cell>
          <cell r="G2441" t="str">
            <v>PONY</v>
          </cell>
          <cell r="H2441" t="str">
            <v>SHOES</v>
          </cell>
          <cell r="I2441">
            <v>49</v>
          </cell>
          <cell r="J2441">
            <v>12.24</v>
          </cell>
        </row>
        <row r="2442">
          <cell r="B2442">
            <v>8853734688271</v>
          </cell>
          <cell r="C2442" t="str">
            <v>211SH00013GR-7</v>
          </cell>
          <cell r="D2442" t="str">
            <v>211SH00013GR</v>
          </cell>
          <cell r="E2442">
            <v>7</v>
          </cell>
          <cell r="F2442">
            <v>8853734688271</v>
          </cell>
          <cell r="G2442" t="str">
            <v>PONY</v>
          </cell>
          <cell r="H2442" t="str">
            <v>SHOES</v>
          </cell>
          <cell r="I2442">
            <v>49</v>
          </cell>
          <cell r="J2442">
            <v>12.24</v>
          </cell>
        </row>
        <row r="2443">
          <cell r="B2443">
            <v>8853734688288</v>
          </cell>
          <cell r="C2443" t="str">
            <v>211SH00013GR-8</v>
          </cell>
          <cell r="D2443" t="str">
            <v>211SH00013GR</v>
          </cell>
          <cell r="E2443">
            <v>8</v>
          </cell>
          <cell r="F2443">
            <v>8853734688288</v>
          </cell>
          <cell r="G2443" t="str">
            <v>PONY</v>
          </cell>
          <cell r="H2443" t="str">
            <v>SHOES</v>
          </cell>
          <cell r="I2443">
            <v>49</v>
          </cell>
          <cell r="J2443">
            <v>12.24</v>
          </cell>
        </row>
        <row r="2444">
          <cell r="B2444">
            <v>8853734688295</v>
          </cell>
          <cell r="C2444" t="str">
            <v>211SH00013GR-9</v>
          </cell>
          <cell r="D2444" t="str">
            <v>211SH00013GR</v>
          </cell>
          <cell r="E2444">
            <v>9</v>
          </cell>
          <cell r="F2444">
            <v>8853734688295</v>
          </cell>
          <cell r="G2444" t="str">
            <v>PONY</v>
          </cell>
          <cell r="H2444" t="str">
            <v>SHOES</v>
          </cell>
          <cell r="I2444">
            <v>49</v>
          </cell>
          <cell r="J2444">
            <v>12.24</v>
          </cell>
        </row>
        <row r="2445">
          <cell r="B2445">
            <v>8853734688301</v>
          </cell>
          <cell r="C2445" t="str">
            <v>211SH00013GR-10</v>
          </cell>
          <cell r="D2445" t="str">
            <v>211SH00013GR</v>
          </cell>
          <cell r="E2445">
            <v>10</v>
          </cell>
          <cell r="F2445">
            <v>8853734688301</v>
          </cell>
          <cell r="G2445" t="str">
            <v>PONY</v>
          </cell>
          <cell r="H2445" t="str">
            <v>SHOES</v>
          </cell>
          <cell r="I2445">
            <v>49</v>
          </cell>
          <cell r="J2445">
            <v>12.24</v>
          </cell>
        </row>
        <row r="2446">
          <cell r="B2446">
            <v>8853734688318</v>
          </cell>
          <cell r="C2446" t="str">
            <v>211SH00014LB-4</v>
          </cell>
          <cell r="D2446" t="str">
            <v>211SH00014LB</v>
          </cell>
          <cell r="E2446">
            <v>4</v>
          </cell>
          <cell r="F2446">
            <v>8853734688318</v>
          </cell>
          <cell r="G2446" t="str">
            <v>PONY</v>
          </cell>
          <cell r="H2446" t="str">
            <v>SHOES</v>
          </cell>
          <cell r="I2446">
            <v>49</v>
          </cell>
          <cell r="J2446">
            <v>12.24</v>
          </cell>
        </row>
        <row r="2447">
          <cell r="B2447">
            <v>8853734688325</v>
          </cell>
          <cell r="C2447" t="str">
            <v>211SH00014LB-5</v>
          </cell>
          <cell r="D2447" t="str">
            <v>211SH00014LB</v>
          </cell>
          <cell r="E2447">
            <v>5</v>
          </cell>
          <cell r="F2447">
            <v>8853734688325</v>
          </cell>
          <cell r="G2447" t="str">
            <v>PONY</v>
          </cell>
          <cell r="H2447" t="str">
            <v>SHOES</v>
          </cell>
          <cell r="I2447">
            <v>49</v>
          </cell>
          <cell r="J2447">
            <v>12.24</v>
          </cell>
        </row>
        <row r="2448">
          <cell r="B2448">
            <v>8853734688332</v>
          </cell>
          <cell r="C2448" t="str">
            <v>211SH00014LB-6</v>
          </cell>
          <cell r="D2448" t="str">
            <v>211SH00014LB</v>
          </cell>
          <cell r="E2448">
            <v>6</v>
          </cell>
          <cell r="F2448">
            <v>8853734688332</v>
          </cell>
          <cell r="G2448" t="str">
            <v>PONY</v>
          </cell>
          <cell r="H2448" t="str">
            <v>SHOES</v>
          </cell>
          <cell r="I2448">
            <v>49</v>
          </cell>
          <cell r="J2448">
            <v>12.24</v>
          </cell>
        </row>
        <row r="2449">
          <cell r="B2449">
            <v>8853734688349</v>
          </cell>
          <cell r="C2449" t="str">
            <v>211SH00014LB-7</v>
          </cell>
          <cell r="D2449" t="str">
            <v>211SH00014LB</v>
          </cell>
          <cell r="E2449">
            <v>7</v>
          </cell>
          <cell r="F2449">
            <v>8853734688349</v>
          </cell>
          <cell r="G2449" t="str">
            <v>PONY</v>
          </cell>
          <cell r="H2449" t="str">
            <v>SHOES</v>
          </cell>
          <cell r="I2449">
            <v>49</v>
          </cell>
          <cell r="J2449">
            <v>12.239999999999998</v>
          </cell>
        </row>
        <row r="2450">
          <cell r="B2450">
            <v>8853734688356</v>
          </cell>
          <cell r="C2450" t="str">
            <v>211SH00014LB-8</v>
          </cell>
          <cell r="D2450" t="str">
            <v>211SH00014LB</v>
          </cell>
          <cell r="E2450">
            <v>8</v>
          </cell>
          <cell r="F2450">
            <v>8853734688356</v>
          </cell>
          <cell r="G2450" t="str">
            <v>PONY</v>
          </cell>
          <cell r="H2450" t="str">
            <v>SHOES</v>
          </cell>
          <cell r="I2450">
            <v>49</v>
          </cell>
          <cell r="J2450">
            <v>12.239999999999998</v>
          </cell>
        </row>
        <row r="2451">
          <cell r="B2451">
            <v>8853734688363</v>
          </cell>
          <cell r="C2451" t="str">
            <v>211SH00014LB-9</v>
          </cell>
          <cell r="D2451" t="str">
            <v>211SH00014LB</v>
          </cell>
          <cell r="E2451">
            <v>9</v>
          </cell>
          <cell r="F2451">
            <v>8853734688363</v>
          </cell>
          <cell r="G2451" t="str">
            <v>PONY</v>
          </cell>
          <cell r="H2451" t="str">
            <v>SHOES</v>
          </cell>
          <cell r="I2451">
            <v>49</v>
          </cell>
          <cell r="J2451">
            <v>12.24</v>
          </cell>
        </row>
        <row r="2452">
          <cell r="B2452">
            <v>8853734688370</v>
          </cell>
          <cell r="C2452" t="str">
            <v>211SH00014LB-10</v>
          </cell>
          <cell r="D2452" t="str">
            <v>211SH00014LB</v>
          </cell>
          <cell r="E2452">
            <v>10</v>
          </cell>
          <cell r="F2452">
            <v>8853734688370</v>
          </cell>
          <cell r="G2452" t="str">
            <v>PONY</v>
          </cell>
          <cell r="H2452" t="str">
            <v>SHOES</v>
          </cell>
          <cell r="I2452">
            <v>49</v>
          </cell>
          <cell r="J2452">
            <v>12.24</v>
          </cell>
        </row>
        <row r="2453">
          <cell r="B2453">
            <v>8853734698263</v>
          </cell>
          <cell r="C2453" t="str">
            <v>211SH00020YE-4</v>
          </cell>
          <cell r="D2453" t="str">
            <v>211SH00020YE</v>
          </cell>
          <cell r="E2453">
            <v>4</v>
          </cell>
          <cell r="F2453">
            <v>8853734698263</v>
          </cell>
          <cell r="G2453" t="str">
            <v>PONY</v>
          </cell>
          <cell r="H2453" t="str">
            <v>SHOES</v>
          </cell>
          <cell r="I2453">
            <v>49</v>
          </cell>
          <cell r="J2453">
            <v>12.32</v>
          </cell>
        </row>
        <row r="2454">
          <cell r="B2454">
            <v>8853734698270</v>
          </cell>
          <cell r="C2454" t="str">
            <v>211SH00020YE-5</v>
          </cell>
          <cell r="D2454" t="str">
            <v>211SH00020YE</v>
          </cell>
          <cell r="E2454">
            <v>5</v>
          </cell>
          <cell r="F2454">
            <v>8853734698270</v>
          </cell>
          <cell r="G2454" t="str">
            <v>PONY</v>
          </cell>
          <cell r="H2454" t="str">
            <v>SHOES</v>
          </cell>
          <cell r="I2454">
            <v>49</v>
          </cell>
          <cell r="J2454">
            <v>12.32</v>
          </cell>
        </row>
        <row r="2455">
          <cell r="B2455">
            <v>8853734698287</v>
          </cell>
          <cell r="C2455" t="str">
            <v>211SH00020YE-6</v>
          </cell>
          <cell r="D2455" t="str">
            <v>211SH00020YE</v>
          </cell>
          <cell r="E2455">
            <v>6</v>
          </cell>
          <cell r="F2455">
            <v>8853734698287</v>
          </cell>
          <cell r="G2455" t="str">
            <v>PONY</v>
          </cell>
          <cell r="H2455" t="str">
            <v>SHOES</v>
          </cell>
          <cell r="I2455">
            <v>49</v>
          </cell>
          <cell r="J2455">
            <v>12.32</v>
          </cell>
        </row>
        <row r="2456">
          <cell r="B2456">
            <v>8853734698294</v>
          </cell>
          <cell r="C2456" t="str">
            <v>211SH00020YE-7</v>
          </cell>
          <cell r="D2456" t="str">
            <v>211SH00020YE</v>
          </cell>
          <cell r="E2456">
            <v>7</v>
          </cell>
          <cell r="F2456">
            <v>8853734698294</v>
          </cell>
          <cell r="G2456" t="str">
            <v>PONY</v>
          </cell>
          <cell r="H2456" t="str">
            <v>SHOES</v>
          </cell>
          <cell r="I2456">
            <v>49</v>
          </cell>
          <cell r="J2456">
            <v>12.32</v>
          </cell>
        </row>
        <row r="2457">
          <cell r="B2457">
            <v>8853734698348</v>
          </cell>
          <cell r="C2457" t="str">
            <v>211SH00021PK-4</v>
          </cell>
          <cell r="D2457" t="str">
            <v>211SH00021PK</v>
          </cell>
          <cell r="E2457">
            <v>4</v>
          </cell>
          <cell r="F2457">
            <v>8853734698348</v>
          </cell>
          <cell r="G2457" t="str">
            <v>PONY</v>
          </cell>
          <cell r="H2457" t="str">
            <v>SHOES</v>
          </cell>
          <cell r="I2457">
            <v>49</v>
          </cell>
          <cell r="J2457">
            <v>12.32</v>
          </cell>
        </row>
        <row r="2458">
          <cell r="B2458">
            <v>8853734698355</v>
          </cell>
          <cell r="C2458" t="str">
            <v>211SH00021PK-5</v>
          </cell>
          <cell r="D2458" t="str">
            <v>211SH00021PK</v>
          </cell>
          <cell r="E2458">
            <v>5</v>
          </cell>
          <cell r="F2458">
            <v>8853734698355</v>
          </cell>
          <cell r="G2458" t="str">
            <v>PONY</v>
          </cell>
          <cell r="H2458" t="str">
            <v>SHOES</v>
          </cell>
          <cell r="I2458">
            <v>49</v>
          </cell>
          <cell r="J2458">
            <v>12.32</v>
          </cell>
        </row>
        <row r="2459">
          <cell r="B2459">
            <v>8853734698362</v>
          </cell>
          <cell r="C2459" t="str">
            <v>211SH00021PK-6</v>
          </cell>
          <cell r="D2459" t="str">
            <v>211SH00021PK</v>
          </cell>
          <cell r="E2459">
            <v>6</v>
          </cell>
          <cell r="F2459">
            <v>8853734698362</v>
          </cell>
          <cell r="G2459" t="str">
            <v>PONY</v>
          </cell>
          <cell r="H2459" t="str">
            <v>SHOES</v>
          </cell>
          <cell r="I2459">
            <v>49</v>
          </cell>
          <cell r="J2459">
            <v>12.32</v>
          </cell>
        </row>
        <row r="2460">
          <cell r="B2460">
            <v>8853734698379</v>
          </cell>
          <cell r="C2460" t="str">
            <v>211SH00021PK-7</v>
          </cell>
          <cell r="D2460" t="str">
            <v>211SH00021PK</v>
          </cell>
          <cell r="E2460">
            <v>7</v>
          </cell>
          <cell r="F2460">
            <v>8853734698379</v>
          </cell>
          <cell r="G2460" t="str">
            <v>PONY</v>
          </cell>
          <cell r="H2460" t="str">
            <v>SHOES</v>
          </cell>
          <cell r="I2460">
            <v>49</v>
          </cell>
          <cell r="J2460">
            <v>12.32</v>
          </cell>
        </row>
        <row r="2461">
          <cell r="B2461">
            <v>8853734698423</v>
          </cell>
          <cell r="C2461" t="str">
            <v>211SH00022DP-4</v>
          </cell>
          <cell r="D2461" t="str">
            <v>211SH00022DP</v>
          </cell>
          <cell r="E2461">
            <v>4</v>
          </cell>
          <cell r="F2461">
            <v>8853734698423</v>
          </cell>
          <cell r="G2461" t="str">
            <v>PONY</v>
          </cell>
          <cell r="H2461" t="str">
            <v>SHOES</v>
          </cell>
          <cell r="I2461">
            <v>49</v>
          </cell>
          <cell r="J2461">
            <v>12.32</v>
          </cell>
        </row>
        <row r="2462">
          <cell r="B2462">
            <v>8853734698430</v>
          </cell>
          <cell r="C2462" t="str">
            <v>211SH00022DP-5</v>
          </cell>
          <cell r="D2462" t="str">
            <v>211SH00022DP</v>
          </cell>
          <cell r="E2462">
            <v>5</v>
          </cell>
          <cell r="F2462">
            <v>8853734698430</v>
          </cell>
          <cell r="G2462" t="str">
            <v>PONY</v>
          </cell>
          <cell r="H2462" t="str">
            <v>SHOES</v>
          </cell>
          <cell r="I2462">
            <v>49</v>
          </cell>
          <cell r="J2462">
            <v>12.32</v>
          </cell>
        </row>
        <row r="2463">
          <cell r="B2463">
            <v>8853734698454</v>
          </cell>
          <cell r="C2463" t="str">
            <v>211SH00022DP-7</v>
          </cell>
          <cell r="D2463" t="str">
            <v>211SH00022DP</v>
          </cell>
          <cell r="E2463">
            <v>7</v>
          </cell>
          <cell r="F2463">
            <v>8853734698454</v>
          </cell>
          <cell r="G2463" t="str">
            <v>PONY</v>
          </cell>
          <cell r="H2463" t="str">
            <v>SHOES</v>
          </cell>
          <cell r="I2463">
            <v>49</v>
          </cell>
          <cell r="J2463">
            <v>12.32</v>
          </cell>
        </row>
        <row r="2464">
          <cell r="B2464">
            <v>8853734698461</v>
          </cell>
          <cell r="C2464" t="str">
            <v>211SH00022DP-8</v>
          </cell>
          <cell r="D2464" t="str">
            <v>211SH00022DP</v>
          </cell>
          <cell r="E2464">
            <v>8</v>
          </cell>
          <cell r="F2464">
            <v>8853734698461</v>
          </cell>
          <cell r="G2464" t="str">
            <v>PONY</v>
          </cell>
          <cell r="H2464" t="str">
            <v>SHOES</v>
          </cell>
          <cell r="I2464">
            <v>49</v>
          </cell>
          <cell r="J2464">
            <v>12.32</v>
          </cell>
        </row>
        <row r="2465">
          <cell r="B2465">
            <v>8853734698478</v>
          </cell>
          <cell r="C2465" t="str">
            <v>211SH00022DP-9</v>
          </cell>
          <cell r="D2465" t="str">
            <v>211SH00022DP</v>
          </cell>
          <cell r="E2465">
            <v>9</v>
          </cell>
          <cell r="F2465">
            <v>8853734698478</v>
          </cell>
          <cell r="G2465" t="str">
            <v>PONY</v>
          </cell>
          <cell r="H2465" t="str">
            <v>SHOES</v>
          </cell>
          <cell r="I2465">
            <v>49</v>
          </cell>
          <cell r="J2465">
            <v>12.32</v>
          </cell>
        </row>
        <row r="2466">
          <cell r="B2466">
            <v>8853734698485</v>
          </cell>
          <cell r="C2466" t="str">
            <v>211SH00022DP-10</v>
          </cell>
          <cell r="D2466" t="str">
            <v>211SH00022DP</v>
          </cell>
          <cell r="E2466">
            <v>10</v>
          </cell>
          <cell r="F2466">
            <v>8853734698485</v>
          </cell>
          <cell r="G2466" t="str">
            <v>PONY</v>
          </cell>
          <cell r="H2466" t="str">
            <v>SHOES</v>
          </cell>
          <cell r="I2466">
            <v>49</v>
          </cell>
          <cell r="J2466">
            <v>12.32</v>
          </cell>
        </row>
        <row r="2467">
          <cell r="B2467">
            <v>8853734698522</v>
          </cell>
          <cell r="C2467" t="str">
            <v>211SH00023BL-6</v>
          </cell>
          <cell r="D2467" t="str">
            <v>211SH00023BL</v>
          </cell>
          <cell r="E2467">
            <v>6</v>
          </cell>
          <cell r="F2467">
            <v>8853734698522</v>
          </cell>
          <cell r="G2467" t="str">
            <v>PONY</v>
          </cell>
          <cell r="H2467" t="str">
            <v>SHOES</v>
          </cell>
          <cell r="I2467">
            <v>49</v>
          </cell>
          <cell r="J2467">
            <v>12.32</v>
          </cell>
        </row>
        <row r="2468">
          <cell r="B2468">
            <v>8853734698539</v>
          </cell>
          <cell r="C2468" t="str">
            <v>211SH00023BL-7</v>
          </cell>
          <cell r="D2468" t="str">
            <v>211SH00023BL</v>
          </cell>
          <cell r="E2468">
            <v>7</v>
          </cell>
          <cell r="F2468">
            <v>8853734698539</v>
          </cell>
          <cell r="G2468" t="str">
            <v>PONY</v>
          </cell>
          <cell r="H2468" t="str">
            <v>SHOES</v>
          </cell>
          <cell r="I2468">
            <v>49</v>
          </cell>
          <cell r="J2468">
            <v>12.32</v>
          </cell>
        </row>
        <row r="2469">
          <cell r="B2469">
            <v>8853734698546</v>
          </cell>
          <cell r="C2469" t="str">
            <v>211SH00023BL-8</v>
          </cell>
          <cell r="D2469" t="str">
            <v>211SH00023BL</v>
          </cell>
          <cell r="E2469">
            <v>8</v>
          </cell>
          <cell r="F2469">
            <v>8853734698546</v>
          </cell>
          <cell r="G2469" t="str">
            <v>PONY</v>
          </cell>
          <cell r="H2469" t="str">
            <v>SHOES</v>
          </cell>
          <cell r="I2469">
            <v>49</v>
          </cell>
          <cell r="J2469">
            <v>12.32</v>
          </cell>
        </row>
        <row r="2470">
          <cell r="B2470">
            <v>8853734698553</v>
          </cell>
          <cell r="C2470" t="str">
            <v>211SH00023BL-9</v>
          </cell>
          <cell r="D2470" t="str">
            <v>211SH00023BL</v>
          </cell>
          <cell r="E2470">
            <v>9</v>
          </cell>
          <cell r="F2470">
            <v>8853734698553</v>
          </cell>
          <cell r="G2470" t="str">
            <v>PONY</v>
          </cell>
          <cell r="H2470" t="str">
            <v>SHOES</v>
          </cell>
          <cell r="I2470">
            <v>49</v>
          </cell>
          <cell r="J2470">
            <v>12.32</v>
          </cell>
        </row>
        <row r="2471">
          <cell r="B2471">
            <v>8853734698560</v>
          </cell>
          <cell r="C2471" t="str">
            <v>211SH00023BL-10</v>
          </cell>
          <cell r="D2471" t="str">
            <v>211SH00023BL</v>
          </cell>
          <cell r="E2471">
            <v>10</v>
          </cell>
          <cell r="F2471">
            <v>8853734698560</v>
          </cell>
          <cell r="G2471" t="str">
            <v>PONY</v>
          </cell>
          <cell r="H2471" t="str">
            <v>SHOES</v>
          </cell>
          <cell r="I2471">
            <v>49</v>
          </cell>
          <cell r="J2471">
            <v>12.32</v>
          </cell>
        </row>
        <row r="2472">
          <cell r="B2472">
            <v>8853734698607</v>
          </cell>
          <cell r="C2472" t="str">
            <v>211SH00024GR-6</v>
          </cell>
          <cell r="D2472" t="str">
            <v>211SH00024GR</v>
          </cell>
          <cell r="E2472">
            <v>6</v>
          </cell>
          <cell r="F2472">
            <v>8853734698607</v>
          </cell>
          <cell r="G2472" t="str">
            <v>PONY</v>
          </cell>
          <cell r="H2472" t="str">
            <v>SHOES</v>
          </cell>
          <cell r="I2472">
            <v>49</v>
          </cell>
          <cell r="J2472">
            <v>12.32</v>
          </cell>
        </row>
        <row r="2473">
          <cell r="B2473">
            <v>8853734698614</v>
          </cell>
          <cell r="C2473" t="str">
            <v>211SH00024GR-7</v>
          </cell>
          <cell r="D2473" t="str">
            <v>211SH00024GR</v>
          </cell>
          <cell r="E2473">
            <v>7</v>
          </cell>
          <cell r="F2473">
            <v>8853734698614</v>
          </cell>
          <cell r="G2473" t="str">
            <v>PONY</v>
          </cell>
          <cell r="H2473" t="str">
            <v>SHOES</v>
          </cell>
          <cell r="I2473">
            <v>49</v>
          </cell>
          <cell r="J2473">
            <v>12.32</v>
          </cell>
        </row>
        <row r="2474">
          <cell r="B2474">
            <v>8853734698621</v>
          </cell>
          <cell r="C2474" t="str">
            <v>211SH00024GR-8</v>
          </cell>
          <cell r="D2474" t="str">
            <v>211SH00024GR</v>
          </cell>
          <cell r="E2474">
            <v>8</v>
          </cell>
          <cell r="F2474">
            <v>8853734698621</v>
          </cell>
          <cell r="G2474" t="str">
            <v>PONY</v>
          </cell>
          <cell r="H2474" t="str">
            <v>SHOES</v>
          </cell>
          <cell r="I2474">
            <v>49</v>
          </cell>
          <cell r="J2474">
            <v>12.32</v>
          </cell>
        </row>
        <row r="2475">
          <cell r="B2475">
            <v>8853734673529</v>
          </cell>
          <cell r="C2475" t="str">
            <v>211SH50000BK-4</v>
          </cell>
          <cell r="D2475" t="str">
            <v>211SH50000BK</v>
          </cell>
          <cell r="E2475">
            <v>4</v>
          </cell>
          <cell r="F2475">
            <v>8853734673529</v>
          </cell>
          <cell r="G2475" t="str">
            <v>PONY</v>
          </cell>
          <cell r="H2475" t="str">
            <v>SHOES</v>
          </cell>
          <cell r="I2475">
            <v>55</v>
          </cell>
          <cell r="J2475">
            <v>12.978</v>
          </cell>
        </row>
        <row r="2476">
          <cell r="B2476">
            <v>8853734673536</v>
          </cell>
          <cell r="C2476" t="str">
            <v>211SH50000BK-5</v>
          </cell>
          <cell r="D2476" t="str">
            <v>211SH50000BK</v>
          </cell>
          <cell r="E2476">
            <v>5</v>
          </cell>
          <cell r="F2476">
            <v>8853734673536</v>
          </cell>
          <cell r="G2476" t="str">
            <v>PONY</v>
          </cell>
          <cell r="H2476" t="str">
            <v>SHOES</v>
          </cell>
          <cell r="I2476">
            <v>55</v>
          </cell>
          <cell r="J2476">
            <v>12.995714285714286</v>
          </cell>
        </row>
        <row r="2477">
          <cell r="B2477">
            <v>8853734673543</v>
          </cell>
          <cell r="C2477" t="str">
            <v>211SH50000BK-6</v>
          </cell>
          <cell r="D2477" t="str">
            <v>211SH50000BK</v>
          </cell>
          <cell r="E2477">
            <v>6</v>
          </cell>
          <cell r="F2477">
            <v>8853734673543</v>
          </cell>
          <cell r="G2477" t="str">
            <v>PONY</v>
          </cell>
          <cell r="H2477" t="str">
            <v>SHOES</v>
          </cell>
          <cell r="I2477">
            <v>55</v>
          </cell>
          <cell r="J2477">
            <v>13.039999999999997</v>
          </cell>
        </row>
        <row r="2478">
          <cell r="B2478">
            <v>8853734673550</v>
          </cell>
          <cell r="C2478" t="str">
            <v>211SH50000BK-7</v>
          </cell>
          <cell r="D2478" t="str">
            <v>211SH50000BK</v>
          </cell>
          <cell r="E2478">
            <v>7</v>
          </cell>
          <cell r="F2478">
            <v>8853734673550</v>
          </cell>
          <cell r="G2478" t="str">
            <v>PONY</v>
          </cell>
          <cell r="H2478" t="str">
            <v>SHOES</v>
          </cell>
          <cell r="I2478">
            <v>55</v>
          </cell>
          <cell r="J2478">
            <v>12.853999999999999</v>
          </cell>
        </row>
        <row r="2479">
          <cell r="B2479">
            <v>8853734673567</v>
          </cell>
          <cell r="C2479" t="str">
            <v>211SH50000BK-8</v>
          </cell>
          <cell r="D2479" t="str">
            <v>211SH50000BK</v>
          </cell>
          <cell r="E2479">
            <v>8</v>
          </cell>
          <cell r="F2479">
            <v>8853734673567</v>
          </cell>
          <cell r="G2479" t="str">
            <v>PONY</v>
          </cell>
          <cell r="H2479" t="str">
            <v>SHOES</v>
          </cell>
          <cell r="I2479">
            <v>55</v>
          </cell>
          <cell r="J2479">
            <v>12.853999999999999</v>
          </cell>
        </row>
        <row r="2480">
          <cell r="B2480">
            <v>8853734673574</v>
          </cell>
          <cell r="C2480" t="str">
            <v>211SH50000BK-9</v>
          </cell>
          <cell r="D2480" t="str">
            <v>211SH50000BK</v>
          </cell>
          <cell r="E2480">
            <v>9</v>
          </cell>
          <cell r="F2480">
            <v>8853734673574</v>
          </cell>
          <cell r="G2480" t="str">
            <v>PONY</v>
          </cell>
          <cell r="H2480" t="str">
            <v>SHOES</v>
          </cell>
          <cell r="I2480">
            <v>55</v>
          </cell>
          <cell r="J2480">
            <v>12.885</v>
          </cell>
        </row>
        <row r="2481">
          <cell r="B2481">
            <v>8853734673581</v>
          </cell>
          <cell r="C2481" t="str">
            <v>211SH50000BK-10</v>
          </cell>
          <cell r="D2481" t="str">
            <v>211SH50000BK</v>
          </cell>
          <cell r="E2481">
            <v>10</v>
          </cell>
          <cell r="F2481">
            <v>8853734673581</v>
          </cell>
          <cell r="G2481" t="str">
            <v>PONY</v>
          </cell>
          <cell r="H2481" t="str">
            <v>SHOES</v>
          </cell>
          <cell r="I2481">
            <v>55</v>
          </cell>
          <cell r="J2481">
            <v>12.936666666666667</v>
          </cell>
        </row>
        <row r="2482">
          <cell r="B2482">
            <v>8853734673666</v>
          </cell>
          <cell r="C2482" t="str">
            <v>211SH50000NA-4</v>
          </cell>
          <cell r="D2482" t="str">
            <v>211SH50000NA</v>
          </cell>
          <cell r="E2482">
            <v>4</v>
          </cell>
          <cell r="F2482">
            <v>8853734673666</v>
          </cell>
          <cell r="G2482" t="str">
            <v>PONY</v>
          </cell>
          <cell r="H2482" t="str">
            <v>SHOES</v>
          </cell>
          <cell r="I2482">
            <v>55</v>
          </cell>
          <cell r="J2482">
            <v>13.35</v>
          </cell>
        </row>
        <row r="2483">
          <cell r="B2483">
            <v>8853734673673</v>
          </cell>
          <cell r="C2483" t="str">
            <v>211SH50000NA-5</v>
          </cell>
          <cell r="D2483" t="str">
            <v>211SH50000NA</v>
          </cell>
          <cell r="E2483">
            <v>5</v>
          </cell>
          <cell r="F2483">
            <v>8853734673673</v>
          </cell>
          <cell r="G2483" t="str">
            <v>PONY</v>
          </cell>
          <cell r="H2483" t="str">
            <v>SHOES</v>
          </cell>
          <cell r="I2483">
            <v>55</v>
          </cell>
          <cell r="J2483">
            <v>13.35</v>
          </cell>
        </row>
        <row r="2484">
          <cell r="B2484">
            <v>8853734673680</v>
          </cell>
          <cell r="C2484" t="str">
            <v>211SH50000NA-6</v>
          </cell>
          <cell r="D2484" t="str">
            <v>211SH50000NA</v>
          </cell>
          <cell r="E2484">
            <v>6</v>
          </cell>
          <cell r="F2484">
            <v>8853734673680</v>
          </cell>
          <cell r="G2484" t="str">
            <v>PONY</v>
          </cell>
          <cell r="H2484" t="str">
            <v>SHOES</v>
          </cell>
          <cell r="I2484">
            <v>55</v>
          </cell>
          <cell r="J2484">
            <v>13.35</v>
          </cell>
        </row>
        <row r="2485">
          <cell r="B2485">
            <v>8853734673697</v>
          </cell>
          <cell r="C2485" t="str">
            <v>211SH50000NA-7</v>
          </cell>
          <cell r="D2485" t="str">
            <v>211SH50000NA</v>
          </cell>
          <cell r="E2485">
            <v>7</v>
          </cell>
          <cell r="F2485">
            <v>8853734673697</v>
          </cell>
          <cell r="G2485" t="str">
            <v>PONY</v>
          </cell>
          <cell r="H2485" t="str">
            <v>SHOES</v>
          </cell>
          <cell r="I2485">
            <v>55</v>
          </cell>
          <cell r="J2485">
            <v>13.35</v>
          </cell>
        </row>
        <row r="2486">
          <cell r="B2486">
            <v>8853734673703</v>
          </cell>
          <cell r="C2486" t="str">
            <v>211SH50000NA-8</v>
          </cell>
          <cell r="D2486" t="str">
            <v>211SH50000NA</v>
          </cell>
          <cell r="E2486">
            <v>8</v>
          </cell>
          <cell r="F2486">
            <v>8853734673703</v>
          </cell>
          <cell r="G2486" t="str">
            <v>PONY</v>
          </cell>
          <cell r="H2486" t="str">
            <v>SHOES</v>
          </cell>
          <cell r="I2486">
            <v>55</v>
          </cell>
          <cell r="J2486">
            <v>13.35</v>
          </cell>
        </row>
        <row r="2487">
          <cell r="B2487">
            <v>8853734673710</v>
          </cell>
          <cell r="C2487" t="str">
            <v>211SH50000NA-9</v>
          </cell>
          <cell r="D2487" t="str">
            <v>211SH50000NA</v>
          </cell>
          <cell r="E2487">
            <v>9</v>
          </cell>
          <cell r="F2487">
            <v>8853734673710</v>
          </cell>
          <cell r="G2487" t="str">
            <v>PONY</v>
          </cell>
          <cell r="H2487" t="str">
            <v>SHOES</v>
          </cell>
          <cell r="I2487">
            <v>55</v>
          </cell>
          <cell r="J2487">
            <v>13.35</v>
          </cell>
        </row>
        <row r="2488">
          <cell r="B2488">
            <v>8853734673727</v>
          </cell>
          <cell r="C2488" t="str">
            <v>211SH50000NA-10</v>
          </cell>
          <cell r="D2488" t="str">
            <v>211SH50000NA</v>
          </cell>
          <cell r="E2488">
            <v>10</v>
          </cell>
          <cell r="F2488">
            <v>8853734673727</v>
          </cell>
          <cell r="G2488" t="str">
            <v>PONY</v>
          </cell>
          <cell r="H2488" t="str">
            <v>SHOES</v>
          </cell>
          <cell r="I2488">
            <v>55</v>
          </cell>
          <cell r="J2488">
            <v>13.35</v>
          </cell>
        </row>
        <row r="2489">
          <cell r="B2489">
            <v>8853734673758</v>
          </cell>
          <cell r="C2489" t="str">
            <v>211SH50000RE-6</v>
          </cell>
          <cell r="D2489" t="str">
            <v>211SH50000RE</v>
          </cell>
          <cell r="E2489">
            <v>6</v>
          </cell>
          <cell r="F2489">
            <v>8853734673758</v>
          </cell>
          <cell r="G2489" t="str">
            <v>PONY</v>
          </cell>
          <cell r="H2489" t="str">
            <v>SHOES</v>
          </cell>
          <cell r="I2489">
            <v>55</v>
          </cell>
          <cell r="J2489">
            <v>13.35</v>
          </cell>
        </row>
        <row r="2490">
          <cell r="B2490">
            <v>8853734673765</v>
          </cell>
          <cell r="C2490" t="str">
            <v>211SH50000RE-7</v>
          </cell>
          <cell r="D2490" t="str">
            <v>211SH50000RE</v>
          </cell>
          <cell r="E2490">
            <v>7</v>
          </cell>
          <cell r="F2490">
            <v>8853734673765</v>
          </cell>
          <cell r="G2490" t="str">
            <v>PONY</v>
          </cell>
          <cell r="H2490" t="str">
            <v>SHOES</v>
          </cell>
          <cell r="I2490">
            <v>55</v>
          </cell>
          <cell r="J2490">
            <v>13.35</v>
          </cell>
        </row>
        <row r="2491">
          <cell r="B2491">
            <v>8853734673772</v>
          </cell>
          <cell r="C2491" t="str">
            <v>211SH50000RE-8</v>
          </cell>
          <cell r="D2491" t="str">
            <v>211SH50000RE</v>
          </cell>
          <cell r="E2491">
            <v>8</v>
          </cell>
          <cell r="F2491">
            <v>8853734673772</v>
          </cell>
          <cell r="G2491" t="str">
            <v>PONY</v>
          </cell>
          <cell r="H2491" t="str">
            <v>SHOES</v>
          </cell>
          <cell r="I2491">
            <v>55</v>
          </cell>
          <cell r="J2491">
            <v>13.35</v>
          </cell>
        </row>
        <row r="2492">
          <cell r="B2492">
            <v>8853734673789</v>
          </cell>
          <cell r="C2492" t="str">
            <v>211SH50000RE-9</v>
          </cell>
          <cell r="D2492" t="str">
            <v>211SH50000RE</v>
          </cell>
          <cell r="E2492">
            <v>9</v>
          </cell>
          <cell r="F2492">
            <v>8853734673789</v>
          </cell>
          <cell r="G2492" t="str">
            <v>PONY</v>
          </cell>
          <cell r="H2492" t="str">
            <v>SHOES</v>
          </cell>
          <cell r="I2492">
            <v>55</v>
          </cell>
          <cell r="J2492">
            <v>13.35</v>
          </cell>
        </row>
        <row r="2493">
          <cell r="B2493">
            <v>8853734673598</v>
          </cell>
          <cell r="C2493" t="str">
            <v>211SH50000WT-4</v>
          </cell>
          <cell r="D2493" t="str">
            <v>211SH50000WT</v>
          </cell>
          <cell r="E2493">
            <v>4</v>
          </cell>
          <cell r="F2493">
            <v>8853734673598</v>
          </cell>
          <cell r="G2493" t="str">
            <v>PONY</v>
          </cell>
          <cell r="H2493" t="str">
            <v>SHOES</v>
          </cell>
          <cell r="I2493">
            <v>55</v>
          </cell>
          <cell r="J2493">
            <v>12.93666</v>
          </cell>
        </row>
        <row r="2494">
          <cell r="B2494">
            <v>8853734673604</v>
          </cell>
          <cell r="C2494" t="str">
            <v>211SH50000WT-5</v>
          </cell>
          <cell r="D2494" t="str">
            <v>211SH50000WT</v>
          </cell>
          <cell r="E2494">
            <v>5</v>
          </cell>
          <cell r="F2494">
            <v>8853734673604</v>
          </cell>
          <cell r="G2494" t="str">
            <v>PONY</v>
          </cell>
          <cell r="H2494" t="str">
            <v>SHOES</v>
          </cell>
          <cell r="I2494">
            <v>55</v>
          </cell>
          <cell r="J2494">
            <v>12.936666666666667</v>
          </cell>
        </row>
        <row r="2495">
          <cell r="B2495">
            <v>8853734673611</v>
          </cell>
          <cell r="C2495" t="str">
            <v>211SH50000WT-6</v>
          </cell>
          <cell r="D2495" t="str">
            <v>211SH50000WT</v>
          </cell>
          <cell r="E2495">
            <v>6</v>
          </cell>
          <cell r="F2495">
            <v>8853734673611</v>
          </cell>
          <cell r="G2495" t="str">
            <v>PONY</v>
          </cell>
          <cell r="H2495" t="str">
            <v>SHOES</v>
          </cell>
          <cell r="I2495">
            <v>55</v>
          </cell>
          <cell r="J2495">
            <v>12.885</v>
          </cell>
        </row>
        <row r="2496">
          <cell r="B2496">
            <v>8853734673628</v>
          </cell>
          <cell r="C2496" t="str">
            <v>211SH50000WT-7</v>
          </cell>
          <cell r="D2496" t="str">
            <v>211SH50000WT</v>
          </cell>
          <cell r="E2496">
            <v>7</v>
          </cell>
          <cell r="F2496">
            <v>8853734673628</v>
          </cell>
          <cell r="G2496" t="str">
            <v>PONY</v>
          </cell>
          <cell r="H2496" t="str">
            <v>SHOES</v>
          </cell>
          <cell r="I2496">
            <v>55</v>
          </cell>
          <cell r="J2496">
            <v>12.853999999999999</v>
          </cell>
        </row>
        <row r="2497">
          <cell r="B2497">
            <v>8853734673635</v>
          </cell>
          <cell r="C2497" t="str">
            <v>211SH50000WT-8</v>
          </cell>
          <cell r="D2497" t="str">
            <v>211SH50000WT</v>
          </cell>
          <cell r="E2497">
            <v>8</v>
          </cell>
          <cell r="F2497">
            <v>8853734673635</v>
          </cell>
          <cell r="G2497" t="str">
            <v>PONY</v>
          </cell>
          <cell r="H2497" t="str">
            <v>SHOES</v>
          </cell>
          <cell r="I2497">
            <v>55</v>
          </cell>
          <cell r="J2497">
            <v>12.853999999999999</v>
          </cell>
        </row>
        <row r="2498">
          <cell r="B2498">
            <v>8853734673642</v>
          </cell>
          <cell r="C2498" t="str">
            <v>211SH50000WT-9</v>
          </cell>
          <cell r="D2498" t="str">
            <v>211SH50000WT</v>
          </cell>
          <cell r="E2498">
            <v>9</v>
          </cell>
          <cell r="F2498">
            <v>8853734673642</v>
          </cell>
          <cell r="G2498" t="str">
            <v>PONY</v>
          </cell>
          <cell r="H2498" t="str">
            <v>SHOES</v>
          </cell>
          <cell r="I2498">
            <v>55</v>
          </cell>
          <cell r="J2498">
            <v>12.885</v>
          </cell>
        </row>
        <row r="2499">
          <cell r="B2499">
            <v>8853734673659</v>
          </cell>
          <cell r="C2499" t="str">
            <v>211SH50000WT-10</v>
          </cell>
          <cell r="D2499" t="str">
            <v>211SH50000WT</v>
          </cell>
          <cell r="E2499">
            <v>10</v>
          </cell>
          <cell r="F2499">
            <v>8853734673659</v>
          </cell>
          <cell r="G2499" t="str">
            <v>PONY</v>
          </cell>
          <cell r="H2499" t="str">
            <v>SHOES</v>
          </cell>
          <cell r="I2499">
            <v>55</v>
          </cell>
          <cell r="J2499">
            <v>12.936666666666667</v>
          </cell>
        </row>
        <row r="2500">
          <cell r="B2500">
            <v>8853734674014</v>
          </cell>
          <cell r="C2500" t="str">
            <v>211SH50004DD-4</v>
          </cell>
          <cell r="D2500" t="str">
            <v>211SH50004DD</v>
          </cell>
          <cell r="E2500">
            <v>4</v>
          </cell>
          <cell r="F2500">
            <v>8853734674014</v>
          </cell>
          <cell r="G2500" t="str">
            <v>PONY</v>
          </cell>
          <cell r="H2500" t="str">
            <v>SHOES</v>
          </cell>
          <cell r="I2500">
            <v>55</v>
          </cell>
          <cell r="J2500">
            <v>14.29</v>
          </cell>
        </row>
        <row r="2501">
          <cell r="B2501">
            <v>8853734674021</v>
          </cell>
          <cell r="C2501" t="str">
            <v>211SH50004DD-5</v>
          </cell>
          <cell r="D2501" t="str">
            <v>211SH50004DD</v>
          </cell>
          <cell r="E2501">
            <v>5</v>
          </cell>
          <cell r="F2501">
            <v>8853734674021</v>
          </cell>
          <cell r="G2501" t="str">
            <v>PONY</v>
          </cell>
          <cell r="H2501" t="str">
            <v>SHOES</v>
          </cell>
          <cell r="I2501">
            <v>55</v>
          </cell>
          <cell r="J2501">
            <v>14.29</v>
          </cell>
        </row>
        <row r="2502">
          <cell r="B2502">
            <v>8853734674038</v>
          </cell>
          <cell r="C2502" t="str">
            <v>211SH50004DD-6</v>
          </cell>
          <cell r="D2502" t="str">
            <v>211SH50004DD</v>
          </cell>
          <cell r="E2502">
            <v>6</v>
          </cell>
          <cell r="F2502">
            <v>8853734674038</v>
          </cell>
          <cell r="G2502" t="str">
            <v>PONY</v>
          </cell>
          <cell r="H2502" t="str">
            <v>SHOES</v>
          </cell>
          <cell r="I2502">
            <v>55</v>
          </cell>
          <cell r="J2502">
            <v>14.29</v>
          </cell>
        </row>
        <row r="2503">
          <cell r="B2503">
            <v>8853734674045</v>
          </cell>
          <cell r="C2503" t="str">
            <v>211SH50004DD-7</v>
          </cell>
          <cell r="D2503" t="str">
            <v>211SH50004DD</v>
          </cell>
          <cell r="E2503">
            <v>7</v>
          </cell>
          <cell r="F2503">
            <v>8853734674045</v>
          </cell>
          <cell r="G2503" t="str">
            <v>PONY</v>
          </cell>
          <cell r="H2503" t="str">
            <v>SHOES</v>
          </cell>
          <cell r="I2503">
            <v>55</v>
          </cell>
          <cell r="J2503">
            <v>14.29</v>
          </cell>
        </row>
        <row r="2504">
          <cell r="B2504">
            <v>8853734674052</v>
          </cell>
          <cell r="C2504" t="str">
            <v>211SH50004DD-8</v>
          </cell>
          <cell r="D2504" t="str">
            <v>211SH50004DD</v>
          </cell>
          <cell r="E2504">
            <v>8</v>
          </cell>
          <cell r="F2504">
            <v>8853734674052</v>
          </cell>
          <cell r="G2504" t="str">
            <v>PONY</v>
          </cell>
          <cell r="H2504" t="str">
            <v>SHOES</v>
          </cell>
          <cell r="I2504">
            <v>55</v>
          </cell>
          <cell r="J2504">
            <v>14.29</v>
          </cell>
        </row>
        <row r="2505">
          <cell r="B2505">
            <v>8853734674069</v>
          </cell>
          <cell r="C2505" t="str">
            <v>211SH50004DD-9</v>
          </cell>
          <cell r="D2505" t="str">
            <v>211SH50004DD</v>
          </cell>
          <cell r="E2505">
            <v>9</v>
          </cell>
          <cell r="F2505">
            <v>8853734674069</v>
          </cell>
          <cell r="G2505" t="str">
            <v>PONY</v>
          </cell>
          <cell r="H2505" t="str">
            <v>SHOES</v>
          </cell>
          <cell r="I2505">
            <v>55</v>
          </cell>
          <cell r="J2505">
            <v>14.29</v>
          </cell>
        </row>
        <row r="2506">
          <cell r="B2506">
            <v>8853734674076</v>
          </cell>
          <cell r="C2506" t="str">
            <v>211SH50004DD-10</v>
          </cell>
          <cell r="D2506" t="str">
            <v>211SH50004DD</v>
          </cell>
          <cell r="E2506">
            <v>10</v>
          </cell>
          <cell r="F2506">
            <v>8853734674076</v>
          </cell>
          <cell r="G2506" t="str">
            <v>PONY</v>
          </cell>
          <cell r="H2506" t="str">
            <v>SHOES</v>
          </cell>
          <cell r="I2506">
            <v>55</v>
          </cell>
          <cell r="J2506">
            <v>14.29</v>
          </cell>
        </row>
        <row r="2507">
          <cell r="B2507">
            <v>8853734687052</v>
          </cell>
          <cell r="C2507" t="str">
            <v>211SH50005DD-4</v>
          </cell>
          <cell r="D2507" t="str">
            <v>211SH50005DD</v>
          </cell>
          <cell r="E2507">
            <v>4</v>
          </cell>
          <cell r="F2507">
            <v>8853734687052</v>
          </cell>
          <cell r="G2507" t="str">
            <v>PONY</v>
          </cell>
          <cell r="H2507" t="str">
            <v>SHOES</v>
          </cell>
          <cell r="I2507">
            <v>55</v>
          </cell>
          <cell r="J2507">
            <v>14.29</v>
          </cell>
        </row>
        <row r="2508">
          <cell r="B2508">
            <v>8853734687069</v>
          </cell>
          <cell r="C2508" t="str">
            <v>211SH50005DD-5</v>
          </cell>
          <cell r="D2508" t="str">
            <v>211SH50005DD</v>
          </cell>
          <cell r="E2508">
            <v>5</v>
          </cell>
          <cell r="F2508">
            <v>8853734687069</v>
          </cell>
          <cell r="G2508" t="str">
            <v>PONY</v>
          </cell>
          <cell r="H2508" t="str">
            <v>SHOES</v>
          </cell>
          <cell r="I2508">
            <v>55</v>
          </cell>
          <cell r="J2508">
            <v>14.29</v>
          </cell>
        </row>
        <row r="2509">
          <cell r="B2509">
            <v>8853734687076</v>
          </cell>
          <cell r="C2509" t="str">
            <v>211SH50005DD-6</v>
          </cell>
          <cell r="D2509" t="str">
            <v>211SH50005DD</v>
          </cell>
          <cell r="E2509">
            <v>6</v>
          </cell>
          <cell r="F2509">
            <v>8853734687076</v>
          </cell>
          <cell r="G2509" t="str">
            <v>PONY</v>
          </cell>
          <cell r="H2509" t="str">
            <v>SHOES</v>
          </cell>
          <cell r="I2509">
            <v>55</v>
          </cell>
          <cell r="J2509">
            <v>14.29</v>
          </cell>
        </row>
        <row r="2510">
          <cell r="B2510">
            <v>8853734687083</v>
          </cell>
          <cell r="C2510" t="str">
            <v>211SH50005DD-7</v>
          </cell>
          <cell r="D2510" t="str">
            <v>211SH50005DD</v>
          </cell>
          <cell r="E2510">
            <v>7</v>
          </cell>
          <cell r="F2510">
            <v>8853734687083</v>
          </cell>
          <cell r="G2510" t="str">
            <v>PONY</v>
          </cell>
          <cell r="H2510" t="str">
            <v>SHOES</v>
          </cell>
          <cell r="I2510">
            <v>55</v>
          </cell>
          <cell r="J2510">
            <v>14.29</v>
          </cell>
        </row>
        <row r="2511">
          <cell r="B2511">
            <v>8853734687090</v>
          </cell>
          <cell r="C2511" t="str">
            <v>211SH50005DD-8</v>
          </cell>
          <cell r="D2511" t="str">
            <v>211SH50005DD</v>
          </cell>
          <cell r="E2511">
            <v>8</v>
          </cell>
          <cell r="F2511">
            <v>8853734687090</v>
          </cell>
          <cell r="G2511" t="str">
            <v>PONY</v>
          </cell>
          <cell r="H2511" t="str">
            <v>SHOES</v>
          </cell>
          <cell r="I2511">
            <v>55</v>
          </cell>
          <cell r="J2511">
            <v>14.29</v>
          </cell>
        </row>
        <row r="2512">
          <cell r="B2512">
            <v>8853734687106</v>
          </cell>
          <cell r="C2512" t="str">
            <v>211SH50005DD-9</v>
          </cell>
          <cell r="D2512" t="str">
            <v>211SH50005DD</v>
          </cell>
          <cell r="E2512">
            <v>9</v>
          </cell>
          <cell r="F2512">
            <v>8853734687106</v>
          </cell>
          <cell r="G2512" t="str">
            <v>PONY</v>
          </cell>
          <cell r="H2512" t="str">
            <v>SHOES</v>
          </cell>
          <cell r="I2512">
            <v>55</v>
          </cell>
          <cell r="J2512">
            <v>14.29</v>
          </cell>
        </row>
        <row r="2513">
          <cell r="B2513">
            <v>8853734687113</v>
          </cell>
          <cell r="C2513" t="str">
            <v>211SH50005DD-10</v>
          </cell>
          <cell r="D2513" t="str">
            <v>211SH50005DD</v>
          </cell>
          <cell r="E2513">
            <v>10</v>
          </cell>
          <cell r="F2513">
            <v>8853734687113</v>
          </cell>
          <cell r="G2513" t="str">
            <v>PONY</v>
          </cell>
          <cell r="H2513" t="str">
            <v>SHOES</v>
          </cell>
          <cell r="I2513">
            <v>55</v>
          </cell>
          <cell r="J2513">
            <v>14.29</v>
          </cell>
        </row>
        <row r="2514">
          <cell r="B2514">
            <v>8853734687120</v>
          </cell>
          <cell r="C2514" t="str">
            <v>211SH50006WT-4</v>
          </cell>
          <cell r="D2514" t="str">
            <v>211SH50006WT</v>
          </cell>
          <cell r="E2514">
            <v>4</v>
          </cell>
          <cell r="F2514">
            <v>8853734687120</v>
          </cell>
          <cell r="G2514" t="str">
            <v>PONY</v>
          </cell>
          <cell r="H2514" t="str">
            <v>SHOES</v>
          </cell>
          <cell r="I2514">
            <v>55</v>
          </cell>
          <cell r="J2514">
            <v>13.27</v>
          </cell>
        </row>
        <row r="2515">
          <cell r="B2515">
            <v>8853734687137</v>
          </cell>
          <cell r="C2515" t="str">
            <v>211SH50006WT-5</v>
          </cell>
          <cell r="D2515" t="str">
            <v>211SH50006WT</v>
          </cell>
          <cell r="E2515">
            <v>5</v>
          </cell>
          <cell r="F2515">
            <v>8853734687137</v>
          </cell>
          <cell r="G2515" t="str">
            <v>PONY</v>
          </cell>
          <cell r="H2515" t="str">
            <v>SHOES</v>
          </cell>
          <cell r="I2515">
            <v>55</v>
          </cell>
          <cell r="J2515">
            <v>13.27</v>
          </cell>
        </row>
        <row r="2516">
          <cell r="B2516">
            <v>8853734687144</v>
          </cell>
          <cell r="C2516" t="str">
            <v>211SH50006WT-6</v>
          </cell>
          <cell r="D2516" t="str">
            <v>211SH50006WT</v>
          </cell>
          <cell r="E2516">
            <v>6</v>
          </cell>
          <cell r="F2516">
            <v>8853734687144</v>
          </cell>
          <cell r="G2516" t="str">
            <v>PONY</v>
          </cell>
          <cell r="H2516" t="str">
            <v>SHOES</v>
          </cell>
          <cell r="I2516">
            <v>55</v>
          </cell>
          <cell r="J2516">
            <v>13.270000000000001</v>
          </cell>
        </row>
        <row r="2517">
          <cell r="B2517">
            <v>8853734687151</v>
          </cell>
          <cell r="C2517" t="str">
            <v>211SH50006WT-7</v>
          </cell>
          <cell r="D2517" t="str">
            <v>211SH50006WT</v>
          </cell>
          <cell r="E2517">
            <v>7</v>
          </cell>
          <cell r="F2517">
            <v>8853734687151</v>
          </cell>
          <cell r="G2517" t="str">
            <v>PONY</v>
          </cell>
          <cell r="H2517" t="str">
            <v>SHOES</v>
          </cell>
          <cell r="I2517">
            <v>55</v>
          </cell>
          <cell r="J2517">
            <v>13.270000000000001</v>
          </cell>
        </row>
        <row r="2518">
          <cell r="B2518">
            <v>8853734687168</v>
          </cell>
          <cell r="C2518" t="str">
            <v>211SH50006WT-8</v>
          </cell>
          <cell r="D2518" t="str">
            <v>211SH50006WT</v>
          </cell>
          <cell r="E2518">
            <v>8</v>
          </cell>
          <cell r="F2518">
            <v>8853734687168</v>
          </cell>
          <cell r="G2518" t="str">
            <v>PONY</v>
          </cell>
          <cell r="H2518" t="str">
            <v>SHOES</v>
          </cell>
          <cell r="I2518">
            <v>55</v>
          </cell>
          <cell r="J2518">
            <v>13.270000000000001</v>
          </cell>
        </row>
        <row r="2519">
          <cell r="B2519">
            <v>8853734687175</v>
          </cell>
          <cell r="C2519" t="str">
            <v>211SH50006WT-9</v>
          </cell>
          <cell r="D2519" t="str">
            <v>211SH50006WT</v>
          </cell>
          <cell r="E2519">
            <v>9</v>
          </cell>
          <cell r="F2519">
            <v>8853734687175</v>
          </cell>
          <cell r="G2519" t="str">
            <v>PONY</v>
          </cell>
          <cell r="H2519" t="str">
            <v>SHOES</v>
          </cell>
          <cell r="I2519">
            <v>55</v>
          </cell>
          <cell r="J2519">
            <v>13.270000000000001</v>
          </cell>
        </row>
        <row r="2520">
          <cell r="B2520">
            <v>8853734687182</v>
          </cell>
          <cell r="C2520" t="str">
            <v>211SH50006WT-10</v>
          </cell>
          <cell r="D2520" t="str">
            <v>211SH50006WT</v>
          </cell>
          <cell r="E2520">
            <v>10</v>
          </cell>
          <cell r="F2520">
            <v>8853734687182</v>
          </cell>
          <cell r="G2520" t="str">
            <v>PONY</v>
          </cell>
          <cell r="H2520" t="str">
            <v>SHOES</v>
          </cell>
          <cell r="I2520">
            <v>55</v>
          </cell>
          <cell r="J2520">
            <v>13.27</v>
          </cell>
        </row>
        <row r="2521">
          <cell r="B2521">
            <v>8853734687199</v>
          </cell>
          <cell r="C2521" t="str">
            <v>211SH50007WW-4</v>
          </cell>
          <cell r="D2521" t="str">
            <v>211SH50007WW</v>
          </cell>
          <cell r="E2521">
            <v>4</v>
          </cell>
          <cell r="F2521">
            <v>8853734687199</v>
          </cell>
          <cell r="G2521" t="str">
            <v>PONY</v>
          </cell>
          <cell r="H2521" t="str">
            <v>SHOES</v>
          </cell>
          <cell r="I2521">
            <v>55</v>
          </cell>
          <cell r="J2521">
            <v>13.27</v>
          </cell>
        </row>
        <row r="2522">
          <cell r="B2522">
            <v>8853734687205</v>
          </cell>
          <cell r="C2522" t="str">
            <v>211SH50007WW-5</v>
          </cell>
          <cell r="D2522" t="str">
            <v>211SH50007WW</v>
          </cell>
          <cell r="E2522">
            <v>5</v>
          </cell>
          <cell r="F2522">
            <v>8853734687205</v>
          </cell>
          <cell r="G2522" t="str">
            <v>PONY</v>
          </cell>
          <cell r="H2522" t="str">
            <v>SHOES</v>
          </cell>
          <cell r="I2522">
            <v>55</v>
          </cell>
          <cell r="J2522">
            <v>13.27</v>
          </cell>
        </row>
        <row r="2523">
          <cell r="B2523">
            <v>8853734687212</v>
          </cell>
          <cell r="C2523" t="str">
            <v>211SH50007WW-6</v>
          </cell>
          <cell r="D2523" t="str">
            <v>211SH50007WW</v>
          </cell>
          <cell r="E2523">
            <v>6</v>
          </cell>
          <cell r="F2523">
            <v>8853734687212</v>
          </cell>
          <cell r="G2523" t="str">
            <v>PONY</v>
          </cell>
          <cell r="H2523" t="str">
            <v>SHOES</v>
          </cell>
          <cell r="I2523">
            <v>55</v>
          </cell>
          <cell r="J2523">
            <v>13.270000000000001</v>
          </cell>
        </row>
        <row r="2524">
          <cell r="B2524">
            <v>8853734687229</v>
          </cell>
          <cell r="C2524" t="str">
            <v>211SH50007WW-7</v>
          </cell>
          <cell r="D2524" t="str">
            <v>211SH50007WW</v>
          </cell>
          <cell r="E2524">
            <v>7</v>
          </cell>
          <cell r="F2524">
            <v>8853734687229</v>
          </cell>
          <cell r="G2524" t="str">
            <v>PONY</v>
          </cell>
          <cell r="H2524" t="str">
            <v>SHOES</v>
          </cell>
          <cell r="I2524">
            <v>55</v>
          </cell>
          <cell r="J2524">
            <v>13.270000000000001</v>
          </cell>
        </row>
        <row r="2525">
          <cell r="B2525">
            <v>8853734687236</v>
          </cell>
          <cell r="C2525" t="str">
            <v>211SH50007WW-8</v>
          </cell>
          <cell r="D2525" t="str">
            <v>211SH50007WW</v>
          </cell>
          <cell r="E2525">
            <v>8</v>
          </cell>
          <cell r="F2525">
            <v>8853734687236</v>
          </cell>
          <cell r="G2525" t="str">
            <v>PONY</v>
          </cell>
          <cell r="H2525" t="str">
            <v>SHOES</v>
          </cell>
          <cell r="I2525">
            <v>55</v>
          </cell>
          <cell r="J2525">
            <v>13.270000000000001</v>
          </cell>
        </row>
        <row r="2526">
          <cell r="B2526">
            <v>8853734687243</v>
          </cell>
          <cell r="C2526" t="str">
            <v>211SH50007WW-9</v>
          </cell>
          <cell r="D2526" t="str">
            <v>211SH50007WW</v>
          </cell>
          <cell r="E2526">
            <v>9</v>
          </cell>
          <cell r="F2526">
            <v>8853734687243</v>
          </cell>
          <cell r="G2526" t="str">
            <v>PONY</v>
          </cell>
          <cell r="H2526" t="str">
            <v>SHOES</v>
          </cell>
          <cell r="I2526">
            <v>55</v>
          </cell>
          <cell r="J2526">
            <v>13.270000000000001</v>
          </cell>
        </row>
        <row r="2527">
          <cell r="B2527">
            <v>8853734687250</v>
          </cell>
          <cell r="C2527" t="str">
            <v>211SH50007WW-10</v>
          </cell>
          <cell r="D2527" t="str">
            <v>211SH50007WW</v>
          </cell>
          <cell r="E2527">
            <v>10</v>
          </cell>
          <cell r="F2527">
            <v>8853734687250</v>
          </cell>
          <cell r="G2527" t="str">
            <v>PONY</v>
          </cell>
          <cell r="H2527" t="str">
            <v>SHOES</v>
          </cell>
          <cell r="I2527">
            <v>55</v>
          </cell>
          <cell r="J2527">
            <v>13.27</v>
          </cell>
        </row>
        <row r="2528">
          <cell r="B2528">
            <v>8853734698744</v>
          </cell>
          <cell r="C2528" t="str">
            <v>211SH50008LB-4</v>
          </cell>
          <cell r="D2528" t="str">
            <v>211SH50008LB</v>
          </cell>
          <cell r="E2528">
            <v>4</v>
          </cell>
          <cell r="F2528">
            <v>8853734698744</v>
          </cell>
          <cell r="G2528" t="str">
            <v>PONY</v>
          </cell>
          <cell r="H2528" t="str">
            <v>SHOES</v>
          </cell>
          <cell r="I2528">
            <v>55</v>
          </cell>
          <cell r="J2528">
            <v>13.35</v>
          </cell>
        </row>
        <row r="2529">
          <cell r="B2529">
            <v>8853734698751</v>
          </cell>
          <cell r="C2529" t="str">
            <v>211SH50008LB-5</v>
          </cell>
          <cell r="D2529" t="str">
            <v>211SH50008LB</v>
          </cell>
          <cell r="E2529">
            <v>5</v>
          </cell>
          <cell r="F2529">
            <v>8853734698751</v>
          </cell>
          <cell r="G2529" t="str">
            <v>PONY</v>
          </cell>
          <cell r="H2529" t="str">
            <v>SHOES</v>
          </cell>
          <cell r="I2529">
            <v>55</v>
          </cell>
          <cell r="J2529">
            <v>13.35</v>
          </cell>
        </row>
        <row r="2530">
          <cell r="B2530">
            <v>8853734698768</v>
          </cell>
          <cell r="C2530" t="str">
            <v>211SH50008LB-6</v>
          </cell>
          <cell r="D2530" t="str">
            <v>211SH50008LB</v>
          </cell>
          <cell r="E2530">
            <v>6</v>
          </cell>
          <cell r="F2530">
            <v>8853734698768</v>
          </cell>
          <cell r="G2530" t="str">
            <v>PONY</v>
          </cell>
          <cell r="H2530" t="str">
            <v>SHOES</v>
          </cell>
          <cell r="I2530">
            <v>55</v>
          </cell>
          <cell r="J2530">
            <v>13.35</v>
          </cell>
        </row>
        <row r="2531">
          <cell r="B2531">
            <v>8853734698775</v>
          </cell>
          <cell r="C2531" t="str">
            <v>211SH50008LB-7</v>
          </cell>
          <cell r="D2531" t="str">
            <v>211SH50008LB</v>
          </cell>
          <cell r="E2531">
            <v>7</v>
          </cell>
          <cell r="F2531">
            <v>8853734698775</v>
          </cell>
          <cell r="G2531" t="str">
            <v>PONY</v>
          </cell>
          <cell r="H2531" t="str">
            <v>SHOES</v>
          </cell>
          <cell r="I2531">
            <v>55</v>
          </cell>
          <cell r="J2531">
            <v>13.35</v>
          </cell>
        </row>
        <row r="2532">
          <cell r="B2532">
            <v>8853734698829</v>
          </cell>
          <cell r="C2532" t="str">
            <v>211SH50009PK-4</v>
          </cell>
          <cell r="D2532" t="str">
            <v>211SH50009PK</v>
          </cell>
          <cell r="E2532">
            <v>4</v>
          </cell>
          <cell r="F2532">
            <v>8853734698829</v>
          </cell>
          <cell r="G2532" t="str">
            <v>PONY</v>
          </cell>
          <cell r="H2532" t="str">
            <v>SHOES</v>
          </cell>
          <cell r="I2532">
            <v>55</v>
          </cell>
          <cell r="J2532">
            <v>13.35</v>
          </cell>
        </row>
        <row r="2533">
          <cell r="B2533">
            <v>8853734698836</v>
          </cell>
          <cell r="C2533" t="str">
            <v>211SH50009PK-5</v>
          </cell>
          <cell r="D2533" t="str">
            <v>211SH50009PK</v>
          </cell>
          <cell r="E2533">
            <v>5</v>
          </cell>
          <cell r="F2533">
            <v>8853734698836</v>
          </cell>
          <cell r="G2533" t="str">
            <v>PONY</v>
          </cell>
          <cell r="H2533" t="str">
            <v>SHOES</v>
          </cell>
          <cell r="I2533">
            <v>55</v>
          </cell>
          <cell r="J2533">
            <v>13.35</v>
          </cell>
        </row>
        <row r="2534">
          <cell r="B2534">
            <v>8853734698843</v>
          </cell>
          <cell r="C2534" t="str">
            <v>211SH50009PK-6</v>
          </cell>
          <cell r="D2534" t="str">
            <v>211SH50009PK</v>
          </cell>
          <cell r="E2534">
            <v>6</v>
          </cell>
          <cell r="F2534">
            <v>8853734698843</v>
          </cell>
          <cell r="G2534" t="str">
            <v>PONY</v>
          </cell>
          <cell r="H2534" t="str">
            <v>SHOES</v>
          </cell>
          <cell r="I2534">
            <v>55</v>
          </cell>
          <cell r="J2534">
            <v>13.35</v>
          </cell>
        </row>
        <row r="2535">
          <cell r="B2535">
            <v>8853734698850</v>
          </cell>
          <cell r="C2535" t="str">
            <v>211SH50009PK-7</v>
          </cell>
          <cell r="D2535" t="str">
            <v>211SH50009PK</v>
          </cell>
          <cell r="E2535">
            <v>7</v>
          </cell>
          <cell r="F2535">
            <v>8853734698850</v>
          </cell>
          <cell r="G2535" t="str">
            <v>PONY</v>
          </cell>
          <cell r="H2535" t="str">
            <v>SHOES</v>
          </cell>
          <cell r="I2535">
            <v>55</v>
          </cell>
          <cell r="J2535">
            <v>13.35</v>
          </cell>
        </row>
        <row r="2536">
          <cell r="B2536">
            <v>8853734674083</v>
          </cell>
          <cell r="C2536" t="str">
            <v>211TS00000BK-4</v>
          </cell>
          <cell r="D2536" t="str">
            <v>211TS00000BK</v>
          </cell>
          <cell r="E2536">
            <v>4</v>
          </cell>
          <cell r="F2536">
            <v>8853734674083</v>
          </cell>
          <cell r="G2536" t="str">
            <v>PONY</v>
          </cell>
          <cell r="H2536" t="str">
            <v>SHOES</v>
          </cell>
          <cell r="I2536">
            <v>55</v>
          </cell>
          <cell r="J2536">
            <v>13.103999999999999</v>
          </cell>
        </row>
        <row r="2537">
          <cell r="B2537">
            <v>8853734674090</v>
          </cell>
          <cell r="C2537" t="str">
            <v>211TS00000BK-5</v>
          </cell>
          <cell r="D2537" t="str">
            <v>211TS00000BK</v>
          </cell>
          <cell r="E2537">
            <v>5</v>
          </cell>
          <cell r="F2537">
            <v>8853734674090</v>
          </cell>
          <cell r="G2537" t="str">
            <v>PONY</v>
          </cell>
          <cell r="H2537" t="str">
            <v>SHOES</v>
          </cell>
          <cell r="I2537">
            <v>55</v>
          </cell>
          <cell r="J2537">
            <v>13.145000000000001</v>
          </cell>
        </row>
        <row r="2538">
          <cell r="B2538">
            <v>8853734674106</v>
          </cell>
          <cell r="C2538" t="str">
            <v>211TS00000BK-6</v>
          </cell>
          <cell r="D2538" t="str">
            <v>211TS00000BK</v>
          </cell>
          <cell r="E2538">
            <v>6</v>
          </cell>
          <cell r="F2538">
            <v>8853734674106</v>
          </cell>
          <cell r="G2538" t="str">
            <v>PONY</v>
          </cell>
          <cell r="H2538" t="str">
            <v>SHOES</v>
          </cell>
          <cell r="I2538">
            <v>55</v>
          </cell>
          <cell r="J2538">
            <v>13.247500000000002</v>
          </cell>
        </row>
        <row r="2539">
          <cell r="B2539">
            <v>8853734674113</v>
          </cell>
          <cell r="C2539" t="str">
            <v>211TS00000BK-7</v>
          </cell>
          <cell r="D2539" t="str">
            <v>211TS00000BK</v>
          </cell>
          <cell r="E2539">
            <v>7</v>
          </cell>
          <cell r="F2539">
            <v>8853734674113</v>
          </cell>
          <cell r="G2539" t="str">
            <v>PONY</v>
          </cell>
          <cell r="H2539" t="str">
            <v>SHOES</v>
          </cell>
          <cell r="I2539">
            <v>55</v>
          </cell>
          <cell r="J2539">
            <v>13.022</v>
          </cell>
        </row>
        <row r="2540">
          <cell r="B2540">
            <v>8853734674120</v>
          </cell>
          <cell r="C2540" t="str">
            <v>211TS00000BK-8</v>
          </cell>
          <cell r="D2540" t="str">
            <v>211TS00000BK</v>
          </cell>
          <cell r="E2540">
            <v>8</v>
          </cell>
          <cell r="F2540">
            <v>8853734674120</v>
          </cell>
          <cell r="G2540" t="str">
            <v>PONY</v>
          </cell>
          <cell r="H2540" t="str">
            <v>SHOES</v>
          </cell>
          <cell r="I2540">
            <v>55</v>
          </cell>
          <cell r="J2540">
            <v>13.022</v>
          </cell>
        </row>
        <row r="2541">
          <cell r="B2541">
            <v>8853734674137</v>
          </cell>
          <cell r="C2541" t="str">
            <v>211TS00000BK-9</v>
          </cell>
          <cell r="D2541" t="str">
            <v>211TS00000BK</v>
          </cell>
          <cell r="E2541">
            <v>9</v>
          </cell>
          <cell r="F2541">
            <v>8853734674137</v>
          </cell>
          <cell r="G2541" t="str">
            <v>PONY</v>
          </cell>
          <cell r="H2541" t="str">
            <v>SHOES</v>
          </cell>
          <cell r="I2541">
            <v>55</v>
          </cell>
          <cell r="J2541">
            <v>13.0425</v>
          </cell>
        </row>
        <row r="2542">
          <cell r="B2542">
            <v>8853734674144</v>
          </cell>
          <cell r="C2542" t="str">
            <v>211TS00000BK-10</v>
          </cell>
          <cell r="D2542" t="str">
            <v>211TS00000BK</v>
          </cell>
          <cell r="E2542">
            <v>10</v>
          </cell>
          <cell r="F2542">
            <v>8853734674144</v>
          </cell>
          <cell r="G2542" t="str">
            <v>PONY</v>
          </cell>
          <cell r="H2542" t="str">
            <v>SHOES</v>
          </cell>
          <cell r="I2542">
            <v>55</v>
          </cell>
          <cell r="J2542">
            <v>13.076666666666666</v>
          </cell>
        </row>
        <row r="2543">
          <cell r="B2543">
            <v>8853734674298</v>
          </cell>
          <cell r="C2543" t="str">
            <v>211TS00000GR-4</v>
          </cell>
          <cell r="D2543" t="str">
            <v>211TS00000GR</v>
          </cell>
          <cell r="E2543">
            <v>4</v>
          </cell>
          <cell r="F2543">
            <v>8853734674298</v>
          </cell>
          <cell r="G2543" t="str">
            <v>PONY</v>
          </cell>
          <cell r="H2543" t="str">
            <v>SHOES</v>
          </cell>
          <cell r="I2543">
            <v>55</v>
          </cell>
          <cell r="J2543">
            <v>13.076666666666666</v>
          </cell>
        </row>
        <row r="2544">
          <cell r="B2544">
            <v>8853734674304</v>
          </cell>
          <cell r="C2544" t="str">
            <v>211TS00000GR-5</v>
          </cell>
          <cell r="D2544" t="str">
            <v>211TS00000GR</v>
          </cell>
          <cell r="E2544">
            <v>5</v>
          </cell>
          <cell r="F2544">
            <v>8853734674304</v>
          </cell>
          <cell r="G2544" t="str">
            <v>PONY</v>
          </cell>
          <cell r="H2544" t="str">
            <v>SHOES</v>
          </cell>
          <cell r="I2544">
            <v>55</v>
          </cell>
          <cell r="J2544">
            <v>13.115714285714285</v>
          </cell>
        </row>
        <row r="2545">
          <cell r="B2545">
            <v>8853734674311</v>
          </cell>
          <cell r="C2545" t="str">
            <v>211TS00000GR-6</v>
          </cell>
          <cell r="D2545" t="str">
            <v>211TS00000GR</v>
          </cell>
          <cell r="E2545">
            <v>6</v>
          </cell>
          <cell r="F2545">
            <v>8853734674311</v>
          </cell>
          <cell r="G2545" t="str">
            <v>PONY</v>
          </cell>
          <cell r="H2545" t="str">
            <v>SHOES</v>
          </cell>
          <cell r="I2545">
            <v>55</v>
          </cell>
          <cell r="J2545">
            <v>13.145000000000001</v>
          </cell>
        </row>
        <row r="2546">
          <cell r="B2546">
            <v>8853734674328</v>
          </cell>
          <cell r="C2546" t="str">
            <v>211TS00000GR-7</v>
          </cell>
          <cell r="D2546" t="str">
            <v>211TS00000GR</v>
          </cell>
          <cell r="E2546">
            <v>7</v>
          </cell>
          <cell r="F2546">
            <v>8853734674328</v>
          </cell>
          <cell r="G2546" t="str">
            <v>PONY</v>
          </cell>
          <cell r="H2546" t="str">
            <v>SHOES</v>
          </cell>
          <cell r="I2546">
            <v>55</v>
          </cell>
          <cell r="J2546">
            <v>13.022</v>
          </cell>
        </row>
        <row r="2547">
          <cell r="B2547">
            <v>8853734674335</v>
          </cell>
          <cell r="C2547" t="str">
            <v>211TS00000GR-8</v>
          </cell>
          <cell r="D2547" t="str">
            <v>211TS00000GR</v>
          </cell>
          <cell r="E2547">
            <v>8</v>
          </cell>
          <cell r="F2547">
            <v>8853734674335</v>
          </cell>
          <cell r="G2547" t="str">
            <v>PONY</v>
          </cell>
          <cell r="H2547" t="str">
            <v>SHOES</v>
          </cell>
          <cell r="I2547">
            <v>55</v>
          </cell>
          <cell r="J2547">
            <v>13.022</v>
          </cell>
        </row>
        <row r="2548">
          <cell r="B2548">
            <v>8853734674342</v>
          </cell>
          <cell r="C2548" t="str">
            <v>211TS00000GR-9</v>
          </cell>
          <cell r="D2548" t="str">
            <v>211TS00000GR</v>
          </cell>
          <cell r="E2548">
            <v>9</v>
          </cell>
          <cell r="F2548">
            <v>8853734674342</v>
          </cell>
          <cell r="G2548" t="str">
            <v>PONY</v>
          </cell>
          <cell r="H2548" t="str">
            <v>SHOES</v>
          </cell>
          <cell r="I2548">
            <v>55</v>
          </cell>
          <cell r="J2548">
            <v>13.076666666666668</v>
          </cell>
        </row>
        <row r="2549">
          <cell r="B2549">
            <v>8853734674359</v>
          </cell>
          <cell r="C2549" t="str">
            <v>211TS00000GR-10</v>
          </cell>
          <cell r="D2549" t="str">
            <v>211TS00000GR</v>
          </cell>
          <cell r="E2549">
            <v>10</v>
          </cell>
          <cell r="F2549">
            <v>8853734674359</v>
          </cell>
          <cell r="G2549" t="str">
            <v>PONY</v>
          </cell>
          <cell r="H2549" t="str">
            <v>SHOES</v>
          </cell>
          <cell r="I2549">
            <v>55</v>
          </cell>
          <cell r="J2549">
            <v>13.076666666666666</v>
          </cell>
        </row>
        <row r="2550">
          <cell r="B2550">
            <v>8853734674229</v>
          </cell>
          <cell r="C2550" t="str">
            <v>211TS00000NA-4</v>
          </cell>
          <cell r="D2550" t="str">
            <v>211TS00000NA</v>
          </cell>
          <cell r="E2550">
            <v>4</v>
          </cell>
          <cell r="F2550">
            <v>8853734674229</v>
          </cell>
          <cell r="G2550" t="str">
            <v>PONY</v>
          </cell>
          <cell r="H2550" t="str">
            <v>SHOES</v>
          </cell>
          <cell r="I2550">
            <v>55</v>
          </cell>
          <cell r="J2550">
            <v>13.35</v>
          </cell>
        </row>
        <row r="2551">
          <cell r="B2551">
            <v>8853734674236</v>
          </cell>
          <cell r="C2551" t="str">
            <v>211TS00000NA-5</v>
          </cell>
          <cell r="D2551" t="str">
            <v>211TS00000NA</v>
          </cell>
          <cell r="E2551">
            <v>5</v>
          </cell>
          <cell r="F2551">
            <v>8853734674236</v>
          </cell>
          <cell r="G2551" t="str">
            <v>PONY</v>
          </cell>
          <cell r="H2551" t="str">
            <v>SHOES</v>
          </cell>
          <cell r="I2551">
            <v>55</v>
          </cell>
          <cell r="J2551">
            <v>13.115714285714285</v>
          </cell>
        </row>
        <row r="2552">
          <cell r="B2552">
            <v>8853734674243</v>
          </cell>
          <cell r="C2552" t="str">
            <v>211TS00000NA-6</v>
          </cell>
          <cell r="D2552" t="str">
            <v>211TS00000NA</v>
          </cell>
          <cell r="E2552">
            <v>6</v>
          </cell>
          <cell r="F2552">
            <v>8853734674243</v>
          </cell>
          <cell r="G2552" t="str">
            <v>PONY</v>
          </cell>
          <cell r="H2552" t="str">
            <v>SHOES</v>
          </cell>
          <cell r="I2552">
            <v>55</v>
          </cell>
          <cell r="J2552">
            <v>13.145000000000001</v>
          </cell>
        </row>
        <row r="2553">
          <cell r="B2553">
            <v>8853734674250</v>
          </cell>
          <cell r="C2553" t="str">
            <v>211TS00000NA-7</v>
          </cell>
          <cell r="D2553" t="str">
            <v>211TS00000NA</v>
          </cell>
          <cell r="E2553">
            <v>7</v>
          </cell>
          <cell r="F2553">
            <v>8853734674250</v>
          </cell>
          <cell r="G2553" t="str">
            <v>PONY</v>
          </cell>
          <cell r="H2553" t="str">
            <v>SHOES</v>
          </cell>
          <cell r="I2553">
            <v>55</v>
          </cell>
          <cell r="J2553">
            <v>13.022</v>
          </cell>
        </row>
        <row r="2554">
          <cell r="B2554">
            <v>8853734674267</v>
          </cell>
          <cell r="C2554" t="str">
            <v>211TS00000NA-8</v>
          </cell>
          <cell r="D2554" t="str">
            <v>211TS00000NA</v>
          </cell>
          <cell r="E2554">
            <v>8</v>
          </cell>
          <cell r="F2554">
            <v>8853734674267</v>
          </cell>
          <cell r="G2554" t="str">
            <v>PONY</v>
          </cell>
          <cell r="H2554" t="str">
            <v>SHOES</v>
          </cell>
          <cell r="I2554">
            <v>55</v>
          </cell>
          <cell r="J2554">
            <v>13.076659999999999</v>
          </cell>
        </row>
        <row r="2555">
          <cell r="B2555">
            <v>8853734674274</v>
          </cell>
          <cell r="C2555" t="str">
            <v>211TS00000NA-9</v>
          </cell>
          <cell r="D2555" t="str">
            <v>211TS00000NA</v>
          </cell>
          <cell r="E2555">
            <v>9</v>
          </cell>
          <cell r="F2555">
            <v>8853734674274</v>
          </cell>
          <cell r="G2555" t="str">
            <v>PONY</v>
          </cell>
          <cell r="H2555" t="str">
            <v>SHOES</v>
          </cell>
          <cell r="I2555">
            <v>55</v>
          </cell>
          <cell r="J2555">
            <v>13.103999999999999</v>
          </cell>
        </row>
        <row r="2556">
          <cell r="B2556">
            <v>8853734674281</v>
          </cell>
          <cell r="C2556" t="str">
            <v>211TS00000NA-10</v>
          </cell>
          <cell r="D2556" t="str">
            <v>211TS00000NA</v>
          </cell>
          <cell r="E2556">
            <v>10</v>
          </cell>
          <cell r="F2556">
            <v>8853734674281</v>
          </cell>
          <cell r="G2556" t="str">
            <v>PONY</v>
          </cell>
          <cell r="H2556" t="str">
            <v>SHOES</v>
          </cell>
          <cell r="I2556">
            <v>55</v>
          </cell>
          <cell r="J2556">
            <v>13.145</v>
          </cell>
        </row>
        <row r="2557">
          <cell r="B2557">
            <v>8853734674151</v>
          </cell>
          <cell r="C2557" t="str">
            <v>211TS00000WT-4</v>
          </cell>
          <cell r="D2557" t="str">
            <v>211TS00000WT</v>
          </cell>
          <cell r="E2557">
            <v>4</v>
          </cell>
          <cell r="F2557">
            <v>8853734674151</v>
          </cell>
          <cell r="G2557" t="str">
            <v>PONY</v>
          </cell>
          <cell r="H2557" t="str">
            <v>SHOES</v>
          </cell>
          <cell r="I2557">
            <v>55</v>
          </cell>
          <cell r="J2557">
            <v>13.076659999999999</v>
          </cell>
        </row>
        <row r="2558">
          <cell r="B2558">
            <v>8853734674168</v>
          </cell>
          <cell r="C2558" t="str">
            <v>211TS00000WT-5</v>
          </cell>
          <cell r="D2558" t="str">
            <v>211TS00000WT</v>
          </cell>
          <cell r="E2558">
            <v>5</v>
          </cell>
          <cell r="F2558">
            <v>8853734674168</v>
          </cell>
          <cell r="G2558" t="str">
            <v>PONY</v>
          </cell>
          <cell r="H2558" t="str">
            <v>SHOES</v>
          </cell>
          <cell r="I2558">
            <v>55</v>
          </cell>
          <cell r="J2558">
            <v>13.115714285714285</v>
          </cell>
        </row>
        <row r="2559">
          <cell r="B2559">
            <v>8853734674175</v>
          </cell>
          <cell r="C2559" t="str">
            <v>211TS00000WT-6</v>
          </cell>
          <cell r="D2559" t="str">
            <v>211TS00000WT</v>
          </cell>
          <cell r="E2559">
            <v>6</v>
          </cell>
          <cell r="F2559">
            <v>8853734674175</v>
          </cell>
          <cell r="G2559" t="str">
            <v>PONY</v>
          </cell>
          <cell r="H2559" t="str">
            <v>SHOES</v>
          </cell>
          <cell r="I2559">
            <v>55</v>
          </cell>
          <cell r="J2559">
            <v>13.186000000000002</v>
          </cell>
        </row>
        <row r="2560">
          <cell r="B2560">
            <v>8853734674182</v>
          </cell>
          <cell r="C2560" t="str">
            <v>211TS00000WT-7</v>
          </cell>
          <cell r="D2560" t="str">
            <v>211TS00000WT</v>
          </cell>
          <cell r="E2560">
            <v>7</v>
          </cell>
          <cell r="F2560">
            <v>8853734674182</v>
          </cell>
          <cell r="G2560" t="str">
            <v>PONY</v>
          </cell>
          <cell r="H2560" t="str">
            <v>SHOES</v>
          </cell>
          <cell r="I2560">
            <v>55</v>
          </cell>
          <cell r="J2560">
            <v>13.022</v>
          </cell>
        </row>
        <row r="2561">
          <cell r="B2561">
            <v>8853734674199</v>
          </cell>
          <cell r="C2561" t="str">
            <v>211TS00000WT-8</v>
          </cell>
          <cell r="D2561" t="str">
            <v>211TS00000WT</v>
          </cell>
          <cell r="E2561">
            <v>8</v>
          </cell>
          <cell r="F2561">
            <v>8853734674199</v>
          </cell>
          <cell r="G2561" t="str">
            <v>PONY</v>
          </cell>
          <cell r="H2561" t="str">
            <v>SHOES</v>
          </cell>
          <cell r="I2561">
            <v>55</v>
          </cell>
          <cell r="J2561">
            <v>13.0425</v>
          </cell>
        </row>
        <row r="2562">
          <cell r="B2562">
            <v>8853734674205</v>
          </cell>
          <cell r="C2562" t="str">
            <v>211TS00000WT-9</v>
          </cell>
          <cell r="D2562" t="str">
            <v>211TS00000WT</v>
          </cell>
          <cell r="E2562">
            <v>9</v>
          </cell>
          <cell r="F2562">
            <v>8853734674205</v>
          </cell>
          <cell r="G2562" t="str">
            <v>PONY</v>
          </cell>
          <cell r="H2562" t="str">
            <v>SHOES</v>
          </cell>
          <cell r="I2562">
            <v>55</v>
          </cell>
          <cell r="J2562">
            <v>13.042499999999999</v>
          </cell>
        </row>
        <row r="2563">
          <cell r="B2563">
            <v>8853734674212</v>
          </cell>
          <cell r="C2563" t="str">
            <v>211TS00000WT-10</v>
          </cell>
          <cell r="D2563" t="str">
            <v>211TS00000WT</v>
          </cell>
          <cell r="E2563">
            <v>10</v>
          </cell>
          <cell r="F2563">
            <v>8853734674212</v>
          </cell>
          <cell r="G2563" t="str">
            <v>PONY</v>
          </cell>
          <cell r="H2563" t="str">
            <v>SHOES</v>
          </cell>
          <cell r="I2563">
            <v>55</v>
          </cell>
          <cell r="J2563">
            <v>12.94</v>
          </cell>
        </row>
        <row r="2564">
          <cell r="B2564">
            <v>8853734688387</v>
          </cell>
          <cell r="C2564" t="str">
            <v>211TS00001BK-4</v>
          </cell>
          <cell r="D2564" t="str">
            <v>211TS00001BK</v>
          </cell>
          <cell r="E2564">
            <v>4</v>
          </cell>
          <cell r="F2564">
            <v>8853734688387</v>
          </cell>
          <cell r="G2564" t="str">
            <v>PONY</v>
          </cell>
          <cell r="H2564" t="str">
            <v>SHOES</v>
          </cell>
          <cell r="I2564">
            <v>65</v>
          </cell>
          <cell r="J2564">
            <v>16.22</v>
          </cell>
        </row>
        <row r="2565">
          <cell r="B2565">
            <v>8853734688394</v>
          </cell>
          <cell r="C2565" t="str">
            <v>211TS00001BK-5</v>
          </cell>
          <cell r="D2565" t="str">
            <v>211TS00001BK</v>
          </cell>
          <cell r="E2565">
            <v>5</v>
          </cell>
          <cell r="F2565">
            <v>8853734688394</v>
          </cell>
          <cell r="G2565" t="str">
            <v>PONY</v>
          </cell>
          <cell r="H2565" t="str">
            <v>SHOES</v>
          </cell>
          <cell r="I2565">
            <v>65</v>
          </cell>
          <cell r="J2565">
            <v>16.22</v>
          </cell>
        </row>
        <row r="2566">
          <cell r="B2566">
            <v>8853734688400</v>
          </cell>
          <cell r="C2566" t="str">
            <v>211TS00001BK-6</v>
          </cell>
          <cell r="D2566" t="str">
            <v>211TS00001BK</v>
          </cell>
          <cell r="E2566">
            <v>6</v>
          </cell>
          <cell r="F2566">
            <v>8853734688400</v>
          </cell>
          <cell r="G2566" t="str">
            <v>PONY</v>
          </cell>
          <cell r="H2566" t="str">
            <v>SHOES</v>
          </cell>
          <cell r="I2566">
            <v>65</v>
          </cell>
          <cell r="J2566">
            <v>16.22</v>
          </cell>
        </row>
        <row r="2567">
          <cell r="B2567">
            <v>8853734688417</v>
          </cell>
          <cell r="C2567" t="str">
            <v>211TS00001BK-7</v>
          </cell>
          <cell r="D2567" t="str">
            <v>211TS00001BK</v>
          </cell>
          <cell r="E2567">
            <v>7</v>
          </cell>
          <cell r="F2567">
            <v>8853734688417</v>
          </cell>
          <cell r="G2567" t="str">
            <v>PONY</v>
          </cell>
          <cell r="H2567" t="str">
            <v>SHOES</v>
          </cell>
          <cell r="I2567">
            <v>65</v>
          </cell>
          <cell r="J2567">
            <v>16.22</v>
          </cell>
        </row>
        <row r="2568">
          <cell r="B2568">
            <v>8853734688424</v>
          </cell>
          <cell r="C2568" t="str">
            <v>211TS00001BK-8</v>
          </cell>
          <cell r="D2568" t="str">
            <v>211TS00001BK</v>
          </cell>
          <cell r="E2568">
            <v>8</v>
          </cell>
          <cell r="F2568">
            <v>8853734688424</v>
          </cell>
          <cell r="G2568" t="str">
            <v>PONY</v>
          </cell>
          <cell r="H2568" t="str">
            <v>SHOES</v>
          </cell>
          <cell r="I2568">
            <v>65</v>
          </cell>
          <cell r="J2568">
            <v>16.22</v>
          </cell>
        </row>
        <row r="2569">
          <cell r="B2569">
            <v>8853734688431</v>
          </cell>
          <cell r="C2569" t="str">
            <v>211TS00001BK-9</v>
          </cell>
          <cell r="D2569" t="str">
            <v>211TS00001BK</v>
          </cell>
          <cell r="E2569">
            <v>9</v>
          </cell>
          <cell r="F2569">
            <v>8853734688431</v>
          </cell>
          <cell r="G2569" t="str">
            <v>PONY</v>
          </cell>
          <cell r="H2569" t="str">
            <v>SHOES</v>
          </cell>
          <cell r="I2569">
            <v>65</v>
          </cell>
          <cell r="J2569">
            <v>16.22</v>
          </cell>
        </row>
        <row r="2570">
          <cell r="B2570">
            <v>8853734688448</v>
          </cell>
          <cell r="C2570" t="str">
            <v>211TS00001BK-10</v>
          </cell>
          <cell r="D2570" t="str">
            <v>211TS00001BK</v>
          </cell>
          <cell r="E2570">
            <v>10</v>
          </cell>
          <cell r="F2570">
            <v>8853734688448</v>
          </cell>
          <cell r="G2570" t="str">
            <v>PONY</v>
          </cell>
          <cell r="H2570" t="str">
            <v>SHOES</v>
          </cell>
          <cell r="I2570">
            <v>65</v>
          </cell>
          <cell r="J2570">
            <v>16.22</v>
          </cell>
        </row>
        <row r="2571">
          <cell r="B2571">
            <v>8853734688455</v>
          </cell>
          <cell r="C2571" t="str">
            <v>211TS00002BR-4</v>
          </cell>
          <cell r="D2571" t="str">
            <v>211TS00002BR</v>
          </cell>
          <cell r="E2571">
            <v>4</v>
          </cell>
          <cell r="F2571">
            <v>8853734688455</v>
          </cell>
          <cell r="G2571" t="str">
            <v>PONY</v>
          </cell>
          <cell r="H2571" t="str">
            <v>SHOES</v>
          </cell>
          <cell r="I2571">
            <v>65</v>
          </cell>
          <cell r="J2571">
            <v>16.22</v>
          </cell>
        </row>
        <row r="2572">
          <cell r="B2572">
            <v>8853734688462</v>
          </cell>
          <cell r="C2572" t="str">
            <v>211TS00002BR-5</v>
          </cell>
          <cell r="D2572" t="str">
            <v>211TS00002BR</v>
          </cell>
          <cell r="E2572">
            <v>5</v>
          </cell>
          <cell r="F2572">
            <v>8853734688462</v>
          </cell>
          <cell r="G2572" t="str">
            <v>PONY</v>
          </cell>
          <cell r="H2572" t="str">
            <v>SHOES</v>
          </cell>
          <cell r="I2572">
            <v>65</v>
          </cell>
          <cell r="J2572">
            <v>16.22</v>
          </cell>
        </row>
        <row r="2573">
          <cell r="B2573">
            <v>8853734688479</v>
          </cell>
          <cell r="C2573" t="str">
            <v>211TS00002BR-6</v>
          </cell>
          <cell r="D2573" t="str">
            <v>211TS00002BR</v>
          </cell>
          <cell r="E2573">
            <v>6</v>
          </cell>
          <cell r="F2573">
            <v>8853734688479</v>
          </cell>
          <cell r="G2573" t="str">
            <v>PONY</v>
          </cell>
          <cell r="H2573" t="str">
            <v>SHOES</v>
          </cell>
          <cell r="I2573">
            <v>65</v>
          </cell>
          <cell r="J2573">
            <v>16.22</v>
          </cell>
        </row>
        <row r="2574">
          <cell r="B2574">
            <v>8853734688486</v>
          </cell>
          <cell r="C2574" t="str">
            <v>211TS00002BR-7</v>
          </cell>
          <cell r="D2574" t="str">
            <v>211TS00002BR</v>
          </cell>
          <cell r="E2574">
            <v>7</v>
          </cell>
          <cell r="F2574">
            <v>8853734688486</v>
          </cell>
          <cell r="G2574" t="str">
            <v>PONY</v>
          </cell>
          <cell r="H2574" t="str">
            <v>SHOES</v>
          </cell>
          <cell r="I2574">
            <v>65</v>
          </cell>
          <cell r="J2574">
            <v>16.22</v>
          </cell>
        </row>
        <row r="2575">
          <cell r="B2575">
            <v>8853734688493</v>
          </cell>
          <cell r="C2575" t="str">
            <v>211TS00002BR-8</v>
          </cell>
          <cell r="D2575" t="str">
            <v>211TS00002BR</v>
          </cell>
          <cell r="E2575">
            <v>8</v>
          </cell>
          <cell r="F2575">
            <v>8853734688493</v>
          </cell>
          <cell r="G2575" t="str">
            <v>PONY</v>
          </cell>
          <cell r="H2575" t="str">
            <v>SHOES</v>
          </cell>
          <cell r="I2575">
            <v>65</v>
          </cell>
          <cell r="J2575">
            <v>16.22</v>
          </cell>
        </row>
        <row r="2576">
          <cell r="B2576">
            <v>8853734688509</v>
          </cell>
          <cell r="C2576" t="str">
            <v>211TS00002BR-9</v>
          </cell>
          <cell r="D2576" t="str">
            <v>211TS00002BR</v>
          </cell>
          <cell r="E2576">
            <v>9</v>
          </cell>
          <cell r="F2576">
            <v>8853734688509</v>
          </cell>
          <cell r="G2576" t="str">
            <v>PONY</v>
          </cell>
          <cell r="H2576" t="str">
            <v>SHOES</v>
          </cell>
          <cell r="I2576">
            <v>65</v>
          </cell>
          <cell r="J2576">
            <v>16.22</v>
          </cell>
        </row>
        <row r="2577">
          <cell r="B2577">
            <v>8853734688516</v>
          </cell>
          <cell r="C2577" t="str">
            <v>211TS00002BR-10</v>
          </cell>
          <cell r="D2577" t="str">
            <v>211TS00002BR</v>
          </cell>
          <cell r="E2577">
            <v>10</v>
          </cell>
          <cell r="F2577">
            <v>8853734688516</v>
          </cell>
          <cell r="G2577" t="str">
            <v>PONY</v>
          </cell>
          <cell r="H2577" t="str">
            <v>SHOES</v>
          </cell>
          <cell r="I2577">
            <v>65</v>
          </cell>
          <cell r="J2577">
            <v>16.22</v>
          </cell>
        </row>
        <row r="2578">
          <cell r="B2578">
            <v>8853734688523</v>
          </cell>
          <cell r="C2578" t="str">
            <v>211TS00003GR-4</v>
          </cell>
          <cell r="D2578" t="str">
            <v>211TS00003GR</v>
          </cell>
          <cell r="E2578">
            <v>4</v>
          </cell>
          <cell r="F2578">
            <v>8853734688523</v>
          </cell>
          <cell r="G2578" t="str">
            <v>PONY</v>
          </cell>
          <cell r="H2578" t="str">
            <v>SHOES</v>
          </cell>
          <cell r="I2578">
            <v>65</v>
          </cell>
          <cell r="J2578">
            <v>16.22</v>
          </cell>
        </row>
        <row r="2579">
          <cell r="B2579">
            <v>8853734688530</v>
          </cell>
          <cell r="C2579" t="str">
            <v>211TS00003GR-5</v>
          </cell>
          <cell r="D2579" t="str">
            <v>211TS00003GR</v>
          </cell>
          <cell r="E2579">
            <v>5</v>
          </cell>
          <cell r="F2579">
            <v>8853734688530</v>
          </cell>
          <cell r="G2579" t="str">
            <v>PONY</v>
          </cell>
          <cell r="H2579" t="str">
            <v>SHOES</v>
          </cell>
          <cell r="I2579">
            <v>65</v>
          </cell>
          <cell r="J2579">
            <v>16.22</v>
          </cell>
        </row>
        <row r="2580">
          <cell r="B2580">
            <v>8853734688547</v>
          </cell>
          <cell r="C2580" t="str">
            <v>211TS00003GR-6</v>
          </cell>
          <cell r="D2580" t="str">
            <v>211TS00003GR</v>
          </cell>
          <cell r="E2580">
            <v>6</v>
          </cell>
          <cell r="F2580">
            <v>8853734688547</v>
          </cell>
          <cell r="G2580" t="str">
            <v>PONY</v>
          </cell>
          <cell r="H2580" t="str">
            <v>SHOES</v>
          </cell>
          <cell r="I2580">
            <v>65</v>
          </cell>
          <cell r="J2580">
            <v>16.22</v>
          </cell>
        </row>
        <row r="2581">
          <cell r="B2581">
            <v>8853734688554</v>
          </cell>
          <cell r="C2581" t="str">
            <v>211TS00003GR-7</v>
          </cell>
          <cell r="D2581" t="str">
            <v>211TS00003GR</v>
          </cell>
          <cell r="E2581">
            <v>7</v>
          </cell>
          <cell r="F2581">
            <v>8853734688554</v>
          </cell>
          <cell r="G2581" t="str">
            <v>PONY</v>
          </cell>
          <cell r="H2581" t="str">
            <v>SHOES</v>
          </cell>
          <cell r="I2581">
            <v>65</v>
          </cell>
          <cell r="J2581">
            <v>16.22</v>
          </cell>
        </row>
        <row r="2582">
          <cell r="B2582">
            <v>8853734688561</v>
          </cell>
          <cell r="C2582" t="str">
            <v>211TS00003GR-8</v>
          </cell>
          <cell r="D2582" t="str">
            <v>211TS00003GR</v>
          </cell>
          <cell r="E2582">
            <v>8</v>
          </cell>
          <cell r="F2582">
            <v>8853734688561</v>
          </cell>
          <cell r="G2582" t="str">
            <v>PONY</v>
          </cell>
          <cell r="H2582" t="str">
            <v>SHOES</v>
          </cell>
          <cell r="I2582">
            <v>65</v>
          </cell>
          <cell r="J2582">
            <v>16.22</v>
          </cell>
        </row>
        <row r="2583">
          <cell r="B2583">
            <v>8853734688578</v>
          </cell>
          <cell r="C2583" t="str">
            <v>211TS00003GR-9</v>
          </cell>
          <cell r="D2583" t="str">
            <v>211TS00003GR</v>
          </cell>
          <cell r="E2583">
            <v>9</v>
          </cell>
          <cell r="F2583">
            <v>8853734688578</v>
          </cell>
          <cell r="G2583" t="str">
            <v>PONY</v>
          </cell>
          <cell r="H2583" t="str">
            <v>SHOES</v>
          </cell>
          <cell r="I2583">
            <v>65</v>
          </cell>
          <cell r="J2583">
            <v>16.22</v>
          </cell>
        </row>
        <row r="2584">
          <cell r="B2584">
            <v>8853734688585</v>
          </cell>
          <cell r="C2584" t="str">
            <v>211TS00003GR-10</v>
          </cell>
          <cell r="D2584" t="str">
            <v>211TS00003GR</v>
          </cell>
          <cell r="E2584">
            <v>10</v>
          </cell>
          <cell r="F2584">
            <v>8853734688585</v>
          </cell>
          <cell r="G2584" t="str">
            <v>PONY</v>
          </cell>
          <cell r="H2584" t="str">
            <v>SHOES</v>
          </cell>
          <cell r="I2584">
            <v>65</v>
          </cell>
          <cell r="J2584">
            <v>16.22</v>
          </cell>
        </row>
        <row r="2585">
          <cell r="B2585">
            <v>8853734717339</v>
          </cell>
          <cell r="C2585" t="str">
            <v>211TS00041WT-4</v>
          </cell>
          <cell r="D2585" t="str">
            <v>211TS00041WT</v>
          </cell>
          <cell r="E2585">
            <v>4</v>
          </cell>
          <cell r="F2585">
            <v>8853734717339</v>
          </cell>
          <cell r="G2585" t="str">
            <v>PONY</v>
          </cell>
          <cell r="H2585" t="str">
            <v>SHOES</v>
          </cell>
          <cell r="I2585">
            <v>49</v>
          </cell>
          <cell r="J2585">
            <v>14.35</v>
          </cell>
        </row>
        <row r="2586">
          <cell r="B2586">
            <v>8853734717346</v>
          </cell>
          <cell r="C2586" t="str">
            <v>211TS00041WT-5</v>
          </cell>
          <cell r="D2586" t="str">
            <v>211TS00041WT</v>
          </cell>
          <cell r="E2586">
            <v>5</v>
          </cell>
          <cell r="F2586">
            <v>8853734717346</v>
          </cell>
          <cell r="G2586" t="str">
            <v>PONY</v>
          </cell>
          <cell r="H2586" t="str">
            <v>SHOES</v>
          </cell>
          <cell r="I2586">
            <v>49</v>
          </cell>
          <cell r="J2586">
            <v>14.35</v>
          </cell>
        </row>
        <row r="2587">
          <cell r="B2587">
            <v>8853734717353</v>
          </cell>
          <cell r="C2587" t="str">
            <v>211TS00041WT-6</v>
          </cell>
          <cell r="D2587" t="str">
            <v>211TS00041WT</v>
          </cell>
          <cell r="E2587">
            <v>6</v>
          </cell>
          <cell r="F2587">
            <v>8853734717353</v>
          </cell>
          <cell r="G2587" t="str">
            <v>PONY</v>
          </cell>
          <cell r="H2587" t="str">
            <v>SHOES</v>
          </cell>
          <cell r="I2587">
            <v>49</v>
          </cell>
          <cell r="J2587">
            <v>14.35</v>
          </cell>
        </row>
        <row r="2588">
          <cell r="B2588">
            <v>8853734717360</v>
          </cell>
          <cell r="C2588" t="str">
            <v>211TS00041WT-7</v>
          </cell>
          <cell r="D2588" t="str">
            <v>211TS00041WT</v>
          </cell>
          <cell r="E2588">
            <v>7</v>
          </cell>
          <cell r="F2588">
            <v>8853734717360</v>
          </cell>
          <cell r="G2588" t="str">
            <v>PONY</v>
          </cell>
          <cell r="H2588" t="str">
            <v>SHOES</v>
          </cell>
          <cell r="I2588">
            <v>49</v>
          </cell>
          <cell r="J2588">
            <v>14.35</v>
          </cell>
        </row>
        <row r="2589">
          <cell r="B2589">
            <v>8853734717377</v>
          </cell>
          <cell r="C2589" t="str">
            <v>211TS00041WT-8</v>
          </cell>
          <cell r="D2589" t="str">
            <v>211TS00041WT</v>
          </cell>
          <cell r="E2589">
            <v>8</v>
          </cell>
          <cell r="F2589">
            <v>8853734717377</v>
          </cell>
          <cell r="G2589" t="str">
            <v>PONY</v>
          </cell>
          <cell r="H2589" t="str">
            <v>SHOES</v>
          </cell>
          <cell r="I2589">
            <v>49</v>
          </cell>
          <cell r="J2589">
            <v>14.35</v>
          </cell>
        </row>
        <row r="2590">
          <cell r="B2590">
            <v>8853734717384</v>
          </cell>
          <cell r="C2590" t="str">
            <v>211TS00041WT-9</v>
          </cell>
          <cell r="D2590" t="str">
            <v>211TS00041WT</v>
          </cell>
          <cell r="E2590">
            <v>9</v>
          </cell>
          <cell r="F2590">
            <v>8853734717384</v>
          </cell>
          <cell r="G2590" t="str">
            <v>PONY</v>
          </cell>
          <cell r="H2590" t="str">
            <v>SHOES</v>
          </cell>
          <cell r="I2590">
            <v>49</v>
          </cell>
          <cell r="J2590">
            <v>14.35</v>
          </cell>
        </row>
        <row r="2591">
          <cell r="B2591">
            <v>8853734717391</v>
          </cell>
          <cell r="C2591" t="str">
            <v>211TS00041WT-10</v>
          </cell>
          <cell r="D2591" t="str">
            <v>211TS00041WT</v>
          </cell>
          <cell r="E2591">
            <v>10</v>
          </cell>
          <cell r="F2591">
            <v>8853734717391</v>
          </cell>
          <cell r="G2591" t="str">
            <v>PONY</v>
          </cell>
          <cell r="H2591" t="str">
            <v>SHOES</v>
          </cell>
          <cell r="I2591">
            <v>49</v>
          </cell>
          <cell r="J2591">
            <v>14.35</v>
          </cell>
        </row>
        <row r="2592">
          <cell r="B2592">
            <v>8853734717407</v>
          </cell>
          <cell r="C2592" t="str">
            <v>211TS00042WT-4</v>
          </cell>
          <cell r="D2592" t="str">
            <v>211TS00042WT</v>
          </cell>
          <cell r="E2592">
            <v>4</v>
          </cell>
          <cell r="F2592">
            <v>8853734717407</v>
          </cell>
          <cell r="G2592" t="str">
            <v>PONY</v>
          </cell>
          <cell r="H2592" t="str">
            <v>SHOES</v>
          </cell>
          <cell r="I2592">
            <v>49</v>
          </cell>
          <cell r="J2592">
            <v>14.35</v>
          </cell>
        </row>
        <row r="2593">
          <cell r="B2593">
            <v>8853734717414</v>
          </cell>
          <cell r="C2593" t="str">
            <v>211TS00042WT-5</v>
          </cell>
          <cell r="D2593" t="str">
            <v>211TS00042WT</v>
          </cell>
          <cell r="E2593">
            <v>5</v>
          </cell>
          <cell r="F2593">
            <v>8853734717414</v>
          </cell>
          <cell r="G2593" t="str">
            <v>PONY</v>
          </cell>
          <cell r="H2593" t="str">
            <v>SHOES</v>
          </cell>
          <cell r="I2593">
            <v>49</v>
          </cell>
          <cell r="J2593">
            <v>14.35</v>
          </cell>
        </row>
        <row r="2594">
          <cell r="B2594">
            <v>8853734717421</v>
          </cell>
          <cell r="C2594" t="str">
            <v>211TS00042WT-6</v>
          </cell>
          <cell r="D2594" t="str">
            <v>211TS00042WT</v>
          </cell>
          <cell r="E2594">
            <v>6</v>
          </cell>
          <cell r="F2594">
            <v>8853734717421</v>
          </cell>
          <cell r="G2594" t="str">
            <v>PONY</v>
          </cell>
          <cell r="H2594" t="str">
            <v>SHOES</v>
          </cell>
          <cell r="I2594">
            <v>49</v>
          </cell>
          <cell r="J2594">
            <v>14.35</v>
          </cell>
        </row>
        <row r="2595">
          <cell r="B2595">
            <v>8853734717438</v>
          </cell>
          <cell r="C2595" t="str">
            <v>211TS00042WT-7</v>
          </cell>
          <cell r="D2595" t="str">
            <v>211TS00042WT</v>
          </cell>
          <cell r="E2595">
            <v>7</v>
          </cell>
          <cell r="F2595">
            <v>8853734717438</v>
          </cell>
          <cell r="G2595" t="str">
            <v>PONY</v>
          </cell>
          <cell r="H2595" t="str">
            <v>SHOES</v>
          </cell>
          <cell r="I2595">
            <v>49</v>
          </cell>
          <cell r="J2595">
            <v>14.35</v>
          </cell>
        </row>
        <row r="2596">
          <cell r="B2596">
            <v>8853734717445</v>
          </cell>
          <cell r="C2596" t="str">
            <v>211TS00042WT-8</v>
          </cell>
          <cell r="D2596" t="str">
            <v>211TS00042WT</v>
          </cell>
          <cell r="E2596">
            <v>8</v>
          </cell>
          <cell r="F2596">
            <v>8853734717445</v>
          </cell>
          <cell r="G2596" t="str">
            <v>PONY</v>
          </cell>
          <cell r="H2596" t="str">
            <v>SHOES</v>
          </cell>
          <cell r="I2596">
            <v>49</v>
          </cell>
          <cell r="J2596">
            <v>14.35</v>
          </cell>
        </row>
        <row r="2597">
          <cell r="B2597">
            <v>8853734717452</v>
          </cell>
          <cell r="C2597" t="str">
            <v>211TS00042WT-9</v>
          </cell>
          <cell r="D2597" t="str">
            <v>211TS00042WT</v>
          </cell>
          <cell r="E2597">
            <v>9</v>
          </cell>
          <cell r="F2597">
            <v>8853734717452</v>
          </cell>
          <cell r="G2597" t="str">
            <v>PONY</v>
          </cell>
          <cell r="H2597" t="str">
            <v>SHOES</v>
          </cell>
          <cell r="I2597">
            <v>49</v>
          </cell>
          <cell r="J2597">
            <v>14.35</v>
          </cell>
        </row>
        <row r="2598">
          <cell r="B2598">
            <v>8853734717469</v>
          </cell>
          <cell r="C2598" t="str">
            <v>211TS00042WT-10</v>
          </cell>
          <cell r="D2598" t="str">
            <v>211TS00042WT</v>
          </cell>
          <cell r="E2598">
            <v>10</v>
          </cell>
          <cell r="F2598">
            <v>8853734717469</v>
          </cell>
          <cell r="G2598" t="str">
            <v>PONY</v>
          </cell>
          <cell r="H2598" t="str">
            <v>SHOES</v>
          </cell>
          <cell r="I2598">
            <v>49</v>
          </cell>
          <cell r="J2598">
            <v>14.35</v>
          </cell>
        </row>
        <row r="2599">
          <cell r="B2599">
            <v>8853734717476</v>
          </cell>
          <cell r="C2599" t="str">
            <v>211TS00043WT-4</v>
          </cell>
          <cell r="D2599" t="str">
            <v>211TS00043WT</v>
          </cell>
          <cell r="E2599">
            <v>4</v>
          </cell>
          <cell r="F2599">
            <v>8853734717476</v>
          </cell>
          <cell r="G2599" t="str">
            <v>PONY</v>
          </cell>
          <cell r="H2599" t="str">
            <v>SHOES</v>
          </cell>
          <cell r="I2599">
            <v>49</v>
          </cell>
          <cell r="J2599">
            <v>14.35</v>
          </cell>
        </row>
        <row r="2600">
          <cell r="B2600">
            <v>8853734717483</v>
          </cell>
          <cell r="C2600" t="str">
            <v>211TS00043WT-5</v>
          </cell>
          <cell r="D2600" t="str">
            <v>211TS00043WT</v>
          </cell>
          <cell r="E2600">
            <v>5</v>
          </cell>
          <cell r="F2600">
            <v>8853734717483</v>
          </cell>
          <cell r="G2600" t="str">
            <v>PONY</v>
          </cell>
          <cell r="H2600" t="str">
            <v>SHOES</v>
          </cell>
          <cell r="I2600">
            <v>49</v>
          </cell>
          <cell r="J2600">
            <v>14.35</v>
          </cell>
        </row>
        <row r="2601">
          <cell r="B2601">
            <v>8853734717490</v>
          </cell>
          <cell r="C2601" t="str">
            <v>211TS00043WT-6</v>
          </cell>
          <cell r="D2601" t="str">
            <v>211TS00043WT</v>
          </cell>
          <cell r="E2601">
            <v>6</v>
          </cell>
          <cell r="F2601">
            <v>8853734717490</v>
          </cell>
          <cell r="G2601" t="str">
            <v>PONY</v>
          </cell>
          <cell r="H2601" t="str">
            <v>SHOES</v>
          </cell>
          <cell r="I2601">
            <v>49</v>
          </cell>
          <cell r="J2601">
            <v>14.35</v>
          </cell>
        </row>
        <row r="2602">
          <cell r="B2602">
            <v>8853734717506</v>
          </cell>
          <cell r="C2602" t="str">
            <v>211TS00043WT-7</v>
          </cell>
          <cell r="D2602" t="str">
            <v>211TS00043WT</v>
          </cell>
          <cell r="E2602">
            <v>7</v>
          </cell>
          <cell r="F2602">
            <v>8853734717506</v>
          </cell>
          <cell r="G2602" t="str">
            <v>PONY</v>
          </cell>
          <cell r="H2602" t="str">
            <v>SHOES</v>
          </cell>
          <cell r="I2602">
            <v>49</v>
          </cell>
          <cell r="J2602">
            <v>14.35</v>
          </cell>
        </row>
        <row r="2603">
          <cell r="B2603">
            <v>8853734717513</v>
          </cell>
          <cell r="C2603" t="str">
            <v>211TS00043WT-8</v>
          </cell>
          <cell r="D2603" t="str">
            <v>211TS00043WT</v>
          </cell>
          <cell r="E2603">
            <v>8</v>
          </cell>
          <cell r="F2603">
            <v>8853734717513</v>
          </cell>
          <cell r="G2603" t="str">
            <v>PONY</v>
          </cell>
          <cell r="H2603" t="str">
            <v>SHOES</v>
          </cell>
          <cell r="I2603">
            <v>49</v>
          </cell>
          <cell r="J2603">
            <v>14.35</v>
          </cell>
        </row>
        <row r="2604">
          <cell r="B2604">
            <v>8853734717520</v>
          </cell>
          <cell r="C2604" t="str">
            <v>211TS00043WT-9</v>
          </cell>
          <cell r="D2604" t="str">
            <v>211TS00043WT</v>
          </cell>
          <cell r="E2604">
            <v>9</v>
          </cell>
          <cell r="F2604">
            <v>8853734717520</v>
          </cell>
          <cell r="G2604" t="str">
            <v>PONY</v>
          </cell>
          <cell r="H2604" t="str">
            <v>SHOES</v>
          </cell>
          <cell r="I2604">
            <v>49</v>
          </cell>
          <cell r="J2604">
            <v>14.35</v>
          </cell>
        </row>
        <row r="2605">
          <cell r="B2605">
            <v>8853734717537</v>
          </cell>
          <cell r="C2605" t="str">
            <v>211TS00043WT-10</v>
          </cell>
          <cell r="D2605" t="str">
            <v>211TS00043WT</v>
          </cell>
          <cell r="E2605">
            <v>10</v>
          </cell>
          <cell r="F2605">
            <v>8853734717537</v>
          </cell>
          <cell r="G2605" t="str">
            <v>PONY</v>
          </cell>
          <cell r="H2605" t="str">
            <v>SHOES</v>
          </cell>
          <cell r="I2605">
            <v>49</v>
          </cell>
          <cell r="J2605">
            <v>14.35</v>
          </cell>
        </row>
        <row r="2606">
          <cell r="B2606">
            <v>8853734717544</v>
          </cell>
          <cell r="C2606" t="str">
            <v>211TS00044WT-4</v>
          </cell>
          <cell r="D2606" t="str">
            <v>211TS00044WT</v>
          </cell>
          <cell r="E2606">
            <v>4</v>
          </cell>
          <cell r="F2606">
            <v>8853734717544</v>
          </cell>
          <cell r="G2606" t="str">
            <v>PONY</v>
          </cell>
          <cell r="H2606" t="str">
            <v>SHOES</v>
          </cell>
          <cell r="I2606">
            <v>49</v>
          </cell>
          <cell r="J2606">
            <v>14.35</v>
          </cell>
        </row>
        <row r="2607">
          <cell r="B2607">
            <v>8853734717551</v>
          </cell>
          <cell r="C2607" t="str">
            <v>211TS00044WT-5</v>
          </cell>
          <cell r="D2607" t="str">
            <v>211TS00044WT</v>
          </cell>
          <cell r="E2607">
            <v>5</v>
          </cell>
          <cell r="F2607">
            <v>8853734717551</v>
          </cell>
          <cell r="G2607" t="str">
            <v>PONY</v>
          </cell>
          <cell r="H2607" t="str">
            <v>SHOES</v>
          </cell>
          <cell r="I2607">
            <v>49</v>
          </cell>
          <cell r="J2607">
            <v>14.35</v>
          </cell>
        </row>
        <row r="2608">
          <cell r="B2608">
            <v>8853734717568</v>
          </cell>
          <cell r="C2608" t="str">
            <v>211TS00044WT-6</v>
          </cell>
          <cell r="D2608" t="str">
            <v>211TS00044WT</v>
          </cell>
          <cell r="E2608">
            <v>6</v>
          </cell>
          <cell r="F2608">
            <v>8853734717568</v>
          </cell>
          <cell r="G2608" t="str">
            <v>PONY</v>
          </cell>
          <cell r="H2608" t="str">
            <v>SHOES</v>
          </cell>
          <cell r="I2608">
            <v>49</v>
          </cell>
          <cell r="J2608">
            <v>14.35</v>
          </cell>
        </row>
        <row r="2609">
          <cell r="B2609">
            <v>8853734717575</v>
          </cell>
          <cell r="C2609" t="str">
            <v>211TS00044WT-7</v>
          </cell>
          <cell r="D2609" t="str">
            <v>211TS00044WT</v>
          </cell>
          <cell r="E2609">
            <v>7</v>
          </cell>
          <cell r="F2609">
            <v>8853734717575</v>
          </cell>
          <cell r="G2609" t="str">
            <v>PONY</v>
          </cell>
          <cell r="H2609" t="str">
            <v>SHOES</v>
          </cell>
          <cell r="I2609">
            <v>49</v>
          </cell>
          <cell r="J2609">
            <v>14.35</v>
          </cell>
        </row>
        <row r="2610">
          <cell r="B2610">
            <v>8853734717582</v>
          </cell>
          <cell r="C2610" t="str">
            <v>211TS00044WT-8</v>
          </cell>
          <cell r="D2610" t="str">
            <v>211TS00044WT</v>
          </cell>
          <cell r="E2610">
            <v>8</v>
          </cell>
          <cell r="F2610">
            <v>8853734717582</v>
          </cell>
          <cell r="G2610" t="str">
            <v>PONY</v>
          </cell>
          <cell r="H2610" t="str">
            <v>SHOES</v>
          </cell>
          <cell r="I2610">
            <v>49</v>
          </cell>
          <cell r="J2610">
            <v>14.35</v>
          </cell>
        </row>
        <row r="2611">
          <cell r="B2611">
            <v>8853734717599</v>
          </cell>
          <cell r="C2611" t="str">
            <v>211TS00044WT-9</v>
          </cell>
          <cell r="D2611" t="str">
            <v>211TS00044WT</v>
          </cell>
          <cell r="E2611">
            <v>9</v>
          </cell>
          <cell r="F2611">
            <v>8853734717599</v>
          </cell>
          <cell r="G2611" t="str">
            <v>PONY</v>
          </cell>
          <cell r="H2611" t="str">
            <v>SHOES</v>
          </cell>
          <cell r="I2611">
            <v>49</v>
          </cell>
          <cell r="J2611">
            <v>14.35</v>
          </cell>
        </row>
        <row r="2612">
          <cell r="B2612">
            <v>8853734717605</v>
          </cell>
          <cell r="C2612" t="str">
            <v>211TS00044WT-10</v>
          </cell>
          <cell r="D2612" t="str">
            <v>211TS00044WT</v>
          </cell>
          <cell r="E2612">
            <v>10</v>
          </cell>
          <cell r="F2612">
            <v>8853734717605</v>
          </cell>
          <cell r="G2612" t="str">
            <v>PONY</v>
          </cell>
          <cell r="H2612" t="str">
            <v>SHOES</v>
          </cell>
          <cell r="I2612">
            <v>49</v>
          </cell>
          <cell r="J2612">
            <v>14.35</v>
          </cell>
        </row>
        <row r="2613">
          <cell r="B2613">
            <v>8853734717612</v>
          </cell>
          <cell r="C2613" t="str">
            <v>211TS00045WT-4</v>
          </cell>
          <cell r="D2613" t="str">
            <v>211TS00045WT</v>
          </cell>
          <cell r="E2613">
            <v>4</v>
          </cell>
          <cell r="F2613">
            <v>8853734717612</v>
          </cell>
          <cell r="G2613" t="str">
            <v>PONY</v>
          </cell>
          <cell r="H2613" t="str">
            <v>SHOES</v>
          </cell>
          <cell r="I2613">
            <v>49</v>
          </cell>
          <cell r="J2613">
            <v>14.35</v>
          </cell>
        </row>
        <row r="2614">
          <cell r="B2614">
            <v>8853734717629</v>
          </cell>
          <cell r="C2614" t="str">
            <v>211TS00045WT-5</v>
          </cell>
          <cell r="D2614" t="str">
            <v>211TS00045WT</v>
          </cell>
          <cell r="E2614">
            <v>5</v>
          </cell>
          <cell r="F2614">
            <v>8853734717629</v>
          </cell>
          <cell r="G2614" t="str">
            <v>PONY</v>
          </cell>
          <cell r="H2614" t="str">
            <v>SHOES</v>
          </cell>
          <cell r="I2614">
            <v>49</v>
          </cell>
          <cell r="J2614">
            <v>14.35</v>
          </cell>
        </row>
        <row r="2615">
          <cell r="B2615">
            <v>8853734717636</v>
          </cell>
          <cell r="C2615" t="str">
            <v>211TS00045WT-6</v>
          </cell>
          <cell r="D2615" t="str">
            <v>211TS00045WT</v>
          </cell>
          <cell r="E2615">
            <v>6</v>
          </cell>
          <cell r="F2615">
            <v>8853734717636</v>
          </cell>
          <cell r="G2615" t="str">
            <v>PONY</v>
          </cell>
          <cell r="H2615" t="str">
            <v>SHOES</v>
          </cell>
          <cell r="I2615">
            <v>49</v>
          </cell>
          <cell r="J2615">
            <v>14.35</v>
          </cell>
        </row>
        <row r="2616">
          <cell r="B2616">
            <v>8853734717643</v>
          </cell>
          <cell r="C2616" t="str">
            <v>211TS00045WT-7</v>
          </cell>
          <cell r="D2616" t="str">
            <v>211TS00045WT</v>
          </cell>
          <cell r="E2616">
            <v>7</v>
          </cell>
          <cell r="F2616">
            <v>8853734717643</v>
          </cell>
          <cell r="G2616" t="str">
            <v>PONY</v>
          </cell>
          <cell r="H2616" t="str">
            <v>SHOES</v>
          </cell>
          <cell r="I2616">
            <v>49</v>
          </cell>
          <cell r="J2616">
            <v>14.35</v>
          </cell>
        </row>
        <row r="2617">
          <cell r="B2617">
            <v>8853734717650</v>
          </cell>
          <cell r="C2617" t="str">
            <v>211TS00045WT-8</v>
          </cell>
          <cell r="D2617" t="str">
            <v>211TS00045WT</v>
          </cell>
          <cell r="E2617">
            <v>8</v>
          </cell>
          <cell r="F2617">
            <v>8853734717650</v>
          </cell>
          <cell r="G2617" t="str">
            <v>PONY</v>
          </cell>
          <cell r="H2617" t="str">
            <v>SHOES</v>
          </cell>
          <cell r="I2617">
            <v>49</v>
          </cell>
          <cell r="J2617">
            <v>14.35</v>
          </cell>
        </row>
        <row r="2618">
          <cell r="B2618">
            <v>8853734717667</v>
          </cell>
          <cell r="C2618" t="str">
            <v>211TS00045WT-9</v>
          </cell>
          <cell r="D2618" t="str">
            <v>211TS00045WT</v>
          </cell>
          <cell r="E2618">
            <v>9</v>
          </cell>
          <cell r="F2618">
            <v>8853734717667</v>
          </cell>
          <cell r="G2618" t="str">
            <v>PONY</v>
          </cell>
          <cell r="H2618" t="str">
            <v>SHOES</v>
          </cell>
          <cell r="I2618">
            <v>49</v>
          </cell>
          <cell r="J2618">
            <v>14.35</v>
          </cell>
        </row>
        <row r="2619">
          <cell r="B2619">
            <v>8853734717674</v>
          </cell>
          <cell r="C2619" t="str">
            <v>211TS00045WT-10</v>
          </cell>
          <cell r="D2619" t="str">
            <v>211TS00045WT</v>
          </cell>
          <cell r="E2619">
            <v>10</v>
          </cell>
          <cell r="F2619">
            <v>8853734717674</v>
          </cell>
          <cell r="G2619" t="str">
            <v>PONY</v>
          </cell>
          <cell r="H2619" t="str">
            <v>SHOES</v>
          </cell>
          <cell r="I2619">
            <v>49</v>
          </cell>
          <cell r="J2619">
            <v>14.35</v>
          </cell>
        </row>
        <row r="2620">
          <cell r="B2620">
            <v>8853734717681</v>
          </cell>
          <cell r="C2620" t="str">
            <v>211TS00046WT-4</v>
          </cell>
          <cell r="D2620" t="str">
            <v>211TS00046WT</v>
          </cell>
          <cell r="E2620">
            <v>4</v>
          </cell>
          <cell r="F2620">
            <v>8853734717681</v>
          </cell>
          <cell r="G2620" t="str">
            <v>PONY</v>
          </cell>
          <cell r="H2620" t="str">
            <v>SHOES</v>
          </cell>
          <cell r="I2620">
            <v>49</v>
          </cell>
          <cell r="J2620">
            <v>14.35</v>
          </cell>
        </row>
        <row r="2621">
          <cell r="B2621">
            <v>8853734717698</v>
          </cell>
          <cell r="C2621" t="str">
            <v>211TS00046WT-5</v>
          </cell>
          <cell r="D2621" t="str">
            <v>211TS00046WT</v>
          </cell>
          <cell r="E2621">
            <v>5</v>
          </cell>
          <cell r="F2621">
            <v>8853734717698</v>
          </cell>
          <cell r="G2621" t="str">
            <v>PONY</v>
          </cell>
          <cell r="H2621" t="str">
            <v>SHOES</v>
          </cell>
          <cell r="I2621">
            <v>49</v>
          </cell>
          <cell r="J2621">
            <v>14.35</v>
          </cell>
        </row>
        <row r="2622">
          <cell r="B2622">
            <v>8853734717704</v>
          </cell>
          <cell r="C2622" t="str">
            <v>211TS00046WT-6</v>
          </cell>
          <cell r="D2622" t="str">
            <v>211TS00046WT</v>
          </cell>
          <cell r="E2622">
            <v>6</v>
          </cell>
          <cell r="F2622">
            <v>8853734717704</v>
          </cell>
          <cell r="G2622" t="str">
            <v>PONY</v>
          </cell>
          <cell r="H2622" t="str">
            <v>SHOES</v>
          </cell>
          <cell r="I2622">
            <v>49</v>
          </cell>
          <cell r="J2622">
            <v>14.35</v>
          </cell>
        </row>
        <row r="2623">
          <cell r="B2623">
            <v>8853734717711</v>
          </cell>
          <cell r="C2623" t="str">
            <v>211TS00046WT-7</v>
          </cell>
          <cell r="D2623" t="str">
            <v>211TS00046WT</v>
          </cell>
          <cell r="E2623">
            <v>7</v>
          </cell>
          <cell r="F2623">
            <v>8853734717711</v>
          </cell>
          <cell r="G2623" t="str">
            <v>PONY</v>
          </cell>
          <cell r="H2623" t="str">
            <v>SHOES</v>
          </cell>
          <cell r="I2623">
            <v>49</v>
          </cell>
          <cell r="J2623">
            <v>14.35</v>
          </cell>
        </row>
        <row r="2624">
          <cell r="B2624">
            <v>8853734717728</v>
          </cell>
          <cell r="C2624" t="str">
            <v>211TS00046WT-8</v>
          </cell>
          <cell r="D2624" t="str">
            <v>211TS00046WT</v>
          </cell>
          <cell r="E2624">
            <v>8</v>
          </cell>
          <cell r="F2624">
            <v>8853734717728</v>
          </cell>
          <cell r="G2624" t="str">
            <v>PONY</v>
          </cell>
          <cell r="H2624" t="str">
            <v>SHOES</v>
          </cell>
          <cell r="I2624">
            <v>49</v>
          </cell>
          <cell r="J2624">
            <v>14.35</v>
          </cell>
        </row>
        <row r="2625">
          <cell r="B2625">
            <v>8853734717735</v>
          </cell>
          <cell r="C2625" t="str">
            <v>211TS00046WT-9</v>
          </cell>
          <cell r="D2625" t="str">
            <v>211TS00046WT</v>
          </cell>
          <cell r="E2625">
            <v>9</v>
          </cell>
          <cell r="F2625">
            <v>8853734717735</v>
          </cell>
          <cell r="G2625" t="str">
            <v>PONY</v>
          </cell>
          <cell r="H2625" t="str">
            <v>SHOES</v>
          </cell>
          <cell r="I2625">
            <v>49</v>
          </cell>
          <cell r="J2625">
            <v>14.35</v>
          </cell>
        </row>
        <row r="2626">
          <cell r="B2626">
            <v>8853734717742</v>
          </cell>
          <cell r="C2626" t="str">
            <v>211TS00046WT-10</v>
          </cell>
          <cell r="D2626" t="str">
            <v>211TS00046WT</v>
          </cell>
          <cell r="E2626">
            <v>10</v>
          </cell>
          <cell r="F2626">
            <v>8853734717742</v>
          </cell>
          <cell r="G2626" t="str">
            <v>PONY</v>
          </cell>
          <cell r="H2626" t="str">
            <v>SHOES</v>
          </cell>
          <cell r="I2626">
            <v>49</v>
          </cell>
          <cell r="J2626">
            <v>14.35</v>
          </cell>
        </row>
        <row r="2627">
          <cell r="B2627">
            <v>8853734675646</v>
          </cell>
          <cell r="C2627" t="str">
            <v>213AP00002BK-L</v>
          </cell>
          <cell r="D2627" t="str">
            <v>213AP00002BK</v>
          </cell>
          <cell r="E2627" t="str">
            <v>L</v>
          </cell>
          <cell r="F2627">
            <v>8853734675646</v>
          </cell>
          <cell r="G2627" t="str">
            <v>PONY</v>
          </cell>
          <cell r="H2627" t="str">
            <v>M-APPARELS</v>
          </cell>
          <cell r="I2627">
            <v>25</v>
          </cell>
          <cell r="J2627">
            <v>5.31</v>
          </cell>
        </row>
        <row r="2628">
          <cell r="B2628">
            <v>8853734675639</v>
          </cell>
          <cell r="C2628" t="str">
            <v>213AP00002BK-M</v>
          </cell>
          <cell r="D2628" t="str">
            <v>213AP00002BK</v>
          </cell>
          <cell r="E2628" t="str">
            <v>M</v>
          </cell>
          <cell r="F2628">
            <v>8853734675639</v>
          </cell>
          <cell r="G2628" t="str">
            <v>PONY</v>
          </cell>
          <cell r="H2628" t="str">
            <v>M-APPARELS</v>
          </cell>
          <cell r="I2628">
            <v>25</v>
          </cell>
          <cell r="J2628">
            <v>5.31</v>
          </cell>
        </row>
        <row r="2629">
          <cell r="B2629">
            <v>8853734675653</v>
          </cell>
          <cell r="C2629" t="str">
            <v>213AP00002BK-XL</v>
          </cell>
          <cell r="D2629" t="str">
            <v>213AP00002BK</v>
          </cell>
          <cell r="E2629" t="str">
            <v>XL</v>
          </cell>
          <cell r="F2629">
            <v>8853734675653</v>
          </cell>
          <cell r="G2629" t="str">
            <v>PONY</v>
          </cell>
          <cell r="H2629" t="str">
            <v>M-APPARELS</v>
          </cell>
          <cell r="I2629">
            <v>25</v>
          </cell>
          <cell r="J2629">
            <v>5.31</v>
          </cell>
        </row>
        <row r="2630">
          <cell r="B2630">
            <v>8853734675769</v>
          </cell>
          <cell r="C2630" t="str">
            <v>213AP00002GY-L</v>
          </cell>
          <cell r="D2630" t="str">
            <v>213AP00002GY</v>
          </cell>
          <cell r="E2630" t="str">
            <v>L</v>
          </cell>
          <cell r="F2630">
            <v>8853734675769</v>
          </cell>
          <cell r="G2630" t="str">
            <v>PONY</v>
          </cell>
          <cell r="H2630" t="str">
            <v>M-APPARELS</v>
          </cell>
          <cell r="I2630">
            <v>25</v>
          </cell>
          <cell r="J2630">
            <v>5.31</v>
          </cell>
        </row>
        <row r="2631">
          <cell r="B2631">
            <v>8853734675752</v>
          </cell>
          <cell r="C2631" t="str">
            <v>213AP00002GY-M</v>
          </cell>
          <cell r="D2631" t="str">
            <v>213AP00002GY</v>
          </cell>
          <cell r="E2631" t="str">
            <v>M</v>
          </cell>
          <cell r="F2631">
            <v>8853734675752</v>
          </cell>
          <cell r="G2631" t="str">
            <v>PONY</v>
          </cell>
          <cell r="H2631" t="str">
            <v>M-APPARELS</v>
          </cell>
          <cell r="I2631">
            <v>25</v>
          </cell>
          <cell r="J2631">
            <v>5.31</v>
          </cell>
        </row>
        <row r="2632">
          <cell r="B2632">
            <v>8853734675776</v>
          </cell>
          <cell r="C2632" t="str">
            <v>213AP00002GY-XL</v>
          </cell>
          <cell r="D2632" t="str">
            <v>213AP00002GY</v>
          </cell>
          <cell r="E2632" t="str">
            <v>XL</v>
          </cell>
          <cell r="F2632">
            <v>8853734675776</v>
          </cell>
          <cell r="G2632" t="str">
            <v>PONY</v>
          </cell>
          <cell r="H2632" t="str">
            <v>M-APPARELS</v>
          </cell>
          <cell r="I2632">
            <v>25</v>
          </cell>
          <cell r="J2632">
            <v>5.31</v>
          </cell>
        </row>
        <row r="2633">
          <cell r="B2633">
            <v>8853734675721</v>
          </cell>
          <cell r="C2633" t="str">
            <v>213AP00002NA-L</v>
          </cell>
          <cell r="D2633" t="str">
            <v>213AP00002NA</v>
          </cell>
          <cell r="E2633" t="str">
            <v>L</v>
          </cell>
          <cell r="F2633">
            <v>8853734675721</v>
          </cell>
          <cell r="G2633" t="str">
            <v>PONY</v>
          </cell>
          <cell r="H2633" t="str">
            <v>M-APPARELS</v>
          </cell>
          <cell r="I2633">
            <v>25</v>
          </cell>
          <cell r="J2633">
            <v>5.31</v>
          </cell>
        </row>
        <row r="2634">
          <cell r="B2634">
            <v>8853734675714</v>
          </cell>
          <cell r="C2634" t="str">
            <v>213AP00002NA-M</v>
          </cell>
          <cell r="D2634" t="str">
            <v>213AP00002NA</v>
          </cell>
          <cell r="E2634" t="str">
            <v>M</v>
          </cell>
          <cell r="F2634">
            <v>8853734675714</v>
          </cell>
          <cell r="G2634" t="str">
            <v>PONY</v>
          </cell>
          <cell r="H2634" t="str">
            <v>M-APPARELS</v>
          </cell>
          <cell r="I2634">
            <v>25</v>
          </cell>
          <cell r="J2634">
            <v>5.31</v>
          </cell>
        </row>
        <row r="2635">
          <cell r="B2635">
            <v>8853734675738</v>
          </cell>
          <cell r="C2635" t="str">
            <v>213AP00002NA-XL</v>
          </cell>
          <cell r="D2635" t="str">
            <v>213AP00002NA</v>
          </cell>
          <cell r="E2635" t="str">
            <v>XL</v>
          </cell>
          <cell r="F2635">
            <v>8853734675738</v>
          </cell>
          <cell r="G2635" t="str">
            <v>PONY</v>
          </cell>
          <cell r="H2635" t="str">
            <v>M-APPARELS</v>
          </cell>
          <cell r="I2635">
            <v>25</v>
          </cell>
          <cell r="J2635">
            <v>5.31</v>
          </cell>
        </row>
        <row r="2636">
          <cell r="B2636">
            <v>8853734675684</v>
          </cell>
          <cell r="C2636" t="str">
            <v>213AP00002WT-L</v>
          </cell>
          <cell r="D2636" t="str">
            <v>213AP00002WT</v>
          </cell>
          <cell r="E2636" t="str">
            <v>L</v>
          </cell>
          <cell r="F2636">
            <v>8853734675684</v>
          </cell>
          <cell r="G2636" t="str">
            <v>PONY</v>
          </cell>
          <cell r="H2636" t="str">
            <v>M-APPARELS</v>
          </cell>
          <cell r="I2636">
            <v>25</v>
          </cell>
          <cell r="J2636">
            <v>5.31</v>
          </cell>
        </row>
        <row r="2637">
          <cell r="B2637">
            <v>8853734675677</v>
          </cell>
          <cell r="C2637" t="str">
            <v>213AP00002WT-M</v>
          </cell>
          <cell r="D2637" t="str">
            <v>213AP00002WT</v>
          </cell>
          <cell r="E2637" t="str">
            <v>M</v>
          </cell>
          <cell r="F2637">
            <v>8853734675677</v>
          </cell>
          <cell r="G2637" t="str">
            <v>PONY</v>
          </cell>
          <cell r="H2637" t="str">
            <v>M-APPARELS</v>
          </cell>
          <cell r="I2637">
            <v>25</v>
          </cell>
          <cell r="J2637">
            <v>5.31</v>
          </cell>
        </row>
        <row r="2638">
          <cell r="B2638">
            <v>8853734675691</v>
          </cell>
          <cell r="C2638" t="str">
            <v>213AP00002WT-XL</v>
          </cell>
          <cell r="D2638" t="str">
            <v>213AP00002WT</v>
          </cell>
          <cell r="E2638" t="str">
            <v>XL</v>
          </cell>
          <cell r="F2638">
            <v>8853734675691</v>
          </cell>
          <cell r="G2638" t="str">
            <v>PONY</v>
          </cell>
          <cell r="H2638" t="str">
            <v>M-APPARELS</v>
          </cell>
          <cell r="I2638">
            <v>25</v>
          </cell>
          <cell r="J2638">
            <v>5.31</v>
          </cell>
        </row>
        <row r="2639">
          <cell r="B2639">
            <v>8853734675806</v>
          </cell>
          <cell r="C2639" t="str">
            <v>213AP00003BK-L</v>
          </cell>
          <cell r="D2639" t="str">
            <v>213AP00003BK</v>
          </cell>
          <cell r="E2639" t="str">
            <v>L</v>
          </cell>
          <cell r="F2639">
            <v>8853734675806</v>
          </cell>
          <cell r="G2639" t="str">
            <v>PONY</v>
          </cell>
          <cell r="H2639" t="str">
            <v>M-APPARELS</v>
          </cell>
          <cell r="I2639">
            <v>29</v>
          </cell>
          <cell r="J2639">
            <v>5.71</v>
          </cell>
        </row>
        <row r="2640">
          <cell r="B2640">
            <v>8853734675790</v>
          </cell>
          <cell r="C2640" t="str">
            <v>213AP00003BK-M</v>
          </cell>
          <cell r="D2640" t="str">
            <v>213AP00003BK</v>
          </cell>
          <cell r="E2640" t="str">
            <v>M</v>
          </cell>
          <cell r="F2640">
            <v>8853734675790</v>
          </cell>
          <cell r="G2640" t="str">
            <v>PONY</v>
          </cell>
          <cell r="H2640" t="str">
            <v>M-APPARELS</v>
          </cell>
          <cell r="I2640">
            <v>29</v>
          </cell>
          <cell r="J2640">
            <v>5.71</v>
          </cell>
        </row>
        <row r="2641">
          <cell r="B2641">
            <v>8853734675813</v>
          </cell>
          <cell r="C2641" t="str">
            <v>213AP00003BK-XL</v>
          </cell>
          <cell r="D2641" t="str">
            <v>213AP00003BK</v>
          </cell>
          <cell r="E2641" t="str">
            <v>XL</v>
          </cell>
          <cell r="F2641">
            <v>8853734675813</v>
          </cell>
          <cell r="G2641" t="str">
            <v>PONY</v>
          </cell>
          <cell r="H2641" t="str">
            <v>M-APPARELS</v>
          </cell>
          <cell r="I2641">
            <v>29</v>
          </cell>
          <cell r="J2641">
            <v>5.71</v>
          </cell>
        </row>
        <row r="2642">
          <cell r="B2642">
            <v>8853734675929</v>
          </cell>
          <cell r="C2642" t="str">
            <v>213AP00003GY-L</v>
          </cell>
          <cell r="D2642" t="str">
            <v>213AP00003GY</v>
          </cell>
          <cell r="E2642" t="str">
            <v>L</v>
          </cell>
          <cell r="F2642">
            <v>8853734675929</v>
          </cell>
          <cell r="G2642" t="str">
            <v>PONY</v>
          </cell>
          <cell r="H2642" t="str">
            <v>M-APPARELS</v>
          </cell>
          <cell r="I2642">
            <v>29</v>
          </cell>
          <cell r="J2642">
            <v>5.71</v>
          </cell>
        </row>
        <row r="2643">
          <cell r="B2643">
            <v>8853734675912</v>
          </cell>
          <cell r="C2643" t="str">
            <v>213AP00003GY-M</v>
          </cell>
          <cell r="D2643" t="str">
            <v>213AP00003GY</v>
          </cell>
          <cell r="E2643" t="str">
            <v>M</v>
          </cell>
          <cell r="F2643">
            <v>8853734675912</v>
          </cell>
          <cell r="G2643" t="str">
            <v>PONY</v>
          </cell>
          <cell r="H2643" t="str">
            <v>M-APPARELS</v>
          </cell>
          <cell r="I2643">
            <v>29</v>
          </cell>
          <cell r="J2643">
            <v>5.71</v>
          </cell>
        </row>
        <row r="2644">
          <cell r="B2644">
            <v>8853734675936</v>
          </cell>
          <cell r="C2644" t="str">
            <v>213AP00003GY-XL</v>
          </cell>
          <cell r="D2644" t="str">
            <v>213AP00003GY</v>
          </cell>
          <cell r="E2644" t="str">
            <v>XL</v>
          </cell>
          <cell r="F2644">
            <v>8853734675936</v>
          </cell>
          <cell r="G2644" t="str">
            <v>PONY</v>
          </cell>
          <cell r="H2644" t="str">
            <v>M-APPARELS</v>
          </cell>
          <cell r="I2644">
            <v>29</v>
          </cell>
          <cell r="J2644">
            <v>5.71</v>
          </cell>
        </row>
        <row r="2645">
          <cell r="B2645">
            <v>8853734675882</v>
          </cell>
          <cell r="C2645" t="str">
            <v>213AP00003NA-L</v>
          </cell>
          <cell r="D2645" t="str">
            <v>213AP00003NA</v>
          </cell>
          <cell r="E2645" t="str">
            <v>L</v>
          </cell>
          <cell r="F2645">
            <v>8853734675882</v>
          </cell>
          <cell r="G2645" t="str">
            <v>PONY</v>
          </cell>
          <cell r="H2645" t="str">
            <v>M-APPARELS</v>
          </cell>
          <cell r="I2645">
            <v>29</v>
          </cell>
          <cell r="J2645">
            <v>5.71</v>
          </cell>
        </row>
        <row r="2646">
          <cell r="B2646">
            <v>8853734675875</v>
          </cell>
          <cell r="C2646" t="str">
            <v>213AP00003NA-M</v>
          </cell>
          <cell r="D2646" t="str">
            <v>213AP00003NA</v>
          </cell>
          <cell r="E2646" t="str">
            <v>M</v>
          </cell>
          <cell r="F2646">
            <v>8853734675875</v>
          </cell>
          <cell r="G2646" t="str">
            <v>PONY</v>
          </cell>
          <cell r="H2646" t="str">
            <v>M-APPARELS</v>
          </cell>
          <cell r="I2646">
            <v>29</v>
          </cell>
          <cell r="J2646">
            <v>5.71</v>
          </cell>
        </row>
        <row r="2647">
          <cell r="B2647">
            <v>8853734675899</v>
          </cell>
          <cell r="C2647" t="str">
            <v>213AP00003NA-XL</v>
          </cell>
          <cell r="D2647" t="str">
            <v>213AP00003NA</v>
          </cell>
          <cell r="E2647" t="str">
            <v>XL</v>
          </cell>
          <cell r="F2647">
            <v>8853734675899</v>
          </cell>
          <cell r="G2647" t="str">
            <v>PONY</v>
          </cell>
          <cell r="H2647" t="str">
            <v>M-APPARELS</v>
          </cell>
          <cell r="I2647">
            <v>29</v>
          </cell>
          <cell r="J2647">
            <v>5.71</v>
          </cell>
        </row>
        <row r="2648">
          <cell r="B2648">
            <v>8853734675844</v>
          </cell>
          <cell r="C2648" t="str">
            <v>213AP00003WT-L</v>
          </cell>
          <cell r="D2648" t="str">
            <v>213AP00003WT</v>
          </cell>
          <cell r="E2648" t="str">
            <v>L</v>
          </cell>
          <cell r="F2648">
            <v>8853734675844</v>
          </cell>
          <cell r="G2648" t="str">
            <v>PONY</v>
          </cell>
          <cell r="H2648" t="str">
            <v>M-APPARELS</v>
          </cell>
          <cell r="I2648">
            <v>29</v>
          </cell>
          <cell r="J2648">
            <v>5.71</v>
          </cell>
        </row>
        <row r="2649">
          <cell r="B2649">
            <v>8853734675837</v>
          </cell>
          <cell r="C2649" t="str">
            <v>213AP00003WT-M</v>
          </cell>
          <cell r="D2649" t="str">
            <v>213AP00003WT</v>
          </cell>
          <cell r="E2649" t="str">
            <v>M</v>
          </cell>
          <cell r="F2649">
            <v>8853734675837</v>
          </cell>
          <cell r="G2649" t="str">
            <v>PONY</v>
          </cell>
          <cell r="H2649" t="str">
            <v>M-APPARELS</v>
          </cell>
          <cell r="I2649">
            <v>29</v>
          </cell>
          <cell r="J2649">
            <v>5.71</v>
          </cell>
        </row>
        <row r="2650">
          <cell r="B2650">
            <v>8853734675851</v>
          </cell>
          <cell r="C2650" t="str">
            <v>213AP00003WT-XL</v>
          </cell>
          <cell r="D2650" t="str">
            <v>213AP00003WT</v>
          </cell>
          <cell r="E2650" t="str">
            <v>XL</v>
          </cell>
          <cell r="F2650">
            <v>8853734675851</v>
          </cell>
          <cell r="G2650" t="str">
            <v>PONY</v>
          </cell>
          <cell r="H2650" t="str">
            <v>M-APPARELS</v>
          </cell>
          <cell r="I2650">
            <v>29</v>
          </cell>
          <cell r="J2650">
            <v>5.71</v>
          </cell>
        </row>
        <row r="2651">
          <cell r="B2651">
            <v>8853734675967</v>
          </cell>
          <cell r="C2651" t="str">
            <v>213AP00004BK-L</v>
          </cell>
          <cell r="D2651" t="str">
            <v>213AP00004BK</v>
          </cell>
          <cell r="E2651" t="str">
            <v>L</v>
          </cell>
          <cell r="F2651">
            <v>8853734675967</v>
          </cell>
          <cell r="G2651" t="str">
            <v>PONY</v>
          </cell>
          <cell r="H2651" t="str">
            <v>M-APPARELS</v>
          </cell>
          <cell r="I2651">
            <v>35</v>
          </cell>
          <cell r="J2651">
            <v>6.12</v>
          </cell>
        </row>
        <row r="2652">
          <cell r="B2652">
            <v>8853734675950</v>
          </cell>
          <cell r="C2652" t="str">
            <v>213AP00004BK-M</v>
          </cell>
          <cell r="D2652" t="str">
            <v>213AP00004BK</v>
          </cell>
          <cell r="E2652" t="str">
            <v>M</v>
          </cell>
          <cell r="F2652">
            <v>8853734675950</v>
          </cell>
          <cell r="G2652" t="str">
            <v>PONY</v>
          </cell>
          <cell r="H2652" t="str">
            <v>M-APPARELS</v>
          </cell>
          <cell r="I2652">
            <v>35</v>
          </cell>
          <cell r="J2652">
            <v>6.12</v>
          </cell>
        </row>
        <row r="2653">
          <cell r="B2653">
            <v>8853734675974</v>
          </cell>
          <cell r="C2653" t="str">
            <v>213AP00004BK-XL</v>
          </cell>
          <cell r="D2653" t="str">
            <v>213AP00004BK</v>
          </cell>
          <cell r="E2653" t="str">
            <v>XL</v>
          </cell>
          <cell r="F2653">
            <v>8853734675974</v>
          </cell>
          <cell r="G2653" t="str">
            <v>PONY</v>
          </cell>
          <cell r="H2653" t="str">
            <v>M-APPARELS</v>
          </cell>
          <cell r="I2653">
            <v>35</v>
          </cell>
          <cell r="J2653">
            <v>6.12</v>
          </cell>
        </row>
        <row r="2654">
          <cell r="B2654">
            <v>8853734676087</v>
          </cell>
          <cell r="C2654" t="str">
            <v>213AP00004GY-L</v>
          </cell>
          <cell r="D2654" t="str">
            <v>213AP00004GY</v>
          </cell>
          <cell r="E2654" t="str">
            <v>L</v>
          </cell>
          <cell r="F2654">
            <v>8853734676087</v>
          </cell>
          <cell r="G2654" t="str">
            <v>PONY</v>
          </cell>
          <cell r="H2654" t="str">
            <v>M-APPARELS</v>
          </cell>
          <cell r="I2654">
            <v>35</v>
          </cell>
          <cell r="J2654">
            <v>6.12</v>
          </cell>
        </row>
        <row r="2655">
          <cell r="B2655">
            <v>8853734676070</v>
          </cell>
          <cell r="C2655" t="str">
            <v>213AP00004GY-M</v>
          </cell>
          <cell r="D2655" t="str">
            <v>213AP00004GY</v>
          </cell>
          <cell r="E2655" t="str">
            <v>M</v>
          </cell>
          <cell r="F2655">
            <v>8853734676070</v>
          </cell>
          <cell r="G2655" t="str">
            <v>PONY</v>
          </cell>
          <cell r="H2655" t="str">
            <v>M-APPARELS</v>
          </cell>
          <cell r="I2655">
            <v>35</v>
          </cell>
          <cell r="J2655">
            <v>6.12</v>
          </cell>
        </row>
        <row r="2656">
          <cell r="B2656">
            <v>8853734676094</v>
          </cell>
          <cell r="C2656" t="str">
            <v>213AP00004GY-XL</v>
          </cell>
          <cell r="D2656" t="str">
            <v>213AP00004GY</v>
          </cell>
          <cell r="E2656" t="str">
            <v>XL</v>
          </cell>
          <cell r="F2656">
            <v>8853734676094</v>
          </cell>
          <cell r="G2656" t="str">
            <v>PONY</v>
          </cell>
          <cell r="H2656" t="str">
            <v>M-APPARELS</v>
          </cell>
          <cell r="I2656">
            <v>35</v>
          </cell>
          <cell r="J2656">
            <v>6.12</v>
          </cell>
        </row>
        <row r="2657">
          <cell r="B2657">
            <v>8853734676049</v>
          </cell>
          <cell r="C2657" t="str">
            <v>213AP00004NA-L</v>
          </cell>
          <cell r="D2657" t="str">
            <v>213AP00004NA</v>
          </cell>
          <cell r="E2657" t="str">
            <v>L</v>
          </cell>
          <cell r="F2657">
            <v>8853734676049</v>
          </cell>
          <cell r="G2657" t="str">
            <v>PONY</v>
          </cell>
          <cell r="H2657" t="str">
            <v>M-APPARELS</v>
          </cell>
          <cell r="I2657">
            <v>35</v>
          </cell>
          <cell r="J2657">
            <v>6.12</v>
          </cell>
        </row>
        <row r="2658">
          <cell r="B2658">
            <v>8853734676032</v>
          </cell>
          <cell r="C2658" t="str">
            <v>213AP00004NA-M</v>
          </cell>
          <cell r="D2658" t="str">
            <v>213AP00004NA</v>
          </cell>
          <cell r="E2658" t="str">
            <v>M</v>
          </cell>
          <cell r="F2658">
            <v>8853734676032</v>
          </cell>
          <cell r="G2658" t="str">
            <v>PONY</v>
          </cell>
          <cell r="H2658" t="str">
            <v>M-APPARELS</v>
          </cell>
          <cell r="I2658">
            <v>35</v>
          </cell>
          <cell r="J2658">
            <v>6.12</v>
          </cell>
        </row>
        <row r="2659">
          <cell r="B2659">
            <v>8853734676056</v>
          </cell>
          <cell r="C2659" t="str">
            <v>213AP00004NA-XL</v>
          </cell>
          <cell r="D2659" t="str">
            <v>213AP00004NA</v>
          </cell>
          <cell r="E2659" t="str">
            <v>XL</v>
          </cell>
          <cell r="F2659">
            <v>8853734676056</v>
          </cell>
          <cell r="G2659" t="str">
            <v>PONY</v>
          </cell>
          <cell r="H2659" t="str">
            <v>M-APPARELS</v>
          </cell>
          <cell r="I2659">
            <v>35</v>
          </cell>
          <cell r="J2659">
            <v>6.12</v>
          </cell>
        </row>
        <row r="2660">
          <cell r="B2660">
            <v>8853734676001</v>
          </cell>
          <cell r="C2660" t="str">
            <v>213AP00004WT-L</v>
          </cell>
          <cell r="D2660" t="str">
            <v>213AP00004WT</v>
          </cell>
          <cell r="E2660" t="str">
            <v>L</v>
          </cell>
          <cell r="F2660">
            <v>8853734676001</v>
          </cell>
          <cell r="G2660" t="str">
            <v>PONY</v>
          </cell>
          <cell r="H2660" t="str">
            <v>M-APPARELS</v>
          </cell>
          <cell r="I2660">
            <v>35</v>
          </cell>
          <cell r="J2660">
            <v>6.12</v>
          </cell>
        </row>
        <row r="2661">
          <cell r="B2661">
            <v>8853734675998</v>
          </cell>
          <cell r="C2661" t="str">
            <v>213AP00004WT-M</v>
          </cell>
          <cell r="D2661" t="str">
            <v>213AP00004WT</v>
          </cell>
          <cell r="E2661" t="str">
            <v>M</v>
          </cell>
          <cell r="F2661">
            <v>8853734675998</v>
          </cell>
          <cell r="G2661" t="str">
            <v>PONY</v>
          </cell>
          <cell r="H2661" t="str">
            <v>M-APPARELS</v>
          </cell>
          <cell r="I2661">
            <v>35</v>
          </cell>
          <cell r="J2661">
            <v>6.12</v>
          </cell>
        </row>
        <row r="2662">
          <cell r="B2662">
            <v>8853734676018</v>
          </cell>
          <cell r="C2662" t="str">
            <v>213AP00004WT-XL</v>
          </cell>
          <cell r="D2662" t="str">
            <v>213AP00004WT</v>
          </cell>
          <cell r="E2662" t="str">
            <v>XL</v>
          </cell>
          <cell r="F2662">
            <v>8853734676018</v>
          </cell>
          <cell r="G2662" t="str">
            <v>PONY</v>
          </cell>
          <cell r="H2662" t="str">
            <v>M-APPARELS</v>
          </cell>
          <cell r="I2662">
            <v>35</v>
          </cell>
          <cell r="J2662">
            <v>6.12</v>
          </cell>
        </row>
        <row r="2663">
          <cell r="B2663">
            <v>8853734676124</v>
          </cell>
          <cell r="C2663" t="str">
            <v>213AP00005BK-L</v>
          </cell>
          <cell r="D2663" t="str">
            <v>213AP00005BK</v>
          </cell>
          <cell r="E2663" t="str">
            <v>L</v>
          </cell>
          <cell r="F2663">
            <v>8853734676124</v>
          </cell>
          <cell r="G2663" t="str">
            <v>PONY</v>
          </cell>
          <cell r="H2663" t="str">
            <v>M-APPARELS</v>
          </cell>
          <cell r="I2663">
            <v>29</v>
          </cell>
          <cell r="J2663">
            <v>6.12</v>
          </cell>
        </row>
        <row r="2664">
          <cell r="B2664">
            <v>8853734676117</v>
          </cell>
          <cell r="C2664" t="str">
            <v>213AP00005BK-M</v>
          </cell>
          <cell r="D2664" t="str">
            <v>213AP00005BK</v>
          </cell>
          <cell r="E2664" t="str">
            <v>M</v>
          </cell>
          <cell r="F2664">
            <v>8853734676117</v>
          </cell>
          <cell r="G2664" t="str">
            <v>PONY</v>
          </cell>
          <cell r="H2664" t="str">
            <v>M-APPARELS</v>
          </cell>
          <cell r="I2664">
            <v>29</v>
          </cell>
          <cell r="J2664">
            <v>6.12</v>
          </cell>
        </row>
        <row r="2665">
          <cell r="B2665">
            <v>8853734676131</v>
          </cell>
          <cell r="C2665" t="str">
            <v>213AP00005BK-XL</v>
          </cell>
          <cell r="D2665" t="str">
            <v>213AP00005BK</v>
          </cell>
          <cell r="E2665" t="str">
            <v>XL</v>
          </cell>
          <cell r="F2665">
            <v>8853734676131</v>
          </cell>
          <cell r="G2665" t="str">
            <v>PONY</v>
          </cell>
          <cell r="H2665" t="str">
            <v>M-APPARELS</v>
          </cell>
          <cell r="I2665">
            <v>29</v>
          </cell>
          <cell r="J2665">
            <v>6.12</v>
          </cell>
        </row>
        <row r="2666">
          <cell r="B2666">
            <v>8853734676247</v>
          </cell>
          <cell r="C2666" t="str">
            <v>213AP00005GY-L</v>
          </cell>
          <cell r="D2666" t="str">
            <v>213AP00005GY</v>
          </cell>
          <cell r="E2666" t="str">
            <v>L</v>
          </cell>
          <cell r="F2666">
            <v>8853734676247</v>
          </cell>
          <cell r="G2666" t="str">
            <v>PONY</v>
          </cell>
          <cell r="H2666" t="str">
            <v>M-APPARELS</v>
          </cell>
          <cell r="I2666">
            <v>29</v>
          </cell>
          <cell r="J2666">
            <v>6.12</v>
          </cell>
        </row>
        <row r="2667">
          <cell r="B2667">
            <v>8853734676230</v>
          </cell>
          <cell r="C2667" t="str">
            <v>213AP00005GY-M</v>
          </cell>
          <cell r="D2667" t="str">
            <v>213AP00005GY</v>
          </cell>
          <cell r="E2667" t="str">
            <v>M</v>
          </cell>
          <cell r="F2667">
            <v>8853734676230</v>
          </cell>
          <cell r="G2667" t="str">
            <v>PONY</v>
          </cell>
          <cell r="H2667" t="str">
            <v>M-APPARELS</v>
          </cell>
          <cell r="I2667">
            <v>29</v>
          </cell>
          <cell r="J2667">
            <v>6.12</v>
          </cell>
        </row>
        <row r="2668">
          <cell r="B2668">
            <v>8853734676254</v>
          </cell>
          <cell r="C2668" t="str">
            <v>213AP00005GY-XL</v>
          </cell>
          <cell r="D2668" t="str">
            <v>213AP00005GY</v>
          </cell>
          <cell r="E2668" t="str">
            <v>XL</v>
          </cell>
          <cell r="F2668">
            <v>8853734676254</v>
          </cell>
          <cell r="G2668" t="str">
            <v>PONY</v>
          </cell>
          <cell r="H2668" t="str">
            <v>M-APPARELS</v>
          </cell>
          <cell r="I2668">
            <v>29</v>
          </cell>
          <cell r="J2668">
            <v>6.12</v>
          </cell>
        </row>
        <row r="2669">
          <cell r="B2669">
            <v>8853734676209</v>
          </cell>
          <cell r="C2669" t="str">
            <v>213AP00005NA-L</v>
          </cell>
          <cell r="D2669" t="str">
            <v>213AP00005NA</v>
          </cell>
          <cell r="E2669" t="str">
            <v>L</v>
          </cell>
          <cell r="F2669">
            <v>8853734676209</v>
          </cell>
          <cell r="G2669" t="str">
            <v>PONY</v>
          </cell>
          <cell r="H2669" t="str">
            <v>M-APPARELS</v>
          </cell>
          <cell r="I2669">
            <v>29</v>
          </cell>
          <cell r="J2669">
            <v>6.12</v>
          </cell>
        </row>
        <row r="2670">
          <cell r="B2670">
            <v>8853734676193</v>
          </cell>
          <cell r="C2670" t="str">
            <v>213AP00005NA-M</v>
          </cell>
          <cell r="D2670" t="str">
            <v>213AP00005NA</v>
          </cell>
          <cell r="E2670" t="str">
            <v>M</v>
          </cell>
          <cell r="F2670">
            <v>8853734676193</v>
          </cell>
          <cell r="G2670" t="str">
            <v>PONY</v>
          </cell>
          <cell r="H2670" t="str">
            <v>M-APPARELS</v>
          </cell>
          <cell r="I2670">
            <v>29</v>
          </cell>
          <cell r="J2670">
            <v>6.12</v>
          </cell>
        </row>
        <row r="2671">
          <cell r="B2671">
            <v>8853734676216</v>
          </cell>
          <cell r="C2671" t="str">
            <v>213AP00005NA-XL</v>
          </cell>
          <cell r="D2671" t="str">
            <v>213AP00005NA</v>
          </cell>
          <cell r="E2671" t="str">
            <v>XL</v>
          </cell>
          <cell r="F2671">
            <v>8853734676216</v>
          </cell>
          <cell r="G2671" t="str">
            <v>PONY</v>
          </cell>
          <cell r="H2671" t="str">
            <v>M-APPARELS</v>
          </cell>
          <cell r="I2671">
            <v>29</v>
          </cell>
          <cell r="J2671">
            <v>6.12</v>
          </cell>
        </row>
        <row r="2672">
          <cell r="B2672">
            <v>8853734676162</v>
          </cell>
          <cell r="C2672" t="str">
            <v>213AP00005WT-L</v>
          </cell>
          <cell r="D2672" t="str">
            <v>213AP00005WT</v>
          </cell>
          <cell r="E2672" t="str">
            <v>L</v>
          </cell>
          <cell r="F2672">
            <v>8853734676162</v>
          </cell>
          <cell r="G2672" t="str">
            <v>PONY</v>
          </cell>
          <cell r="H2672" t="str">
            <v>M-APPARELS</v>
          </cell>
          <cell r="I2672">
            <v>29</v>
          </cell>
          <cell r="J2672">
            <v>6.12</v>
          </cell>
        </row>
        <row r="2673">
          <cell r="B2673">
            <v>8853734676155</v>
          </cell>
          <cell r="C2673" t="str">
            <v>213AP00005WT-M</v>
          </cell>
          <cell r="D2673" t="str">
            <v>213AP00005WT</v>
          </cell>
          <cell r="E2673" t="str">
            <v>M</v>
          </cell>
          <cell r="F2673">
            <v>8853734676155</v>
          </cell>
          <cell r="G2673" t="str">
            <v>PONY</v>
          </cell>
          <cell r="H2673" t="str">
            <v>M-APPARELS</v>
          </cell>
          <cell r="I2673">
            <v>29</v>
          </cell>
          <cell r="J2673">
            <v>6.12</v>
          </cell>
        </row>
        <row r="2674">
          <cell r="B2674">
            <v>8853734676179</v>
          </cell>
          <cell r="C2674" t="str">
            <v>213AP00005WT-XL</v>
          </cell>
          <cell r="D2674" t="str">
            <v>213AP00005WT</v>
          </cell>
          <cell r="E2674" t="str">
            <v>XL</v>
          </cell>
          <cell r="F2674">
            <v>8853734676179</v>
          </cell>
          <cell r="G2674" t="str">
            <v>PONY</v>
          </cell>
          <cell r="H2674" t="str">
            <v>M-APPARELS</v>
          </cell>
          <cell r="I2674">
            <v>29</v>
          </cell>
          <cell r="J2674">
            <v>6.12</v>
          </cell>
        </row>
        <row r="2675">
          <cell r="B2675">
            <v>8853734702434</v>
          </cell>
          <cell r="C2675" t="str">
            <v>213AP00007BK-L</v>
          </cell>
          <cell r="D2675" t="str">
            <v>213AP00007BK</v>
          </cell>
          <cell r="E2675" t="str">
            <v>L</v>
          </cell>
          <cell r="F2675">
            <v>8853734702434</v>
          </cell>
          <cell r="G2675" t="str">
            <v>PONY</v>
          </cell>
          <cell r="H2675" t="str">
            <v>M-APPARELS</v>
          </cell>
          <cell r="I2675">
            <v>29</v>
          </cell>
          <cell r="J2675">
            <v>7.19</v>
          </cell>
        </row>
        <row r="2676">
          <cell r="B2676">
            <v>8853734702427</v>
          </cell>
          <cell r="C2676" t="str">
            <v>213AP00007BK-M</v>
          </cell>
          <cell r="D2676" t="str">
            <v>213AP00007BK</v>
          </cell>
          <cell r="E2676" t="str">
            <v>M</v>
          </cell>
          <cell r="F2676">
            <v>8853734702427</v>
          </cell>
          <cell r="G2676" t="str">
            <v>PONY</v>
          </cell>
          <cell r="H2676" t="str">
            <v>M-APPARELS</v>
          </cell>
          <cell r="I2676">
            <v>29</v>
          </cell>
          <cell r="J2676">
            <v>7.19</v>
          </cell>
        </row>
        <row r="2677">
          <cell r="B2677">
            <v>8853734702410</v>
          </cell>
          <cell r="C2677" t="str">
            <v>213AP00007BK-S</v>
          </cell>
          <cell r="D2677" t="str">
            <v>213AP00007BK</v>
          </cell>
          <cell r="E2677" t="str">
            <v>S</v>
          </cell>
          <cell r="F2677">
            <v>8853734702410</v>
          </cell>
          <cell r="G2677" t="str">
            <v>PONY</v>
          </cell>
          <cell r="H2677" t="str">
            <v>M-APPARELS</v>
          </cell>
          <cell r="I2677">
            <v>29</v>
          </cell>
          <cell r="J2677">
            <v>7.19</v>
          </cell>
        </row>
        <row r="2678">
          <cell r="B2678">
            <v>8853734702441</v>
          </cell>
          <cell r="C2678" t="str">
            <v>213AP00007BK-XL</v>
          </cell>
          <cell r="D2678" t="str">
            <v>213AP00007BK</v>
          </cell>
          <cell r="E2678" t="str">
            <v>XL</v>
          </cell>
          <cell r="F2678">
            <v>8853734702441</v>
          </cell>
          <cell r="G2678" t="str">
            <v>PONY</v>
          </cell>
          <cell r="H2678" t="str">
            <v>M-APPARELS</v>
          </cell>
          <cell r="I2678">
            <v>29</v>
          </cell>
          <cell r="J2678">
            <v>7.19</v>
          </cell>
        </row>
        <row r="2679">
          <cell r="B2679">
            <v>8853734702472</v>
          </cell>
          <cell r="C2679" t="str">
            <v>213AP00007GY-L</v>
          </cell>
          <cell r="D2679" t="str">
            <v>213AP00007GY</v>
          </cell>
          <cell r="E2679" t="str">
            <v>L</v>
          </cell>
          <cell r="F2679">
            <v>8853734702472</v>
          </cell>
          <cell r="G2679" t="str">
            <v>PONY</v>
          </cell>
          <cell r="H2679" t="str">
            <v>M-APPARELS</v>
          </cell>
          <cell r="I2679">
            <v>29</v>
          </cell>
          <cell r="J2679">
            <v>7.1899999999999995</v>
          </cell>
        </row>
        <row r="2680">
          <cell r="B2680">
            <v>8853734702465</v>
          </cell>
          <cell r="C2680" t="str">
            <v>213AP00007GY-M</v>
          </cell>
          <cell r="D2680" t="str">
            <v>213AP00007GY</v>
          </cell>
          <cell r="E2680" t="str">
            <v>M</v>
          </cell>
          <cell r="F2680">
            <v>8853734702465</v>
          </cell>
          <cell r="G2680" t="str">
            <v>PONY</v>
          </cell>
          <cell r="H2680" t="str">
            <v>M-APPARELS</v>
          </cell>
          <cell r="I2680">
            <v>29</v>
          </cell>
          <cell r="J2680">
            <v>7.1899999999999995</v>
          </cell>
        </row>
        <row r="2681">
          <cell r="B2681">
            <v>8853734702458</v>
          </cell>
          <cell r="C2681" t="str">
            <v>213AP00007GY-S</v>
          </cell>
          <cell r="D2681" t="str">
            <v>213AP00007GY</v>
          </cell>
          <cell r="E2681" t="str">
            <v>S</v>
          </cell>
          <cell r="F2681">
            <v>8853734702458</v>
          </cell>
          <cell r="G2681" t="str">
            <v>PONY</v>
          </cell>
          <cell r="H2681" t="str">
            <v>M-APPARELS</v>
          </cell>
          <cell r="I2681">
            <v>29</v>
          </cell>
          <cell r="J2681">
            <v>7.19</v>
          </cell>
        </row>
        <row r="2682">
          <cell r="B2682">
            <v>8853734702489</v>
          </cell>
          <cell r="C2682" t="str">
            <v>213AP00007GY-XL</v>
          </cell>
          <cell r="D2682" t="str">
            <v>213AP00007GY</v>
          </cell>
          <cell r="E2682" t="str">
            <v>XL</v>
          </cell>
          <cell r="F2682">
            <v>8853734702489</v>
          </cell>
          <cell r="G2682" t="str">
            <v>PONY</v>
          </cell>
          <cell r="H2682" t="str">
            <v>M-APPARELS</v>
          </cell>
          <cell r="I2682">
            <v>29</v>
          </cell>
          <cell r="J2682">
            <v>7.19</v>
          </cell>
        </row>
        <row r="2683">
          <cell r="B2683">
            <v>8853734702595</v>
          </cell>
          <cell r="C2683" t="str">
            <v>213AP00008BK-L</v>
          </cell>
          <cell r="D2683" t="str">
            <v>213AP00008BK</v>
          </cell>
          <cell r="E2683" t="str">
            <v>L</v>
          </cell>
          <cell r="F2683">
            <v>8853734702595</v>
          </cell>
          <cell r="G2683" t="str">
            <v>PONY</v>
          </cell>
          <cell r="H2683" t="str">
            <v>M-APPARELS</v>
          </cell>
          <cell r="I2683">
            <v>29</v>
          </cell>
          <cell r="J2683">
            <v>7.19</v>
          </cell>
        </row>
        <row r="2684">
          <cell r="B2684">
            <v>8853734702588</v>
          </cell>
          <cell r="C2684" t="str">
            <v>213AP00008BK-M</v>
          </cell>
          <cell r="D2684" t="str">
            <v>213AP00008BK</v>
          </cell>
          <cell r="E2684" t="str">
            <v>M</v>
          </cell>
          <cell r="F2684">
            <v>8853734702588</v>
          </cell>
          <cell r="G2684" t="str">
            <v>PONY</v>
          </cell>
          <cell r="H2684" t="str">
            <v>M-APPARELS</v>
          </cell>
          <cell r="I2684">
            <v>29</v>
          </cell>
          <cell r="J2684">
            <v>7.1899999999999995</v>
          </cell>
        </row>
        <row r="2685">
          <cell r="B2685">
            <v>8853734702571</v>
          </cell>
          <cell r="C2685" t="str">
            <v>213AP00008BK-S</v>
          </cell>
          <cell r="D2685" t="str">
            <v>213AP00008BK</v>
          </cell>
          <cell r="E2685" t="str">
            <v>S</v>
          </cell>
          <cell r="F2685">
            <v>8853734702571</v>
          </cell>
          <cell r="G2685" t="str">
            <v>PONY</v>
          </cell>
          <cell r="H2685" t="str">
            <v>M-APPARELS</v>
          </cell>
          <cell r="I2685">
            <v>29</v>
          </cell>
          <cell r="J2685">
            <v>7.1900000000000022</v>
          </cell>
        </row>
        <row r="2686">
          <cell r="B2686">
            <v>8853734702601</v>
          </cell>
          <cell r="C2686" t="str">
            <v>213AP00008BK-XL</v>
          </cell>
          <cell r="D2686" t="str">
            <v>213AP00008BK</v>
          </cell>
          <cell r="E2686" t="str">
            <v>XL</v>
          </cell>
          <cell r="F2686">
            <v>8853734702601</v>
          </cell>
          <cell r="G2686" t="str">
            <v>PONY</v>
          </cell>
          <cell r="H2686" t="str">
            <v>M-APPARELS</v>
          </cell>
          <cell r="I2686">
            <v>29</v>
          </cell>
          <cell r="J2686">
            <v>7.19</v>
          </cell>
        </row>
        <row r="2687">
          <cell r="B2687">
            <v>8853734702632</v>
          </cell>
          <cell r="C2687" t="str">
            <v>213AP00008WT-L</v>
          </cell>
          <cell r="D2687" t="str">
            <v>213AP00008WT</v>
          </cell>
          <cell r="E2687" t="str">
            <v>L</v>
          </cell>
          <cell r="F2687">
            <v>8853734702632</v>
          </cell>
          <cell r="G2687" t="str">
            <v>PONY</v>
          </cell>
          <cell r="H2687" t="str">
            <v>M-APPARELS</v>
          </cell>
          <cell r="I2687">
            <v>29</v>
          </cell>
          <cell r="J2687">
            <v>7.1899999999999995</v>
          </cell>
        </row>
        <row r="2688">
          <cell r="B2688">
            <v>8853734702625</v>
          </cell>
          <cell r="C2688" t="str">
            <v>213AP00008WT-M</v>
          </cell>
          <cell r="D2688" t="str">
            <v>213AP00008WT</v>
          </cell>
          <cell r="E2688" t="str">
            <v>M</v>
          </cell>
          <cell r="F2688">
            <v>8853734702625</v>
          </cell>
          <cell r="G2688" t="str">
            <v>PONY</v>
          </cell>
          <cell r="H2688" t="str">
            <v>M-APPARELS</v>
          </cell>
          <cell r="I2688">
            <v>29</v>
          </cell>
          <cell r="J2688">
            <v>7.19</v>
          </cell>
        </row>
        <row r="2689">
          <cell r="B2689">
            <v>8853734702618</v>
          </cell>
          <cell r="C2689" t="str">
            <v>213AP00008WT-S</v>
          </cell>
          <cell r="D2689" t="str">
            <v>213AP00008WT</v>
          </cell>
          <cell r="E2689" t="str">
            <v>S</v>
          </cell>
          <cell r="F2689">
            <v>8853734702618</v>
          </cell>
          <cell r="G2689" t="str">
            <v>PONY</v>
          </cell>
          <cell r="H2689" t="str">
            <v>M-APPARELS</v>
          </cell>
          <cell r="I2689">
            <v>29</v>
          </cell>
          <cell r="J2689">
            <v>7.1900000000000013</v>
          </cell>
        </row>
        <row r="2690">
          <cell r="B2690">
            <v>8853734702649</v>
          </cell>
          <cell r="C2690" t="str">
            <v>213AP00008WT-XL</v>
          </cell>
          <cell r="D2690" t="str">
            <v>213AP00008WT</v>
          </cell>
          <cell r="E2690" t="str">
            <v>XL</v>
          </cell>
          <cell r="F2690">
            <v>8853734702649</v>
          </cell>
          <cell r="G2690" t="str">
            <v>PONY</v>
          </cell>
          <cell r="H2690" t="str">
            <v>M-APPARELS</v>
          </cell>
          <cell r="I2690">
            <v>29</v>
          </cell>
          <cell r="J2690">
            <v>7.19</v>
          </cell>
        </row>
        <row r="2691">
          <cell r="B2691">
            <v>8853734702915</v>
          </cell>
          <cell r="C2691" t="str">
            <v>213AP00012BE-L</v>
          </cell>
          <cell r="D2691" t="str">
            <v>213AP00012BE</v>
          </cell>
          <cell r="E2691" t="str">
            <v>L</v>
          </cell>
          <cell r="F2691">
            <v>8853734702915</v>
          </cell>
          <cell r="G2691" t="str">
            <v>PONY</v>
          </cell>
          <cell r="H2691" t="str">
            <v>M-APPARELS</v>
          </cell>
          <cell r="I2691">
            <v>29</v>
          </cell>
          <cell r="J2691">
            <v>7.19</v>
          </cell>
        </row>
        <row r="2692">
          <cell r="B2692">
            <v>8853734702908</v>
          </cell>
          <cell r="C2692" t="str">
            <v>213AP00012BE-M</v>
          </cell>
          <cell r="D2692" t="str">
            <v>213AP00012BE</v>
          </cell>
          <cell r="E2692" t="str">
            <v>M</v>
          </cell>
          <cell r="F2692">
            <v>8853734702908</v>
          </cell>
          <cell r="G2692" t="str">
            <v>PONY</v>
          </cell>
          <cell r="H2692" t="str">
            <v>M-APPARELS</v>
          </cell>
          <cell r="I2692">
            <v>29</v>
          </cell>
          <cell r="J2692">
            <v>7.19</v>
          </cell>
        </row>
        <row r="2693">
          <cell r="B2693">
            <v>8853734702892</v>
          </cell>
          <cell r="C2693" t="str">
            <v>213AP00012BE-S</v>
          </cell>
          <cell r="D2693" t="str">
            <v>213AP00012BE</v>
          </cell>
          <cell r="E2693" t="str">
            <v>S</v>
          </cell>
          <cell r="F2693">
            <v>8853734702892</v>
          </cell>
          <cell r="G2693" t="str">
            <v>PONY</v>
          </cell>
          <cell r="H2693" t="str">
            <v>M-APPARELS</v>
          </cell>
          <cell r="I2693">
            <v>29</v>
          </cell>
          <cell r="J2693">
            <v>7.19</v>
          </cell>
        </row>
        <row r="2694">
          <cell r="B2694">
            <v>8853734702922</v>
          </cell>
          <cell r="C2694" t="str">
            <v>213AP00012BE-XL</v>
          </cell>
          <cell r="D2694" t="str">
            <v>213AP00012BE</v>
          </cell>
          <cell r="E2694" t="str">
            <v>XL</v>
          </cell>
          <cell r="F2694">
            <v>8853734702922</v>
          </cell>
          <cell r="G2694" t="str">
            <v>PONY</v>
          </cell>
          <cell r="H2694" t="str">
            <v>M-APPARELS</v>
          </cell>
          <cell r="I2694">
            <v>29</v>
          </cell>
          <cell r="J2694">
            <v>7.1900000000000013</v>
          </cell>
        </row>
        <row r="2695">
          <cell r="B2695">
            <v>8853734702953</v>
          </cell>
          <cell r="C2695" t="str">
            <v>213AP00012WT-L</v>
          </cell>
          <cell r="D2695" t="str">
            <v>213AP00012WT</v>
          </cell>
          <cell r="E2695" t="str">
            <v>L</v>
          </cell>
          <cell r="F2695">
            <v>8853734702953</v>
          </cell>
          <cell r="G2695" t="str">
            <v>PONY</v>
          </cell>
          <cell r="H2695" t="str">
            <v>M-APPARELS</v>
          </cell>
          <cell r="I2695">
            <v>29</v>
          </cell>
          <cell r="J2695">
            <v>7.19</v>
          </cell>
        </row>
        <row r="2696">
          <cell r="B2696">
            <v>8853734702946</v>
          </cell>
          <cell r="C2696" t="str">
            <v>213AP00012WT-M</v>
          </cell>
          <cell r="D2696" t="str">
            <v>213AP00012WT</v>
          </cell>
          <cell r="E2696" t="str">
            <v>M</v>
          </cell>
          <cell r="F2696">
            <v>8853734702946</v>
          </cell>
          <cell r="G2696" t="str">
            <v>PONY</v>
          </cell>
          <cell r="H2696" t="str">
            <v>M-APPARELS</v>
          </cell>
          <cell r="I2696">
            <v>29</v>
          </cell>
          <cell r="J2696">
            <v>7.19</v>
          </cell>
        </row>
        <row r="2697">
          <cell r="B2697">
            <v>8853734702939</v>
          </cell>
          <cell r="C2697" t="str">
            <v>213AP00012WT-S</v>
          </cell>
          <cell r="D2697" t="str">
            <v>213AP00012WT</v>
          </cell>
          <cell r="E2697" t="str">
            <v>S</v>
          </cell>
          <cell r="F2697">
            <v>8853734702939</v>
          </cell>
          <cell r="G2697" t="str">
            <v>PONY</v>
          </cell>
          <cell r="H2697" t="str">
            <v>M-APPARELS</v>
          </cell>
          <cell r="I2697">
            <v>29</v>
          </cell>
          <cell r="J2697">
            <v>7.1900000000000031</v>
          </cell>
        </row>
        <row r="2698">
          <cell r="B2698">
            <v>8853734702960</v>
          </cell>
          <cell r="C2698" t="str">
            <v>213AP00012WT-XL</v>
          </cell>
          <cell r="D2698" t="str">
            <v>213AP00012WT</v>
          </cell>
          <cell r="E2698" t="str">
            <v>XL</v>
          </cell>
          <cell r="F2698">
            <v>8853734702960</v>
          </cell>
          <cell r="G2698" t="str">
            <v>PONY</v>
          </cell>
          <cell r="H2698" t="str">
            <v>M-APPARELS</v>
          </cell>
          <cell r="I2698">
            <v>29</v>
          </cell>
          <cell r="J2698">
            <v>7.19</v>
          </cell>
        </row>
        <row r="2699">
          <cell r="B2699">
            <v>8853734703011</v>
          </cell>
          <cell r="C2699" t="str">
            <v>213AP00013WT-S</v>
          </cell>
          <cell r="D2699" t="str">
            <v>213AP00013WT</v>
          </cell>
          <cell r="E2699" t="str">
            <v>S</v>
          </cell>
          <cell r="F2699">
            <v>8853734703011</v>
          </cell>
          <cell r="G2699" t="str">
            <v>PONY</v>
          </cell>
          <cell r="H2699" t="str">
            <v>M-APPARELS</v>
          </cell>
          <cell r="I2699">
            <v>29</v>
          </cell>
          <cell r="J2699">
            <v>7.3917241379310328</v>
          </cell>
        </row>
        <row r="2700">
          <cell r="B2700">
            <v>8853734702519</v>
          </cell>
          <cell r="C2700" t="str">
            <v>214AP00001BK-L</v>
          </cell>
          <cell r="D2700" t="str">
            <v>214AP00001BK</v>
          </cell>
          <cell r="E2700" t="str">
            <v>L</v>
          </cell>
          <cell r="F2700">
            <v>8853734702519</v>
          </cell>
          <cell r="G2700" t="str">
            <v>PONY</v>
          </cell>
          <cell r="H2700" t="str">
            <v>W-APPARELS</v>
          </cell>
          <cell r="I2700">
            <v>29</v>
          </cell>
          <cell r="J2700">
            <v>6.67</v>
          </cell>
        </row>
        <row r="2701">
          <cell r="B2701">
            <v>8853734702502</v>
          </cell>
          <cell r="C2701" t="str">
            <v>214AP00001BK-M</v>
          </cell>
          <cell r="D2701" t="str">
            <v>214AP00001BK</v>
          </cell>
          <cell r="E2701" t="str">
            <v>M</v>
          </cell>
          <cell r="F2701">
            <v>8853734702502</v>
          </cell>
          <cell r="G2701" t="str">
            <v>PONY</v>
          </cell>
          <cell r="H2701" t="str">
            <v>W-APPARELS</v>
          </cell>
          <cell r="I2701">
            <v>29</v>
          </cell>
          <cell r="J2701">
            <v>6.67</v>
          </cell>
        </row>
        <row r="2702">
          <cell r="B2702">
            <v>8853734702496</v>
          </cell>
          <cell r="C2702" t="str">
            <v>214AP00001BK-S</v>
          </cell>
          <cell r="D2702" t="str">
            <v>214AP00001BK</v>
          </cell>
          <cell r="E2702" t="str">
            <v>S</v>
          </cell>
          <cell r="F2702">
            <v>8853734702496</v>
          </cell>
          <cell r="G2702" t="str">
            <v>PONY</v>
          </cell>
          <cell r="H2702" t="str">
            <v>W-APPARELS</v>
          </cell>
          <cell r="I2702">
            <v>29</v>
          </cell>
          <cell r="J2702">
            <v>6.67</v>
          </cell>
        </row>
        <row r="2703">
          <cell r="B2703">
            <v>8853734702526</v>
          </cell>
          <cell r="C2703" t="str">
            <v>214AP00001BK-XL</v>
          </cell>
          <cell r="D2703" t="str">
            <v>214AP00001BK</v>
          </cell>
          <cell r="E2703" t="str">
            <v>XL</v>
          </cell>
          <cell r="F2703">
            <v>8853734702526</v>
          </cell>
          <cell r="G2703" t="str">
            <v>PONY</v>
          </cell>
          <cell r="H2703" t="str">
            <v>W-APPARELS</v>
          </cell>
          <cell r="I2703">
            <v>29</v>
          </cell>
          <cell r="J2703">
            <v>6.669999999999999</v>
          </cell>
        </row>
        <row r="2704">
          <cell r="B2704">
            <v>8853734702557</v>
          </cell>
          <cell r="C2704" t="str">
            <v>214AP00001GY-L</v>
          </cell>
          <cell r="D2704" t="str">
            <v>214AP00001GY</v>
          </cell>
          <cell r="E2704" t="str">
            <v>L</v>
          </cell>
          <cell r="F2704">
            <v>8853734702557</v>
          </cell>
          <cell r="G2704" t="str">
            <v>PONY</v>
          </cell>
          <cell r="H2704" t="str">
            <v>W-APPARELS</v>
          </cell>
          <cell r="I2704">
            <v>29</v>
          </cell>
          <cell r="J2704">
            <v>6.6700000000000008</v>
          </cell>
        </row>
        <row r="2705">
          <cell r="B2705">
            <v>8853734702540</v>
          </cell>
          <cell r="C2705" t="str">
            <v>214AP00001GY-M</v>
          </cell>
          <cell r="D2705" t="str">
            <v>214AP00001GY</v>
          </cell>
          <cell r="E2705" t="str">
            <v>M</v>
          </cell>
          <cell r="F2705">
            <v>8853734702540</v>
          </cell>
          <cell r="G2705" t="str">
            <v>PONY</v>
          </cell>
          <cell r="H2705" t="str">
            <v>W-APPARELS</v>
          </cell>
          <cell r="I2705">
            <v>29</v>
          </cell>
          <cell r="J2705">
            <v>6.669999999999999</v>
          </cell>
        </row>
        <row r="2706">
          <cell r="B2706">
            <v>8853734702533</v>
          </cell>
          <cell r="C2706" t="str">
            <v>214AP00001GY-S</v>
          </cell>
          <cell r="D2706" t="str">
            <v>214AP00001GY</v>
          </cell>
          <cell r="E2706" t="str">
            <v>S</v>
          </cell>
          <cell r="F2706">
            <v>8853734702533</v>
          </cell>
          <cell r="G2706" t="str">
            <v>PONY</v>
          </cell>
          <cell r="H2706" t="str">
            <v>W-APPARELS</v>
          </cell>
          <cell r="I2706">
            <v>29</v>
          </cell>
          <cell r="J2706">
            <v>6.67</v>
          </cell>
        </row>
        <row r="2707">
          <cell r="B2707">
            <v>8853734702564</v>
          </cell>
          <cell r="C2707" t="str">
            <v>214AP00001GY-XL</v>
          </cell>
          <cell r="D2707" t="str">
            <v>214AP00001GY</v>
          </cell>
          <cell r="E2707" t="str">
            <v>XL</v>
          </cell>
          <cell r="F2707">
            <v>8853734702564</v>
          </cell>
          <cell r="G2707" t="str">
            <v>PONY</v>
          </cell>
          <cell r="H2707" t="str">
            <v>W-APPARELS</v>
          </cell>
          <cell r="I2707">
            <v>29</v>
          </cell>
          <cell r="J2707">
            <v>6.67</v>
          </cell>
        </row>
        <row r="2708">
          <cell r="B2708">
            <v>8853734675417</v>
          </cell>
          <cell r="C2708" t="str">
            <v>215CP00001MY-F</v>
          </cell>
          <cell r="D2708" t="str">
            <v>215CP00001MY</v>
          </cell>
          <cell r="E2708" t="str">
            <v>F</v>
          </cell>
          <cell r="F2708">
            <v>8853734675417</v>
          </cell>
          <cell r="G2708" t="str">
            <v>PONY</v>
          </cell>
          <cell r="H2708" t="str">
            <v>CAP</v>
          </cell>
          <cell r="I2708">
            <v>19</v>
          </cell>
          <cell r="J2708">
            <v>4.8999999999999986</v>
          </cell>
        </row>
        <row r="2709">
          <cell r="B2709">
            <v>8853734675394</v>
          </cell>
          <cell r="C2709" t="str">
            <v>215CP00001NA-F</v>
          </cell>
          <cell r="D2709" t="str">
            <v>215CP00001NA</v>
          </cell>
          <cell r="E2709" t="str">
            <v>F</v>
          </cell>
          <cell r="F2709">
            <v>8853734675394</v>
          </cell>
          <cell r="G2709" t="str">
            <v>PONY</v>
          </cell>
          <cell r="H2709" t="str">
            <v>CAP</v>
          </cell>
          <cell r="I2709">
            <v>19</v>
          </cell>
          <cell r="J2709">
            <v>4.8999999999999986</v>
          </cell>
        </row>
        <row r="2710">
          <cell r="B2710">
            <v>8853734675400</v>
          </cell>
          <cell r="C2710" t="str">
            <v>215CP00001RE-F</v>
          </cell>
          <cell r="D2710" t="str">
            <v>215CP00001RE</v>
          </cell>
          <cell r="E2710" t="str">
            <v>F</v>
          </cell>
          <cell r="F2710">
            <v>8853734675400</v>
          </cell>
          <cell r="G2710" t="str">
            <v>PONY</v>
          </cell>
          <cell r="H2710" t="str">
            <v>CAP</v>
          </cell>
          <cell r="I2710">
            <v>19</v>
          </cell>
          <cell r="J2710">
            <v>4.8999999999999986</v>
          </cell>
        </row>
        <row r="2711">
          <cell r="B2711">
            <v>8853734675424</v>
          </cell>
          <cell r="C2711" t="str">
            <v>215CP00002BK-F</v>
          </cell>
          <cell r="D2711" t="str">
            <v>215CP00002BK</v>
          </cell>
          <cell r="E2711" t="str">
            <v>F</v>
          </cell>
          <cell r="F2711">
            <v>8853734675424</v>
          </cell>
          <cell r="G2711" t="str">
            <v>PONY</v>
          </cell>
          <cell r="H2711" t="str">
            <v>CAP</v>
          </cell>
          <cell r="I2711">
            <v>35</v>
          </cell>
          <cell r="J2711">
            <v>5.5100000000000007</v>
          </cell>
        </row>
        <row r="2712">
          <cell r="B2712">
            <v>8853734675431</v>
          </cell>
          <cell r="C2712" t="str">
            <v>215CP00002NA-F</v>
          </cell>
          <cell r="D2712" t="str">
            <v>215CP00002NA</v>
          </cell>
          <cell r="E2712" t="str">
            <v>F</v>
          </cell>
          <cell r="F2712">
            <v>8853734675431</v>
          </cell>
          <cell r="G2712" t="str">
            <v>PONY</v>
          </cell>
          <cell r="H2712" t="str">
            <v>CAP</v>
          </cell>
          <cell r="I2712">
            <v>35</v>
          </cell>
          <cell r="J2712">
            <v>5.5100000000000007</v>
          </cell>
        </row>
        <row r="2713">
          <cell r="B2713">
            <v>8853734675455</v>
          </cell>
          <cell r="C2713" t="str">
            <v>215CP00003NA-F</v>
          </cell>
          <cell r="D2713" t="str">
            <v>215CP00003NA</v>
          </cell>
          <cell r="E2713" t="str">
            <v>F</v>
          </cell>
          <cell r="F2713">
            <v>8853734675455</v>
          </cell>
          <cell r="G2713" t="str">
            <v>PONY</v>
          </cell>
          <cell r="H2713" t="str">
            <v>CAP</v>
          </cell>
          <cell r="I2713">
            <v>35</v>
          </cell>
          <cell r="J2713">
            <v>7.35</v>
          </cell>
        </row>
        <row r="2714">
          <cell r="B2714">
            <v>8853734675448</v>
          </cell>
          <cell r="C2714" t="str">
            <v>215CP00003PK-F</v>
          </cell>
          <cell r="D2714" t="str">
            <v>215CP00003PK</v>
          </cell>
          <cell r="E2714" t="str">
            <v>F</v>
          </cell>
          <cell r="F2714">
            <v>8853734675448</v>
          </cell>
          <cell r="G2714" t="str">
            <v>PONY</v>
          </cell>
          <cell r="H2714" t="str">
            <v>CAP</v>
          </cell>
          <cell r="I2714">
            <v>35</v>
          </cell>
          <cell r="J2714">
            <v>7.3500000000000005</v>
          </cell>
        </row>
        <row r="2715">
          <cell r="B2715">
            <v>8853734675059</v>
          </cell>
          <cell r="C2715" t="str">
            <v>226BG00001BK-F</v>
          </cell>
          <cell r="D2715" t="str">
            <v>226BG00001BK</v>
          </cell>
          <cell r="E2715" t="str">
            <v>F</v>
          </cell>
          <cell r="F2715">
            <v>8853734675059</v>
          </cell>
          <cell r="G2715" t="str">
            <v>PONY</v>
          </cell>
          <cell r="H2715" t="str">
            <v>BAG</v>
          </cell>
          <cell r="I2715">
            <v>39</v>
          </cell>
          <cell r="J2715">
            <v>8.98</v>
          </cell>
        </row>
        <row r="2716">
          <cell r="B2716">
            <v>8853734675073</v>
          </cell>
          <cell r="C2716" t="str">
            <v>226BG00001GY-F</v>
          </cell>
          <cell r="D2716" t="str">
            <v>226BG00001GY</v>
          </cell>
          <cell r="E2716" t="str">
            <v>F</v>
          </cell>
          <cell r="F2716">
            <v>8853734675073</v>
          </cell>
          <cell r="G2716" t="str">
            <v>PONY</v>
          </cell>
          <cell r="H2716" t="str">
            <v>BAG</v>
          </cell>
          <cell r="I2716">
            <v>39</v>
          </cell>
          <cell r="J2716">
            <v>8.98</v>
          </cell>
        </row>
        <row r="2717">
          <cell r="B2717">
            <v>8853734675080</v>
          </cell>
          <cell r="C2717" t="str">
            <v>226BG00001MY-F</v>
          </cell>
          <cell r="D2717" t="str">
            <v>226BG00001MY</v>
          </cell>
          <cell r="E2717" t="str">
            <v>F</v>
          </cell>
          <cell r="F2717">
            <v>8853734675080</v>
          </cell>
          <cell r="G2717" t="str">
            <v>PONY</v>
          </cell>
          <cell r="H2717" t="str">
            <v>BAG</v>
          </cell>
          <cell r="I2717">
            <v>39</v>
          </cell>
          <cell r="J2717">
            <v>8.98</v>
          </cell>
        </row>
        <row r="2718">
          <cell r="B2718">
            <v>8853734675066</v>
          </cell>
          <cell r="C2718" t="str">
            <v>226BG00001NA-F</v>
          </cell>
          <cell r="D2718" t="str">
            <v>226BG00001NA</v>
          </cell>
          <cell r="E2718" t="str">
            <v>F</v>
          </cell>
          <cell r="F2718">
            <v>8853734675066</v>
          </cell>
          <cell r="G2718" t="str">
            <v>PONY</v>
          </cell>
          <cell r="H2718" t="str">
            <v>BAG</v>
          </cell>
          <cell r="I2718">
            <v>39</v>
          </cell>
          <cell r="J2718">
            <v>8.98</v>
          </cell>
        </row>
        <row r="2719">
          <cell r="B2719">
            <v>8853734675097</v>
          </cell>
          <cell r="C2719" t="str">
            <v>226BG00001RD-F</v>
          </cell>
          <cell r="D2719" t="str">
            <v>226BG00001RD</v>
          </cell>
          <cell r="E2719" t="str">
            <v>F</v>
          </cell>
          <cell r="F2719">
            <v>8853734675097</v>
          </cell>
          <cell r="G2719" t="str">
            <v>PONY</v>
          </cell>
          <cell r="H2719" t="str">
            <v>BAG</v>
          </cell>
          <cell r="I2719">
            <v>39</v>
          </cell>
          <cell r="J2719">
            <v>8.98</v>
          </cell>
        </row>
        <row r="2720">
          <cell r="B2720">
            <v>8853734675103</v>
          </cell>
          <cell r="C2720" t="str">
            <v>226BG00002BK-F</v>
          </cell>
          <cell r="D2720" t="str">
            <v>226BG00002BK</v>
          </cell>
          <cell r="E2720" t="str">
            <v>F</v>
          </cell>
          <cell r="F2720">
            <v>8853734675103</v>
          </cell>
          <cell r="G2720" t="str">
            <v>PONY</v>
          </cell>
          <cell r="H2720" t="str">
            <v>BAG</v>
          </cell>
          <cell r="I2720">
            <v>29</v>
          </cell>
          <cell r="J2720">
            <v>5.5200000000000005</v>
          </cell>
        </row>
        <row r="2721">
          <cell r="B2721">
            <v>8853734675189</v>
          </cell>
          <cell r="C2721" t="str">
            <v>226BG00002GY-F</v>
          </cell>
          <cell r="D2721" t="str">
            <v>226BG00002GY</v>
          </cell>
          <cell r="E2721" t="str">
            <v>F</v>
          </cell>
          <cell r="F2721">
            <v>8853734675189</v>
          </cell>
          <cell r="G2721" t="str">
            <v>PONY</v>
          </cell>
          <cell r="H2721" t="str">
            <v>BAG</v>
          </cell>
          <cell r="I2721">
            <v>29</v>
          </cell>
          <cell r="J2721">
            <v>5.5200000000000005</v>
          </cell>
        </row>
        <row r="2722">
          <cell r="B2722">
            <v>8853734675196</v>
          </cell>
          <cell r="C2722" t="str">
            <v>226BG00002MY-F</v>
          </cell>
          <cell r="D2722" t="str">
            <v>226BG00002MY</v>
          </cell>
          <cell r="E2722" t="str">
            <v>F</v>
          </cell>
          <cell r="F2722">
            <v>8853734675196</v>
          </cell>
          <cell r="G2722" t="str">
            <v>PONY</v>
          </cell>
          <cell r="H2722" t="str">
            <v>BAG</v>
          </cell>
          <cell r="I2722">
            <v>29</v>
          </cell>
          <cell r="J2722">
            <v>5.5200000000000005</v>
          </cell>
        </row>
        <row r="2723">
          <cell r="B2723">
            <v>8853734675110</v>
          </cell>
          <cell r="C2723" t="str">
            <v>226BG00002NA-F</v>
          </cell>
          <cell r="D2723" t="str">
            <v>226BG00002NA</v>
          </cell>
          <cell r="E2723" t="str">
            <v>F</v>
          </cell>
          <cell r="F2723">
            <v>8853734675110</v>
          </cell>
          <cell r="G2723" t="str">
            <v>PONY</v>
          </cell>
          <cell r="H2723" t="str">
            <v>BAG</v>
          </cell>
          <cell r="I2723">
            <v>29</v>
          </cell>
          <cell r="J2723">
            <v>5.5200000000000005</v>
          </cell>
        </row>
        <row r="2724">
          <cell r="B2724">
            <v>8853734675202</v>
          </cell>
          <cell r="C2724" t="str">
            <v>226BG00002RD-F</v>
          </cell>
          <cell r="D2724" t="str">
            <v>226BG00002RD</v>
          </cell>
          <cell r="E2724" t="str">
            <v>F</v>
          </cell>
          <cell r="F2724">
            <v>8853734675202</v>
          </cell>
          <cell r="G2724" t="str">
            <v>PONY</v>
          </cell>
          <cell r="H2724" t="str">
            <v>BAG</v>
          </cell>
          <cell r="I2724">
            <v>29</v>
          </cell>
          <cell r="J2724">
            <v>5.52</v>
          </cell>
        </row>
        <row r="2725">
          <cell r="B2725">
            <v>8853734675127</v>
          </cell>
          <cell r="C2725" t="str">
            <v>226BG00003BK-F</v>
          </cell>
          <cell r="D2725" t="str">
            <v>226BG00003BK</v>
          </cell>
          <cell r="E2725" t="str">
            <v>F</v>
          </cell>
          <cell r="F2725">
            <v>8853734675127</v>
          </cell>
          <cell r="G2725" t="str">
            <v>PONY</v>
          </cell>
          <cell r="H2725" t="str">
            <v>BAG</v>
          </cell>
          <cell r="I2725">
            <v>29</v>
          </cell>
          <cell r="J2725">
            <v>5.52</v>
          </cell>
        </row>
        <row r="2726">
          <cell r="B2726">
            <v>8853734675295</v>
          </cell>
          <cell r="C2726" t="str">
            <v>226BG00003GY-F</v>
          </cell>
          <cell r="D2726" t="str">
            <v>226BG00003GY</v>
          </cell>
          <cell r="E2726" t="str">
            <v>F</v>
          </cell>
          <cell r="F2726">
            <v>8853734675295</v>
          </cell>
          <cell r="G2726" t="str">
            <v>PONY</v>
          </cell>
          <cell r="H2726" t="str">
            <v>BAG</v>
          </cell>
          <cell r="I2726">
            <v>29</v>
          </cell>
          <cell r="J2726">
            <v>5.52</v>
          </cell>
        </row>
        <row r="2727">
          <cell r="B2727">
            <v>8853734675301</v>
          </cell>
          <cell r="C2727" t="str">
            <v>226BG00003MY-F</v>
          </cell>
          <cell r="D2727" t="str">
            <v>226BG00003MY</v>
          </cell>
          <cell r="E2727" t="str">
            <v>F</v>
          </cell>
          <cell r="F2727">
            <v>8853734675301</v>
          </cell>
          <cell r="G2727" t="str">
            <v>PONY</v>
          </cell>
          <cell r="H2727" t="str">
            <v>BAG</v>
          </cell>
          <cell r="I2727">
            <v>29</v>
          </cell>
          <cell r="J2727">
            <v>5.52</v>
          </cell>
        </row>
        <row r="2728">
          <cell r="B2728">
            <v>8853734675134</v>
          </cell>
          <cell r="C2728" t="str">
            <v>226BG00003NA-F</v>
          </cell>
          <cell r="D2728" t="str">
            <v>226BG00003NA</v>
          </cell>
          <cell r="E2728" t="str">
            <v>F</v>
          </cell>
          <cell r="F2728">
            <v>8853734675134</v>
          </cell>
          <cell r="G2728" t="str">
            <v>PONY</v>
          </cell>
          <cell r="H2728" t="str">
            <v>BAG</v>
          </cell>
          <cell r="I2728">
            <v>29</v>
          </cell>
          <cell r="J2728">
            <v>5.52</v>
          </cell>
        </row>
        <row r="2729">
          <cell r="B2729">
            <v>8853734675318</v>
          </cell>
          <cell r="C2729" t="str">
            <v>226BG00003RD-F</v>
          </cell>
          <cell r="D2729" t="str">
            <v>226BG00003RD</v>
          </cell>
          <cell r="E2729" t="str">
            <v>F</v>
          </cell>
          <cell r="F2729">
            <v>8853734675318</v>
          </cell>
          <cell r="G2729" t="str">
            <v>PONY</v>
          </cell>
          <cell r="H2729" t="str">
            <v>BAG</v>
          </cell>
          <cell r="I2729">
            <v>29</v>
          </cell>
          <cell r="J2729">
            <v>5.52</v>
          </cell>
        </row>
        <row r="2730">
          <cell r="B2730">
            <v>8853734675264</v>
          </cell>
          <cell r="C2730" t="str">
            <v>226BG00005NA-F</v>
          </cell>
          <cell r="D2730" t="str">
            <v>226BG00005NA</v>
          </cell>
          <cell r="E2730" t="str">
            <v>F</v>
          </cell>
          <cell r="F2730">
            <v>8853734675264</v>
          </cell>
          <cell r="G2730" t="str">
            <v>PONY</v>
          </cell>
          <cell r="H2730" t="str">
            <v>BAG</v>
          </cell>
          <cell r="I2730">
            <v>35</v>
          </cell>
          <cell r="J2730">
            <v>6.6000000000000005</v>
          </cell>
        </row>
        <row r="2731">
          <cell r="B2731">
            <v>8853734675257</v>
          </cell>
          <cell r="C2731" t="str">
            <v>226BG00005PK-F</v>
          </cell>
          <cell r="D2731" t="str">
            <v>226BG00005PK</v>
          </cell>
          <cell r="E2731" t="str">
            <v>F</v>
          </cell>
          <cell r="F2731">
            <v>8853734675257</v>
          </cell>
          <cell r="G2731" t="str">
            <v>PONY</v>
          </cell>
          <cell r="H2731" t="str">
            <v>BAG</v>
          </cell>
          <cell r="I2731">
            <v>35</v>
          </cell>
          <cell r="J2731">
            <v>6.6</v>
          </cell>
        </row>
        <row r="2732">
          <cell r="B2732">
            <v>8853734675370</v>
          </cell>
          <cell r="C2732" t="str">
            <v>226BG00006NA-F</v>
          </cell>
          <cell r="D2732" t="str">
            <v>226BG00006NA</v>
          </cell>
          <cell r="E2732" t="str">
            <v>F</v>
          </cell>
          <cell r="F2732">
            <v>8853734675370</v>
          </cell>
          <cell r="G2732" t="str">
            <v>PONY</v>
          </cell>
          <cell r="H2732" t="str">
            <v>BAG</v>
          </cell>
          <cell r="I2732">
            <v>35</v>
          </cell>
          <cell r="J2732">
            <v>6.6000000000000005</v>
          </cell>
        </row>
        <row r="2733">
          <cell r="B2733">
            <v>8853734675363</v>
          </cell>
          <cell r="C2733" t="str">
            <v>226BG00006PK-F</v>
          </cell>
          <cell r="D2733" t="str">
            <v>226BG00006PK</v>
          </cell>
          <cell r="E2733" t="str">
            <v>F</v>
          </cell>
          <cell r="F2733">
            <v>8853734675363</v>
          </cell>
          <cell r="G2733" t="str">
            <v>PONY</v>
          </cell>
          <cell r="H2733" t="str">
            <v>BAG</v>
          </cell>
          <cell r="I2733">
            <v>35</v>
          </cell>
          <cell r="J2733">
            <v>6.6000000000000005</v>
          </cell>
        </row>
        <row r="2734">
          <cell r="B2734">
            <v>8853734675172</v>
          </cell>
          <cell r="C2734" t="str">
            <v>226BG00008NA-F</v>
          </cell>
          <cell r="D2734" t="str">
            <v>226BG00008NA</v>
          </cell>
          <cell r="E2734" t="str">
            <v>F</v>
          </cell>
          <cell r="F2734">
            <v>8853734675172</v>
          </cell>
          <cell r="G2734" t="str">
            <v>PONY</v>
          </cell>
          <cell r="H2734" t="str">
            <v>BAG</v>
          </cell>
          <cell r="I2734">
            <v>35</v>
          </cell>
          <cell r="J2734">
            <v>6.6</v>
          </cell>
        </row>
        <row r="2735">
          <cell r="B2735">
            <v>8853734675288</v>
          </cell>
          <cell r="C2735" t="str">
            <v>226BG00009NA-F</v>
          </cell>
          <cell r="D2735" t="str">
            <v>226BG00009NA</v>
          </cell>
          <cell r="E2735" t="str">
            <v>F</v>
          </cell>
          <cell r="F2735">
            <v>8853734675288</v>
          </cell>
          <cell r="G2735" t="str">
            <v>PONY</v>
          </cell>
          <cell r="H2735" t="str">
            <v>BAG</v>
          </cell>
          <cell r="I2735">
            <v>35</v>
          </cell>
          <cell r="J2735">
            <v>6.6</v>
          </cell>
        </row>
        <row r="2736">
          <cell r="B2736">
            <v>8853734675356</v>
          </cell>
          <cell r="C2736" t="str">
            <v>226BG00011NA-F</v>
          </cell>
          <cell r="D2736" t="str">
            <v>226BG00011NA</v>
          </cell>
          <cell r="E2736" t="str">
            <v>F</v>
          </cell>
          <cell r="F2736">
            <v>8853734675356</v>
          </cell>
          <cell r="G2736" t="str">
            <v>PONY</v>
          </cell>
          <cell r="H2736" t="str">
            <v>BAG</v>
          </cell>
          <cell r="I2736">
            <v>35</v>
          </cell>
          <cell r="J2736">
            <v>6.6000000000000014</v>
          </cell>
        </row>
        <row r="2737">
          <cell r="B2737">
            <v>8853734692100</v>
          </cell>
          <cell r="C2737" t="str">
            <v>226BG00013BL-F</v>
          </cell>
          <cell r="D2737" t="str">
            <v>226BG00013BL</v>
          </cell>
          <cell r="E2737" t="str">
            <v>F</v>
          </cell>
          <cell r="F2737">
            <v>8853734692100</v>
          </cell>
          <cell r="G2737" t="str">
            <v>PONY</v>
          </cell>
          <cell r="H2737" t="str">
            <v>BAG</v>
          </cell>
          <cell r="I2737">
            <v>39</v>
          </cell>
          <cell r="J2737">
            <v>10.16</v>
          </cell>
        </row>
        <row r="2738">
          <cell r="B2738">
            <v>8853734692117</v>
          </cell>
          <cell r="C2738" t="str">
            <v>226BG00013OR-F</v>
          </cell>
          <cell r="D2738" t="str">
            <v>226BG00013OR</v>
          </cell>
          <cell r="E2738" t="str">
            <v>F</v>
          </cell>
          <cell r="F2738">
            <v>8853734692117</v>
          </cell>
          <cell r="G2738" t="str">
            <v>PONY</v>
          </cell>
          <cell r="H2738" t="str">
            <v>BAG</v>
          </cell>
          <cell r="I2738">
            <v>39</v>
          </cell>
          <cell r="J2738">
            <v>10.16</v>
          </cell>
        </row>
        <row r="2739">
          <cell r="B2739">
            <v>8853734692124</v>
          </cell>
          <cell r="C2739" t="str">
            <v>226BG00014BL-F</v>
          </cell>
          <cell r="D2739" t="str">
            <v>226BG00014BL</v>
          </cell>
          <cell r="E2739" t="str">
            <v>F</v>
          </cell>
          <cell r="F2739">
            <v>8853734692124</v>
          </cell>
          <cell r="G2739" t="str">
            <v>PONY</v>
          </cell>
          <cell r="H2739" t="str">
            <v>BAG</v>
          </cell>
          <cell r="I2739">
            <v>29</v>
          </cell>
          <cell r="J2739">
            <v>7.080000000000001</v>
          </cell>
        </row>
        <row r="2740">
          <cell r="B2740">
            <v>8853734692131</v>
          </cell>
          <cell r="C2740" t="str">
            <v>226BG00014GR-F</v>
          </cell>
          <cell r="D2740" t="str">
            <v>226BG00014GR</v>
          </cell>
          <cell r="E2740" t="str">
            <v>F</v>
          </cell>
          <cell r="F2740">
            <v>8853734692131</v>
          </cell>
          <cell r="G2740" t="str">
            <v>PONY</v>
          </cell>
          <cell r="H2740" t="str">
            <v>BAG</v>
          </cell>
          <cell r="I2740">
            <v>29</v>
          </cell>
          <cell r="J2740">
            <v>7.08</v>
          </cell>
        </row>
        <row r="2741">
          <cell r="B2741">
            <v>8853734692148</v>
          </cell>
          <cell r="C2741" t="str">
            <v>226BG00015BL-F</v>
          </cell>
          <cell r="D2741" t="str">
            <v>226BG00015BL</v>
          </cell>
          <cell r="E2741" t="str">
            <v>F</v>
          </cell>
          <cell r="F2741">
            <v>8853734692148</v>
          </cell>
          <cell r="G2741" t="str">
            <v>PONY</v>
          </cell>
          <cell r="H2741" t="str">
            <v>BAG</v>
          </cell>
          <cell r="I2741">
            <v>29</v>
          </cell>
          <cell r="J2741">
            <v>7.08</v>
          </cell>
        </row>
        <row r="2742">
          <cell r="B2742">
            <v>8853734692155</v>
          </cell>
          <cell r="C2742" t="str">
            <v>226BG00015GR-F</v>
          </cell>
          <cell r="D2742" t="str">
            <v>226BG00015GR</v>
          </cell>
          <cell r="E2742" t="str">
            <v>F</v>
          </cell>
          <cell r="F2742">
            <v>8853734692155</v>
          </cell>
          <cell r="G2742" t="str">
            <v>PONY</v>
          </cell>
          <cell r="H2742" t="str">
            <v>BAG</v>
          </cell>
          <cell r="I2742">
            <v>29</v>
          </cell>
          <cell r="J2742">
            <v>7.08</v>
          </cell>
        </row>
        <row r="2743">
          <cell r="B2743">
            <v>8853734692162</v>
          </cell>
          <cell r="C2743" t="str">
            <v>226BG00016BL-F</v>
          </cell>
          <cell r="D2743" t="str">
            <v>226BG00016BL</v>
          </cell>
          <cell r="E2743" t="str">
            <v>F</v>
          </cell>
          <cell r="F2743">
            <v>8853734692162</v>
          </cell>
          <cell r="G2743" t="str">
            <v>PONY</v>
          </cell>
          <cell r="H2743" t="str">
            <v>BAG</v>
          </cell>
          <cell r="I2743">
            <v>65</v>
          </cell>
          <cell r="J2743">
            <v>16.32</v>
          </cell>
        </row>
        <row r="2744">
          <cell r="B2744">
            <v>8853734692179</v>
          </cell>
          <cell r="C2744" t="str">
            <v>226BG00016PK-F</v>
          </cell>
          <cell r="D2744" t="str">
            <v>226BG00016PK</v>
          </cell>
          <cell r="E2744" t="str">
            <v>F</v>
          </cell>
          <cell r="F2744">
            <v>8853734692179</v>
          </cell>
          <cell r="G2744" t="str">
            <v>PONY</v>
          </cell>
          <cell r="H2744" t="str">
            <v>BAG</v>
          </cell>
          <cell r="I2744">
            <v>65</v>
          </cell>
          <cell r="J2744">
            <v>16.32</v>
          </cell>
        </row>
        <row r="2745">
          <cell r="B2745">
            <v>8853734692186</v>
          </cell>
          <cell r="C2745" t="str">
            <v>226BG00017BL-F</v>
          </cell>
          <cell r="D2745" t="str">
            <v>226BG00017BL</v>
          </cell>
          <cell r="E2745" t="str">
            <v>F</v>
          </cell>
          <cell r="F2745">
            <v>8853734692186</v>
          </cell>
          <cell r="G2745" t="str">
            <v>PONY</v>
          </cell>
          <cell r="H2745" t="str">
            <v>BAG</v>
          </cell>
          <cell r="I2745">
            <v>29</v>
          </cell>
          <cell r="J2745">
            <v>7.7000000000000011</v>
          </cell>
        </row>
        <row r="2746">
          <cell r="B2746">
            <v>8853734692193</v>
          </cell>
          <cell r="C2746" t="str">
            <v>226BG00017PK-F</v>
          </cell>
          <cell r="D2746" t="str">
            <v>226BG00017PK</v>
          </cell>
          <cell r="E2746" t="str">
            <v>F</v>
          </cell>
          <cell r="F2746">
            <v>8853734692193</v>
          </cell>
          <cell r="G2746" t="str">
            <v>PONY</v>
          </cell>
          <cell r="H2746" t="str">
            <v>BAG</v>
          </cell>
          <cell r="I2746">
            <v>29</v>
          </cell>
          <cell r="J2746">
            <v>7.7</v>
          </cell>
        </row>
        <row r="2747">
          <cell r="B2747">
            <v>8853734692209</v>
          </cell>
          <cell r="C2747" t="str">
            <v>226BG00018BL-F</v>
          </cell>
          <cell r="D2747" t="str">
            <v>226BG00018BL</v>
          </cell>
          <cell r="E2747" t="str">
            <v>F</v>
          </cell>
          <cell r="F2747">
            <v>8853734692209</v>
          </cell>
          <cell r="G2747" t="str">
            <v>PONY</v>
          </cell>
          <cell r="H2747" t="str">
            <v>BAG</v>
          </cell>
          <cell r="I2747">
            <v>29</v>
          </cell>
          <cell r="J2747">
            <v>7.6999999999999984</v>
          </cell>
        </row>
        <row r="2748">
          <cell r="B2748">
            <v>8853734692216</v>
          </cell>
          <cell r="C2748" t="str">
            <v>226BG00018PK-F</v>
          </cell>
          <cell r="D2748" t="str">
            <v>226BG00018PK</v>
          </cell>
          <cell r="E2748" t="str">
            <v>F</v>
          </cell>
          <cell r="F2748">
            <v>8853734692216</v>
          </cell>
          <cell r="G2748" t="str">
            <v>PONY</v>
          </cell>
          <cell r="H2748" t="str">
            <v>BAG</v>
          </cell>
          <cell r="I2748">
            <v>29</v>
          </cell>
          <cell r="J2748">
            <v>7.6999999999999993</v>
          </cell>
        </row>
        <row r="2749">
          <cell r="B2749">
            <v>8853734692223</v>
          </cell>
          <cell r="C2749" t="str">
            <v>226BG00019BK-F</v>
          </cell>
          <cell r="D2749" t="str">
            <v>226BG00019BK</v>
          </cell>
          <cell r="E2749" t="str">
            <v>F</v>
          </cell>
          <cell r="F2749">
            <v>8853734692223</v>
          </cell>
          <cell r="G2749" t="str">
            <v>PONY</v>
          </cell>
          <cell r="H2749" t="str">
            <v>BAG</v>
          </cell>
          <cell r="I2749">
            <v>65</v>
          </cell>
          <cell r="J2749">
            <v>16.319999999999997</v>
          </cell>
        </row>
        <row r="2750">
          <cell r="B2750">
            <v>8853734692230</v>
          </cell>
          <cell r="C2750" t="str">
            <v>226BG00019NA-F</v>
          </cell>
          <cell r="D2750" t="str">
            <v>226BG00019NA</v>
          </cell>
          <cell r="E2750" t="str">
            <v>F</v>
          </cell>
          <cell r="F2750">
            <v>8853734692230</v>
          </cell>
          <cell r="G2750" t="str">
            <v>PONY</v>
          </cell>
          <cell r="H2750" t="str">
            <v>BAG</v>
          </cell>
          <cell r="I2750">
            <v>65</v>
          </cell>
          <cell r="J2750">
            <v>16.32</v>
          </cell>
        </row>
        <row r="2751">
          <cell r="B2751">
            <v>8853734692247</v>
          </cell>
          <cell r="C2751" t="str">
            <v>226BG00020BK-F</v>
          </cell>
          <cell r="D2751" t="str">
            <v>226BG00020BK</v>
          </cell>
          <cell r="E2751" t="str">
            <v>F</v>
          </cell>
          <cell r="F2751">
            <v>8853734692247</v>
          </cell>
          <cell r="G2751" t="str">
            <v>PONY</v>
          </cell>
          <cell r="H2751" t="str">
            <v>BAG</v>
          </cell>
          <cell r="I2751">
            <v>29</v>
          </cell>
          <cell r="J2751">
            <v>7.6999999999999984</v>
          </cell>
        </row>
        <row r="2752">
          <cell r="B2752">
            <v>8853734692254</v>
          </cell>
          <cell r="C2752" t="str">
            <v>226BG00020NA-F</v>
          </cell>
          <cell r="D2752" t="str">
            <v>226BG00020NA</v>
          </cell>
          <cell r="E2752" t="str">
            <v>F</v>
          </cell>
          <cell r="F2752">
            <v>8853734692254</v>
          </cell>
          <cell r="G2752" t="str">
            <v>PONY</v>
          </cell>
          <cell r="H2752" t="str">
            <v>BAG</v>
          </cell>
          <cell r="I2752">
            <v>29</v>
          </cell>
          <cell r="J2752">
            <v>7.7</v>
          </cell>
        </row>
        <row r="2753">
          <cell r="B2753">
            <v>8853734692261</v>
          </cell>
          <cell r="C2753" t="str">
            <v>226BG00021BK-F</v>
          </cell>
          <cell r="D2753" t="str">
            <v>226BG00021BK</v>
          </cell>
          <cell r="E2753" t="str">
            <v>F</v>
          </cell>
          <cell r="F2753">
            <v>8853734692261</v>
          </cell>
          <cell r="G2753" t="str">
            <v>PONY</v>
          </cell>
          <cell r="H2753" t="str">
            <v>BAG</v>
          </cell>
          <cell r="I2753">
            <v>29</v>
          </cell>
          <cell r="J2753">
            <v>7.7</v>
          </cell>
        </row>
        <row r="2754">
          <cell r="B2754">
            <v>8853734692278</v>
          </cell>
          <cell r="C2754" t="str">
            <v>226BG00021NA-F</v>
          </cell>
          <cell r="D2754" t="str">
            <v>226BG00021NA</v>
          </cell>
          <cell r="E2754" t="str">
            <v>F</v>
          </cell>
          <cell r="F2754">
            <v>8853734692278</v>
          </cell>
          <cell r="G2754" t="str">
            <v>PONY</v>
          </cell>
          <cell r="H2754" t="str">
            <v>BAG</v>
          </cell>
          <cell r="I2754">
            <v>29</v>
          </cell>
          <cell r="J2754">
            <v>7.6999999999999993</v>
          </cell>
        </row>
        <row r="2755">
          <cell r="B2755">
            <v>8853734692285</v>
          </cell>
          <cell r="C2755" t="str">
            <v>226BG00022BK-F</v>
          </cell>
          <cell r="D2755" t="str">
            <v>226BG00022BK</v>
          </cell>
          <cell r="E2755" t="str">
            <v>F</v>
          </cell>
          <cell r="F2755">
            <v>8853734692285</v>
          </cell>
          <cell r="G2755" t="str">
            <v>PONY</v>
          </cell>
          <cell r="H2755" t="str">
            <v>BAG</v>
          </cell>
          <cell r="I2755">
            <v>65</v>
          </cell>
          <cell r="J2755">
            <v>16.32</v>
          </cell>
        </row>
        <row r="2756">
          <cell r="B2756">
            <v>8853734692292</v>
          </cell>
          <cell r="C2756" t="str">
            <v>226BG00022NA-F</v>
          </cell>
          <cell r="D2756" t="str">
            <v>226BG00022NA</v>
          </cell>
          <cell r="E2756" t="str">
            <v>F</v>
          </cell>
          <cell r="F2756">
            <v>8853734692292</v>
          </cell>
          <cell r="G2756" t="str">
            <v>PONY</v>
          </cell>
          <cell r="H2756" t="str">
            <v>BAG</v>
          </cell>
          <cell r="I2756">
            <v>65</v>
          </cell>
          <cell r="J2756">
            <v>16.32</v>
          </cell>
        </row>
        <row r="2757">
          <cell r="B2757">
            <v>8853734692308</v>
          </cell>
          <cell r="C2757" t="str">
            <v>226BG00023BK-F</v>
          </cell>
          <cell r="D2757" t="str">
            <v>226BG00023BK</v>
          </cell>
          <cell r="E2757" t="str">
            <v>F</v>
          </cell>
          <cell r="F2757">
            <v>8853734692308</v>
          </cell>
          <cell r="G2757" t="str">
            <v>PONY</v>
          </cell>
          <cell r="H2757" t="str">
            <v>BAG</v>
          </cell>
          <cell r="I2757">
            <v>29</v>
          </cell>
          <cell r="J2757">
            <v>7.6999999999999993</v>
          </cell>
        </row>
        <row r="2758">
          <cell r="B2758">
            <v>8853734692315</v>
          </cell>
          <cell r="C2758" t="str">
            <v>226BG00023NA-F</v>
          </cell>
          <cell r="D2758" t="str">
            <v>226BG00023NA</v>
          </cell>
          <cell r="E2758" t="str">
            <v>F</v>
          </cell>
          <cell r="F2758">
            <v>8853734692315</v>
          </cell>
          <cell r="G2758" t="str">
            <v>PONY</v>
          </cell>
          <cell r="H2758" t="str">
            <v>BAG</v>
          </cell>
          <cell r="I2758">
            <v>29</v>
          </cell>
          <cell r="J2758">
            <v>7.6999999999999984</v>
          </cell>
        </row>
        <row r="2759">
          <cell r="B2759">
            <v>8853734692322</v>
          </cell>
          <cell r="C2759" t="str">
            <v>226BG00024BK-F</v>
          </cell>
          <cell r="D2759" t="str">
            <v>226BG00024BK</v>
          </cell>
          <cell r="E2759" t="str">
            <v>F</v>
          </cell>
          <cell r="F2759">
            <v>8853734692322</v>
          </cell>
          <cell r="G2759" t="str">
            <v>PONY</v>
          </cell>
          <cell r="H2759" t="str">
            <v>BAG</v>
          </cell>
          <cell r="I2759">
            <v>29</v>
          </cell>
          <cell r="J2759">
            <v>7.08</v>
          </cell>
        </row>
        <row r="2760">
          <cell r="B2760">
            <v>8853734692339</v>
          </cell>
          <cell r="C2760" t="str">
            <v>226BG00024NA-F</v>
          </cell>
          <cell r="D2760" t="str">
            <v>226BG00024NA</v>
          </cell>
          <cell r="E2760" t="str">
            <v>F</v>
          </cell>
          <cell r="F2760">
            <v>8853734692339</v>
          </cell>
          <cell r="G2760" t="str">
            <v>PONY</v>
          </cell>
          <cell r="H2760" t="str">
            <v>BAG</v>
          </cell>
          <cell r="I2760">
            <v>29</v>
          </cell>
          <cell r="J2760">
            <v>7.080000000000001</v>
          </cell>
        </row>
        <row r="2761">
          <cell r="B2761">
            <v>8853734702373</v>
          </cell>
          <cell r="C2761" t="str">
            <v>213AP00007BE-S</v>
          </cell>
          <cell r="D2761" t="str">
            <v>213AP00007BE</v>
          </cell>
          <cell r="E2761" t="str">
            <v>S</v>
          </cell>
          <cell r="F2761">
            <v>8853734702373</v>
          </cell>
          <cell r="G2761" t="str">
            <v>PONY</v>
          </cell>
          <cell r="H2761" t="str">
            <v>M-APPARELS</v>
          </cell>
          <cell r="I2761">
            <v>29</v>
          </cell>
          <cell r="J2761">
            <v>7.1460000000000008</v>
          </cell>
        </row>
        <row r="2762">
          <cell r="B2762">
            <v>8853734702380</v>
          </cell>
          <cell r="C2762" t="str">
            <v>213AP00007BE-M</v>
          </cell>
          <cell r="D2762" t="str">
            <v>213AP00007BE</v>
          </cell>
          <cell r="E2762" t="str">
            <v>M</v>
          </cell>
          <cell r="F2762">
            <v>8853734702380</v>
          </cell>
          <cell r="G2762" t="str">
            <v>PONY</v>
          </cell>
          <cell r="H2762" t="str">
            <v>M-APPARELS</v>
          </cell>
          <cell r="I2762">
            <v>29</v>
          </cell>
          <cell r="J2762">
            <v>7.1450000000000005</v>
          </cell>
        </row>
        <row r="2763">
          <cell r="B2763">
            <v>8853734702397</v>
          </cell>
          <cell r="C2763" t="str">
            <v>213AP00007BE-L</v>
          </cell>
          <cell r="D2763" t="str">
            <v>213AP00007BE</v>
          </cell>
          <cell r="E2763" t="str">
            <v>L</v>
          </cell>
          <cell r="F2763">
            <v>8853734702397</v>
          </cell>
          <cell r="G2763" t="str">
            <v>PONY</v>
          </cell>
          <cell r="H2763" t="str">
            <v>M-APPARELS</v>
          </cell>
          <cell r="I2763">
            <v>29</v>
          </cell>
          <cell r="J2763">
            <v>7.1449999999999996</v>
          </cell>
        </row>
        <row r="2764">
          <cell r="B2764">
            <v>8853734702403</v>
          </cell>
          <cell r="C2764" t="str">
            <v>213AP00007BE-XL</v>
          </cell>
          <cell r="D2764" t="str">
            <v>213AP00007BE</v>
          </cell>
          <cell r="E2764" t="str">
            <v>XL</v>
          </cell>
          <cell r="F2764">
            <v>8853734702403</v>
          </cell>
          <cell r="G2764" t="str">
            <v>PONY</v>
          </cell>
          <cell r="H2764" t="str">
            <v>M-APPARELS</v>
          </cell>
          <cell r="I2764">
            <v>29</v>
          </cell>
          <cell r="J2764">
            <v>7.1460000000000008</v>
          </cell>
        </row>
        <row r="2765">
          <cell r="B2765">
            <v>8853734702656</v>
          </cell>
          <cell r="C2765" t="str">
            <v>213AP00009BE-S</v>
          </cell>
          <cell r="D2765" t="str">
            <v>213AP00009BE</v>
          </cell>
          <cell r="E2765" t="str">
            <v>S</v>
          </cell>
          <cell r="F2765">
            <v>8853734702656</v>
          </cell>
          <cell r="G2765" t="str">
            <v>PONY</v>
          </cell>
          <cell r="H2765" t="str">
            <v>M-APPARELS</v>
          </cell>
          <cell r="I2765">
            <v>49</v>
          </cell>
          <cell r="J2765">
            <v>12.76</v>
          </cell>
        </row>
        <row r="2766">
          <cell r="B2766">
            <v>8853734702663</v>
          </cell>
          <cell r="C2766" t="str">
            <v>213AP00009BE-M</v>
          </cell>
          <cell r="D2766" t="str">
            <v>213AP00009BE</v>
          </cell>
          <cell r="E2766" t="str">
            <v>M</v>
          </cell>
          <cell r="F2766">
            <v>8853734702663</v>
          </cell>
          <cell r="G2766" t="str">
            <v>PONY</v>
          </cell>
          <cell r="H2766" t="str">
            <v>M-APPARELS</v>
          </cell>
          <cell r="I2766">
            <v>49</v>
          </cell>
          <cell r="J2766">
            <v>12.759</v>
          </cell>
        </row>
        <row r="2767">
          <cell r="B2767">
            <v>8853734702670</v>
          </cell>
          <cell r="C2767" t="str">
            <v>213AP00009BE-L</v>
          </cell>
          <cell r="D2767" t="str">
            <v>213AP00009BE</v>
          </cell>
          <cell r="E2767" t="str">
            <v>L</v>
          </cell>
          <cell r="F2767">
            <v>8853734702670</v>
          </cell>
          <cell r="G2767" t="str">
            <v>PONY</v>
          </cell>
          <cell r="H2767" t="str">
            <v>M-APPARELS</v>
          </cell>
          <cell r="I2767">
            <v>49</v>
          </cell>
          <cell r="J2767">
            <v>12.759</v>
          </cell>
        </row>
        <row r="2768">
          <cell r="B2768">
            <v>8853734702687</v>
          </cell>
          <cell r="C2768" t="str">
            <v>213AP00009BE-XL</v>
          </cell>
          <cell r="D2768" t="str">
            <v>213AP00009BE</v>
          </cell>
          <cell r="E2768" t="str">
            <v>XL</v>
          </cell>
          <cell r="F2768">
            <v>8853734702687</v>
          </cell>
          <cell r="G2768" t="str">
            <v>PONY</v>
          </cell>
          <cell r="H2768" t="str">
            <v>M-APPARELS</v>
          </cell>
          <cell r="I2768">
            <v>49</v>
          </cell>
          <cell r="J2768">
            <v>12.76</v>
          </cell>
        </row>
        <row r="2769">
          <cell r="B2769">
            <v>8853734702694</v>
          </cell>
          <cell r="C2769" t="str">
            <v>213AP00009BK-S</v>
          </cell>
          <cell r="D2769" t="str">
            <v>213AP00009BK</v>
          </cell>
          <cell r="E2769" t="str">
            <v>S</v>
          </cell>
          <cell r="F2769">
            <v>8853734702694</v>
          </cell>
          <cell r="G2769" t="str">
            <v>PONY</v>
          </cell>
          <cell r="H2769" t="str">
            <v>M-APPARELS</v>
          </cell>
          <cell r="I2769">
            <v>49</v>
          </cell>
          <cell r="J2769">
            <v>12.7575</v>
          </cell>
        </row>
        <row r="2770">
          <cell r="B2770">
            <v>8853734702700</v>
          </cell>
          <cell r="C2770" t="str">
            <v>213AP00009BK-M</v>
          </cell>
          <cell r="D2770" t="str">
            <v>213AP00009BK</v>
          </cell>
          <cell r="E2770" t="str">
            <v>M</v>
          </cell>
          <cell r="F2770">
            <v>8853734702700</v>
          </cell>
          <cell r="G2770" t="str">
            <v>PONY</v>
          </cell>
          <cell r="H2770" t="str">
            <v>M-APPARELS</v>
          </cell>
          <cell r="I2770">
            <v>49</v>
          </cell>
          <cell r="J2770">
            <v>12.758999999999999</v>
          </cell>
        </row>
        <row r="2771">
          <cell r="B2771">
            <v>8853734702717</v>
          </cell>
          <cell r="C2771" t="str">
            <v>213AP00009BK-L</v>
          </cell>
          <cell r="D2771" t="str">
            <v>213AP00009BK</v>
          </cell>
          <cell r="E2771" t="str">
            <v>L</v>
          </cell>
          <cell r="F2771">
            <v>8853734702717</v>
          </cell>
          <cell r="G2771" t="str">
            <v>PONY</v>
          </cell>
          <cell r="H2771" t="str">
            <v>M-APPARELS</v>
          </cell>
          <cell r="I2771">
            <v>49</v>
          </cell>
          <cell r="J2771">
            <v>12.759</v>
          </cell>
        </row>
        <row r="2772">
          <cell r="B2772">
            <v>8853734702724</v>
          </cell>
          <cell r="C2772" t="str">
            <v>213AP00009BK-XL</v>
          </cell>
          <cell r="D2772" t="str">
            <v>213AP00009BK</v>
          </cell>
          <cell r="E2772" t="str">
            <v>XL</v>
          </cell>
          <cell r="F2772">
            <v>8853734702724</v>
          </cell>
          <cell r="G2772" t="str">
            <v>PONY</v>
          </cell>
          <cell r="H2772" t="str">
            <v>M-APPARELS</v>
          </cell>
          <cell r="I2772">
            <v>49</v>
          </cell>
          <cell r="J2772">
            <v>12.76</v>
          </cell>
        </row>
        <row r="2773">
          <cell r="B2773">
            <v>8853734702731</v>
          </cell>
          <cell r="C2773" t="str">
            <v>213AP00010BE-S</v>
          </cell>
          <cell r="D2773" t="str">
            <v>213AP00010BE</v>
          </cell>
          <cell r="E2773" t="str">
            <v>S</v>
          </cell>
          <cell r="F2773">
            <v>8853734702731</v>
          </cell>
          <cell r="G2773" t="str">
            <v>PONY</v>
          </cell>
          <cell r="H2773" t="str">
            <v>M-APPARELS</v>
          </cell>
          <cell r="I2773">
            <v>35</v>
          </cell>
          <cell r="J2773">
            <v>8.0639999999999983</v>
          </cell>
        </row>
        <row r="2774">
          <cell r="B2774">
            <v>8853734702748</v>
          </cell>
          <cell r="C2774" t="str">
            <v>213AP00010BE-M</v>
          </cell>
          <cell r="D2774" t="str">
            <v>213AP00010BE</v>
          </cell>
          <cell r="E2774" t="str">
            <v>M</v>
          </cell>
          <cell r="F2774">
            <v>8853734702748</v>
          </cell>
          <cell r="G2774" t="str">
            <v>PONY</v>
          </cell>
          <cell r="H2774" t="str">
            <v>M-APPARELS</v>
          </cell>
          <cell r="I2774">
            <v>35</v>
          </cell>
          <cell r="J2774">
            <v>8.0639999999999983</v>
          </cell>
        </row>
        <row r="2775">
          <cell r="B2775">
            <v>8853734702755</v>
          </cell>
          <cell r="C2775" t="str">
            <v>213AP00010BE-L</v>
          </cell>
          <cell r="D2775" t="str">
            <v>213AP00010BE</v>
          </cell>
          <cell r="E2775" t="str">
            <v>L</v>
          </cell>
          <cell r="F2775">
            <v>8853734702755</v>
          </cell>
          <cell r="G2775" t="str">
            <v>PONY</v>
          </cell>
          <cell r="H2775" t="str">
            <v>M-APPARELS</v>
          </cell>
          <cell r="I2775">
            <v>35</v>
          </cell>
          <cell r="J2775">
            <v>8.0640000000000001</v>
          </cell>
        </row>
        <row r="2776">
          <cell r="B2776">
            <v>8853734702762</v>
          </cell>
          <cell r="C2776" t="str">
            <v>213AP00010BE-XL</v>
          </cell>
          <cell r="D2776" t="str">
            <v>213AP00010BE</v>
          </cell>
          <cell r="E2776" t="str">
            <v>XL</v>
          </cell>
          <cell r="F2776">
            <v>8853734702762</v>
          </cell>
          <cell r="G2776" t="str">
            <v>PONY</v>
          </cell>
          <cell r="H2776" t="str">
            <v>M-APPARELS</v>
          </cell>
          <cell r="I2776">
            <v>35</v>
          </cell>
          <cell r="J2776">
            <v>8.0640000000000001</v>
          </cell>
        </row>
        <row r="2777">
          <cell r="B2777">
            <v>8853734702779</v>
          </cell>
          <cell r="C2777" t="str">
            <v>213AP00010BK-S</v>
          </cell>
          <cell r="D2777" t="str">
            <v>213AP00010BK</v>
          </cell>
          <cell r="E2777" t="str">
            <v>S</v>
          </cell>
          <cell r="F2777">
            <v>8853734702779</v>
          </cell>
          <cell r="G2777" t="str">
            <v>PONY</v>
          </cell>
          <cell r="H2777" t="str">
            <v>M-APPARELS</v>
          </cell>
          <cell r="I2777">
            <v>35</v>
          </cell>
          <cell r="J2777">
            <v>8.0640000000000001</v>
          </cell>
        </row>
        <row r="2778">
          <cell r="B2778">
            <v>8853734702786</v>
          </cell>
          <cell r="C2778" t="str">
            <v>213AP00010BK-M</v>
          </cell>
          <cell r="D2778" t="str">
            <v>213AP00010BK</v>
          </cell>
          <cell r="E2778" t="str">
            <v>M</v>
          </cell>
          <cell r="F2778">
            <v>8853734702786</v>
          </cell>
          <cell r="G2778" t="str">
            <v>PONY</v>
          </cell>
          <cell r="H2778" t="str">
            <v>M-APPARELS</v>
          </cell>
          <cell r="I2778">
            <v>35</v>
          </cell>
          <cell r="J2778">
            <v>8.0640000000000001</v>
          </cell>
        </row>
        <row r="2779">
          <cell r="B2779">
            <v>8853734702793</v>
          </cell>
          <cell r="C2779" t="str">
            <v>213AP00010BK-L</v>
          </cell>
          <cell r="D2779" t="str">
            <v>213AP00010BK</v>
          </cell>
          <cell r="E2779" t="str">
            <v>L</v>
          </cell>
          <cell r="F2779">
            <v>8853734702793</v>
          </cell>
          <cell r="G2779" t="str">
            <v>PONY</v>
          </cell>
          <cell r="H2779" t="str">
            <v>M-APPARELS</v>
          </cell>
          <cell r="I2779">
            <v>35</v>
          </cell>
          <cell r="J2779">
            <v>8.0640000000000001</v>
          </cell>
        </row>
        <row r="2780">
          <cell r="B2780">
            <v>8853734702809</v>
          </cell>
          <cell r="C2780" t="str">
            <v>213AP00010BK-XL</v>
          </cell>
          <cell r="D2780" t="str">
            <v>213AP00010BK</v>
          </cell>
          <cell r="E2780" t="str">
            <v>XL</v>
          </cell>
          <cell r="F2780">
            <v>8853734702809</v>
          </cell>
          <cell r="G2780" t="str">
            <v>PONY</v>
          </cell>
          <cell r="H2780" t="str">
            <v>M-APPARELS</v>
          </cell>
          <cell r="I2780">
            <v>35</v>
          </cell>
          <cell r="J2780">
            <v>8.0639999999999983</v>
          </cell>
        </row>
        <row r="2781">
          <cell r="B2781">
            <v>8853734702823</v>
          </cell>
          <cell r="C2781" t="str">
            <v>213AP00011GR-M</v>
          </cell>
          <cell r="D2781" t="str">
            <v>213AP00011GR</v>
          </cell>
          <cell r="E2781" t="str">
            <v>M</v>
          </cell>
          <cell r="F2781">
            <v>8853734702823</v>
          </cell>
          <cell r="G2781" t="str">
            <v>PONY</v>
          </cell>
          <cell r="H2781" t="str">
            <v>M-APPARELS</v>
          </cell>
          <cell r="I2781">
            <v>19</v>
          </cell>
          <cell r="J2781">
            <v>5.0015000000000009</v>
          </cell>
        </row>
        <row r="2782">
          <cell r="B2782">
            <v>8853734702830</v>
          </cell>
          <cell r="C2782" t="str">
            <v>213AP00011GR-L</v>
          </cell>
          <cell r="D2782" t="str">
            <v>213AP00011GR</v>
          </cell>
          <cell r="E2782" t="str">
            <v>L</v>
          </cell>
          <cell r="F2782">
            <v>8853734702830</v>
          </cell>
          <cell r="G2782" t="str">
            <v>PONY</v>
          </cell>
          <cell r="H2782" t="str">
            <v>M-APPARELS</v>
          </cell>
          <cell r="I2782">
            <v>19</v>
          </cell>
          <cell r="J2782">
            <v>5.0015000000000009</v>
          </cell>
        </row>
        <row r="2783">
          <cell r="B2783">
            <v>8853734702861</v>
          </cell>
          <cell r="C2783" t="str">
            <v>213AP00011RE-M</v>
          </cell>
          <cell r="D2783" t="str">
            <v>213AP00011RE</v>
          </cell>
          <cell r="E2783" t="str">
            <v>M</v>
          </cell>
          <cell r="F2783">
            <v>8853734702861</v>
          </cell>
          <cell r="G2783" t="str">
            <v>PONY</v>
          </cell>
          <cell r="H2783" t="str">
            <v>M-APPARELS</v>
          </cell>
          <cell r="I2783">
            <v>19</v>
          </cell>
          <cell r="J2783">
            <v>5.0015000000000001</v>
          </cell>
        </row>
        <row r="2784">
          <cell r="B2784">
            <v>8853734702878</v>
          </cell>
          <cell r="C2784" t="str">
            <v>213AP00011RE-L</v>
          </cell>
          <cell r="D2784" t="str">
            <v>213AP00011RE</v>
          </cell>
          <cell r="E2784" t="str">
            <v>L</v>
          </cell>
          <cell r="F2784">
            <v>8853734702878</v>
          </cell>
          <cell r="G2784" t="str">
            <v>PONY</v>
          </cell>
          <cell r="H2784" t="str">
            <v>M-APPARELS</v>
          </cell>
          <cell r="I2784">
            <v>19</v>
          </cell>
          <cell r="J2784">
            <v>5.0015000000000001</v>
          </cell>
        </row>
        <row r="2785">
          <cell r="B2785">
            <v>8853734702977</v>
          </cell>
          <cell r="C2785" t="str">
            <v>213AP00013BK-S</v>
          </cell>
          <cell r="D2785" t="str">
            <v>213AP00013BK</v>
          </cell>
          <cell r="E2785" t="str">
            <v>S</v>
          </cell>
          <cell r="F2785">
            <v>8853734702977</v>
          </cell>
          <cell r="G2785" t="str">
            <v>PONY</v>
          </cell>
          <cell r="H2785" t="str">
            <v>M-APPARELS</v>
          </cell>
          <cell r="I2785">
            <v>29</v>
          </cell>
          <cell r="J2785">
            <v>7.1453333333333333</v>
          </cell>
        </row>
        <row r="2786">
          <cell r="B2786">
            <v>8853734702984</v>
          </cell>
          <cell r="C2786" t="str">
            <v>213AP00013BK-M</v>
          </cell>
          <cell r="D2786" t="str">
            <v>213AP00013BK</v>
          </cell>
          <cell r="E2786" t="str">
            <v>M</v>
          </cell>
          <cell r="F2786">
            <v>8853734702984</v>
          </cell>
          <cell r="G2786" t="str">
            <v>PONY</v>
          </cell>
          <cell r="H2786" t="str">
            <v>M-APPARELS</v>
          </cell>
          <cell r="I2786">
            <v>29</v>
          </cell>
          <cell r="J2786">
            <v>7.1453333333333324</v>
          </cell>
        </row>
        <row r="2787">
          <cell r="B2787">
            <v>8853734702991</v>
          </cell>
          <cell r="C2787" t="str">
            <v>213AP00013BK-L</v>
          </cell>
          <cell r="D2787" t="str">
            <v>213AP00013BK</v>
          </cell>
          <cell r="E2787" t="str">
            <v>L</v>
          </cell>
          <cell r="F2787">
            <v>8853734702991</v>
          </cell>
          <cell r="G2787" t="str">
            <v>PONY</v>
          </cell>
          <cell r="H2787" t="str">
            <v>M-APPARELS</v>
          </cell>
          <cell r="I2787">
            <v>29</v>
          </cell>
          <cell r="J2787">
            <v>7.1453333333333324</v>
          </cell>
        </row>
        <row r="2788">
          <cell r="B2788">
            <v>8853734703004</v>
          </cell>
          <cell r="C2788" t="str">
            <v>213AP00013BK-XL</v>
          </cell>
          <cell r="D2788" t="str">
            <v>213AP00013BK</v>
          </cell>
          <cell r="E2788" t="str">
            <v>XL</v>
          </cell>
          <cell r="F2788">
            <v>8853734703004</v>
          </cell>
          <cell r="G2788" t="str">
            <v>PONY</v>
          </cell>
          <cell r="H2788" t="str">
            <v>M-APPARELS</v>
          </cell>
          <cell r="I2788">
            <v>29</v>
          </cell>
          <cell r="J2788">
            <v>7.1453333333333324</v>
          </cell>
        </row>
        <row r="2789">
          <cell r="B2789">
            <v>8853734703028</v>
          </cell>
          <cell r="C2789" t="str">
            <v>213AP00013WT-M</v>
          </cell>
          <cell r="D2789" t="str">
            <v>213AP00013WT</v>
          </cell>
          <cell r="E2789" t="str">
            <v>M</v>
          </cell>
          <cell r="F2789">
            <v>8853734703028</v>
          </cell>
          <cell r="G2789" t="str">
            <v>PONY</v>
          </cell>
          <cell r="H2789" t="str">
            <v>M-APPARELS</v>
          </cell>
          <cell r="I2789">
            <v>29</v>
          </cell>
          <cell r="J2789">
            <v>7.1453333333333324</v>
          </cell>
        </row>
        <row r="2790">
          <cell r="B2790">
            <v>8853734703035</v>
          </cell>
          <cell r="C2790" t="str">
            <v>213AP00013WT-L</v>
          </cell>
          <cell r="D2790" t="str">
            <v>213AP00013WT</v>
          </cell>
          <cell r="E2790" t="str">
            <v>L</v>
          </cell>
          <cell r="F2790">
            <v>8853734703035</v>
          </cell>
          <cell r="G2790" t="str">
            <v>PONY</v>
          </cell>
          <cell r="H2790" t="str">
            <v>M-APPARELS</v>
          </cell>
          <cell r="I2790">
            <v>29</v>
          </cell>
          <cell r="J2790">
            <v>7.1453333333333315</v>
          </cell>
        </row>
        <row r="2791">
          <cell r="B2791">
            <v>8853734703042</v>
          </cell>
          <cell r="C2791" t="str">
            <v>213AP00013WT-XL</v>
          </cell>
          <cell r="D2791" t="str">
            <v>213AP00013WT</v>
          </cell>
          <cell r="E2791" t="str">
            <v>XL</v>
          </cell>
          <cell r="F2791">
            <v>8853734703042</v>
          </cell>
          <cell r="G2791" t="str">
            <v>PONY</v>
          </cell>
          <cell r="H2791" t="str">
            <v>M-APPARELS</v>
          </cell>
          <cell r="I2791">
            <v>29</v>
          </cell>
          <cell r="J2791">
            <v>7.1453333333333333</v>
          </cell>
        </row>
        <row r="2792">
          <cell r="B2792">
            <v>8853734703059</v>
          </cell>
          <cell r="C2792" t="str">
            <v>213AP00014BK-S</v>
          </cell>
          <cell r="D2792" t="str">
            <v>213AP00014BK</v>
          </cell>
          <cell r="E2792" t="str">
            <v>S</v>
          </cell>
          <cell r="F2792">
            <v>8853734703059</v>
          </cell>
          <cell r="G2792" t="str">
            <v>PONY</v>
          </cell>
          <cell r="H2792" t="str">
            <v>M-APPARELS</v>
          </cell>
          <cell r="I2792">
            <v>29</v>
          </cell>
          <cell r="J2792">
            <v>7.1453333333333333</v>
          </cell>
        </row>
        <row r="2793">
          <cell r="B2793">
            <v>8853734703066</v>
          </cell>
          <cell r="C2793" t="str">
            <v>213AP00014BK-M</v>
          </cell>
          <cell r="D2793" t="str">
            <v>213AP00014BK</v>
          </cell>
          <cell r="E2793" t="str">
            <v>M</v>
          </cell>
          <cell r="F2793">
            <v>8853734703066</v>
          </cell>
          <cell r="G2793" t="str">
            <v>PONY</v>
          </cell>
          <cell r="H2793" t="str">
            <v>M-APPARELS</v>
          </cell>
          <cell r="I2793">
            <v>29</v>
          </cell>
          <cell r="J2793">
            <v>7.1453333333333315</v>
          </cell>
        </row>
        <row r="2794">
          <cell r="B2794">
            <v>8853734703073</v>
          </cell>
          <cell r="C2794" t="str">
            <v>213AP00014BK-L</v>
          </cell>
          <cell r="D2794" t="str">
            <v>213AP00014BK</v>
          </cell>
          <cell r="E2794" t="str">
            <v>L</v>
          </cell>
          <cell r="F2794">
            <v>8853734703073</v>
          </cell>
          <cell r="G2794" t="str">
            <v>PONY</v>
          </cell>
          <cell r="H2794" t="str">
            <v>M-APPARELS</v>
          </cell>
          <cell r="I2794">
            <v>29</v>
          </cell>
          <cell r="J2794">
            <v>7.1453333333333324</v>
          </cell>
        </row>
        <row r="2795">
          <cell r="B2795">
            <v>8853734703080</v>
          </cell>
          <cell r="C2795" t="str">
            <v>213AP00014BK-XL</v>
          </cell>
          <cell r="D2795" t="str">
            <v>213AP00014BK</v>
          </cell>
          <cell r="E2795" t="str">
            <v>XL</v>
          </cell>
          <cell r="F2795">
            <v>8853734703080</v>
          </cell>
          <cell r="G2795" t="str">
            <v>PONY</v>
          </cell>
          <cell r="H2795" t="str">
            <v>M-APPARELS</v>
          </cell>
          <cell r="I2795">
            <v>29</v>
          </cell>
          <cell r="J2795">
            <v>7.1453333333333324</v>
          </cell>
        </row>
        <row r="2796">
          <cell r="B2796">
            <v>8853734703097</v>
          </cell>
          <cell r="C2796" t="str">
            <v>213AP00014WT-S</v>
          </cell>
          <cell r="D2796" t="str">
            <v>213AP00014WT</v>
          </cell>
          <cell r="E2796" t="str">
            <v>S</v>
          </cell>
          <cell r="F2796">
            <v>8853734703097</v>
          </cell>
          <cell r="G2796" t="str">
            <v>PONY</v>
          </cell>
          <cell r="H2796" t="str">
            <v>M-APPARELS</v>
          </cell>
          <cell r="I2796">
            <v>29</v>
          </cell>
          <cell r="J2796">
            <v>7.1453333333333333</v>
          </cell>
        </row>
        <row r="2797">
          <cell r="B2797">
            <v>8853734703103</v>
          </cell>
          <cell r="C2797" t="str">
            <v>213AP00014WT-M</v>
          </cell>
          <cell r="D2797" t="str">
            <v>213AP00014WT</v>
          </cell>
          <cell r="E2797" t="str">
            <v>M</v>
          </cell>
          <cell r="F2797">
            <v>8853734703103</v>
          </cell>
          <cell r="G2797" t="str">
            <v>PONY</v>
          </cell>
          <cell r="H2797" t="str">
            <v>M-APPARELS</v>
          </cell>
          <cell r="I2797">
            <v>29</v>
          </cell>
          <cell r="J2797">
            <v>7.1453333333333333</v>
          </cell>
        </row>
        <row r="2798">
          <cell r="B2798">
            <v>8853734703110</v>
          </cell>
          <cell r="C2798" t="str">
            <v>213AP00014WT-L</v>
          </cell>
          <cell r="D2798" t="str">
            <v>213AP00014WT</v>
          </cell>
          <cell r="E2798" t="str">
            <v>L</v>
          </cell>
          <cell r="F2798">
            <v>8853734703110</v>
          </cell>
          <cell r="G2798" t="str">
            <v>PONY</v>
          </cell>
          <cell r="H2798" t="str">
            <v>M-APPARELS</v>
          </cell>
          <cell r="I2798">
            <v>29</v>
          </cell>
          <cell r="J2798">
            <v>7.1453333333333315</v>
          </cell>
        </row>
        <row r="2799">
          <cell r="B2799">
            <v>8853734703127</v>
          </cell>
          <cell r="C2799" t="str">
            <v>213AP00014WT-XL</v>
          </cell>
          <cell r="D2799" t="str">
            <v>213AP00014WT</v>
          </cell>
          <cell r="E2799" t="str">
            <v>XL</v>
          </cell>
          <cell r="F2799">
            <v>8853734703127</v>
          </cell>
          <cell r="G2799" t="str">
            <v>PONY</v>
          </cell>
          <cell r="H2799" t="str">
            <v>M-APPARELS</v>
          </cell>
          <cell r="I2799">
            <v>29</v>
          </cell>
          <cell r="J2799">
            <v>7.1453333333333324</v>
          </cell>
        </row>
        <row r="2800">
          <cell r="B2800">
            <v>8853734703134</v>
          </cell>
          <cell r="C2800" t="str">
            <v>215CP00004BK-F</v>
          </cell>
          <cell r="D2800" t="str">
            <v>215CP00004BK</v>
          </cell>
          <cell r="E2800" t="str">
            <v>F</v>
          </cell>
          <cell r="F2800">
            <v>8853734703134</v>
          </cell>
          <cell r="G2800" t="str">
            <v>PONY</v>
          </cell>
          <cell r="H2800" t="str">
            <v>CAP</v>
          </cell>
          <cell r="I2800">
            <v>25</v>
          </cell>
          <cell r="J2800">
            <v>6.0224999999999991</v>
          </cell>
        </row>
        <row r="2801">
          <cell r="B2801">
            <v>8853734703141</v>
          </cell>
          <cell r="C2801" t="str">
            <v>215CP00004RE-F</v>
          </cell>
          <cell r="D2801" t="str">
            <v>215CP00004RE</v>
          </cell>
          <cell r="E2801" t="str">
            <v>F</v>
          </cell>
          <cell r="F2801">
            <v>8853734703141</v>
          </cell>
          <cell r="G2801" t="str">
            <v>PONY</v>
          </cell>
          <cell r="H2801" t="str">
            <v>CAP</v>
          </cell>
          <cell r="I2801">
            <v>25</v>
          </cell>
          <cell r="J2801">
            <v>6.0225</v>
          </cell>
        </row>
        <row r="2802">
          <cell r="B2802">
            <v>8853734703158</v>
          </cell>
          <cell r="C2802" t="str">
            <v>215CP00005BK-F</v>
          </cell>
          <cell r="D2802" t="str">
            <v>215CP00005BK</v>
          </cell>
          <cell r="E2802" t="str">
            <v>F</v>
          </cell>
          <cell r="F2802">
            <v>8853734703158</v>
          </cell>
          <cell r="G2802" t="str">
            <v>PONY</v>
          </cell>
          <cell r="H2802" t="str">
            <v>CAP</v>
          </cell>
          <cell r="I2802">
            <v>25</v>
          </cell>
          <cell r="J2802">
            <v>6.0223333333333322</v>
          </cell>
        </row>
        <row r="2803">
          <cell r="B2803">
            <v>8853734703165</v>
          </cell>
          <cell r="C2803" t="str">
            <v>215CP00005WT-F</v>
          </cell>
          <cell r="D2803" t="str">
            <v>215CP00005WT</v>
          </cell>
          <cell r="E2803" t="str">
            <v>F</v>
          </cell>
          <cell r="F2803">
            <v>8853734703165</v>
          </cell>
          <cell r="G2803" t="str">
            <v>PONY</v>
          </cell>
          <cell r="H2803" t="str">
            <v>CAP</v>
          </cell>
          <cell r="I2803">
            <v>25</v>
          </cell>
          <cell r="J2803">
            <v>6.0223333333333331</v>
          </cell>
        </row>
        <row r="2804">
          <cell r="B2804">
            <v>8853734703172</v>
          </cell>
          <cell r="C2804" t="str">
            <v>215CP00006BK-F</v>
          </cell>
          <cell r="D2804" t="str">
            <v>215CP00006BK</v>
          </cell>
          <cell r="E2804" t="str">
            <v>F</v>
          </cell>
          <cell r="F2804">
            <v>8853734703172</v>
          </cell>
          <cell r="G2804" t="str">
            <v>PONY</v>
          </cell>
          <cell r="H2804" t="str">
            <v>CAP</v>
          </cell>
          <cell r="I2804">
            <v>25</v>
          </cell>
          <cell r="J2804">
            <v>6.0223333333333322</v>
          </cell>
        </row>
        <row r="2805">
          <cell r="B2805">
            <v>8853734703189</v>
          </cell>
          <cell r="C2805" t="str">
            <v>215CP00006WT-F</v>
          </cell>
          <cell r="D2805" t="str">
            <v>215CP00006WT</v>
          </cell>
          <cell r="E2805" t="str">
            <v>F</v>
          </cell>
          <cell r="F2805">
            <v>8853734703189</v>
          </cell>
          <cell r="G2805" t="str">
            <v>PONY</v>
          </cell>
          <cell r="H2805" t="str">
            <v>CAP</v>
          </cell>
          <cell r="I2805">
            <v>25</v>
          </cell>
          <cell r="J2805">
            <v>6.0223333333333322</v>
          </cell>
        </row>
        <row r="2806">
          <cell r="B2806">
            <v>8853734699703</v>
          </cell>
          <cell r="C2806" t="str">
            <v>211SH00028BL-4</v>
          </cell>
          <cell r="D2806" t="str">
            <v>211SH00028BL</v>
          </cell>
          <cell r="E2806">
            <v>4</v>
          </cell>
          <cell r="F2806">
            <v>8853734699703</v>
          </cell>
          <cell r="G2806" t="str">
            <v>PONY</v>
          </cell>
          <cell r="H2806" t="str">
            <v>SHOES</v>
          </cell>
          <cell r="I2806">
            <v>49</v>
          </cell>
          <cell r="J2806">
            <v>13.270000000000001</v>
          </cell>
        </row>
        <row r="2807">
          <cell r="B2807">
            <v>8853734699710</v>
          </cell>
          <cell r="C2807" t="str">
            <v>211SH00028BL-5</v>
          </cell>
          <cell r="D2807" t="str">
            <v>211SH00028BL</v>
          </cell>
          <cell r="E2807">
            <v>5</v>
          </cell>
          <cell r="F2807">
            <v>8853734699710</v>
          </cell>
          <cell r="G2807" t="str">
            <v>PONY</v>
          </cell>
          <cell r="H2807" t="str">
            <v>SHOES</v>
          </cell>
          <cell r="I2807">
            <v>49</v>
          </cell>
          <cell r="J2807">
            <v>13.270000000000001</v>
          </cell>
        </row>
        <row r="2808">
          <cell r="B2808">
            <v>8853734699727</v>
          </cell>
          <cell r="C2808" t="str">
            <v>211SH00028BL-6</v>
          </cell>
          <cell r="D2808" t="str">
            <v>211SH00028BL</v>
          </cell>
          <cell r="E2808">
            <v>6</v>
          </cell>
          <cell r="F2808">
            <v>8853734699727</v>
          </cell>
          <cell r="G2808" t="str">
            <v>PONY</v>
          </cell>
          <cell r="H2808" t="str">
            <v>SHOES</v>
          </cell>
          <cell r="I2808">
            <v>49</v>
          </cell>
          <cell r="J2808">
            <v>13.270000000000001</v>
          </cell>
        </row>
        <row r="2809">
          <cell r="B2809">
            <v>8853734699734</v>
          </cell>
          <cell r="C2809" t="str">
            <v>211SH00028BL-7</v>
          </cell>
          <cell r="D2809" t="str">
            <v>211SH00028BL</v>
          </cell>
          <cell r="E2809">
            <v>7</v>
          </cell>
          <cell r="F2809">
            <v>8853734699734</v>
          </cell>
          <cell r="G2809" t="str">
            <v>PONY</v>
          </cell>
          <cell r="H2809" t="str">
            <v>SHOES</v>
          </cell>
          <cell r="I2809">
            <v>49</v>
          </cell>
          <cell r="J2809">
            <v>13.270000000000001</v>
          </cell>
        </row>
        <row r="2810">
          <cell r="B2810">
            <v>8853734699741</v>
          </cell>
          <cell r="C2810" t="str">
            <v>211SH00028BL-8</v>
          </cell>
          <cell r="D2810" t="str">
            <v>211SH00028BL</v>
          </cell>
          <cell r="E2810">
            <v>8</v>
          </cell>
          <cell r="F2810">
            <v>8853734699741</v>
          </cell>
          <cell r="G2810" t="str">
            <v>PONY</v>
          </cell>
          <cell r="H2810" t="str">
            <v>SHOES</v>
          </cell>
          <cell r="I2810">
            <v>49</v>
          </cell>
          <cell r="J2810">
            <v>13.270000000000001</v>
          </cell>
        </row>
        <row r="2811">
          <cell r="B2811">
            <v>8853734699758</v>
          </cell>
          <cell r="C2811" t="str">
            <v>211SH00028BL-9</v>
          </cell>
          <cell r="D2811" t="str">
            <v>211SH00028BL</v>
          </cell>
          <cell r="E2811">
            <v>9</v>
          </cell>
          <cell r="F2811">
            <v>8853734699758</v>
          </cell>
          <cell r="G2811" t="str">
            <v>PONY</v>
          </cell>
          <cell r="H2811" t="str">
            <v>SHOES</v>
          </cell>
          <cell r="I2811">
            <v>49</v>
          </cell>
          <cell r="J2811">
            <v>13.270000000000001</v>
          </cell>
        </row>
        <row r="2812">
          <cell r="B2812">
            <v>8853734699765</v>
          </cell>
          <cell r="C2812" t="str">
            <v>211SH00028BL-10</v>
          </cell>
          <cell r="D2812" t="str">
            <v>211SH00028BL</v>
          </cell>
          <cell r="E2812">
            <v>10</v>
          </cell>
          <cell r="F2812">
            <v>8853734699765</v>
          </cell>
          <cell r="G2812" t="str">
            <v>PONY</v>
          </cell>
          <cell r="H2812" t="str">
            <v>SHOES</v>
          </cell>
          <cell r="I2812">
            <v>49</v>
          </cell>
          <cell r="J2812">
            <v>13.270000000000001</v>
          </cell>
        </row>
        <row r="2813">
          <cell r="B2813">
            <v>8853734699789</v>
          </cell>
          <cell r="C2813" t="str">
            <v>211SH00029BK-4</v>
          </cell>
          <cell r="D2813" t="str">
            <v>211SH00029BK</v>
          </cell>
          <cell r="E2813">
            <v>4</v>
          </cell>
          <cell r="F2813">
            <v>8853734699789</v>
          </cell>
          <cell r="G2813" t="str">
            <v>PONY</v>
          </cell>
          <cell r="H2813" t="str">
            <v>SHOES</v>
          </cell>
          <cell r="I2813">
            <v>49</v>
          </cell>
          <cell r="J2813">
            <v>13.270000000000001</v>
          </cell>
        </row>
        <row r="2814">
          <cell r="B2814">
            <v>8853734699796</v>
          </cell>
          <cell r="C2814" t="str">
            <v>211SH00029BK-5</v>
          </cell>
          <cell r="D2814" t="str">
            <v>211SH00029BK</v>
          </cell>
          <cell r="E2814">
            <v>5</v>
          </cell>
          <cell r="F2814">
            <v>8853734699796</v>
          </cell>
          <cell r="G2814" t="str">
            <v>PONY</v>
          </cell>
          <cell r="H2814" t="str">
            <v>SHOES</v>
          </cell>
          <cell r="I2814">
            <v>49</v>
          </cell>
          <cell r="J2814">
            <v>13.270000000000001</v>
          </cell>
        </row>
        <row r="2815">
          <cell r="B2815">
            <v>8853734699802</v>
          </cell>
          <cell r="C2815" t="str">
            <v>211SH00029BK-6</v>
          </cell>
          <cell r="D2815" t="str">
            <v>211SH00029BK</v>
          </cell>
          <cell r="E2815">
            <v>6</v>
          </cell>
          <cell r="F2815">
            <v>8853734699802</v>
          </cell>
          <cell r="G2815" t="str">
            <v>PONY</v>
          </cell>
          <cell r="H2815" t="str">
            <v>SHOES</v>
          </cell>
          <cell r="I2815">
            <v>49</v>
          </cell>
          <cell r="J2815">
            <v>13.270000000000001</v>
          </cell>
        </row>
        <row r="2816">
          <cell r="B2816">
            <v>8853734699819</v>
          </cell>
          <cell r="C2816" t="str">
            <v>211SH00029BK-7</v>
          </cell>
          <cell r="D2816" t="str">
            <v>211SH00029BK</v>
          </cell>
          <cell r="E2816">
            <v>7</v>
          </cell>
          <cell r="F2816">
            <v>8853734699819</v>
          </cell>
          <cell r="G2816" t="str">
            <v>PONY</v>
          </cell>
          <cell r="H2816" t="str">
            <v>SHOES</v>
          </cell>
          <cell r="I2816">
            <v>49</v>
          </cell>
          <cell r="J2816">
            <v>13.270000000000001</v>
          </cell>
        </row>
        <row r="2817">
          <cell r="B2817">
            <v>8853734699826</v>
          </cell>
          <cell r="C2817" t="str">
            <v>211SH00029BK-8</v>
          </cell>
          <cell r="D2817" t="str">
            <v>211SH00029BK</v>
          </cell>
          <cell r="E2817">
            <v>8</v>
          </cell>
          <cell r="F2817">
            <v>8853734699826</v>
          </cell>
          <cell r="G2817" t="str">
            <v>PONY</v>
          </cell>
          <cell r="H2817" t="str">
            <v>SHOES</v>
          </cell>
          <cell r="I2817">
            <v>49</v>
          </cell>
          <cell r="J2817">
            <v>13.270000000000001</v>
          </cell>
        </row>
        <row r="2818">
          <cell r="B2818">
            <v>8853734699833</v>
          </cell>
          <cell r="C2818" t="str">
            <v>211SH00029BK-9</v>
          </cell>
          <cell r="D2818" t="str">
            <v>211SH00029BK</v>
          </cell>
          <cell r="E2818">
            <v>9</v>
          </cell>
          <cell r="F2818">
            <v>8853734699833</v>
          </cell>
          <cell r="G2818" t="str">
            <v>PONY</v>
          </cell>
          <cell r="H2818" t="str">
            <v>SHOES</v>
          </cell>
          <cell r="I2818">
            <v>49</v>
          </cell>
          <cell r="J2818">
            <v>13.270000000000001</v>
          </cell>
        </row>
        <row r="2819">
          <cell r="B2819">
            <v>8853734699246</v>
          </cell>
          <cell r="C2819" t="str">
            <v>211SH50012WT-6</v>
          </cell>
          <cell r="D2819" t="str">
            <v>211SH50012WT</v>
          </cell>
          <cell r="E2819">
            <v>6</v>
          </cell>
          <cell r="F2819">
            <v>8853734699246</v>
          </cell>
          <cell r="G2819" t="str">
            <v>PONY</v>
          </cell>
          <cell r="H2819" t="str">
            <v>SHOES</v>
          </cell>
          <cell r="I2819">
            <v>79</v>
          </cell>
          <cell r="J2819">
            <v>21.945</v>
          </cell>
        </row>
        <row r="2820">
          <cell r="B2820">
            <v>8853734699253</v>
          </cell>
          <cell r="C2820" t="str">
            <v>211SH50012WT-7</v>
          </cell>
          <cell r="D2820" t="str">
            <v>211SH50012WT</v>
          </cell>
          <cell r="E2820">
            <v>7</v>
          </cell>
          <cell r="F2820">
            <v>8853734699253</v>
          </cell>
          <cell r="G2820" t="str">
            <v>PONY</v>
          </cell>
          <cell r="H2820" t="str">
            <v>SHOES</v>
          </cell>
          <cell r="I2820">
            <v>79</v>
          </cell>
          <cell r="J2820">
            <v>21.945</v>
          </cell>
        </row>
        <row r="2821">
          <cell r="B2821">
            <v>8853734699260</v>
          </cell>
          <cell r="C2821" t="str">
            <v>211SH50012WT-8</v>
          </cell>
          <cell r="D2821" t="str">
            <v>211SH50012WT</v>
          </cell>
          <cell r="E2821">
            <v>8</v>
          </cell>
          <cell r="F2821">
            <v>8853734699260</v>
          </cell>
          <cell r="G2821" t="str">
            <v>PONY</v>
          </cell>
          <cell r="H2821" t="str">
            <v>SHOES</v>
          </cell>
          <cell r="I2821">
            <v>79</v>
          </cell>
          <cell r="J2821">
            <v>21.945</v>
          </cell>
        </row>
        <row r="2822">
          <cell r="B2822">
            <v>8853734699277</v>
          </cell>
          <cell r="C2822" t="str">
            <v>211SH50012WT-9</v>
          </cell>
          <cell r="D2822" t="str">
            <v>211SH50012WT</v>
          </cell>
          <cell r="E2822">
            <v>9</v>
          </cell>
          <cell r="F2822">
            <v>8853734699277</v>
          </cell>
          <cell r="G2822" t="str">
            <v>PONY</v>
          </cell>
          <cell r="H2822" t="str">
            <v>SHOES</v>
          </cell>
          <cell r="I2822">
            <v>79</v>
          </cell>
          <cell r="J2822">
            <v>21.945000000000004</v>
          </cell>
        </row>
        <row r="2823">
          <cell r="B2823">
            <v>8853734699284</v>
          </cell>
          <cell r="C2823" t="str">
            <v>211SH50012WT-10</v>
          </cell>
          <cell r="D2823" t="str">
            <v>211SH50012WT</v>
          </cell>
          <cell r="E2823">
            <v>10</v>
          </cell>
          <cell r="F2823">
            <v>8853734699284</v>
          </cell>
          <cell r="G2823" t="str">
            <v>PONY</v>
          </cell>
          <cell r="H2823" t="str">
            <v>SHOES</v>
          </cell>
          <cell r="I2823">
            <v>79</v>
          </cell>
          <cell r="J2823">
            <v>21.945</v>
          </cell>
        </row>
        <row r="2824">
          <cell r="B2824">
            <v>8853734699321</v>
          </cell>
          <cell r="C2824" t="str">
            <v>211SH50013BL-6</v>
          </cell>
          <cell r="D2824" t="str">
            <v>211SH50013BL</v>
          </cell>
          <cell r="E2824">
            <v>6</v>
          </cell>
          <cell r="F2824">
            <v>8853734699321</v>
          </cell>
          <cell r="G2824" t="str">
            <v>PONY</v>
          </cell>
          <cell r="H2824" t="str">
            <v>SHOES</v>
          </cell>
          <cell r="I2824">
            <v>79</v>
          </cell>
          <cell r="J2824">
            <v>21.945000000000004</v>
          </cell>
        </row>
        <row r="2825">
          <cell r="B2825">
            <v>8853734699338</v>
          </cell>
          <cell r="C2825" t="str">
            <v>211SH50013BL-7</v>
          </cell>
          <cell r="D2825" t="str">
            <v>211SH50013BL</v>
          </cell>
          <cell r="E2825">
            <v>7</v>
          </cell>
          <cell r="F2825">
            <v>8853734699338</v>
          </cell>
          <cell r="G2825" t="str">
            <v>PONY</v>
          </cell>
          <cell r="H2825" t="str">
            <v>SHOES</v>
          </cell>
          <cell r="I2825">
            <v>79</v>
          </cell>
          <cell r="J2825">
            <v>21.945</v>
          </cell>
        </row>
        <row r="2826">
          <cell r="B2826">
            <v>8853734699345</v>
          </cell>
          <cell r="C2826" t="str">
            <v>211SH50013BL-8</v>
          </cell>
          <cell r="D2826" t="str">
            <v>211SH50013BL</v>
          </cell>
          <cell r="E2826">
            <v>8</v>
          </cell>
          <cell r="F2826">
            <v>8853734699345</v>
          </cell>
          <cell r="G2826" t="str">
            <v>PONY</v>
          </cell>
          <cell r="H2826" t="str">
            <v>SHOES</v>
          </cell>
          <cell r="I2826">
            <v>79</v>
          </cell>
          <cell r="J2826">
            <v>21.945000000000004</v>
          </cell>
        </row>
        <row r="2827">
          <cell r="B2827">
            <v>8853734699352</v>
          </cell>
          <cell r="C2827" t="str">
            <v>211SH50013BL-9</v>
          </cell>
          <cell r="D2827" t="str">
            <v>211SH50013BL</v>
          </cell>
          <cell r="E2827">
            <v>9</v>
          </cell>
          <cell r="F2827">
            <v>8853734699352</v>
          </cell>
          <cell r="G2827" t="str">
            <v>PONY</v>
          </cell>
          <cell r="H2827" t="str">
            <v>SHOES</v>
          </cell>
          <cell r="I2827">
            <v>79</v>
          </cell>
          <cell r="J2827">
            <v>21.945</v>
          </cell>
        </row>
        <row r="2828">
          <cell r="B2828">
            <v>8853734699369</v>
          </cell>
          <cell r="C2828" t="str">
            <v>211SH50013BL-10</v>
          </cell>
          <cell r="D2828" t="str">
            <v>211SH50013BL</v>
          </cell>
          <cell r="E2828">
            <v>10</v>
          </cell>
          <cell r="F2828">
            <v>8853734699369</v>
          </cell>
          <cell r="G2828" t="str">
            <v>PONY</v>
          </cell>
          <cell r="H2828" t="str">
            <v>SHOES</v>
          </cell>
          <cell r="I2828">
            <v>79</v>
          </cell>
          <cell r="J2828">
            <v>21.945</v>
          </cell>
        </row>
        <row r="2829">
          <cell r="B2829">
            <v>8853734706999</v>
          </cell>
          <cell r="C2829" t="str">
            <v>211HW00008BK-6</v>
          </cell>
          <cell r="D2829" t="str">
            <v>211HW00008BK</v>
          </cell>
          <cell r="E2829">
            <v>6</v>
          </cell>
          <cell r="F2829">
            <v>8853734706999</v>
          </cell>
          <cell r="G2829" t="str">
            <v>PONY</v>
          </cell>
          <cell r="H2829" t="str">
            <v>SHOES</v>
          </cell>
          <cell r="I2829">
            <v>39</v>
          </cell>
          <cell r="J2829">
            <v>10.105</v>
          </cell>
        </row>
        <row r="2830">
          <cell r="B2830">
            <v>8853734707002</v>
          </cell>
          <cell r="C2830" t="str">
            <v>211HW00008BK-7</v>
          </cell>
          <cell r="D2830" t="str">
            <v>211HW00008BK</v>
          </cell>
          <cell r="E2830">
            <v>7</v>
          </cell>
          <cell r="F2830">
            <v>8853734707002</v>
          </cell>
          <cell r="G2830" t="str">
            <v>PONY</v>
          </cell>
          <cell r="H2830" t="str">
            <v>SHOES</v>
          </cell>
          <cell r="I2830">
            <v>39</v>
          </cell>
          <cell r="J2830">
            <v>10.105</v>
          </cell>
        </row>
        <row r="2831">
          <cell r="B2831">
            <v>8853734707019</v>
          </cell>
          <cell r="C2831" t="str">
            <v>211HW00008BK-8</v>
          </cell>
          <cell r="D2831" t="str">
            <v>211HW00008BK</v>
          </cell>
          <cell r="E2831">
            <v>8</v>
          </cell>
          <cell r="F2831">
            <v>8853734707019</v>
          </cell>
          <cell r="G2831" t="str">
            <v>PONY</v>
          </cell>
          <cell r="H2831" t="str">
            <v>SHOES</v>
          </cell>
          <cell r="I2831">
            <v>39</v>
          </cell>
          <cell r="J2831">
            <v>10.105</v>
          </cell>
        </row>
        <row r="2832">
          <cell r="B2832">
            <v>8853734707026</v>
          </cell>
          <cell r="C2832" t="str">
            <v>211HW00008BK-9</v>
          </cell>
          <cell r="D2832" t="str">
            <v>211HW00008BK</v>
          </cell>
          <cell r="E2832">
            <v>9</v>
          </cell>
          <cell r="F2832">
            <v>8853734707026</v>
          </cell>
          <cell r="G2832" t="str">
            <v>PONY</v>
          </cell>
          <cell r="H2832" t="str">
            <v>SHOES</v>
          </cell>
          <cell r="I2832">
            <v>39</v>
          </cell>
          <cell r="J2832">
            <v>10.105</v>
          </cell>
        </row>
        <row r="2833">
          <cell r="B2833">
            <v>8853734707033</v>
          </cell>
          <cell r="C2833" t="str">
            <v>211HW00008BK-10</v>
          </cell>
          <cell r="D2833" t="str">
            <v>211HW00008BK</v>
          </cell>
          <cell r="E2833">
            <v>10</v>
          </cell>
          <cell r="F2833">
            <v>8853734707033</v>
          </cell>
          <cell r="G2833" t="str">
            <v>PONY</v>
          </cell>
          <cell r="H2833" t="str">
            <v>SHOES</v>
          </cell>
          <cell r="I2833">
            <v>39</v>
          </cell>
          <cell r="J2833">
            <v>10.106</v>
          </cell>
        </row>
        <row r="2834">
          <cell r="B2834">
            <v>8853734707071</v>
          </cell>
          <cell r="C2834" t="str">
            <v>211HW00009BL-6</v>
          </cell>
          <cell r="D2834" t="str">
            <v>211HW00009BL</v>
          </cell>
          <cell r="E2834">
            <v>6</v>
          </cell>
          <cell r="F2834">
            <v>8853734707071</v>
          </cell>
          <cell r="G2834" t="str">
            <v>PONY</v>
          </cell>
          <cell r="H2834" t="str">
            <v>SHOES</v>
          </cell>
          <cell r="I2834">
            <v>39</v>
          </cell>
          <cell r="J2834">
            <v>10.105</v>
          </cell>
        </row>
        <row r="2835">
          <cell r="B2835">
            <v>8853734707088</v>
          </cell>
          <cell r="C2835" t="str">
            <v>211HW00009BL-7</v>
          </cell>
          <cell r="D2835" t="str">
            <v>211HW00009BL</v>
          </cell>
          <cell r="E2835">
            <v>7</v>
          </cell>
          <cell r="F2835">
            <v>8853734707088</v>
          </cell>
          <cell r="G2835" t="str">
            <v>PONY</v>
          </cell>
          <cell r="H2835" t="str">
            <v>SHOES</v>
          </cell>
          <cell r="I2835">
            <v>39</v>
          </cell>
          <cell r="J2835">
            <v>10.105</v>
          </cell>
        </row>
        <row r="2836">
          <cell r="B2836">
            <v>8853734707095</v>
          </cell>
          <cell r="C2836" t="str">
            <v>211HW00009BL-8</v>
          </cell>
          <cell r="D2836" t="str">
            <v>211HW00009BL</v>
          </cell>
          <cell r="E2836">
            <v>8</v>
          </cell>
          <cell r="F2836">
            <v>8853734707095</v>
          </cell>
          <cell r="G2836" t="str">
            <v>PONY</v>
          </cell>
          <cell r="H2836" t="str">
            <v>SHOES</v>
          </cell>
          <cell r="I2836">
            <v>39</v>
          </cell>
          <cell r="J2836">
            <v>10.105</v>
          </cell>
        </row>
        <row r="2837">
          <cell r="B2837">
            <v>8853734707101</v>
          </cell>
          <cell r="C2837" t="str">
            <v>211HW00009BL-9</v>
          </cell>
          <cell r="D2837" t="str">
            <v>211HW00009BL</v>
          </cell>
          <cell r="E2837">
            <v>9</v>
          </cell>
          <cell r="F2837">
            <v>8853734707101</v>
          </cell>
          <cell r="G2837" t="str">
            <v>PONY</v>
          </cell>
          <cell r="H2837" t="str">
            <v>SHOES</v>
          </cell>
          <cell r="I2837">
            <v>39</v>
          </cell>
          <cell r="J2837">
            <v>10.105</v>
          </cell>
        </row>
        <row r="2838">
          <cell r="B2838">
            <v>8853734707118</v>
          </cell>
          <cell r="C2838" t="str">
            <v>211HW00009BL-10</v>
          </cell>
          <cell r="D2838" t="str">
            <v>211HW00009BL</v>
          </cell>
          <cell r="E2838">
            <v>10</v>
          </cell>
          <cell r="F2838">
            <v>8853734707118</v>
          </cell>
          <cell r="G2838" t="str">
            <v>PONY</v>
          </cell>
          <cell r="H2838" t="str">
            <v>SHOES</v>
          </cell>
          <cell r="I2838">
            <v>39</v>
          </cell>
          <cell r="J2838">
            <v>10.106</v>
          </cell>
        </row>
        <row r="2839">
          <cell r="B2839">
            <v>8853734705947</v>
          </cell>
          <cell r="C2839" t="str">
            <v>211TS00007WT-6</v>
          </cell>
          <cell r="D2839" t="str">
            <v>211TS00007WT</v>
          </cell>
          <cell r="E2839">
            <v>6</v>
          </cell>
          <cell r="F2839">
            <v>8853734705947</v>
          </cell>
          <cell r="G2839" t="str">
            <v>PONY</v>
          </cell>
          <cell r="H2839" t="str">
            <v>SHOES</v>
          </cell>
          <cell r="I2839">
            <v>69</v>
          </cell>
          <cell r="J2839">
            <v>18.884</v>
          </cell>
        </row>
        <row r="2840">
          <cell r="B2840">
            <v>8853734705954</v>
          </cell>
          <cell r="C2840" t="str">
            <v>211TS00007WT-7</v>
          </cell>
          <cell r="D2840" t="str">
            <v>211TS00007WT</v>
          </cell>
          <cell r="E2840">
            <v>7</v>
          </cell>
          <cell r="F2840">
            <v>8853734705954</v>
          </cell>
          <cell r="G2840" t="str">
            <v>PONY</v>
          </cell>
          <cell r="H2840" t="str">
            <v>SHOES</v>
          </cell>
          <cell r="I2840">
            <v>69</v>
          </cell>
          <cell r="J2840">
            <v>18.884</v>
          </cell>
        </row>
        <row r="2841">
          <cell r="B2841">
            <v>8853734705961</v>
          </cell>
          <cell r="C2841" t="str">
            <v>211TS00007WT-8</v>
          </cell>
          <cell r="D2841" t="str">
            <v>211TS00007WT</v>
          </cell>
          <cell r="E2841">
            <v>8</v>
          </cell>
          <cell r="F2841">
            <v>8853734705961</v>
          </cell>
          <cell r="G2841" t="str">
            <v>PONY</v>
          </cell>
          <cell r="H2841" t="str">
            <v>SHOES</v>
          </cell>
          <cell r="I2841">
            <v>69</v>
          </cell>
          <cell r="J2841">
            <v>18.884</v>
          </cell>
        </row>
        <row r="2842">
          <cell r="B2842">
            <v>8853734705978</v>
          </cell>
          <cell r="C2842" t="str">
            <v>211TS00007WT-9</v>
          </cell>
          <cell r="D2842" t="str">
            <v>211TS00007WT</v>
          </cell>
          <cell r="E2842">
            <v>9</v>
          </cell>
          <cell r="F2842">
            <v>8853734705978</v>
          </cell>
          <cell r="G2842" t="str">
            <v>PONY</v>
          </cell>
          <cell r="H2842" t="str">
            <v>SHOES</v>
          </cell>
          <cell r="I2842">
            <v>69</v>
          </cell>
          <cell r="J2842">
            <v>18.884</v>
          </cell>
        </row>
        <row r="2843">
          <cell r="B2843">
            <v>8853734705985</v>
          </cell>
          <cell r="C2843" t="str">
            <v>211TS00007WT-10</v>
          </cell>
          <cell r="D2843" t="str">
            <v>211TS00007WT</v>
          </cell>
          <cell r="E2843">
            <v>10</v>
          </cell>
          <cell r="F2843">
            <v>8853734705985</v>
          </cell>
          <cell r="G2843" t="str">
            <v>PONY</v>
          </cell>
          <cell r="H2843" t="str">
            <v>SHOES</v>
          </cell>
          <cell r="I2843">
            <v>69</v>
          </cell>
          <cell r="J2843">
            <v>18.884</v>
          </cell>
        </row>
        <row r="2844">
          <cell r="B2844">
            <v>8853734706012</v>
          </cell>
          <cell r="C2844" t="str">
            <v>211TS00008WT-6</v>
          </cell>
          <cell r="D2844" t="str">
            <v>211TS00008WT</v>
          </cell>
          <cell r="E2844">
            <v>6</v>
          </cell>
          <cell r="F2844">
            <v>8853734706012</v>
          </cell>
          <cell r="G2844" t="str">
            <v>PONY</v>
          </cell>
          <cell r="H2844" t="str">
            <v>SHOES</v>
          </cell>
          <cell r="I2844">
            <v>69</v>
          </cell>
          <cell r="J2844">
            <v>18.884</v>
          </cell>
        </row>
        <row r="2845">
          <cell r="B2845">
            <v>8853734706029</v>
          </cell>
          <cell r="C2845" t="str">
            <v>211TS00008WT-7</v>
          </cell>
          <cell r="D2845" t="str">
            <v>211TS00008WT</v>
          </cell>
          <cell r="E2845">
            <v>7</v>
          </cell>
          <cell r="F2845">
            <v>8853734706029</v>
          </cell>
          <cell r="G2845" t="str">
            <v>PONY</v>
          </cell>
          <cell r="H2845" t="str">
            <v>SHOES</v>
          </cell>
          <cell r="I2845">
            <v>69</v>
          </cell>
          <cell r="J2845">
            <v>18.884</v>
          </cell>
        </row>
        <row r="2846">
          <cell r="B2846">
            <v>8853734706036</v>
          </cell>
          <cell r="C2846" t="str">
            <v>211TS00008WT-8</v>
          </cell>
          <cell r="D2846" t="str">
            <v>211TS00008WT</v>
          </cell>
          <cell r="E2846">
            <v>8</v>
          </cell>
          <cell r="F2846">
            <v>8853734706036</v>
          </cell>
          <cell r="G2846" t="str">
            <v>PONY</v>
          </cell>
          <cell r="H2846" t="str">
            <v>SHOES</v>
          </cell>
          <cell r="I2846">
            <v>69</v>
          </cell>
          <cell r="J2846">
            <v>18.884</v>
          </cell>
        </row>
        <row r="2847">
          <cell r="B2847">
            <v>8853734706043</v>
          </cell>
          <cell r="C2847" t="str">
            <v>211TS00008WT-9</v>
          </cell>
          <cell r="D2847" t="str">
            <v>211TS00008WT</v>
          </cell>
          <cell r="E2847">
            <v>9</v>
          </cell>
          <cell r="F2847">
            <v>8853734706043</v>
          </cell>
          <cell r="G2847" t="str">
            <v>PONY</v>
          </cell>
          <cell r="H2847" t="str">
            <v>SHOES</v>
          </cell>
          <cell r="I2847">
            <v>69</v>
          </cell>
          <cell r="J2847">
            <v>18.884</v>
          </cell>
        </row>
        <row r="2848">
          <cell r="B2848">
            <v>8853734706050</v>
          </cell>
          <cell r="C2848" t="str">
            <v>211TS00008WT-10</v>
          </cell>
          <cell r="D2848" t="str">
            <v>211TS00008WT</v>
          </cell>
          <cell r="E2848">
            <v>10</v>
          </cell>
          <cell r="F2848">
            <v>8853734706050</v>
          </cell>
          <cell r="G2848" t="str">
            <v>PONY</v>
          </cell>
          <cell r="H2848" t="str">
            <v>SHOES</v>
          </cell>
          <cell r="I2848">
            <v>69</v>
          </cell>
          <cell r="J2848">
            <v>18.884</v>
          </cell>
        </row>
        <row r="2849">
          <cell r="B2849">
            <v>8853734700706</v>
          </cell>
          <cell r="C2849" t="str">
            <v>211RD00001YE-6</v>
          </cell>
          <cell r="D2849" t="str">
            <v>211RD00001YE</v>
          </cell>
          <cell r="E2849">
            <v>6</v>
          </cell>
          <cell r="F2849">
            <v>8853734700706</v>
          </cell>
          <cell r="G2849" t="str">
            <v>PONY</v>
          </cell>
          <cell r="H2849" t="str">
            <v>SHOES</v>
          </cell>
          <cell r="I2849">
            <v>39</v>
          </cell>
          <cell r="J2849">
            <v>10.105</v>
          </cell>
        </row>
        <row r="2850">
          <cell r="B2850">
            <v>8853734700713</v>
          </cell>
          <cell r="C2850" t="str">
            <v>211RD00001YE-7</v>
          </cell>
          <cell r="D2850" t="str">
            <v>211RD00001YE</v>
          </cell>
          <cell r="E2850">
            <v>7</v>
          </cell>
          <cell r="F2850">
            <v>8853734700713</v>
          </cell>
          <cell r="G2850" t="str">
            <v>PONY</v>
          </cell>
          <cell r="H2850" t="str">
            <v>SHOES</v>
          </cell>
          <cell r="I2850">
            <v>39</v>
          </cell>
          <cell r="J2850">
            <v>10.105</v>
          </cell>
        </row>
        <row r="2851">
          <cell r="B2851">
            <v>8853734700720</v>
          </cell>
          <cell r="C2851" t="str">
            <v>211RD00001YE-8</v>
          </cell>
          <cell r="D2851" t="str">
            <v>211RD00001YE</v>
          </cell>
          <cell r="E2851">
            <v>8</v>
          </cell>
          <cell r="F2851">
            <v>8853734700720</v>
          </cell>
          <cell r="G2851" t="str">
            <v>PONY</v>
          </cell>
          <cell r="H2851" t="str">
            <v>SHOES</v>
          </cell>
          <cell r="I2851">
            <v>39</v>
          </cell>
          <cell r="J2851">
            <v>10.105</v>
          </cell>
        </row>
        <row r="2852">
          <cell r="B2852">
            <v>8853734700744</v>
          </cell>
          <cell r="C2852" t="str">
            <v>211RD00002PK-6</v>
          </cell>
          <cell r="D2852" t="str">
            <v>211RD00002PK</v>
          </cell>
          <cell r="E2852">
            <v>6</v>
          </cell>
          <cell r="F2852">
            <v>8853734700744</v>
          </cell>
          <cell r="G2852" t="str">
            <v>PONY</v>
          </cell>
          <cell r="H2852" t="str">
            <v>SHOES</v>
          </cell>
          <cell r="I2852">
            <v>39</v>
          </cell>
          <cell r="J2852">
            <v>10.105</v>
          </cell>
        </row>
        <row r="2853">
          <cell r="B2853">
            <v>8853734700751</v>
          </cell>
          <cell r="C2853" t="str">
            <v>211RD00002PK-7</v>
          </cell>
          <cell r="D2853" t="str">
            <v>211RD00002PK</v>
          </cell>
          <cell r="E2853">
            <v>7</v>
          </cell>
          <cell r="F2853">
            <v>8853734700751</v>
          </cell>
          <cell r="G2853" t="str">
            <v>PONY</v>
          </cell>
          <cell r="H2853" t="str">
            <v>SHOES</v>
          </cell>
          <cell r="I2853">
            <v>39</v>
          </cell>
          <cell r="J2853">
            <v>10.105</v>
          </cell>
        </row>
        <row r="2854">
          <cell r="B2854">
            <v>8853734700768</v>
          </cell>
          <cell r="C2854" t="str">
            <v>211RD00002PK-8</v>
          </cell>
          <cell r="D2854" t="str">
            <v>211RD00002PK</v>
          </cell>
          <cell r="E2854">
            <v>8</v>
          </cell>
          <cell r="F2854">
            <v>8853734700768</v>
          </cell>
          <cell r="G2854" t="str">
            <v>PONY</v>
          </cell>
          <cell r="H2854" t="str">
            <v>SHOES</v>
          </cell>
          <cell r="I2854">
            <v>39</v>
          </cell>
          <cell r="J2854">
            <v>10.105</v>
          </cell>
        </row>
        <row r="2855">
          <cell r="B2855">
            <v>8853734700782</v>
          </cell>
          <cell r="C2855" t="str">
            <v>211RD00003LB-6</v>
          </cell>
          <cell r="D2855" t="str">
            <v>211RD00003LB</v>
          </cell>
          <cell r="E2855">
            <v>6</v>
          </cell>
          <cell r="F2855">
            <v>8853734700782</v>
          </cell>
          <cell r="G2855" t="str">
            <v>PONY</v>
          </cell>
          <cell r="H2855" t="str">
            <v>SHOES</v>
          </cell>
          <cell r="I2855">
            <v>39</v>
          </cell>
          <cell r="J2855">
            <v>10.105</v>
          </cell>
        </row>
        <row r="2856">
          <cell r="B2856">
            <v>8853734700799</v>
          </cell>
          <cell r="C2856" t="str">
            <v>211RD00003LB-7</v>
          </cell>
          <cell r="D2856" t="str">
            <v>211RD00003LB</v>
          </cell>
          <cell r="E2856">
            <v>7</v>
          </cell>
          <cell r="F2856">
            <v>8853734700799</v>
          </cell>
          <cell r="G2856" t="str">
            <v>PONY</v>
          </cell>
          <cell r="H2856" t="str">
            <v>SHOES</v>
          </cell>
          <cell r="I2856">
            <v>39</v>
          </cell>
          <cell r="J2856">
            <v>10.105</v>
          </cell>
        </row>
        <row r="2857">
          <cell r="B2857">
            <v>8853734700805</v>
          </cell>
          <cell r="C2857" t="str">
            <v>211RD00003LB-8</v>
          </cell>
          <cell r="D2857" t="str">
            <v>211RD00003LB</v>
          </cell>
          <cell r="E2857">
            <v>8</v>
          </cell>
          <cell r="F2857">
            <v>8853734700805</v>
          </cell>
          <cell r="G2857" t="str">
            <v>PONY</v>
          </cell>
          <cell r="H2857" t="str">
            <v>SHOES</v>
          </cell>
          <cell r="I2857">
            <v>39</v>
          </cell>
          <cell r="J2857">
            <v>10.105</v>
          </cell>
        </row>
        <row r="2858">
          <cell r="B2858">
            <v>8853734706081</v>
          </cell>
          <cell r="C2858" t="str">
            <v>211TS00009WT-6</v>
          </cell>
          <cell r="D2858" t="str">
            <v>211TS00009WT</v>
          </cell>
          <cell r="E2858">
            <v>6</v>
          </cell>
          <cell r="F2858">
            <v>8853734706081</v>
          </cell>
          <cell r="G2858" t="str">
            <v>PONY</v>
          </cell>
          <cell r="H2858" t="str">
            <v>SHOES</v>
          </cell>
          <cell r="I2858">
            <v>69</v>
          </cell>
          <cell r="J2858">
            <v>18.884</v>
          </cell>
        </row>
        <row r="2859">
          <cell r="B2859">
            <v>8853734706098</v>
          </cell>
          <cell r="C2859" t="str">
            <v>211TS00009WT-7</v>
          </cell>
          <cell r="D2859" t="str">
            <v>211TS00009WT</v>
          </cell>
          <cell r="E2859">
            <v>7</v>
          </cell>
          <cell r="F2859">
            <v>8853734706098</v>
          </cell>
          <cell r="G2859" t="str">
            <v>PONY</v>
          </cell>
          <cell r="H2859" t="str">
            <v>SHOES</v>
          </cell>
          <cell r="I2859">
            <v>69</v>
          </cell>
          <cell r="J2859">
            <v>18.884</v>
          </cell>
        </row>
        <row r="2860">
          <cell r="B2860">
            <v>8853734706104</v>
          </cell>
          <cell r="C2860" t="str">
            <v>211TS00009WT-8</v>
          </cell>
          <cell r="D2860" t="str">
            <v>211TS00009WT</v>
          </cell>
          <cell r="E2860">
            <v>8</v>
          </cell>
          <cell r="F2860">
            <v>8853734706104</v>
          </cell>
          <cell r="G2860" t="str">
            <v>PONY</v>
          </cell>
          <cell r="H2860" t="str">
            <v>SHOES</v>
          </cell>
          <cell r="I2860">
            <v>69</v>
          </cell>
          <cell r="J2860">
            <v>18.884</v>
          </cell>
        </row>
        <row r="2861">
          <cell r="B2861">
            <v>8853734706111</v>
          </cell>
          <cell r="C2861" t="str">
            <v>211TS00009WT-9</v>
          </cell>
          <cell r="D2861" t="str">
            <v>211TS00009WT</v>
          </cell>
          <cell r="E2861">
            <v>9</v>
          </cell>
          <cell r="F2861">
            <v>8853734706111</v>
          </cell>
          <cell r="G2861" t="str">
            <v>PONY</v>
          </cell>
          <cell r="H2861" t="str">
            <v>SHOES</v>
          </cell>
          <cell r="I2861">
            <v>69</v>
          </cell>
          <cell r="J2861">
            <v>18.884</v>
          </cell>
        </row>
        <row r="2862">
          <cell r="B2862">
            <v>8853734706128</v>
          </cell>
          <cell r="C2862" t="str">
            <v>211TS00009WT-10</v>
          </cell>
          <cell r="D2862" t="str">
            <v>211TS00009WT</v>
          </cell>
          <cell r="E2862">
            <v>10</v>
          </cell>
          <cell r="F2862">
            <v>8853734706128</v>
          </cell>
          <cell r="G2862" t="str">
            <v>PONY</v>
          </cell>
          <cell r="H2862" t="str">
            <v>SHOES</v>
          </cell>
          <cell r="I2862">
            <v>69</v>
          </cell>
          <cell r="J2862">
            <v>18.884</v>
          </cell>
        </row>
        <row r="2863">
          <cell r="B2863">
            <v>8853734706159</v>
          </cell>
          <cell r="C2863" t="str">
            <v>211TS00010WT-6</v>
          </cell>
          <cell r="D2863" t="str">
            <v>211TS00010WT</v>
          </cell>
          <cell r="E2863">
            <v>6</v>
          </cell>
          <cell r="F2863">
            <v>8853734706159</v>
          </cell>
          <cell r="G2863" t="str">
            <v>PONY</v>
          </cell>
          <cell r="H2863" t="str">
            <v>SHOES</v>
          </cell>
          <cell r="I2863">
            <v>69</v>
          </cell>
          <cell r="J2863">
            <v>18.884</v>
          </cell>
        </row>
        <row r="2864">
          <cell r="B2864">
            <v>8853734706166</v>
          </cell>
          <cell r="C2864" t="str">
            <v>211TS00010WT-7</v>
          </cell>
          <cell r="D2864" t="str">
            <v>211TS00010WT</v>
          </cell>
          <cell r="E2864">
            <v>7</v>
          </cell>
          <cell r="F2864">
            <v>8853734706166</v>
          </cell>
          <cell r="G2864" t="str">
            <v>PONY</v>
          </cell>
          <cell r="H2864" t="str">
            <v>SHOES</v>
          </cell>
          <cell r="I2864">
            <v>69</v>
          </cell>
          <cell r="J2864">
            <v>18.884</v>
          </cell>
        </row>
        <row r="2865">
          <cell r="B2865">
            <v>8853734706173</v>
          </cell>
          <cell r="C2865" t="str">
            <v>211TS00010WT-8</v>
          </cell>
          <cell r="D2865" t="str">
            <v>211TS00010WT</v>
          </cell>
          <cell r="E2865">
            <v>8</v>
          </cell>
          <cell r="F2865">
            <v>8853734706173</v>
          </cell>
          <cell r="G2865" t="str">
            <v>PONY</v>
          </cell>
          <cell r="H2865" t="str">
            <v>SHOES</v>
          </cell>
          <cell r="I2865">
            <v>69</v>
          </cell>
          <cell r="J2865">
            <v>18.884</v>
          </cell>
        </row>
        <row r="2866">
          <cell r="B2866">
            <v>8853734706180</v>
          </cell>
          <cell r="C2866" t="str">
            <v>211TS00010WT-9</v>
          </cell>
          <cell r="D2866" t="str">
            <v>211TS00010WT</v>
          </cell>
          <cell r="E2866">
            <v>9</v>
          </cell>
          <cell r="F2866">
            <v>8853734706180</v>
          </cell>
          <cell r="G2866" t="str">
            <v>PONY</v>
          </cell>
          <cell r="H2866" t="str">
            <v>SHOES</v>
          </cell>
          <cell r="I2866">
            <v>69</v>
          </cell>
          <cell r="J2866">
            <v>18.884</v>
          </cell>
        </row>
        <row r="2867">
          <cell r="B2867">
            <v>8853734706197</v>
          </cell>
          <cell r="C2867" t="str">
            <v>211TS00010WT-10</v>
          </cell>
          <cell r="D2867" t="str">
            <v>211TS00010WT</v>
          </cell>
          <cell r="E2867">
            <v>10</v>
          </cell>
          <cell r="F2867">
            <v>8853734706197</v>
          </cell>
          <cell r="G2867" t="str">
            <v>PONY</v>
          </cell>
          <cell r="H2867" t="str">
            <v>SHOES</v>
          </cell>
          <cell r="I2867">
            <v>69</v>
          </cell>
          <cell r="J2867">
            <v>18.884</v>
          </cell>
        </row>
        <row r="2868">
          <cell r="B2868">
            <v>8853734706203</v>
          </cell>
          <cell r="C2868" t="str">
            <v>211TS00011YE-4</v>
          </cell>
          <cell r="D2868" t="str">
            <v>211TS00011YE</v>
          </cell>
          <cell r="E2868">
            <v>4</v>
          </cell>
          <cell r="F2868">
            <v>8853734706203</v>
          </cell>
          <cell r="G2868" t="str">
            <v>PONY</v>
          </cell>
          <cell r="H2868" t="str">
            <v>SHOES</v>
          </cell>
          <cell r="I2868">
            <v>49</v>
          </cell>
          <cell r="J2868">
            <v>13.27</v>
          </cell>
        </row>
        <row r="2869">
          <cell r="B2869">
            <v>8853734706210</v>
          </cell>
          <cell r="C2869" t="str">
            <v>211TS00011YE-5</v>
          </cell>
          <cell r="D2869" t="str">
            <v>211TS00011YE</v>
          </cell>
          <cell r="E2869">
            <v>5</v>
          </cell>
          <cell r="F2869">
            <v>8853734706210</v>
          </cell>
          <cell r="G2869" t="str">
            <v>PONY</v>
          </cell>
          <cell r="H2869" t="str">
            <v>SHOES</v>
          </cell>
          <cell r="I2869">
            <v>49</v>
          </cell>
          <cell r="J2869">
            <v>13.27</v>
          </cell>
        </row>
        <row r="2870">
          <cell r="B2870">
            <v>8853734706227</v>
          </cell>
          <cell r="C2870" t="str">
            <v>211TS00011YE-6</v>
          </cell>
          <cell r="D2870" t="str">
            <v>211TS00011YE</v>
          </cell>
          <cell r="E2870">
            <v>6</v>
          </cell>
          <cell r="F2870">
            <v>8853734706227</v>
          </cell>
          <cell r="G2870" t="str">
            <v>PONY</v>
          </cell>
          <cell r="H2870" t="str">
            <v>SHOES</v>
          </cell>
          <cell r="I2870">
            <v>49</v>
          </cell>
          <cell r="J2870">
            <v>13.27</v>
          </cell>
        </row>
        <row r="2871">
          <cell r="B2871">
            <v>8853734706234</v>
          </cell>
          <cell r="C2871" t="str">
            <v>211TS00011YE-7</v>
          </cell>
          <cell r="D2871" t="str">
            <v>211TS00011YE</v>
          </cell>
          <cell r="E2871">
            <v>7</v>
          </cell>
          <cell r="F2871">
            <v>8853734706234</v>
          </cell>
          <cell r="G2871" t="str">
            <v>PONY</v>
          </cell>
          <cell r="H2871" t="str">
            <v>SHOES</v>
          </cell>
          <cell r="I2871">
            <v>49</v>
          </cell>
          <cell r="J2871">
            <v>13.27</v>
          </cell>
        </row>
        <row r="2872">
          <cell r="B2872">
            <v>8853734706241</v>
          </cell>
          <cell r="C2872" t="str">
            <v>211TS00011YE-8</v>
          </cell>
          <cell r="D2872" t="str">
            <v>211TS00011YE</v>
          </cell>
          <cell r="E2872">
            <v>8</v>
          </cell>
          <cell r="F2872">
            <v>8853734706241</v>
          </cell>
          <cell r="G2872" t="str">
            <v>PONY</v>
          </cell>
          <cell r="H2872" t="str">
            <v>SHOES</v>
          </cell>
          <cell r="I2872">
            <v>49</v>
          </cell>
          <cell r="J2872">
            <v>13.27</v>
          </cell>
        </row>
        <row r="2873">
          <cell r="B2873">
            <v>8853734706258</v>
          </cell>
          <cell r="C2873" t="str">
            <v>211TS00011YE-9</v>
          </cell>
          <cell r="D2873" t="str">
            <v>211TS00011YE</v>
          </cell>
          <cell r="E2873">
            <v>9</v>
          </cell>
          <cell r="F2873">
            <v>8853734706258</v>
          </cell>
          <cell r="G2873" t="str">
            <v>PONY</v>
          </cell>
          <cell r="H2873" t="str">
            <v>SHOES</v>
          </cell>
          <cell r="I2873">
            <v>49</v>
          </cell>
          <cell r="J2873">
            <v>13.27</v>
          </cell>
        </row>
        <row r="2874">
          <cell r="B2874">
            <v>8853734706272</v>
          </cell>
          <cell r="C2874" t="str">
            <v>211TS00012PK-4</v>
          </cell>
          <cell r="D2874" t="str">
            <v>211TS00012PK</v>
          </cell>
          <cell r="E2874">
            <v>4</v>
          </cell>
          <cell r="F2874">
            <v>8853734706272</v>
          </cell>
          <cell r="G2874" t="str">
            <v>PONY</v>
          </cell>
          <cell r="H2874" t="str">
            <v>SHOES</v>
          </cell>
          <cell r="I2874">
            <v>49</v>
          </cell>
          <cell r="J2874">
            <v>13.27</v>
          </cell>
        </row>
        <row r="2875">
          <cell r="B2875">
            <v>8853734706289</v>
          </cell>
          <cell r="C2875" t="str">
            <v>211TS00012PK-5</v>
          </cell>
          <cell r="D2875" t="str">
            <v>211TS00012PK</v>
          </cell>
          <cell r="E2875">
            <v>5</v>
          </cell>
          <cell r="F2875">
            <v>8853734706289</v>
          </cell>
          <cell r="G2875" t="str">
            <v>PONY</v>
          </cell>
          <cell r="H2875" t="str">
            <v>SHOES</v>
          </cell>
          <cell r="I2875">
            <v>49</v>
          </cell>
          <cell r="J2875">
            <v>13.27</v>
          </cell>
        </row>
        <row r="2876">
          <cell r="B2876">
            <v>8853734706296</v>
          </cell>
          <cell r="C2876" t="str">
            <v>211TS00012PK-6</v>
          </cell>
          <cell r="D2876" t="str">
            <v>211TS00012PK</v>
          </cell>
          <cell r="E2876">
            <v>6</v>
          </cell>
          <cell r="F2876">
            <v>8853734706296</v>
          </cell>
          <cell r="G2876" t="str">
            <v>PONY</v>
          </cell>
          <cell r="H2876" t="str">
            <v>SHOES</v>
          </cell>
          <cell r="I2876">
            <v>49</v>
          </cell>
          <cell r="J2876">
            <v>13.27</v>
          </cell>
        </row>
        <row r="2877">
          <cell r="B2877">
            <v>8853734706302</v>
          </cell>
          <cell r="C2877" t="str">
            <v>211TS00012PK-7</v>
          </cell>
          <cell r="D2877" t="str">
            <v>211TS00012PK</v>
          </cell>
          <cell r="E2877">
            <v>7</v>
          </cell>
          <cell r="F2877">
            <v>8853734706302</v>
          </cell>
          <cell r="G2877" t="str">
            <v>PONY</v>
          </cell>
          <cell r="H2877" t="str">
            <v>SHOES</v>
          </cell>
          <cell r="I2877">
            <v>49</v>
          </cell>
          <cell r="J2877">
            <v>13.27</v>
          </cell>
        </row>
        <row r="2878">
          <cell r="B2878">
            <v>8853734706319</v>
          </cell>
          <cell r="C2878" t="str">
            <v>211TS00012PK-8</v>
          </cell>
          <cell r="D2878" t="str">
            <v>211TS00012PK</v>
          </cell>
          <cell r="E2878">
            <v>8</v>
          </cell>
          <cell r="F2878">
            <v>8853734706319</v>
          </cell>
          <cell r="G2878" t="str">
            <v>PONY</v>
          </cell>
          <cell r="H2878" t="str">
            <v>SHOES</v>
          </cell>
          <cell r="I2878">
            <v>49</v>
          </cell>
          <cell r="J2878">
            <v>13.27</v>
          </cell>
        </row>
        <row r="2879">
          <cell r="B2879">
            <v>8853734706326</v>
          </cell>
          <cell r="C2879" t="str">
            <v>211TS00012PK-9</v>
          </cell>
          <cell r="D2879" t="str">
            <v>211TS00012PK</v>
          </cell>
          <cell r="E2879">
            <v>9</v>
          </cell>
          <cell r="F2879">
            <v>8853734706326</v>
          </cell>
          <cell r="G2879" t="str">
            <v>PONY</v>
          </cell>
          <cell r="H2879" t="str">
            <v>SHOES</v>
          </cell>
          <cell r="I2879">
            <v>49</v>
          </cell>
          <cell r="J2879">
            <v>13.27</v>
          </cell>
        </row>
        <row r="2880">
          <cell r="B2880">
            <v>8853734700508</v>
          </cell>
          <cell r="C2880" t="str">
            <v>211LT00010LB-6</v>
          </cell>
          <cell r="D2880" t="str">
            <v>211LT00010LB</v>
          </cell>
          <cell r="E2880">
            <v>6</v>
          </cell>
          <cell r="F2880">
            <v>8853734700508</v>
          </cell>
          <cell r="G2880" t="str">
            <v>PONY</v>
          </cell>
          <cell r="H2880" t="str">
            <v>SHOES</v>
          </cell>
          <cell r="I2880">
            <v>39</v>
          </cell>
          <cell r="J2880">
            <v>10.105</v>
          </cell>
        </row>
        <row r="2881">
          <cell r="B2881">
            <v>8853734700515</v>
          </cell>
          <cell r="C2881" t="str">
            <v>211LT00010LB-7</v>
          </cell>
          <cell r="D2881" t="str">
            <v>211LT00010LB</v>
          </cell>
          <cell r="E2881">
            <v>7</v>
          </cell>
          <cell r="F2881">
            <v>8853734700515</v>
          </cell>
          <cell r="G2881" t="str">
            <v>PONY</v>
          </cell>
          <cell r="H2881" t="str">
            <v>SHOES</v>
          </cell>
          <cell r="I2881">
            <v>39</v>
          </cell>
          <cell r="J2881">
            <v>10.105</v>
          </cell>
        </row>
        <row r="2882">
          <cell r="B2882">
            <v>8853734700522</v>
          </cell>
          <cell r="C2882" t="str">
            <v>211LT00010LB-8</v>
          </cell>
          <cell r="D2882" t="str">
            <v>211LT00010LB</v>
          </cell>
          <cell r="E2882">
            <v>8</v>
          </cell>
          <cell r="F2882">
            <v>8853734700522</v>
          </cell>
          <cell r="G2882" t="str">
            <v>PONY</v>
          </cell>
          <cell r="H2882" t="str">
            <v>SHOES</v>
          </cell>
          <cell r="I2882">
            <v>39</v>
          </cell>
          <cell r="J2882">
            <v>10.105</v>
          </cell>
        </row>
        <row r="2883">
          <cell r="B2883">
            <v>8853734700546</v>
          </cell>
          <cell r="C2883" t="str">
            <v>211LT00011PK-6</v>
          </cell>
          <cell r="D2883" t="str">
            <v>211LT00011PK</v>
          </cell>
          <cell r="E2883">
            <v>6</v>
          </cell>
          <cell r="F2883">
            <v>8853734700546</v>
          </cell>
          <cell r="G2883" t="str">
            <v>PONY</v>
          </cell>
          <cell r="H2883" t="str">
            <v>SHOES</v>
          </cell>
          <cell r="I2883">
            <v>39</v>
          </cell>
          <cell r="J2883">
            <v>10.105</v>
          </cell>
        </row>
        <row r="2884">
          <cell r="B2884">
            <v>8853734700553</v>
          </cell>
          <cell r="C2884" t="str">
            <v>211LT00011PK-7</v>
          </cell>
          <cell r="D2884" t="str">
            <v>211LT00011PK</v>
          </cell>
          <cell r="E2884">
            <v>7</v>
          </cell>
          <cell r="F2884">
            <v>8853734700553</v>
          </cell>
          <cell r="G2884" t="str">
            <v>PONY</v>
          </cell>
          <cell r="H2884" t="str">
            <v>SHOES</v>
          </cell>
          <cell r="I2884">
            <v>39</v>
          </cell>
          <cell r="J2884">
            <v>10.105</v>
          </cell>
        </row>
        <row r="2885">
          <cell r="B2885">
            <v>8853734700560</v>
          </cell>
          <cell r="C2885" t="str">
            <v>211LT00011PK-8</v>
          </cell>
          <cell r="D2885" t="str">
            <v>211LT00011PK</v>
          </cell>
          <cell r="E2885">
            <v>8</v>
          </cell>
          <cell r="F2885">
            <v>8853734700560</v>
          </cell>
          <cell r="G2885" t="str">
            <v>PONY</v>
          </cell>
          <cell r="H2885" t="str">
            <v>SHOES</v>
          </cell>
          <cell r="I2885">
            <v>39</v>
          </cell>
          <cell r="J2885">
            <v>10.105</v>
          </cell>
        </row>
        <row r="2886">
          <cell r="B2886">
            <v>8853734700584</v>
          </cell>
          <cell r="C2886" t="str">
            <v>211LT00012YE-6</v>
          </cell>
          <cell r="D2886" t="str">
            <v>211LT00012YE</v>
          </cell>
          <cell r="E2886">
            <v>6</v>
          </cell>
          <cell r="F2886">
            <v>8853734700584</v>
          </cell>
          <cell r="G2886" t="str">
            <v>PONY</v>
          </cell>
          <cell r="H2886" t="str">
            <v>SHOES</v>
          </cell>
          <cell r="I2886">
            <v>39</v>
          </cell>
          <cell r="J2886">
            <v>10.105</v>
          </cell>
        </row>
        <row r="2887">
          <cell r="B2887">
            <v>8853734700591</v>
          </cell>
          <cell r="C2887" t="str">
            <v>211LT00012YE-7</v>
          </cell>
          <cell r="D2887" t="str">
            <v>211LT00012YE</v>
          </cell>
          <cell r="E2887">
            <v>7</v>
          </cell>
          <cell r="F2887">
            <v>8853734700591</v>
          </cell>
          <cell r="G2887" t="str">
            <v>PONY</v>
          </cell>
          <cell r="H2887" t="str">
            <v>SHOES</v>
          </cell>
          <cell r="I2887">
            <v>39</v>
          </cell>
          <cell r="J2887">
            <v>10.105</v>
          </cell>
        </row>
        <row r="2888">
          <cell r="B2888">
            <v>8853734700607</v>
          </cell>
          <cell r="C2888" t="str">
            <v>211LT00012YE-8</v>
          </cell>
          <cell r="D2888" t="str">
            <v>211LT00012YE</v>
          </cell>
          <cell r="E2888">
            <v>8</v>
          </cell>
          <cell r="F2888">
            <v>8853734700607</v>
          </cell>
          <cell r="G2888" t="str">
            <v>PONY</v>
          </cell>
          <cell r="H2888" t="str">
            <v>SHOES</v>
          </cell>
          <cell r="I2888">
            <v>39</v>
          </cell>
          <cell r="J2888">
            <v>10.105</v>
          </cell>
        </row>
        <row r="2889">
          <cell r="B2889">
            <v>8853734700621</v>
          </cell>
          <cell r="C2889" t="str">
            <v>211LT00013BK-6</v>
          </cell>
          <cell r="D2889" t="str">
            <v>211LT00013BK</v>
          </cell>
          <cell r="E2889">
            <v>6</v>
          </cell>
          <cell r="F2889">
            <v>8853734700621</v>
          </cell>
          <cell r="G2889" t="str">
            <v>PONY</v>
          </cell>
          <cell r="H2889" t="str">
            <v>SHOES</v>
          </cell>
          <cell r="I2889">
            <v>59</v>
          </cell>
          <cell r="J2889">
            <v>16.23</v>
          </cell>
        </row>
        <row r="2890">
          <cell r="B2890">
            <v>8853734700638</v>
          </cell>
          <cell r="C2890" t="str">
            <v>211LT00013BK-7</v>
          </cell>
          <cell r="D2890" t="str">
            <v>211LT00013BK</v>
          </cell>
          <cell r="E2890">
            <v>7</v>
          </cell>
          <cell r="F2890">
            <v>8853734700638</v>
          </cell>
          <cell r="G2890" t="str">
            <v>PONY</v>
          </cell>
          <cell r="H2890" t="str">
            <v>SHOES</v>
          </cell>
          <cell r="I2890">
            <v>59</v>
          </cell>
          <cell r="J2890">
            <v>16.23</v>
          </cell>
        </row>
        <row r="2891">
          <cell r="B2891">
            <v>8853734700645</v>
          </cell>
          <cell r="C2891" t="str">
            <v>211LT00013BK-8</v>
          </cell>
          <cell r="D2891" t="str">
            <v>211LT00013BK</v>
          </cell>
          <cell r="E2891">
            <v>8</v>
          </cell>
          <cell r="F2891">
            <v>8853734700645</v>
          </cell>
          <cell r="G2891" t="str">
            <v>PONY</v>
          </cell>
          <cell r="H2891" t="str">
            <v>SHOES</v>
          </cell>
          <cell r="I2891">
            <v>59</v>
          </cell>
          <cell r="J2891">
            <v>16.23</v>
          </cell>
        </row>
        <row r="2892">
          <cell r="B2892">
            <v>8853734707392</v>
          </cell>
          <cell r="C2892" t="str">
            <v>211HW00013BE-6</v>
          </cell>
          <cell r="D2892" t="str">
            <v>211HW00013BE</v>
          </cell>
          <cell r="E2892">
            <v>6</v>
          </cell>
          <cell r="F2892">
            <v>8853734707392</v>
          </cell>
          <cell r="G2892" t="str">
            <v>PONY</v>
          </cell>
          <cell r="H2892" t="str">
            <v>SHOES</v>
          </cell>
          <cell r="I2892">
            <v>39</v>
          </cell>
          <cell r="J2892">
            <v>10.105</v>
          </cell>
        </row>
        <row r="2893">
          <cell r="B2893">
            <v>8853734707408</v>
          </cell>
          <cell r="C2893" t="str">
            <v>211HW00013BE-7</v>
          </cell>
          <cell r="D2893" t="str">
            <v>211HW00013BE</v>
          </cell>
          <cell r="E2893">
            <v>7</v>
          </cell>
          <cell r="F2893">
            <v>8853734707408</v>
          </cell>
          <cell r="G2893" t="str">
            <v>PONY</v>
          </cell>
          <cell r="H2893" t="str">
            <v>SHOES</v>
          </cell>
          <cell r="I2893">
            <v>39</v>
          </cell>
          <cell r="J2893">
            <v>10.105</v>
          </cell>
        </row>
        <row r="2894">
          <cell r="B2894">
            <v>8853734707415</v>
          </cell>
          <cell r="C2894" t="str">
            <v>211HW00013BE-8</v>
          </cell>
          <cell r="D2894" t="str">
            <v>211HW00013BE</v>
          </cell>
          <cell r="E2894">
            <v>8</v>
          </cell>
          <cell r="F2894">
            <v>8853734707415</v>
          </cell>
          <cell r="G2894" t="str">
            <v>PONY</v>
          </cell>
          <cell r="H2894" t="str">
            <v>SHOES</v>
          </cell>
          <cell r="I2894">
            <v>39</v>
          </cell>
          <cell r="J2894">
            <v>10.105</v>
          </cell>
        </row>
        <row r="2895">
          <cell r="B2895">
            <v>8853734707422</v>
          </cell>
          <cell r="C2895" t="str">
            <v>211HW00013BE-9</v>
          </cell>
          <cell r="D2895" t="str">
            <v>211HW00013BE</v>
          </cell>
          <cell r="E2895">
            <v>9</v>
          </cell>
          <cell r="F2895">
            <v>8853734707422</v>
          </cell>
          <cell r="G2895" t="str">
            <v>PONY</v>
          </cell>
          <cell r="H2895" t="str">
            <v>SHOES</v>
          </cell>
          <cell r="I2895">
            <v>39</v>
          </cell>
          <cell r="J2895">
            <v>10.105</v>
          </cell>
        </row>
        <row r="2896">
          <cell r="B2896">
            <v>8853734707439</v>
          </cell>
          <cell r="C2896" t="str">
            <v>211HW00013BE-10</v>
          </cell>
          <cell r="D2896" t="str">
            <v>211HW00013BE</v>
          </cell>
          <cell r="E2896">
            <v>10</v>
          </cell>
          <cell r="F2896">
            <v>8853734707439</v>
          </cell>
          <cell r="G2896" t="str">
            <v>PONY</v>
          </cell>
          <cell r="H2896" t="str">
            <v>SHOES</v>
          </cell>
          <cell r="I2896">
            <v>39</v>
          </cell>
          <cell r="J2896">
            <v>10.106</v>
          </cell>
        </row>
        <row r="2897">
          <cell r="B2897">
            <v>8853734707316</v>
          </cell>
          <cell r="C2897" t="str">
            <v>211HW00012PU-6</v>
          </cell>
          <cell r="D2897" t="str">
            <v>211HW00012PU</v>
          </cell>
          <cell r="E2897">
            <v>6</v>
          </cell>
          <cell r="F2897">
            <v>8853734707316</v>
          </cell>
          <cell r="G2897" t="str">
            <v>PONY</v>
          </cell>
          <cell r="H2897" t="str">
            <v>SHOES</v>
          </cell>
          <cell r="I2897">
            <v>39</v>
          </cell>
          <cell r="J2897">
            <v>10.106</v>
          </cell>
        </row>
        <row r="2898">
          <cell r="B2898">
            <v>8853734707323</v>
          </cell>
          <cell r="C2898" t="str">
            <v>211HW00012PU-7</v>
          </cell>
          <cell r="D2898" t="str">
            <v>211HW00012PU</v>
          </cell>
          <cell r="E2898">
            <v>7</v>
          </cell>
          <cell r="F2898">
            <v>8853734707323</v>
          </cell>
          <cell r="G2898" t="str">
            <v>PONY</v>
          </cell>
          <cell r="H2898" t="str">
            <v>SHOES</v>
          </cell>
          <cell r="I2898">
            <v>39</v>
          </cell>
          <cell r="J2898">
            <v>10.106</v>
          </cell>
        </row>
        <row r="2899">
          <cell r="B2899">
            <v>8853734707330</v>
          </cell>
          <cell r="C2899" t="str">
            <v>211HW00012PU-8</v>
          </cell>
          <cell r="D2899" t="str">
            <v>211HW00012PU</v>
          </cell>
          <cell r="E2899">
            <v>8</v>
          </cell>
          <cell r="F2899">
            <v>8853734707330</v>
          </cell>
          <cell r="G2899" t="str">
            <v>PONY</v>
          </cell>
          <cell r="H2899" t="str">
            <v>SHOES</v>
          </cell>
          <cell r="I2899">
            <v>39</v>
          </cell>
          <cell r="J2899">
            <v>10.106</v>
          </cell>
        </row>
        <row r="2900">
          <cell r="B2900">
            <v>8853734707347</v>
          </cell>
          <cell r="C2900" t="str">
            <v>211HW00012PU-9</v>
          </cell>
          <cell r="D2900" t="str">
            <v>211HW00012PU</v>
          </cell>
          <cell r="E2900">
            <v>9</v>
          </cell>
          <cell r="F2900">
            <v>8853734707347</v>
          </cell>
          <cell r="G2900" t="str">
            <v>PONY</v>
          </cell>
          <cell r="H2900" t="str">
            <v>SHOES</v>
          </cell>
          <cell r="I2900">
            <v>39</v>
          </cell>
          <cell r="J2900">
            <v>10.106</v>
          </cell>
        </row>
        <row r="2901">
          <cell r="B2901">
            <v>8853734707354</v>
          </cell>
          <cell r="C2901" t="str">
            <v>211HW00012PU-10</v>
          </cell>
          <cell r="D2901" t="str">
            <v>211HW00012PU</v>
          </cell>
          <cell r="E2901">
            <v>10</v>
          </cell>
          <cell r="F2901">
            <v>8853734707354</v>
          </cell>
          <cell r="G2901" t="str">
            <v>PONY</v>
          </cell>
          <cell r="H2901" t="str">
            <v>SHOES</v>
          </cell>
          <cell r="I2901">
            <v>39</v>
          </cell>
          <cell r="J2901">
            <v>10.106</v>
          </cell>
        </row>
        <row r="2902">
          <cell r="B2902">
            <v>8853734700669</v>
          </cell>
          <cell r="C2902" t="str">
            <v>211LT00014WW-6</v>
          </cell>
          <cell r="D2902" t="str">
            <v>211LT00014WW</v>
          </cell>
          <cell r="E2902">
            <v>6</v>
          </cell>
          <cell r="F2902">
            <v>8853734700669</v>
          </cell>
          <cell r="G2902" t="str">
            <v>PONY</v>
          </cell>
          <cell r="H2902" t="str">
            <v>SHOES</v>
          </cell>
          <cell r="I2902">
            <v>59</v>
          </cell>
          <cell r="J2902">
            <v>16.23</v>
          </cell>
        </row>
        <row r="2903">
          <cell r="B2903">
            <v>8853734700676</v>
          </cell>
          <cell r="C2903" t="str">
            <v>211LT00014WW-7</v>
          </cell>
          <cell r="D2903" t="str">
            <v>211LT00014WW</v>
          </cell>
          <cell r="E2903">
            <v>7</v>
          </cell>
          <cell r="F2903">
            <v>8853734700676</v>
          </cell>
          <cell r="G2903" t="str">
            <v>PONY</v>
          </cell>
          <cell r="H2903" t="str">
            <v>SHOES</v>
          </cell>
          <cell r="I2903">
            <v>59</v>
          </cell>
          <cell r="J2903">
            <v>16.23</v>
          </cell>
        </row>
        <row r="2904">
          <cell r="B2904">
            <v>8853734700683</v>
          </cell>
          <cell r="C2904" t="str">
            <v>211LT00014WW-8</v>
          </cell>
          <cell r="D2904" t="str">
            <v>211LT00014WW</v>
          </cell>
          <cell r="E2904">
            <v>8</v>
          </cell>
          <cell r="F2904">
            <v>8853734700683</v>
          </cell>
          <cell r="G2904" t="str">
            <v>PONY</v>
          </cell>
          <cell r="H2904" t="str">
            <v>SHOES</v>
          </cell>
          <cell r="I2904">
            <v>59</v>
          </cell>
          <cell r="J2904">
            <v>16.23</v>
          </cell>
        </row>
        <row r="2905">
          <cell r="B2905">
            <v>8853734706340</v>
          </cell>
          <cell r="C2905" t="str">
            <v>211TS00013LB-4</v>
          </cell>
          <cell r="D2905" t="str">
            <v>211TS00013LB</v>
          </cell>
          <cell r="E2905">
            <v>4</v>
          </cell>
          <cell r="F2905">
            <v>8853734706340</v>
          </cell>
          <cell r="G2905" t="str">
            <v>PONY</v>
          </cell>
          <cell r="H2905" t="str">
            <v>SHOES</v>
          </cell>
          <cell r="I2905">
            <v>49</v>
          </cell>
          <cell r="J2905">
            <v>13.27</v>
          </cell>
        </row>
        <row r="2906">
          <cell r="B2906">
            <v>8853734706357</v>
          </cell>
          <cell r="C2906" t="str">
            <v>211TS00013LB-5</v>
          </cell>
          <cell r="D2906" t="str">
            <v>211TS00013LB</v>
          </cell>
          <cell r="E2906">
            <v>5</v>
          </cell>
          <cell r="F2906">
            <v>8853734706357</v>
          </cell>
          <cell r="G2906" t="str">
            <v>PONY</v>
          </cell>
          <cell r="H2906" t="str">
            <v>SHOES</v>
          </cell>
          <cell r="I2906">
            <v>49</v>
          </cell>
          <cell r="J2906">
            <v>13.27</v>
          </cell>
        </row>
        <row r="2907">
          <cell r="B2907">
            <v>8853734706364</v>
          </cell>
          <cell r="C2907" t="str">
            <v>211TS00013LB-6</v>
          </cell>
          <cell r="D2907" t="str">
            <v>211TS00013LB</v>
          </cell>
          <cell r="E2907">
            <v>6</v>
          </cell>
          <cell r="F2907">
            <v>8853734706364</v>
          </cell>
          <cell r="G2907" t="str">
            <v>PONY</v>
          </cell>
          <cell r="H2907" t="str">
            <v>SHOES</v>
          </cell>
          <cell r="I2907">
            <v>49</v>
          </cell>
          <cell r="J2907">
            <v>13.27</v>
          </cell>
        </row>
        <row r="2908">
          <cell r="B2908">
            <v>8853734706371</v>
          </cell>
          <cell r="C2908" t="str">
            <v>211TS00013LB-7</v>
          </cell>
          <cell r="D2908" t="str">
            <v>211TS00013LB</v>
          </cell>
          <cell r="E2908">
            <v>7</v>
          </cell>
          <cell r="F2908">
            <v>8853734706371</v>
          </cell>
          <cell r="G2908" t="str">
            <v>PONY</v>
          </cell>
          <cell r="H2908" t="str">
            <v>SHOES</v>
          </cell>
          <cell r="I2908">
            <v>49</v>
          </cell>
          <cell r="J2908">
            <v>13.27</v>
          </cell>
        </row>
        <row r="2909">
          <cell r="B2909">
            <v>8853734706388</v>
          </cell>
          <cell r="C2909" t="str">
            <v>211TS00013LB-8</v>
          </cell>
          <cell r="D2909" t="str">
            <v>211TS00013LB</v>
          </cell>
          <cell r="E2909">
            <v>8</v>
          </cell>
          <cell r="F2909">
            <v>8853734706388</v>
          </cell>
          <cell r="G2909" t="str">
            <v>PONY</v>
          </cell>
          <cell r="H2909" t="str">
            <v>SHOES</v>
          </cell>
          <cell r="I2909">
            <v>49</v>
          </cell>
          <cell r="J2909">
            <v>13.27</v>
          </cell>
        </row>
        <row r="2910">
          <cell r="B2910">
            <v>8853734706395</v>
          </cell>
          <cell r="C2910" t="str">
            <v>211TS00013LB-9</v>
          </cell>
          <cell r="D2910" t="str">
            <v>211TS00013LB</v>
          </cell>
          <cell r="E2910">
            <v>9</v>
          </cell>
          <cell r="F2910">
            <v>8853734706395</v>
          </cell>
          <cell r="G2910" t="str">
            <v>PONY</v>
          </cell>
          <cell r="H2910" t="str">
            <v>SHOES</v>
          </cell>
          <cell r="I2910">
            <v>49</v>
          </cell>
          <cell r="J2910">
            <v>13.27</v>
          </cell>
        </row>
        <row r="2911">
          <cell r="B2911">
            <v>8853734717759</v>
          </cell>
          <cell r="C2911" t="str">
            <v>211TS00047WT-4</v>
          </cell>
          <cell r="D2911" t="str">
            <v>211TS00047WT</v>
          </cell>
          <cell r="E2911">
            <v>4</v>
          </cell>
          <cell r="F2911">
            <v>8853734717759</v>
          </cell>
          <cell r="G2911" t="str">
            <v>PONY</v>
          </cell>
          <cell r="H2911" t="str">
            <v>SHOES</v>
          </cell>
          <cell r="I2911">
            <v>55</v>
          </cell>
          <cell r="J2911">
            <v>15.593333333333334</v>
          </cell>
        </row>
        <row r="2912">
          <cell r="B2912">
            <v>8853734717766</v>
          </cell>
          <cell r="C2912" t="str">
            <v>211TS00047WT-5</v>
          </cell>
          <cell r="D2912" t="str">
            <v>211TS00047WT</v>
          </cell>
          <cell r="E2912">
            <v>5</v>
          </cell>
          <cell r="F2912">
            <v>8853734717766</v>
          </cell>
          <cell r="G2912" t="str">
            <v>PONY</v>
          </cell>
          <cell r="H2912" t="str">
            <v>SHOES</v>
          </cell>
          <cell r="I2912">
            <v>55</v>
          </cell>
          <cell r="J2912">
            <v>15.593333333333334</v>
          </cell>
        </row>
        <row r="2913">
          <cell r="B2913">
            <v>8853734717773</v>
          </cell>
          <cell r="C2913" t="str">
            <v>211TS00047WT-6</v>
          </cell>
          <cell r="D2913" t="str">
            <v>211TS00047WT</v>
          </cell>
          <cell r="E2913">
            <v>6</v>
          </cell>
          <cell r="F2913">
            <v>8853734717773</v>
          </cell>
          <cell r="G2913" t="str">
            <v>PONY</v>
          </cell>
          <cell r="H2913" t="str">
            <v>SHOES</v>
          </cell>
          <cell r="I2913">
            <v>55</v>
          </cell>
          <cell r="J2913">
            <v>15.592499999999999</v>
          </cell>
        </row>
        <row r="2914">
          <cell r="B2914">
            <v>8853734717780</v>
          </cell>
          <cell r="C2914" t="str">
            <v>211TS00047WT-7</v>
          </cell>
          <cell r="D2914" t="str">
            <v>211TS00047WT</v>
          </cell>
          <cell r="E2914">
            <v>7</v>
          </cell>
          <cell r="F2914">
            <v>8853734717780</v>
          </cell>
          <cell r="G2914" t="str">
            <v>PONY</v>
          </cell>
          <cell r="H2914" t="str">
            <v>SHOES</v>
          </cell>
          <cell r="I2914">
            <v>55</v>
          </cell>
          <cell r="J2914">
            <v>15.592499999999999</v>
          </cell>
        </row>
        <row r="2915">
          <cell r="B2915">
            <v>8853734717797</v>
          </cell>
          <cell r="C2915" t="str">
            <v>211TS00047WT-8</v>
          </cell>
          <cell r="D2915" t="str">
            <v>211TS00047WT</v>
          </cell>
          <cell r="E2915">
            <v>8</v>
          </cell>
          <cell r="F2915">
            <v>8853734717797</v>
          </cell>
          <cell r="G2915" t="str">
            <v>PONY</v>
          </cell>
          <cell r="H2915" t="str">
            <v>SHOES</v>
          </cell>
          <cell r="I2915">
            <v>55</v>
          </cell>
          <cell r="J2915">
            <v>15.592499999999999</v>
          </cell>
        </row>
        <row r="2916">
          <cell r="B2916">
            <v>8853734717803</v>
          </cell>
          <cell r="C2916" t="str">
            <v>211TS00047WT-9</v>
          </cell>
          <cell r="D2916" t="str">
            <v>211TS00047WT</v>
          </cell>
          <cell r="E2916">
            <v>9</v>
          </cell>
          <cell r="F2916">
            <v>8853734717803</v>
          </cell>
          <cell r="G2916" t="str">
            <v>PONY</v>
          </cell>
          <cell r="H2916" t="str">
            <v>SHOES</v>
          </cell>
          <cell r="I2916">
            <v>55</v>
          </cell>
          <cell r="J2916">
            <v>15.593333333333334</v>
          </cell>
        </row>
        <row r="2917">
          <cell r="B2917">
            <v>8853734717810</v>
          </cell>
          <cell r="C2917" t="str">
            <v>211TS00047WT-10</v>
          </cell>
          <cell r="D2917" t="str">
            <v>211TS00047WT</v>
          </cell>
          <cell r="E2917">
            <v>10</v>
          </cell>
          <cell r="F2917">
            <v>8853734717810</v>
          </cell>
          <cell r="G2917" t="str">
            <v>PONY</v>
          </cell>
          <cell r="H2917" t="str">
            <v>SHOES</v>
          </cell>
          <cell r="I2917">
            <v>55</v>
          </cell>
          <cell r="J2917">
            <v>15.593333333333334</v>
          </cell>
        </row>
        <row r="2918">
          <cell r="B2918">
            <v>8853734717827</v>
          </cell>
          <cell r="C2918" t="str">
            <v>211TS00022WT-4</v>
          </cell>
          <cell r="D2918" t="str">
            <v>211TS00022WT</v>
          </cell>
          <cell r="E2918">
            <v>4</v>
          </cell>
          <cell r="F2918">
            <v>8853734717827</v>
          </cell>
          <cell r="G2918" t="str">
            <v>PONY</v>
          </cell>
          <cell r="H2918" t="str">
            <v>SHOES</v>
          </cell>
          <cell r="I2918">
            <v>55</v>
          </cell>
          <cell r="J2918">
            <v>15.593333333333334</v>
          </cell>
        </row>
        <row r="2919">
          <cell r="B2919">
            <v>8853734717834</v>
          </cell>
          <cell r="C2919" t="str">
            <v>211TS00022WT-5</v>
          </cell>
          <cell r="D2919" t="str">
            <v>211TS00022WT</v>
          </cell>
          <cell r="E2919">
            <v>5</v>
          </cell>
          <cell r="F2919">
            <v>8853734717834</v>
          </cell>
          <cell r="G2919" t="str">
            <v>PONY</v>
          </cell>
          <cell r="H2919" t="str">
            <v>SHOES</v>
          </cell>
          <cell r="I2919">
            <v>55</v>
          </cell>
          <cell r="J2919">
            <v>15.593333333333334</v>
          </cell>
        </row>
        <row r="2920">
          <cell r="B2920">
            <v>8853734717841</v>
          </cell>
          <cell r="C2920" t="str">
            <v>211TS00022WT-6</v>
          </cell>
          <cell r="D2920" t="str">
            <v>211TS00022WT</v>
          </cell>
          <cell r="E2920">
            <v>6</v>
          </cell>
          <cell r="F2920">
            <v>8853734717841</v>
          </cell>
          <cell r="G2920" t="str">
            <v>PONY</v>
          </cell>
          <cell r="H2920" t="str">
            <v>SHOES</v>
          </cell>
          <cell r="I2920">
            <v>55</v>
          </cell>
          <cell r="J2920">
            <v>15.592499999999999</v>
          </cell>
        </row>
        <row r="2921">
          <cell r="B2921">
            <v>8853734717858</v>
          </cell>
          <cell r="C2921" t="str">
            <v>211TS00022WT-7</v>
          </cell>
          <cell r="D2921" t="str">
            <v>211TS00022WT</v>
          </cell>
          <cell r="E2921">
            <v>7</v>
          </cell>
          <cell r="F2921">
            <v>8853734717858</v>
          </cell>
          <cell r="G2921" t="str">
            <v>PONY</v>
          </cell>
          <cell r="H2921" t="str">
            <v>SHOES</v>
          </cell>
          <cell r="I2921">
            <v>55</v>
          </cell>
          <cell r="J2921">
            <v>15.592499999999999</v>
          </cell>
        </row>
        <row r="2922">
          <cell r="B2922">
            <v>8853734717865</v>
          </cell>
          <cell r="C2922" t="str">
            <v>211TS00022WT-8</v>
          </cell>
          <cell r="D2922" t="str">
            <v>211TS00022WT</v>
          </cell>
          <cell r="E2922">
            <v>8</v>
          </cell>
          <cell r="F2922">
            <v>8853734717865</v>
          </cell>
          <cell r="G2922" t="str">
            <v>PONY</v>
          </cell>
          <cell r="H2922" t="str">
            <v>SHOES</v>
          </cell>
          <cell r="I2922">
            <v>55</v>
          </cell>
          <cell r="J2922">
            <v>15.592499999999999</v>
          </cell>
        </row>
        <row r="2923">
          <cell r="B2923">
            <v>8853734717872</v>
          </cell>
          <cell r="C2923" t="str">
            <v>211TS00022WT-9</v>
          </cell>
          <cell r="D2923" t="str">
            <v>211TS00022WT</v>
          </cell>
          <cell r="E2923">
            <v>9</v>
          </cell>
          <cell r="F2923">
            <v>8853734717872</v>
          </cell>
          <cell r="G2923" t="str">
            <v>PONY</v>
          </cell>
          <cell r="H2923" t="str">
            <v>SHOES</v>
          </cell>
          <cell r="I2923">
            <v>55</v>
          </cell>
          <cell r="J2923">
            <v>15.593333333333334</v>
          </cell>
        </row>
        <row r="2924">
          <cell r="B2924">
            <v>8853734717889</v>
          </cell>
          <cell r="C2924" t="str">
            <v>211TS00022WT-10</v>
          </cell>
          <cell r="D2924" t="str">
            <v>211TS00022WT</v>
          </cell>
          <cell r="E2924">
            <v>10</v>
          </cell>
          <cell r="F2924">
            <v>8853734717889</v>
          </cell>
          <cell r="G2924" t="str">
            <v>PONY</v>
          </cell>
          <cell r="H2924" t="str">
            <v>SHOES</v>
          </cell>
          <cell r="I2924">
            <v>55</v>
          </cell>
          <cell r="J2924">
            <v>15.593333333333334</v>
          </cell>
        </row>
        <row r="2925">
          <cell r="B2925">
            <v>8853734717896</v>
          </cell>
          <cell r="C2925" t="str">
            <v>211TS00023WT-4</v>
          </cell>
          <cell r="D2925" t="str">
            <v>211TS00023WT</v>
          </cell>
          <cell r="E2925">
            <v>4</v>
          </cell>
          <cell r="F2925">
            <v>8853734717896</v>
          </cell>
          <cell r="G2925" t="str">
            <v>PONY</v>
          </cell>
          <cell r="H2925" t="str">
            <v>SHOES</v>
          </cell>
          <cell r="I2925">
            <v>55</v>
          </cell>
          <cell r="J2925">
            <v>15.593333333333334</v>
          </cell>
        </row>
        <row r="2926">
          <cell r="B2926">
            <v>8853734717902</v>
          </cell>
          <cell r="C2926" t="str">
            <v>211TS00023WT-5</v>
          </cell>
          <cell r="D2926" t="str">
            <v>211TS00023WT</v>
          </cell>
          <cell r="E2926">
            <v>5</v>
          </cell>
          <cell r="F2926">
            <v>8853734717902</v>
          </cell>
          <cell r="G2926" t="str">
            <v>PONY</v>
          </cell>
          <cell r="H2926" t="str">
            <v>SHOES</v>
          </cell>
          <cell r="I2926">
            <v>55</v>
          </cell>
          <cell r="J2926">
            <v>15.593333333333334</v>
          </cell>
        </row>
        <row r="2927">
          <cell r="B2927">
            <v>8853734717919</v>
          </cell>
          <cell r="C2927" t="str">
            <v>211TS00023WT-6</v>
          </cell>
          <cell r="D2927" t="str">
            <v>211TS00023WT</v>
          </cell>
          <cell r="E2927">
            <v>6</v>
          </cell>
          <cell r="F2927">
            <v>8853734717919</v>
          </cell>
          <cell r="G2927" t="str">
            <v>PONY</v>
          </cell>
          <cell r="H2927" t="str">
            <v>SHOES</v>
          </cell>
          <cell r="I2927">
            <v>55</v>
          </cell>
          <cell r="J2927">
            <v>15.592499999999999</v>
          </cell>
        </row>
        <row r="2928">
          <cell r="B2928">
            <v>8853734717926</v>
          </cell>
          <cell r="C2928" t="str">
            <v>211TS00023WT-7</v>
          </cell>
          <cell r="D2928" t="str">
            <v>211TS00023WT</v>
          </cell>
          <cell r="E2928">
            <v>7</v>
          </cell>
          <cell r="F2928">
            <v>8853734717926</v>
          </cell>
          <cell r="G2928" t="str">
            <v>PONY</v>
          </cell>
          <cell r="H2928" t="str">
            <v>SHOES</v>
          </cell>
          <cell r="I2928">
            <v>55</v>
          </cell>
          <cell r="J2928">
            <v>15.592499999999999</v>
          </cell>
        </row>
        <row r="2929">
          <cell r="B2929">
            <v>8853734717933</v>
          </cell>
          <cell r="C2929" t="str">
            <v>211TS00023WT-8</v>
          </cell>
          <cell r="D2929" t="str">
            <v>211TS00023WT</v>
          </cell>
          <cell r="E2929">
            <v>8</v>
          </cell>
          <cell r="F2929">
            <v>8853734717933</v>
          </cell>
          <cell r="G2929" t="str">
            <v>PONY</v>
          </cell>
          <cell r="H2929" t="str">
            <v>SHOES</v>
          </cell>
          <cell r="I2929">
            <v>55</v>
          </cell>
          <cell r="J2929">
            <v>15.592499999999999</v>
          </cell>
        </row>
        <row r="2930">
          <cell r="B2930">
            <v>8853734717940</v>
          </cell>
          <cell r="C2930" t="str">
            <v>211TS00023WT-9</v>
          </cell>
          <cell r="D2930" t="str">
            <v>211TS00023WT</v>
          </cell>
          <cell r="E2930">
            <v>9</v>
          </cell>
          <cell r="F2930">
            <v>8853734717940</v>
          </cell>
          <cell r="G2930" t="str">
            <v>PONY</v>
          </cell>
          <cell r="H2930" t="str">
            <v>SHOES</v>
          </cell>
          <cell r="I2930">
            <v>55</v>
          </cell>
          <cell r="J2930">
            <v>15.593333333333334</v>
          </cell>
        </row>
        <row r="2931">
          <cell r="B2931">
            <v>8853734717957</v>
          </cell>
          <cell r="C2931" t="str">
            <v>211TS00023WT-10</v>
          </cell>
          <cell r="D2931" t="str">
            <v>211TS00023WT</v>
          </cell>
          <cell r="E2931">
            <v>10</v>
          </cell>
          <cell r="F2931">
            <v>8853734717957</v>
          </cell>
          <cell r="G2931" t="str">
            <v>PONY</v>
          </cell>
          <cell r="H2931" t="str">
            <v>SHOES</v>
          </cell>
          <cell r="I2931">
            <v>55</v>
          </cell>
          <cell r="J2931">
            <v>15.593333333333334</v>
          </cell>
        </row>
        <row r="2932">
          <cell r="B2932">
            <v>8853734717964</v>
          </cell>
          <cell r="C2932" t="str">
            <v>211SH00038BK-4</v>
          </cell>
          <cell r="D2932" t="str">
            <v>211SH00038BK</v>
          </cell>
          <cell r="E2932">
            <v>4</v>
          </cell>
          <cell r="F2932">
            <v>8853734717964</v>
          </cell>
          <cell r="G2932" t="str">
            <v>PONY</v>
          </cell>
          <cell r="H2932" t="str">
            <v>SHOES</v>
          </cell>
          <cell r="I2932">
            <v>49</v>
          </cell>
          <cell r="J2932">
            <v>14.479999999999999</v>
          </cell>
        </row>
        <row r="2933">
          <cell r="B2933">
            <v>8853734717971</v>
          </cell>
          <cell r="C2933" t="str">
            <v>211SH00038BK-5</v>
          </cell>
          <cell r="D2933" t="str">
            <v>211SH00038BK</v>
          </cell>
          <cell r="E2933">
            <v>5</v>
          </cell>
          <cell r="F2933">
            <v>8853734717971</v>
          </cell>
          <cell r="G2933" t="str">
            <v>PONY</v>
          </cell>
          <cell r="H2933" t="str">
            <v>SHOES</v>
          </cell>
          <cell r="I2933">
            <v>49</v>
          </cell>
          <cell r="J2933">
            <v>14.479999999999999</v>
          </cell>
        </row>
        <row r="2934">
          <cell r="B2934">
            <v>8853734717988</v>
          </cell>
          <cell r="C2934" t="str">
            <v>211SH00038BK-6</v>
          </cell>
          <cell r="D2934" t="str">
            <v>211SH00038BK</v>
          </cell>
          <cell r="E2934">
            <v>6</v>
          </cell>
          <cell r="F2934">
            <v>8853734717988</v>
          </cell>
          <cell r="G2934" t="str">
            <v>PONY</v>
          </cell>
          <cell r="H2934" t="str">
            <v>SHOES</v>
          </cell>
          <cell r="I2934">
            <v>49</v>
          </cell>
          <cell r="J2934">
            <v>14.479999999999999</v>
          </cell>
        </row>
        <row r="2935">
          <cell r="B2935">
            <v>8853734717995</v>
          </cell>
          <cell r="C2935" t="str">
            <v>211SH00038BK-7</v>
          </cell>
          <cell r="D2935" t="str">
            <v>211SH00038BK</v>
          </cell>
          <cell r="E2935">
            <v>7</v>
          </cell>
          <cell r="F2935">
            <v>8853734717995</v>
          </cell>
          <cell r="G2935" t="str">
            <v>PONY</v>
          </cell>
          <cell r="H2935" t="str">
            <v>SHOES</v>
          </cell>
          <cell r="I2935">
            <v>49</v>
          </cell>
          <cell r="J2935">
            <v>14.479999999999999</v>
          </cell>
        </row>
        <row r="2936">
          <cell r="B2936">
            <v>8853734718008</v>
          </cell>
          <cell r="C2936" t="str">
            <v>211SH00038BK-8</v>
          </cell>
          <cell r="D2936" t="str">
            <v>211SH00038BK</v>
          </cell>
          <cell r="E2936">
            <v>8</v>
          </cell>
          <cell r="F2936">
            <v>8853734718008</v>
          </cell>
          <cell r="G2936" t="str">
            <v>PONY</v>
          </cell>
          <cell r="H2936" t="str">
            <v>SHOES</v>
          </cell>
          <cell r="I2936">
            <v>49</v>
          </cell>
          <cell r="J2936">
            <v>14.479999999999999</v>
          </cell>
        </row>
        <row r="2937">
          <cell r="B2937">
            <v>8853734718015</v>
          </cell>
          <cell r="C2937" t="str">
            <v>211SH00038BK-9</v>
          </cell>
          <cell r="D2937" t="str">
            <v>211SH00038BK</v>
          </cell>
          <cell r="E2937">
            <v>9</v>
          </cell>
          <cell r="F2937">
            <v>8853734718015</v>
          </cell>
          <cell r="G2937" t="str">
            <v>PONY</v>
          </cell>
          <cell r="H2937" t="str">
            <v>SHOES</v>
          </cell>
          <cell r="I2937">
            <v>49</v>
          </cell>
          <cell r="J2937">
            <v>14.479999999999999</v>
          </cell>
        </row>
        <row r="2938">
          <cell r="B2938">
            <v>8853734718022</v>
          </cell>
          <cell r="C2938" t="str">
            <v>211SH00038BK-10</v>
          </cell>
          <cell r="D2938" t="str">
            <v>211SH00038BK</v>
          </cell>
          <cell r="E2938">
            <v>10</v>
          </cell>
          <cell r="F2938">
            <v>8853734718022</v>
          </cell>
          <cell r="G2938" t="str">
            <v>PONY</v>
          </cell>
          <cell r="H2938" t="str">
            <v>SHOES</v>
          </cell>
          <cell r="I2938">
            <v>49</v>
          </cell>
          <cell r="J2938">
            <v>14.479999999999999</v>
          </cell>
        </row>
        <row r="2939">
          <cell r="B2939">
            <v>8853734718046</v>
          </cell>
          <cell r="C2939" t="str">
            <v>211SH00039BK-4</v>
          </cell>
          <cell r="D2939" t="str">
            <v>211SH00039BK</v>
          </cell>
          <cell r="E2939">
            <v>4</v>
          </cell>
          <cell r="F2939">
            <v>8853734718046</v>
          </cell>
          <cell r="G2939" t="str">
            <v>PONY</v>
          </cell>
          <cell r="H2939" t="str">
            <v>SHOES</v>
          </cell>
          <cell r="I2939">
            <v>49</v>
          </cell>
          <cell r="J2939">
            <v>14.479999999999999</v>
          </cell>
        </row>
        <row r="2940">
          <cell r="B2940">
            <v>8853734718053</v>
          </cell>
          <cell r="C2940" t="str">
            <v>211SH00039BK-5</v>
          </cell>
          <cell r="D2940" t="str">
            <v>211SH00039BK</v>
          </cell>
          <cell r="E2940">
            <v>5</v>
          </cell>
          <cell r="F2940">
            <v>8853734718053</v>
          </cell>
          <cell r="G2940" t="str">
            <v>PONY</v>
          </cell>
          <cell r="H2940" t="str">
            <v>SHOES</v>
          </cell>
          <cell r="I2940">
            <v>49</v>
          </cell>
          <cell r="J2940">
            <v>14.479999999999999</v>
          </cell>
        </row>
        <row r="2941">
          <cell r="B2941">
            <v>8853734718060</v>
          </cell>
          <cell r="C2941" t="str">
            <v>211SH00039BK-6</v>
          </cell>
          <cell r="D2941" t="str">
            <v>211SH00039BK</v>
          </cell>
          <cell r="E2941">
            <v>6</v>
          </cell>
          <cell r="F2941">
            <v>8853734718060</v>
          </cell>
          <cell r="G2941" t="str">
            <v>PONY</v>
          </cell>
          <cell r="H2941" t="str">
            <v>SHOES</v>
          </cell>
          <cell r="I2941">
            <v>49</v>
          </cell>
          <cell r="J2941">
            <v>14.48</v>
          </cell>
        </row>
        <row r="2942">
          <cell r="B2942">
            <v>8853734718077</v>
          </cell>
          <cell r="C2942" t="str">
            <v>211SH00039BK-7</v>
          </cell>
          <cell r="D2942" t="str">
            <v>211SH00039BK</v>
          </cell>
          <cell r="E2942">
            <v>7</v>
          </cell>
          <cell r="F2942">
            <v>8853734718077</v>
          </cell>
          <cell r="G2942" t="str">
            <v>PONY</v>
          </cell>
          <cell r="H2942" t="str">
            <v>SHOES</v>
          </cell>
          <cell r="I2942">
            <v>49</v>
          </cell>
          <cell r="J2942">
            <v>14.479999999999999</v>
          </cell>
        </row>
        <row r="2943">
          <cell r="B2943">
            <v>8853734718084</v>
          </cell>
          <cell r="C2943" t="str">
            <v>211SH00039BK-8</v>
          </cell>
          <cell r="D2943" t="str">
            <v>211SH00039BK</v>
          </cell>
          <cell r="E2943">
            <v>8</v>
          </cell>
          <cell r="F2943">
            <v>8853734718084</v>
          </cell>
          <cell r="G2943" t="str">
            <v>PONY</v>
          </cell>
          <cell r="H2943" t="str">
            <v>SHOES</v>
          </cell>
          <cell r="I2943">
            <v>49</v>
          </cell>
          <cell r="J2943">
            <v>14.479999999999999</v>
          </cell>
        </row>
        <row r="2944">
          <cell r="B2944">
            <v>8853734718091</v>
          </cell>
          <cell r="C2944" t="str">
            <v>211SH00039BK-9</v>
          </cell>
          <cell r="D2944" t="str">
            <v>211SH00039BK</v>
          </cell>
          <cell r="E2944">
            <v>9</v>
          </cell>
          <cell r="F2944">
            <v>8853734718091</v>
          </cell>
          <cell r="G2944" t="str">
            <v>PONY</v>
          </cell>
          <cell r="H2944" t="str">
            <v>SHOES</v>
          </cell>
          <cell r="I2944">
            <v>49</v>
          </cell>
          <cell r="J2944">
            <v>14.479999999999999</v>
          </cell>
        </row>
        <row r="2945">
          <cell r="B2945">
            <v>8853734718107</v>
          </cell>
          <cell r="C2945" t="str">
            <v>211SH00039BK-10</v>
          </cell>
          <cell r="D2945" t="str">
            <v>211SH00039BK</v>
          </cell>
          <cell r="E2945">
            <v>10</v>
          </cell>
          <cell r="F2945">
            <v>8853734718107</v>
          </cell>
          <cell r="G2945" t="str">
            <v>PONY</v>
          </cell>
          <cell r="H2945" t="str">
            <v>SHOES</v>
          </cell>
          <cell r="I2945">
            <v>49</v>
          </cell>
          <cell r="J2945">
            <v>14.479999999999999</v>
          </cell>
        </row>
        <row r="2946">
          <cell r="B2946">
            <v>8853734718121</v>
          </cell>
          <cell r="C2946" t="str">
            <v>211SH50016BK-4</v>
          </cell>
          <cell r="D2946" t="str">
            <v>211SH50016BK</v>
          </cell>
          <cell r="E2946">
            <v>4</v>
          </cell>
          <cell r="F2946">
            <v>8853734718121</v>
          </cell>
          <cell r="G2946" t="str">
            <v>PONY</v>
          </cell>
          <cell r="H2946" t="str">
            <v>SHOES</v>
          </cell>
          <cell r="I2946">
            <v>55</v>
          </cell>
          <cell r="J2946">
            <v>15.593333333333334</v>
          </cell>
        </row>
        <row r="2947">
          <cell r="B2947">
            <v>8853734718138</v>
          </cell>
          <cell r="C2947" t="str">
            <v>211SH50016BK-5</v>
          </cell>
          <cell r="D2947" t="str">
            <v>211SH50016BK</v>
          </cell>
          <cell r="E2947">
            <v>5</v>
          </cell>
          <cell r="F2947">
            <v>8853734718138</v>
          </cell>
          <cell r="G2947" t="str">
            <v>PONY</v>
          </cell>
          <cell r="H2947" t="str">
            <v>SHOES</v>
          </cell>
          <cell r="I2947">
            <v>55</v>
          </cell>
          <cell r="J2947">
            <v>15.593333333333334</v>
          </cell>
        </row>
        <row r="2948">
          <cell r="B2948">
            <v>8853734718145</v>
          </cell>
          <cell r="C2948" t="str">
            <v>211SH50016BK-6</v>
          </cell>
          <cell r="D2948" t="str">
            <v>211SH50016BK</v>
          </cell>
          <cell r="E2948">
            <v>6</v>
          </cell>
          <cell r="F2948">
            <v>8853734718145</v>
          </cell>
          <cell r="G2948" t="str">
            <v>PONY</v>
          </cell>
          <cell r="H2948" t="str">
            <v>SHOES</v>
          </cell>
          <cell r="I2948">
            <v>55</v>
          </cell>
          <cell r="J2948">
            <v>15.592499999999999</v>
          </cell>
        </row>
        <row r="2949">
          <cell r="B2949">
            <v>8853734718152</v>
          </cell>
          <cell r="C2949" t="str">
            <v>211SH50016BK-7</v>
          </cell>
          <cell r="D2949" t="str">
            <v>211SH50016BK</v>
          </cell>
          <cell r="E2949">
            <v>7</v>
          </cell>
          <cell r="F2949">
            <v>8853734718152</v>
          </cell>
          <cell r="G2949" t="str">
            <v>PONY</v>
          </cell>
          <cell r="H2949" t="str">
            <v>SHOES</v>
          </cell>
          <cell r="I2949">
            <v>55</v>
          </cell>
          <cell r="J2949">
            <v>15.592499999999999</v>
          </cell>
        </row>
        <row r="2950">
          <cell r="B2950">
            <v>8853734718169</v>
          </cell>
          <cell r="C2950" t="str">
            <v>211SH50016BK-8</v>
          </cell>
          <cell r="D2950" t="str">
            <v>211SH50016BK</v>
          </cell>
          <cell r="E2950">
            <v>8</v>
          </cell>
          <cell r="F2950">
            <v>8853734718169</v>
          </cell>
          <cell r="G2950" t="str">
            <v>PONY</v>
          </cell>
          <cell r="H2950" t="str">
            <v>SHOES</v>
          </cell>
          <cell r="I2950">
            <v>55</v>
          </cell>
          <cell r="J2950">
            <v>15.592499999999999</v>
          </cell>
        </row>
        <row r="2951">
          <cell r="B2951">
            <v>8853734718176</v>
          </cell>
          <cell r="C2951" t="str">
            <v>211SH50016BK-9</v>
          </cell>
          <cell r="D2951" t="str">
            <v>211SH50016BK</v>
          </cell>
          <cell r="E2951">
            <v>9</v>
          </cell>
          <cell r="F2951">
            <v>8853734718176</v>
          </cell>
          <cell r="G2951" t="str">
            <v>PONY</v>
          </cell>
          <cell r="H2951" t="str">
            <v>SHOES</v>
          </cell>
          <cell r="I2951">
            <v>55</v>
          </cell>
          <cell r="J2951">
            <v>15.593333333333334</v>
          </cell>
        </row>
        <row r="2952">
          <cell r="B2952">
            <v>8853734718183</v>
          </cell>
          <cell r="C2952" t="str">
            <v>211SH50016BK-10</v>
          </cell>
          <cell r="D2952" t="str">
            <v>211SH50016BK</v>
          </cell>
          <cell r="E2952">
            <v>10</v>
          </cell>
          <cell r="F2952">
            <v>8853734718183</v>
          </cell>
          <cell r="G2952" t="str">
            <v>PONY</v>
          </cell>
          <cell r="H2952" t="str">
            <v>SHOES</v>
          </cell>
          <cell r="I2952">
            <v>55</v>
          </cell>
          <cell r="J2952">
            <v>15.593333333333334</v>
          </cell>
        </row>
        <row r="2953">
          <cell r="B2953">
            <v>8853734718206</v>
          </cell>
          <cell r="C2953" t="str">
            <v>211SH50017BK-4</v>
          </cell>
          <cell r="D2953" t="str">
            <v>211SH50017BK</v>
          </cell>
          <cell r="E2953">
            <v>4</v>
          </cell>
          <cell r="F2953">
            <v>8853734718206</v>
          </cell>
          <cell r="G2953" t="str">
            <v>PONY</v>
          </cell>
          <cell r="H2953" t="str">
            <v>SHOES</v>
          </cell>
          <cell r="I2953">
            <v>55</v>
          </cell>
          <cell r="J2953">
            <v>15.593333333333334</v>
          </cell>
        </row>
        <row r="2954">
          <cell r="B2954">
            <v>8853734718213</v>
          </cell>
          <cell r="C2954" t="str">
            <v>211SH50017BK-5</v>
          </cell>
          <cell r="D2954" t="str">
            <v>211SH50017BK</v>
          </cell>
          <cell r="E2954">
            <v>5</v>
          </cell>
          <cell r="F2954">
            <v>8853734718213</v>
          </cell>
          <cell r="G2954" t="str">
            <v>PONY</v>
          </cell>
          <cell r="H2954" t="str">
            <v>SHOES</v>
          </cell>
          <cell r="I2954">
            <v>55</v>
          </cell>
          <cell r="J2954">
            <v>15.593333333333334</v>
          </cell>
        </row>
        <row r="2955">
          <cell r="B2955">
            <v>8853734718220</v>
          </cell>
          <cell r="C2955" t="str">
            <v>211SH50017BK-6</v>
          </cell>
          <cell r="D2955" t="str">
            <v>211SH50017BK</v>
          </cell>
          <cell r="E2955">
            <v>6</v>
          </cell>
          <cell r="F2955">
            <v>8853734718220</v>
          </cell>
          <cell r="G2955" t="str">
            <v>PONY</v>
          </cell>
          <cell r="H2955" t="str">
            <v>SHOES</v>
          </cell>
          <cell r="I2955">
            <v>55</v>
          </cell>
          <cell r="J2955">
            <v>15.592499999999999</v>
          </cell>
        </row>
        <row r="2956">
          <cell r="B2956">
            <v>8853734718237</v>
          </cell>
          <cell r="C2956" t="str">
            <v>211SH50017BK-7</v>
          </cell>
          <cell r="D2956" t="str">
            <v>211SH50017BK</v>
          </cell>
          <cell r="E2956">
            <v>7</v>
          </cell>
          <cell r="F2956">
            <v>8853734718237</v>
          </cell>
          <cell r="G2956" t="str">
            <v>PONY</v>
          </cell>
          <cell r="H2956" t="str">
            <v>SHOES</v>
          </cell>
          <cell r="I2956">
            <v>55</v>
          </cell>
          <cell r="J2956">
            <v>15.592499999999999</v>
          </cell>
        </row>
        <row r="2957">
          <cell r="B2957">
            <v>8853734718244</v>
          </cell>
          <cell r="C2957" t="str">
            <v>211SH50017BK-8</v>
          </cell>
          <cell r="D2957" t="str">
            <v>211SH50017BK</v>
          </cell>
          <cell r="E2957">
            <v>8</v>
          </cell>
          <cell r="F2957">
            <v>8853734718244</v>
          </cell>
          <cell r="G2957" t="str">
            <v>PONY</v>
          </cell>
          <cell r="H2957" t="str">
            <v>SHOES</v>
          </cell>
          <cell r="I2957">
            <v>55</v>
          </cell>
          <cell r="J2957">
            <v>15.592499999999999</v>
          </cell>
        </row>
        <row r="2958">
          <cell r="B2958">
            <v>8853734718251</v>
          </cell>
          <cell r="C2958" t="str">
            <v>211SH50017BK-9</v>
          </cell>
          <cell r="D2958" t="str">
            <v>211SH50017BK</v>
          </cell>
          <cell r="E2958">
            <v>9</v>
          </cell>
          <cell r="F2958">
            <v>8853734718251</v>
          </cell>
          <cell r="G2958" t="str">
            <v>PONY</v>
          </cell>
          <cell r="H2958" t="str">
            <v>SHOES</v>
          </cell>
          <cell r="I2958">
            <v>55</v>
          </cell>
          <cell r="J2958">
            <v>15.593333333333334</v>
          </cell>
        </row>
        <row r="2959">
          <cell r="B2959">
            <v>8853734718268</v>
          </cell>
          <cell r="C2959" t="str">
            <v>211SH50017BK-10</v>
          </cell>
          <cell r="D2959" t="str">
            <v>211SH50017BK</v>
          </cell>
          <cell r="E2959">
            <v>10</v>
          </cell>
          <cell r="F2959">
            <v>8853734718268</v>
          </cell>
          <cell r="G2959" t="str">
            <v>PONY</v>
          </cell>
          <cell r="H2959" t="str">
            <v>SHOES</v>
          </cell>
          <cell r="I2959">
            <v>55</v>
          </cell>
          <cell r="J2959">
            <v>15.593333333333334</v>
          </cell>
        </row>
        <row r="2960">
          <cell r="B2960">
            <v>8853734725969</v>
          </cell>
          <cell r="C2960" t="str">
            <v>213AP00015BK-S</v>
          </cell>
          <cell r="D2960" t="str">
            <v>213AP00015BK</v>
          </cell>
          <cell r="E2960" t="str">
            <v>S</v>
          </cell>
          <cell r="F2960">
            <v>8853734725969</v>
          </cell>
          <cell r="G2960" t="str">
            <v>PONY</v>
          </cell>
          <cell r="H2960" t="str">
            <v>M-APPARELS</v>
          </cell>
          <cell r="I2960">
            <v>25</v>
          </cell>
          <cell r="J2960">
            <v>7.24</v>
          </cell>
        </row>
        <row r="2961">
          <cell r="B2961">
            <v>8853734725976</v>
          </cell>
          <cell r="C2961" t="str">
            <v>213AP00015BK-M</v>
          </cell>
          <cell r="D2961" t="str">
            <v>213AP00015BK</v>
          </cell>
          <cell r="E2961" t="str">
            <v>M</v>
          </cell>
          <cell r="F2961">
            <v>8853734725976</v>
          </cell>
          <cell r="G2961" t="str">
            <v>PONY</v>
          </cell>
          <cell r="H2961" t="str">
            <v>M-APPARELS</v>
          </cell>
          <cell r="I2961">
            <v>25</v>
          </cell>
          <cell r="J2961">
            <v>7.24</v>
          </cell>
        </row>
        <row r="2962">
          <cell r="B2962">
            <v>8853734725983</v>
          </cell>
          <cell r="C2962" t="str">
            <v>213AP00015BK-L</v>
          </cell>
          <cell r="D2962" t="str">
            <v>213AP00015BK</v>
          </cell>
          <cell r="E2962" t="str">
            <v>L</v>
          </cell>
          <cell r="F2962">
            <v>8853734725983</v>
          </cell>
          <cell r="G2962" t="str">
            <v>PONY</v>
          </cell>
          <cell r="H2962" t="str">
            <v>M-APPARELS</v>
          </cell>
          <cell r="I2962">
            <v>25</v>
          </cell>
          <cell r="J2962">
            <v>7.2400000000000011</v>
          </cell>
        </row>
        <row r="2963">
          <cell r="B2963">
            <v>8853734725990</v>
          </cell>
          <cell r="C2963" t="str">
            <v>213AP00015BK-XL</v>
          </cell>
          <cell r="D2963" t="str">
            <v>213AP00015BK</v>
          </cell>
          <cell r="E2963" t="str">
            <v>XL</v>
          </cell>
          <cell r="F2963">
            <v>8853734725990</v>
          </cell>
          <cell r="G2963" t="str">
            <v>PONY</v>
          </cell>
          <cell r="H2963" t="str">
            <v>M-APPARELS</v>
          </cell>
          <cell r="I2963">
            <v>25</v>
          </cell>
          <cell r="J2963">
            <v>7.2400000000000011</v>
          </cell>
        </row>
        <row r="2964">
          <cell r="B2964">
            <v>8853734726003</v>
          </cell>
          <cell r="C2964" t="str">
            <v>213AP00015WT-S</v>
          </cell>
          <cell r="D2964" t="str">
            <v>213AP00015WT</v>
          </cell>
          <cell r="E2964" t="str">
            <v>S</v>
          </cell>
          <cell r="F2964">
            <v>8853734726003</v>
          </cell>
          <cell r="G2964" t="str">
            <v>PONY</v>
          </cell>
          <cell r="H2964" t="str">
            <v>M-APPARELS</v>
          </cell>
          <cell r="I2964">
            <v>25</v>
          </cell>
          <cell r="J2964">
            <v>7.240000000000002</v>
          </cell>
        </row>
        <row r="2965">
          <cell r="B2965">
            <v>8853734726010</v>
          </cell>
          <cell r="C2965" t="str">
            <v>213AP00015WT-M</v>
          </cell>
          <cell r="D2965" t="str">
            <v>213AP00015WT</v>
          </cell>
          <cell r="E2965" t="str">
            <v>M</v>
          </cell>
          <cell r="F2965">
            <v>8853734726010</v>
          </cell>
          <cell r="G2965" t="str">
            <v>PONY</v>
          </cell>
          <cell r="H2965" t="str">
            <v>M-APPARELS</v>
          </cell>
          <cell r="I2965">
            <v>25</v>
          </cell>
          <cell r="J2965">
            <v>7.2399999999999993</v>
          </cell>
        </row>
        <row r="2966">
          <cell r="B2966">
            <v>8853734726027</v>
          </cell>
          <cell r="C2966" t="str">
            <v>213AP00015WT-L</v>
          </cell>
          <cell r="D2966" t="str">
            <v>213AP00015WT</v>
          </cell>
          <cell r="E2966" t="str">
            <v>L</v>
          </cell>
          <cell r="F2966">
            <v>8853734726027</v>
          </cell>
          <cell r="G2966" t="str">
            <v>PONY</v>
          </cell>
          <cell r="H2966" t="str">
            <v>M-APPARELS</v>
          </cell>
          <cell r="I2966">
            <v>25</v>
          </cell>
          <cell r="J2966">
            <v>7.24</v>
          </cell>
        </row>
        <row r="2967">
          <cell r="B2967">
            <v>8853734726034</v>
          </cell>
          <cell r="C2967" t="str">
            <v>213AP00015WT-XL</v>
          </cell>
          <cell r="D2967" t="str">
            <v>213AP00015WT</v>
          </cell>
          <cell r="E2967" t="str">
            <v>XL</v>
          </cell>
          <cell r="F2967">
            <v>8853734726034</v>
          </cell>
          <cell r="G2967" t="str">
            <v>PONY</v>
          </cell>
          <cell r="H2967" t="str">
            <v>M-APPARELS</v>
          </cell>
          <cell r="I2967">
            <v>25</v>
          </cell>
          <cell r="J2967">
            <v>7.2399999999999993</v>
          </cell>
        </row>
        <row r="2968">
          <cell r="B2968">
            <v>8853734738617</v>
          </cell>
          <cell r="C2968" t="str">
            <v>215CP00007BK-F</v>
          </cell>
          <cell r="D2968" t="str">
            <v>215CP00007BK</v>
          </cell>
          <cell r="E2968" t="str">
            <v>F</v>
          </cell>
          <cell r="F2968">
            <v>8853734738617</v>
          </cell>
          <cell r="G2968" t="str">
            <v>PONY</v>
          </cell>
          <cell r="H2968" t="str">
            <v>CAP</v>
          </cell>
          <cell r="I2968">
            <v>19</v>
          </cell>
          <cell r="J2968">
            <v>5.4576666666666664</v>
          </cell>
        </row>
        <row r="2969">
          <cell r="B2969">
            <v>8853734705497</v>
          </cell>
          <cell r="C2969" t="str">
            <v>226BG00028BK-F</v>
          </cell>
          <cell r="D2969" t="str">
            <v>226BG00028BK</v>
          </cell>
          <cell r="E2969" t="str">
            <v>F</v>
          </cell>
          <cell r="F2969">
            <v>8853734705497</v>
          </cell>
          <cell r="G2969" t="str">
            <v>PONY</v>
          </cell>
          <cell r="H2969" t="str">
            <v>BAG</v>
          </cell>
          <cell r="I2969">
            <v>45</v>
          </cell>
          <cell r="J2969">
            <v>12.140749999999999</v>
          </cell>
        </row>
        <row r="2970">
          <cell r="B2970">
            <v>8853734705503</v>
          </cell>
          <cell r="C2970" t="str">
            <v>226BG00028WT-F</v>
          </cell>
          <cell r="D2970" t="str">
            <v>226BG00028WT</v>
          </cell>
          <cell r="E2970" t="str">
            <v>F</v>
          </cell>
          <cell r="F2970">
            <v>8853734705503</v>
          </cell>
          <cell r="G2970" t="str">
            <v>PONY</v>
          </cell>
          <cell r="H2970" t="str">
            <v>BAG</v>
          </cell>
          <cell r="I2970">
            <v>45</v>
          </cell>
          <cell r="J2970">
            <v>12.140750000000001</v>
          </cell>
        </row>
        <row r="2971">
          <cell r="B2971">
            <v>8853734705510</v>
          </cell>
          <cell r="C2971" t="str">
            <v>226BG00029BK-F</v>
          </cell>
          <cell r="D2971" t="str">
            <v>226BG00029BK</v>
          </cell>
          <cell r="E2971" t="str">
            <v>F</v>
          </cell>
          <cell r="F2971">
            <v>8853734705510</v>
          </cell>
          <cell r="G2971" t="str">
            <v>PONY</v>
          </cell>
          <cell r="H2971" t="str">
            <v>BAG</v>
          </cell>
          <cell r="I2971">
            <v>29</v>
          </cell>
          <cell r="J2971">
            <v>8.3535000000000004</v>
          </cell>
        </row>
        <row r="2972">
          <cell r="B2972">
            <v>8853734705527</v>
          </cell>
          <cell r="C2972" t="str">
            <v>226BG00029WT-F</v>
          </cell>
          <cell r="D2972" t="str">
            <v>226BG00029WT</v>
          </cell>
          <cell r="E2972" t="str">
            <v>F</v>
          </cell>
          <cell r="F2972">
            <v>8853734705527</v>
          </cell>
          <cell r="G2972" t="str">
            <v>PONY</v>
          </cell>
          <cell r="H2972" t="str">
            <v>BAG</v>
          </cell>
          <cell r="I2972">
            <v>29</v>
          </cell>
          <cell r="J2972">
            <v>8.3534999999999986</v>
          </cell>
        </row>
        <row r="2973">
          <cell r="B2973">
            <v>8853734699840</v>
          </cell>
          <cell r="C2973" t="str">
            <v>211SH00029BK-10</v>
          </cell>
          <cell r="D2973" t="str">
            <v>211SH00029BK</v>
          </cell>
          <cell r="E2973">
            <v>10</v>
          </cell>
          <cell r="F2973">
            <v>8853734699840</v>
          </cell>
          <cell r="G2973" t="str">
            <v>PONY</v>
          </cell>
          <cell r="H2973" t="str">
            <v>SHOES</v>
          </cell>
          <cell r="I2973">
            <v>49</v>
          </cell>
          <cell r="J2973">
            <v>21.945</v>
          </cell>
        </row>
        <row r="2974">
          <cell r="B2974">
            <v>8853734719333</v>
          </cell>
          <cell r="C2974" t="str">
            <v>211LT00015RE-6</v>
          </cell>
          <cell r="D2974" t="str">
            <v>211LT00015RE</v>
          </cell>
          <cell r="E2974" t="str">
            <v>6</v>
          </cell>
          <cell r="F2974">
            <v>8853734719333</v>
          </cell>
          <cell r="G2974" t="str">
            <v>PONY</v>
          </cell>
          <cell r="H2974" t="str">
            <v>SHOES</v>
          </cell>
          <cell r="I2974">
            <v>39</v>
          </cell>
          <cell r="J2974">
            <v>10.126000000000001</v>
          </cell>
        </row>
        <row r="2975">
          <cell r="B2975">
            <v>8853734719340</v>
          </cell>
          <cell r="C2975" t="str">
            <v>211LT00015RE-7</v>
          </cell>
          <cell r="D2975" t="str">
            <v>211LT00015RE</v>
          </cell>
          <cell r="E2975" t="str">
            <v>7</v>
          </cell>
          <cell r="F2975">
            <v>8853734719340</v>
          </cell>
          <cell r="G2975" t="str">
            <v>PONY</v>
          </cell>
          <cell r="H2975" t="str">
            <v>SHOES</v>
          </cell>
          <cell r="I2975">
            <v>39</v>
          </cell>
          <cell r="J2975">
            <v>10.126000000000001</v>
          </cell>
        </row>
        <row r="2976">
          <cell r="B2976">
            <v>8853734719357</v>
          </cell>
          <cell r="C2976" t="str">
            <v>211LT00015RE-8</v>
          </cell>
          <cell r="D2976" t="str">
            <v>211LT00015RE</v>
          </cell>
          <cell r="E2976" t="str">
            <v>8</v>
          </cell>
          <cell r="F2976">
            <v>8853734719357</v>
          </cell>
          <cell r="G2976" t="str">
            <v>PONY</v>
          </cell>
          <cell r="H2976" t="str">
            <v>SHOES</v>
          </cell>
          <cell r="I2976">
            <v>39</v>
          </cell>
          <cell r="J2976">
            <v>10.126000000000001</v>
          </cell>
        </row>
        <row r="2977">
          <cell r="B2977">
            <v>8853734719364</v>
          </cell>
          <cell r="C2977" t="str">
            <v>211LT00015RE-9</v>
          </cell>
          <cell r="D2977" t="str">
            <v>211LT00015RE</v>
          </cell>
          <cell r="E2977" t="str">
            <v>9</v>
          </cell>
          <cell r="F2977">
            <v>8853734719364</v>
          </cell>
          <cell r="G2977" t="str">
            <v>PONY</v>
          </cell>
          <cell r="H2977" t="str">
            <v>SHOES</v>
          </cell>
          <cell r="I2977">
            <v>39</v>
          </cell>
          <cell r="J2977">
            <v>10.126666666666667</v>
          </cell>
        </row>
        <row r="2978">
          <cell r="B2978">
            <v>8853734719371</v>
          </cell>
          <cell r="C2978" t="str">
            <v>211LT00016GR-6</v>
          </cell>
          <cell r="D2978" t="str">
            <v>211LT00016GR</v>
          </cell>
          <cell r="E2978" t="str">
            <v>6</v>
          </cell>
          <cell r="F2978">
            <v>8853734719371</v>
          </cell>
          <cell r="G2978" t="str">
            <v>PONY</v>
          </cell>
          <cell r="H2978" t="str">
            <v>SHOES</v>
          </cell>
          <cell r="I2978">
            <v>39</v>
          </cell>
          <cell r="J2978">
            <v>10.126000000000001</v>
          </cell>
        </row>
        <row r="2979">
          <cell r="B2979">
            <v>8853734719388</v>
          </cell>
          <cell r="C2979" t="str">
            <v>211LT00016GR-7</v>
          </cell>
          <cell r="D2979" t="str">
            <v>211LT00016GR</v>
          </cell>
          <cell r="E2979" t="str">
            <v>7</v>
          </cell>
          <cell r="F2979">
            <v>8853734719388</v>
          </cell>
          <cell r="G2979" t="str">
            <v>PONY</v>
          </cell>
          <cell r="H2979" t="str">
            <v>SHOES</v>
          </cell>
          <cell r="I2979">
            <v>39</v>
          </cell>
          <cell r="J2979">
            <v>10.126000000000001</v>
          </cell>
        </row>
        <row r="2980">
          <cell r="B2980">
            <v>8853734719395</v>
          </cell>
          <cell r="C2980" t="str">
            <v>211LT00016GR-8</v>
          </cell>
          <cell r="D2980" t="str">
            <v>211LT00016GR</v>
          </cell>
          <cell r="E2980" t="str">
            <v>8</v>
          </cell>
          <cell r="F2980">
            <v>8853734719395</v>
          </cell>
          <cell r="G2980" t="str">
            <v>PONY</v>
          </cell>
          <cell r="H2980" t="str">
            <v>SHOES</v>
          </cell>
          <cell r="I2980">
            <v>39</v>
          </cell>
          <cell r="J2980">
            <v>10.126000000000001</v>
          </cell>
        </row>
        <row r="2981">
          <cell r="B2981">
            <v>8853734719401</v>
          </cell>
          <cell r="C2981" t="str">
            <v>211LT00016GR-9</v>
          </cell>
          <cell r="D2981" t="str">
            <v>211LT00016GR</v>
          </cell>
          <cell r="E2981" t="str">
            <v>9</v>
          </cell>
          <cell r="F2981">
            <v>8853734719401</v>
          </cell>
          <cell r="G2981" t="str">
            <v>PONY</v>
          </cell>
          <cell r="H2981" t="str">
            <v>SHOES</v>
          </cell>
          <cell r="I2981">
            <v>39</v>
          </cell>
          <cell r="J2981">
            <v>10.123333333333333</v>
          </cell>
        </row>
        <row r="2982">
          <cell r="B2982">
            <v>8853734720025</v>
          </cell>
          <cell r="C2982" t="str">
            <v>211RD00007WT-6</v>
          </cell>
          <cell r="D2982" t="str">
            <v>211RD00007WT</v>
          </cell>
          <cell r="E2982" t="str">
            <v>6</v>
          </cell>
          <cell r="F2982">
            <v>8853734720025</v>
          </cell>
          <cell r="G2982" t="str">
            <v>PONY</v>
          </cell>
          <cell r="H2982" t="str">
            <v>SHOES</v>
          </cell>
          <cell r="I2982">
            <v>55</v>
          </cell>
          <cell r="J2982">
            <v>14.215999999999999</v>
          </cell>
        </row>
        <row r="2983">
          <cell r="B2983">
            <v>8853734720032</v>
          </cell>
          <cell r="C2983" t="str">
            <v>211RD00007WT-7</v>
          </cell>
          <cell r="D2983" t="str">
            <v>211RD00007WT</v>
          </cell>
          <cell r="E2983" t="str">
            <v>7</v>
          </cell>
          <cell r="F2983">
            <v>8853734720032</v>
          </cell>
          <cell r="G2983" t="str">
            <v>PONY</v>
          </cell>
          <cell r="H2983" t="str">
            <v>SHOES</v>
          </cell>
          <cell r="I2983">
            <v>55</v>
          </cell>
          <cell r="J2983">
            <v>14.215999999999999</v>
          </cell>
        </row>
        <row r="2984">
          <cell r="B2984">
            <v>8853734720049</v>
          </cell>
          <cell r="C2984" t="str">
            <v>211RD00007WT-8</v>
          </cell>
          <cell r="D2984" t="str">
            <v>211RD00007WT</v>
          </cell>
          <cell r="E2984" t="str">
            <v>8</v>
          </cell>
          <cell r="F2984">
            <v>8853734720049</v>
          </cell>
          <cell r="G2984" t="str">
            <v>PONY</v>
          </cell>
          <cell r="H2984" t="str">
            <v>SHOES</v>
          </cell>
          <cell r="I2984">
            <v>55</v>
          </cell>
          <cell r="J2984">
            <v>14.215999999999999</v>
          </cell>
        </row>
        <row r="2985">
          <cell r="B2985">
            <v>8853734720056</v>
          </cell>
          <cell r="C2985" t="str">
            <v>211RD00007WT-9</v>
          </cell>
          <cell r="D2985" t="str">
            <v>211RD00007WT</v>
          </cell>
          <cell r="E2985" t="str">
            <v>9</v>
          </cell>
          <cell r="F2985">
            <v>8853734720056</v>
          </cell>
          <cell r="G2985" t="str">
            <v>PONY</v>
          </cell>
          <cell r="H2985" t="str">
            <v>SHOES</v>
          </cell>
          <cell r="I2985">
            <v>55</v>
          </cell>
          <cell r="J2985">
            <v>14.215999999999999</v>
          </cell>
        </row>
        <row r="2986">
          <cell r="B2986">
            <v>8853734718282</v>
          </cell>
          <cell r="C2986" t="str">
            <v>211TS00024WT-4</v>
          </cell>
          <cell r="D2986" t="str">
            <v>211TS00024WT</v>
          </cell>
          <cell r="E2986" t="str">
            <v>4</v>
          </cell>
          <cell r="F2986">
            <v>8853734718282</v>
          </cell>
          <cell r="G2986" t="str">
            <v>PONY</v>
          </cell>
          <cell r="H2986" t="str">
            <v>SHOES</v>
          </cell>
          <cell r="I2986">
            <v>69</v>
          </cell>
          <cell r="J2986">
            <v>18.923333333333332</v>
          </cell>
        </row>
        <row r="2987">
          <cell r="B2987">
            <v>8853734718299</v>
          </cell>
          <cell r="C2987" t="str">
            <v>211TS00024WT-5</v>
          </cell>
          <cell r="D2987" t="str">
            <v>211TS00024WT</v>
          </cell>
          <cell r="E2987" t="str">
            <v>5</v>
          </cell>
          <cell r="F2987">
            <v>8853734718299</v>
          </cell>
          <cell r="G2987" t="str">
            <v>PONY</v>
          </cell>
          <cell r="H2987" t="str">
            <v>SHOES</v>
          </cell>
          <cell r="I2987">
            <v>69</v>
          </cell>
          <cell r="J2987">
            <v>18.923333333333336</v>
          </cell>
        </row>
        <row r="2988">
          <cell r="B2988">
            <v>8853734718305</v>
          </cell>
          <cell r="C2988" t="str">
            <v>211TS00024WT-6</v>
          </cell>
          <cell r="D2988" t="str">
            <v>211TS00024WT</v>
          </cell>
          <cell r="E2988" t="str">
            <v>6</v>
          </cell>
          <cell r="F2988">
            <v>8853734718305</v>
          </cell>
          <cell r="G2988" t="str">
            <v>PONY</v>
          </cell>
          <cell r="H2988" t="str">
            <v>SHOES</v>
          </cell>
          <cell r="I2988">
            <v>69</v>
          </cell>
          <cell r="J2988">
            <v>18.923333333333336</v>
          </cell>
        </row>
        <row r="2989">
          <cell r="B2989">
            <v>8853734718312</v>
          </cell>
          <cell r="C2989" t="str">
            <v>211TS00024WT-7</v>
          </cell>
          <cell r="D2989" t="str">
            <v>211TS00024WT</v>
          </cell>
          <cell r="E2989" t="str">
            <v>7</v>
          </cell>
          <cell r="F2989">
            <v>8853734718312</v>
          </cell>
          <cell r="G2989" t="str">
            <v>PONY</v>
          </cell>
          <cell r="H2989" t="str">
            <v>SHOES</v>
          </cell>
          <cell r="I2989">
            <v>69</v>
          </cell>
          <cell r="J2989">
            <v>18.923333333333336</v>
          </cell>
        </row>
        <row r="2990">
          <cell r="B2990">
            <v>8853734718329</v>
          </cell>
          <cell r="C2990" t="str">
            <v>211TS00024WT-8</v>
          </cell>
          <cell r="D2990" t="str">
            <v>211TS00024WT</v>
          </cell>
          <cell r="E2990" t="str">
            <v>8</v>
          </cell>
          <cell r="F2990">
            <v>8853734718329</v>
          </cell>
          <cell r="G2990" t="str">
            <v>PONY</v>
          </cell>
          <cell r="H2990" t="str">
            <v>SHOES</v>
          </cell>
          <cell r="I2990">
            <v>69</v>
          </cell>
          <cell r="J2990">
            <v>18.923333333333336</v>
          </cell>
        </row>
        <row r="2991">
          <cell r="B2991">
            <v>8853734718336</v>
          </cell>
          <cell r="C2991" t="str">
            <v>211TS00024WT-9</v>
          </cell>
          <cell r="D2991" t="str">
            <v>211TS00024WT</v>
          </cell>
          <cell r="E2991" t="str">
            <v>9</v>
          </cell>
          <cell r="F2991">
            <v>8853734718336</v>
          </cell>
          <cell r="G2991" t="str">
            <v>PONY</v>
          </cell>
          <cell r="H2991" t="str">
            <v>SHOES</v>
          </cell>
          <cell r="I2991">
            <v>69</v>
          </cell>
          <cell r="J2991">
            <v>18.923333333333336</v>
          </cell>
        </row>
        <row r="2992">
          <cell r="B2992">
            <v>8853734718343</v>
          </cell>
          <cell r="C2992" t="str">
            <v>211TS00024WT-10</v>
          </cell>
          <cell r="D2992" t="str">
            <v>211TS00024WT</v>
          </cell>
          <cell r="E2992" t="str">
            <v>10</v>
          </cell>
          <cell r="F2992">
            <v>8853734718343</v>
          </cell>
          <cell r="G2992" t="str">
            <v>PONY</v>
          </cell>
          <cell r="H2992" t="str">
            <v>SHOES</v>
          </cell>
          <cell r="I2992">
            <v>69</v>
          </cell>
          <cell r="J2992">
            <v>18.923333333333336</v>
          </cell>
        </row>
        <row r="2993">
          <cell r="B2993">
            <v>8853734718350</v>
          </cell>
          <cell r="C2993" t="str">
            <v>211TS00025WT-4</v>
          </cell>
          <cell r="D2993" t="str">
            <v>211TS00025WT</v>
          </cell>
          <cell r="E2993" t="str">
            <v>4</v>
          </cell>
          <cell r="F2993">
            <v>8853734718350</v>
          </cell>
          <cell r="G2993" t="str">
            <v>PONY</v>
          </cell>
          <cell r="H2993" t="str">
            <v>SHOES</v>
          </cell>
          <cell r="I2993">
            <v>69</v>
          </cell>
          <cell r="J2993">
            <v>18.923333333333332</v>
          </cell>
        </row>
        <row r="2994">
          <cell r="B2994">
            <v>8853734718367</v>
          </cell>
          <cell r="C2994" t="str">
            <v>211TS00025WT-5</v>
          </cell>
          <cell r="D2994" t="str">
            <v>211TS00025WT</v>
          </cell>
          <cell r="E2994" t="str">
            <v>5</v>
          </cell>
          <cell r="F2994">
            <v>8853734718367</v>
          </cell>
          <cell r="G2994" t="str">
            <v>PONY</v>
          </cell>
          <cell r="H2994" t="str">
            <v>SHOES</v>
          </cell>
          <cell r="I2994">
            <v>69</v>
          </cell>
          <cell r="J2994">
            <v>18.923333333333336</v>
          </cell>
        </row>
        <row r="2995">
          <cell r="B2995">
            <v>8853734718374</v>
          </cell>
          <cell r="C2995" t="str">
            <v>211TS00025WT-6</v>
          </cell>
          <cell r="D2995" t="str">
            <v>211TS00025WT</v>
          </cell>
          <cell r="E2995" t="str">
            <v>6</v>
          </cell>
          <cell r="F2995">
            <v>8853734718374</v>
          </cell>
          <cell r="G2995" t="str">
            <v>PONY</v>
          </cell>
          <cell r="H2995" t="str">
            <v>SHOES</v>
          </cell>
          <cell r="I2995">
            <v>69</v>
          </cell>
          <cell r="J2995">
            <v>18.923333333333336</v>
          </cell>
        </row>
        <row r="2996">
          <cell r="B2996">
            <v>8853734718381</v>
          </cell>
          <cell r="C2996" t="str">
            <v>211TS00025WT-7</v>
          </cell>
          <cell r="D2996" t="str">
            <v>211TS00025WT</v>
          </cell>
          <cell r="E2996" t="str">
            <v>7</v>
          </cell>
          <cell r="F2996">
            <v>8853734718381</v>
          </cell>
          <cell r="G2996" t="str">
            <v>PONY</v>
          </cell>
          <cell r="H2996" t="str">
            <v>SHOES</v>
          </cell>
          <cell r="I2996">
            <v>69</v>
          </cell>
          <cell r="J2996">
            <v>18.923333333333336</v>
          </cell>
        </row>
        <row r="2997">
          <cell r="B2997">
            <v>8853734718398</v>
          </cell>
          <cell r="C2997" t="str">
            <v>211TS00025WT-8</v>
          </cell>
          <cell r="D2997" t="str">
            <v>211TS00025WT</v>
          </cell>
          <cell r="E2997" t="str">
            <v>8</v>
          </cell>
          <cell r="F2997">
            <v>8853734718398</v>
          </cell>
          <cell r="G2997" t="str">
            <v>PONY</v>
          </cell>
          <cell r="H2997" t="str">
            <v>SHOES</v>
          </cell>
          <cell r="I2997">
            <v>69</v>
          </cell>
          <cell r="J2997">
            <v>18.923333333333336</v>
          </cell>
        </row>
        <row r="2998">
          <cell r="B2998">
            <v>8853734718404</v>
          </cell>
          <cell r="C2998" t="str">
            <v>211TS00025WT-9</v>
          </cell>
          <cell r="D2998" t="str">
            <v>211TS00025WT</v>
          </cell>
          <cell r="E2998" t="str">
            <v>9</v>
          </cell>
          <cell r="F2998">
            <v>8853734718404</v>
          </cell>
          <cell r="G2998" t="str">
            <v>PONY</v>
          </cell>
          <cell r="H2998" t="str">
            <v>SHOES</v>
          </cell>
          <cell r="I2998">
            <v>69</v>
          </cell>
          <cell r="J2998">
            <v>18.923333333333336</v>
          </cell>
        </row>
        <row r="2999">
          <cell r="B2999">
            <v>8853734718411</v>
          </cell>
          <cell r="C2999" t="str">
            <v>211TS00025WT-10</v>
          </cell>
          <cell r="D2999" t="str">
            <v>211TS00025WT</v>
          </cell>
          <cell r="E2999" t="str">
            <v>10</v>
          </cell>
          <cell r="F2999">
            <v>8853734718411</v>
          </cell>
          <cell r="G2999" t="str">
            <v>PONY</v>
          </cell>
          <cell r="H2999" t="str">
            <v>SHOES</v>
          </cell>
          <cell r="I2999">
            <v>69</v>
          </cell>
          <cell r="J2999">
            <v>18.923333333333336</v>
          </cell>
        </row>
        <row r="3000">
          <cell r="B3000">
            <v>8853734719418</v>
          </cell>
          <cell r="C3000" t="str">
            <v>211TS00029WT-4</v>
          </cell>
          <cell r="D3000" t="str">
            <v>211TS00029WT</v>
          </cell>
          <cell r="E3000" t="str">
            <v>4</v>
          </cell>
          <cell r="F3000">
            <v>8853734719418</v>
          </cell>
          <cell r="G3000" t="str">
            <v>PONY</v>
          </cell>
          <cell r="H3000" t="str">
            <v>SHOES</v>
          </cell>
          <cell r="I3000">
            <v>69</v>
          </cell>
          <cell r="J3000">
            <v>18.923333333333336</v>
          </cell>
        </row>
        <row r="3001">
          <cell r="B3001">
            <v>8853734719425</v>
          </cell>
          <cell r="C3001" t="str">
            <v>211TS00029WT-5</v>
          </cell>
          <cell r="D3001" t="str">
            <v>211TS00029WT</v>
          </cell>
          <cell r="E3001" t="str">
            <v>5</v>
          </cell>
          <cell r="F3001">
            <v>8853734719425</v>
          </cell>
          <cell r="G3001" t="str">
            <v>PONY</v>
          </cell>
          <cell r="H3001" t="str">
            <v>SHOES</v>
          </cell>
          <cell r="I3001">
            <v>69</v>
          </cell>
          <cell r="J3001">
            <v>18.920000000000002</v>
          </cell>
        </row>
        <row r="3002">
          <cell r="B3002">
            <v>8853734719432</v>
          </cell>
          <cell r="C3002" t="str">
            <v>211TS00029WT-6</v>
          </cell>
          <cell r="D3002" t="str">
            <v>211TS00029WT</v>
          </cell>
          <cell r="E3002" t="str">
            <v>6</v>
          </cell>
          <cell r="F3002">
            <v>8853734719432</v>
          </cell>
          <cell r="G3002" t="str">
            <v>PONY</v>
          </cell>
          <cell r="H3002" t="str">
            <v>SHOES</v>
          </cell>
          <cell r="I3002">
            <v>69</v>
          </cell>
          <cell r="J3002">
            <v>18.920000000000002</v>
          </cell>
        </row>
        <row r="3003">
          <cell r="B3003">
            <v>8853734719449</v>
          </cell>
          <cell r="C3003" t="str">
            <v>211TS00029WT-7</v>
          </cell>
          <cell r="D3003" t="str">
            <v>211TS00029WT</v>
          </cell>
          <cell r="E3003" t="str">
            <v>7</v>
          </cell>
          <cell r="F3003">
            <v>8853734719449</v>
          </cell>
          <cell r="G3003" t="str">
            <v>PONY</v>
          </cell>
          <cell r="H3003" t="str">
            <v>SHOES</v>
          </cell>
          <cell r="I3003">
            <v>69</v>
          </cell>
          <cell r="J3003">
            <v>18.919999999999998</v>
          </cell>
        </row>
        <row r="3004">
          <cell r="B3004">
            <v>8853734719456</v>
          </cell>
          <cell r="C3004" t="str">
            <v>211TS00029WT-8</v>
          </cell>
          <cell r="D3004" t="str">
            <v>211TS00029WT</v>
          </cell>
          <cell r="E3004" t="str">
            <v>8</v>
          </cell>
          <cell r="F3004">
            <v>8853734719456</v>
          </cell>
          <cell r="G3004" t="str">
            <v>PONY</v>
          </cell>
          <cell r="H3004" t="str">
            <v>SHOES</v>
          </cell>
          <cell r="I3004">
            <v>69</v>
          </cell>
          <cell r="J3004">
            <v>18.919999999999998</v>
          </cell>
        </row>
        <row r="3005">
          <cell r="B3005">
            <v>8853734719463</v>
          </cell>
          <cell r="C3005" t="str">
            <v>211TS00029WT-9</v>
          </cell>
          <cell r="D3005" t="str">
            <v>211TS00029WT</v>
          </cell>
          <cell r="E3005" t="str">
            <v>9</v>
          </cell>
          <cell r="F3005">
            <v>8853734719463</v>
          </cell>
          <cell r="G3005" t="str">
            <v>PONY</v>
          </cell>
          <cell r="H3005" t="str">
            <v>SHOES</v>
          </cell>
          <cell r="I3005">
            <v>69</v>
          </cell>
          <cell r="J3005">
            <v>18.919999999999998</v>
          </cell>
        </row>
        <row r="3006">
          <cell r="B3006">
            <v>8853734719470</v>
          </cell>
          <cell r="C3006" t="str">
            <v>211TS00029WT-10</v>
          </cell>
          <cell r="D3006" t="str">
            <v>211TS00029WT</v>
          </cell>
          <cell r="E3006" t="str">
            <v>10</v>
          </cell>
          <cell r="F3006">
            <v>8853734719470</v>
          </cell>
          <cell r="G3006" t="str">
            <v>PONY</v>
          </cell>
          <cell r="H3006" t="str">
            <v>SHOES</v>
          </cell>
          <cell r="I3006">
            <v>69</v>
          </cell>
          <cell r="J3006">
            <v>18.919999999999998</v>
          </cell>
        </row>
        <row r="3007">
          <cell r="B3007">
            <v>8853734719487</v>
          </cell>
          <cell r="C3007" t="str">
            <v>211TS00030WT-4</v>
          </cell>
          <cell r="D3007" t="str">
            <v>211TS00030WT</v>
          </cell>
          <cell r="E3007" t="str">
            <v>4</v>
          </cell>
          <cell r="F3007">
            <v>8853734719487</v>
          </cell>
          <cell r="G3007" t="str">
            <v>PONY</v>
          </cell>
          <cell r="H3007" t="str">
            <v>SHOES</v>
          </cell>
          <cell r="I3007">
            <v>69</v>
          </cell>
          <cell r="J3007">
            <v>18.920000000000002</v>
          </cell>
        </row>
        <row r="3008">
          <cell r="B3008">
            <v>8853734719494</v>
          </cell>
          <cell r="C3008" t="str">
            <v>211TS00030WT-5</v>
          </cell>
          <cell r="D3008" t="str">
            <v>211TS00030WT</v>
          </cell>
          <cell r="E3008" t="str">
            <v>5</v>
          </cell>
          <cell r="F3008">
            <v>8853734719494</v>
          </cell>
          <cell r="G3008" t="str">
            <v>PONY</v>
          </cell>
          <cell r="H3008" t="str">
            <v>SHOES</v>
          </cell>
          <cell r="I3008">
            <v>69</v>
          </cell>
          <cell r="J3008">
            <v>18.920000000000002</v>
          </cell>
        </row>
        <row r="3009">
          <cell r="B3009">
            <v>8853734719500</v>
          </cell>
          <cell r="C3009" t="str">
            <v>211TS00030WT-6</v>
          </cell>
          <cell r="D3009" t="str">
            <v>211TS00030WT</v>
          </cell>
          <cell r="E3009" t="str">
            <v>6</v>
          </cell>
          <cell r="F3009">
            <v>8853734719500</v>
          </cell>
          <cell r="G3009" t="str">
            <v>PONY</v>
          </cell>
          <cell r="H3009" t="str">
            <v>SHOES</v>
          </cell>
          <cell r="I3009">
            <v>69</v>
          </cell>
          <cell r="J3009">
            <v>18.920000000000002</v>
          </cell>
        </row>
        <row r="3010">
          <cell r="B3010">
            <v>8853734719517</v>
          </cell>
          <cell r="C3010" t="str">
            <v>211TS00030WT-7</v>
          </cell>
          <cell r="D3010" t="str">
            <v>211TS00030WT</v>
          </cell>
          <cell r="E3010" t="str">
            <v>7</v>
          </cell>
          <cell r="F3010">
            <v>8853734719517</v>
          </cell>
          <cell r="G3010" t="str">
            <v>PONY</v>
          </cell>
          <cell r="H3010" t="str">
            <v>SHOES</v>
          </cell>
          <cell r="I3010">
            <v>69</v>
          </cell>
          <cell r="J3010">
            <v>18.919999999999998</v>
          </cell>
        </row>
        <row r="3011">
          <cell r="B3011">
            <v>8853734719524</v>
          </cell>
          <cell r="C3011" t="str">
            <v>211TS00030WT-8</v>
          </cell>
          <cell r="D3011" t="str">
            <v>211TS00030WT</v>
          </cell>
          <cell r="E3011" t="str">
            <v>8</v>
          </cell>
          <cell r="F3011">
            <v>8853734719524</v>
          </cell>
          <cell r="G3011" t="str">
            <v>PONY</v>
          </cell>
          <cell r="H3011" t="str">
            <v>SHOES</v>
          </cell>
          <cell r="I3011">
            <v>69</v>
          </cell>
          <cell r="J3011">
            <v>18.919999999999998</v>
          </cell>
        </row>
        <row r="3012">
          <cell r="B3012">
            <v>8853734719531</v>
          </cell>
          <cell r="C3012" t="str">
            <v>211TS00030WT-9</v>
          </cell>
          <cell r="D3012" t="str">
            <v>211TS00030WT</v>
          </cell>
          <cell r="E3012" t="str">
            <v>9</v>
          </cell>
          <cell r="F3012">
            <v>8853734719531</v>
          </cell>
          <cell r="G3012" t="str">
            <v>PONY</v>
          </cell>
          <cell r="H3012" t="str">
            <v>SHOES</v>
          </cell>
          <cell r="I3012">
            <v>69</v>
          </cell>
          <cell r="J3012">
            <v>18.919999999999998</v>
          </cell>
        </row>
        <row r="3013">
          <cell r="B3013">
            <v>8853734719548</v>
          </cell>
          <cell r="C3013" t="str">
            <v>211TS00030WT-10</v>
          </cell>
          <cell r="D3013" t="str">
            <v>211TS00030WT</v>
          </cell>
          <cell r="E3013" t="str">
            <v>10</v>
          </cell>
          <cell r="F3013">
            <v>8853734719548</v>
          </cell>
          <cell r="G3013" t="str">
            <v>PONY</v>
          </cell>
          <cell r="H3013" t="str">
            <v>SHOES</v>
          </cell>
          <cell r="I3013">
            <v>69</v>
          </cell>
          <cell r="J3013">
            <v>18.919999999999998</v>
          </cell>
        </row>
        <row r="3014">
          <cell r="B3014">
            <v>8853734738624</v>
          </cell>
          <cell r="C3014" t="str">
            <v>215CP00008BL-F</v>
          </cell>
          <cell r="D3014" t="str">
            <v>215CP00008BL</v>
          </cell>
          <cell r="E3014" t="str">
            <v>F</v>
          </cell>
          <cell r="F3014">
            <v>8853734738624</v>
          </cell>
          <cell r="G3014" t="str">
            <v>PONY</v>
          </cell>
          <cell r="H3014" t="str">
            <v>CAP</v>
          </cell>
          <cell r="I3014">
            <v>19</v>
          </cell>
          <cell r="J3014">
            <v>4.6029999999999998</v>
          </cell>
        </row>
        <row r="3015">
          <cell r="B3015">
            <v>8853734738631</v>
          </cell>
          <cell r="C3015" t="str">
            <v>215CP00008YE-F</v>
          </cell>
          <cell r="D3015" t="str">
            <v>215CP00008YE</v>
          </cell>
          <cell r="E3015" t="str">
            <v>F</v>
          </cell>
          <cell r="F3015">
            <v>8853734738631</v>
          </cell>
          <cell r="G3015" t="str">
            <v>PONY</v>
          </cell>
          <cell r="H3015" t="str">
            <v>CAP</v>
          </cell>
          <cell r="I3015">
            <v>19</v>
          </cell>
          <cell r="J3015">
            <v>4.6020000000000003</v>
          </cell>
        </row>
        <row r="3016">
          <cell r="B3016">
            <v>8853734726041</v>
          </cell>
          <cell r="C3016" t="str">
            <v>213AP00016BK-S</v>
          </cell>
          <cell r="D3016" t="str">
            <v>213AP00016BK</v>
          </cell>
          <cell r="E3016" t="str">
            <v>S</v>
          </cell>
          <cell r="F3016">
            <v>8853734726041</v>
          </cell>
          <cell r="G3016" t="str">
            <v>PONY</v>
          </cell>
          <cell r="H3016" t="str">
            <v>M-APPARELS</v>
          </cell>
          <cell r="I3016">
            <v>49</v>
          </cell>
          <cell r="J3016">
            <v>13.193999999999999</v>
          </cell>
        </row>
        <row r="3017">
          <cell r="B3017">
            <v>8853734726058</v>
          </cell>
          <cell r="C3017" t="str">
            <v>213AP00016BK-M</v>
          </cell>
          <cell r="D3017" t="str">
            <v>213AP00016BK</v>
          </cell>
          <cell r="E3017" t="str">
            <v>M</v>
          </cell>
          <cell r="F3017">
            <v>8853734726058</v>
          </cell>
          <cell r="G3017" t="str">
            <v>PONY</v>
          </cell>
          <cell r="H3017" t="str">
            <v>M-APPARELS</v>
          </cell>
          <cell r="I3017">
            <v>49</v>
          </cell>
          <cell r="J3017">
            <v>13.193999999999999</v>
          </cell>
        </row>
        <row r="3018">
          <cell r="B3018">
            <v>8853734726065</v>
          </cell>
          <cell r="C3018" t="str">
            <v>213AP00016BK-L</v>
          </cell>
          <cell r="D3018" t="str">
            <v>213AP00016BK</v>
          </cell>
          <cell r="E3018" t="str">
            <v>L</v>
          </cell>
          <cell r="F3018">
            <v>8853734726065</v>
          </cell>
          <cell r="G3018" t="str">
            <v>PONY</v>
          </cell>
          <cell r="H3018" t="str">
            <v>M-APPARELS</v>
          </cell>
          <cell r="I3018">
            <v>49</v>
          </cell>
          <cell r="J3018">
            <v>13.193999999999999</v>
          </cell>
        </row>
        <row r="3019">
          <cell r="B3019">
            <v>8853734726072</v>
          </cell>
          <cell r="C3019" t="str">
            <v>213AP00016BK-XL</v>
          </cell>
          <cell r="D3019" t="str">
            <v>213AP00016BK</v>
          </cell>
          <cell r="E3019" t="str">
            <v>XL</v>
          </cell>
          <cell r="F3019">
            <v>8853734726072</v>
          </cell>
          <cell r="G3019" t="str">
            <v>PONY</v>
          </cell>
          <cell r="H3019" t="str">
            <v>M-APPARELS</v>
          </cell>
          <cell r="I3019">
            <v>49</v>
          </cell>
          <cell r="J3019">
            <v>13.193999999999999</v>
          </cell>
        </row>
        <row r="3020">
          <cell r="B3020">
            <v>8853734726089</v>
          </cell>
          <cell r="C3020" t="str">
            <v>213AP00017BK-S</v>
          </cell>
          <cell r="D3020" t="str">
            <v>213AP00017BK</v>
          </cell>
          <cell r="E3020" t="str">
            <v>S</v>
          </cell>
          <cell r="F3020">
            <v>8853734726089</v>
          </cell>
          <cell r="G3020" t="str">
            <v>PONY</v>
          </cell>
          <cell r="H3020" t="str">
            <v>M-APPARELS</v>
          </cell>
          <cell r="I3020">
            <v>49</v>
          </cell>
          <cell r="J3020">
            <v>13.193999999999999</v>
          </cell>
        </row>
        <row r="3021">
          <cell r="B3021">
            <v>8853734726096</v>
          </cell>
          <cell r="C3021" t="str">
            <v>213AP00017BK-M</v>
          </cell>
          <cell r="D3021" t="str">
            <v>213AP00017BK</v>
          </cell>
          <cell r="E3021" t="str">
            <v>M</v>
          </cell>
          <cell r="F3021">
            <v>8853734726096</v>
          </cell>
          <cell r="G3021" t="str">
            <v>PONY</v>
          </cell>
          <cell r="H3021" t="str">
            <v>M-APPARELS</v>
          </cell>
          <cell r="I3021">
            <v>49</v>
          </cell>
          <cell r="J3021">
            <v>13.193999999999999</v>
          </cell>
        </row>
        <row r="3022">
          <cell r="B3022">
            <v>8853734726102</v>
          </cell>
          <cell r="C3022" t="str">
            <v>213AP00017BK-L</v>
          </cell>
          <cell r="D3022" t="str">
            <v>213AP00017BK</v>
          </cell>
          <cell r="E3022" t="str">
            <v>L</v>
          </cell>
          <cell r="F3022">
            <v>8853734726102</v>
          </cell>
          <cell r="G3022" t="str">
            <v>PONY</v>
          </cell>
          <cell r="H3022" t="str">
            <v>M-APPARELS</v>
          </cell>
          <cell r="I3022">
            <v>49</v>
          </cell>
          <cell r="J3022">
            <v>13.193999999999999</v>
          </cell>
        </row>
        <row r="3023">
          <cell r="B3023">
            <v>8853734726119</v>
          </cell>
          <cell r="C3023" t="str">
            <v>213AP00017BK-XL</v>
          </cell>
          <cell r="D3023" t="str">
            <v>213AP00017BK</v>
          </cell>
          <cell r="E3023" t="str">
            <v>XL</v>
          </cell>
          <cell r="F3023">
            <v>8853734726119</v>
          </cell>
          <cell r="G3023" t="str">
            <v>PONY</v>
          </cell>
          <cell r="H3023" t="str">
            <v>M-APPARELS</v>
          </cell>
          <cell r="I3023">
            <v>49</v>
          </cell>
          <cell r="J3023">
            <v>13.193999999999999</v>
          </cell>
        </row>
        <row r="3024">
          <cell r="B3024">
            <v>8853734726126</v>
          </cell>
          <cell r="C3024" t="str">
            <v>213AP00018BK-S</v>
          </cell>
          <cell r="D3024" t="str">
            <v>213AP00018BK</v>
          </cell>
          <cell r="E3024" t="str">
            <v>S</v>
          </cell>
          <cell r="F3024">
            <v>8853734726126</v>
          </cell>
          <cell r="G3024" t="str">
            <v>PONY</v>
          </cell>
          <cell r="H3024" t="str">
            <v>M-APPARELS</v>
          </cell>
          <cell r="I3024">
            <v>29</v>
          </cell>
          <cell r="J3024">
            <v>8.1819999999999986</v>
          </cell>
        </row>
        <row r="3025">
          <cell r="B3025">
            <v>8853734726133</v>
          </cell>
          <cell r="C3025" t="str">
            <v>213AP00018BK-M</v>
          </cell>
          <cell r="D3025" t="str">
            <v>213AP00018BK</v>
          </cell>
          <cell r="E3025" t="str">
            <v>M</v>
          </cell>
          <cell r="F3025">
            <v>8853734726133</v>
          </cell>
          <cell r="G3025" t="str">
            <v>PONY</v>
          </cell>
          <cell r="H3025" t="str">
            <v>M-APPARELS</v>
          </cell>
          <cell r="I3025">
            <v>29</v>
          </cell>
          <cell r="J3025">
            <v>8.1819999999999986</v>
          </cell>
        </row>
        <row r="3026">
          <cell r="B3026">
            <v>8853734726140</v>
          </cell>
          <cell r="C3026" t="str">
            <v>213AP00018BK-L</v>
          </cell>
          <cell r="D3026" t="str">
            <v>213AP00018BK</v>
          </cell>
          <cell r="E3026" t="str">
            <v>L</v>
          </cell>
          <cell r="F3026">
            <v>8853734726140</v>
          </cell>
          <cell r="G3026" t="str">
            <v>PONY</v>
          </cell>
          <cell r="H3026" t="str">
            <v>M-APPARELS</v>
          </cell>
          <cell r="I3026">
            <v>29</v>
          </cell>
          <cell r="J3026">
            <v>8.1819999999999986</v>
          </cell>
        </row>
        <row r="3027">
          <cell r="B3027">
            <v>8853734726157</v>
          </cell>
          <cell r="C3027" t="str">
            <v>213AP00018BK-XL</v>
          </cell>
          <cell r="D3027" t="str">
            <v>213AP00018BK</v>
          </cell>
          <cell r="E3027" t="str">
            <v>XL</v>
          </cell>
          <cell r="F3027">
            <v>8853734726157</v>
          </cell>
          <cell r="G3027" t="str">
            <v>PONY</v>
          </cell>
          <cell r="H3027" t="str">
            <v>M-APPARELS</v>
          </cell>
          <cell r="I3027">
            <v>29</v>
          </cell>
          <cell r="J3027">
            <v>8.1819999999999986</v>
          </cell>
        </row>
        <row r="3028">
          <cell r="B3028">
            <v>8853734726164</v>
          </cell>
          <cell r="C3028" t="str">
            <v>213AP00018WT-S</v>
          </cell>
          <cell r="D3028" t="str">
            <v>213AP00018WT</v>
          </cell>
          <cell r="E3028" t="str">
            <v>S</v>
          </cell>
          <cell r="F3028">
            <v>8853734726164</v>
          </cell>
          <cell r="G3028" t="str">
            <v>PONY</v>
          </cell>
          <cell r="H3028" t="str">
            <v>M-APPARELS</v>
          </cell>
          <cell r="I3028">
            <v>29</v>
          </cell>
          <cell r="J3028">
            <v>8.1819999999999986</v>
          </cell>
        </row>
        <row r="3029">
          <cell r="B3029">
            <v>8853734726171</v>
          </cell>
          <cell r="C3029" t="str">
            <v>213AP00018WT-M</v>
          </cell>
          <cell r="D3029" t="str">
            <v>213AP00018WT</v>
          </cell>
          <cell r="E3029" t="str">
            <v>M</v>
          </cell>
          <cell r="F3029">
            <v>8853734726171</v>
          </cell>
          <cell r="G3029" t="str">
            <v>PONY</v>
          </cell>
          <cell r="H3029" t="str">
            <v>M-APPARELS</v>
          </cell>
          <cell r="I3029">
            <v>29</v>
          </cell>
          <cell r="J3029">
            <v>8.1819999999999986</v>
          </cell>
        </row>
        <row r="3030">
          <cell r="B3030">
            <v>8853734726188</v>
          </cell>
          <cell r="C3030" t="str">
            <v>213AP00018WT-L</v>
          </cell>
          <cell r="D3030" t="str">
            <v>213AP00018WT</v>
          </cell>
          <cell r="E3030" t="str">
            <v>L</v>
          </cell>
          <cell r="F3030">
            <v>8853734726188</v>
          </cell>
          <cell r="G3030" t="str">
            <v>PONY</v>
          </cell>
          <cell r="H3030" t="str">
            <v>M-APPARELS</v>
          </cell>
          <cell r="I3030">
            <v>29</v>
          </cell>
          <cell r="J3030">
            <v>8.1819999999999986</v>
          </cell>
        </row>
        <row r="3031">
          <cell r="B3031">
            <v>8853734726195</v>
          </cell>
          <cell r="C3031" t="str">
            <v>213AP00018WT-XL</v>
          </cell>
          <cell r="D3031" t="str">
            <v>213AP00018WT</v>
          </cell>
          <cell r="E3031" t="str">
            <v>XL</v>
          </cell>
          <cell r="F3031">
            <v>8853734726195</v>
          </cell>
          <cell r="G3031" t="str">
            <v>PONY</v>
          </cell>
          <cell r="H3031" t="str">
            <v>M-APPARELS</v>
          </cell>
          <cell r="I3031">
            <v>29</v>
          </cell>
          <cell r="J3031">
            <v>8.1819999999999986</v>
          </cell>
        </row>
        <row r="3032">
          <cell r="B3032">
            <v>8853734745363</v>
          </cell>
          <cell r="C3032" t="str">
            <v>226BG00041BK-F</v>
          </cell>
          <cell r="D3032" t="str">
            <v>226BG00041BK</v>
          </cell>
          <cell r="E3032" t="str">
            <v>F</v>
          </cell>
          <cell r="F3032">
            <v>8853734745363</v>
          </cell>
          <cell r="G3032" t="str">
            <v>PONY</v>
          </cell>
          <cell r="H3032" t="str">
            <v>BAG</v>
          </cell>
          <cell r="I3032">
            <v>55</v>
          </cell>
          <cell r="J3032">
            <v>15.240000000000002</v>
          </cell>
        </row>
        <row r="3033">
          <cell r="B3033">
            <v>8853734745370</v>
          </cell>
          <cell r="C3033" t="str">
            <v>226BG00042BK-F</v>
          </cell>
          <cell r="D3033" t="str">
            <v>226BG00042BK</v>
          </cell>
          <cell r="E3033" t="str">
            <v>F</v>
          </cell>
          <cell r="F3033">
            <v>8853734745370</v>
          </cell>
          <cell r="G3033" t="str">
            <v>PONY</v>
          </cell>
          <cell r="H3033" t="str">
            <v>BAG</v>
          </cell>
          <cell r="I3033">
            <v>29</v>
          </cell>
          <cell r="J3033">
            <v>7.6709999999999994</v>
          </cell>
        </row>
        <row r="3034">
          <cell r="B3034">
            <v>8853734745387</v>
          </cell>
          <cell r="C3034" t="str">
            <v>226BG00043BK-F</v>
          </cell>
          <cell r="D3034" t="str">
            <v>226BG00043BK</v>
          </cell>
          <cell r="E3034" t="str">
            <v>F</v>
          </cell>
          <cell r="F3034">
            <v>8853734745387</v>
          </cell>
          <cell r="G3034" t="str">
            <v>PONY</v>
          </cell>
          <cell r="H3034" t="str">
            <v>BAG</v>
          </cell>
          <cell r="I3034">
            <v>29</v>
          </cell>
          <cell r="J3034">
            <v>7.6709999999999985</v>
          </cell>
        </row>
        <row r="3035">
          <cell r="B3035">
            <v>8853734705657</v>
          </cell>
          <cell r="C3035" t="str">
            <v>226BG00034BK-F</v>
          </cell>
          <cell r="D3035" t="str">
            <v>226BG00034BK</v>
          </cell>
          <cell r="E3035" t="str">
            <v>F</v>
          </cell>
          <cell r="F3035">
            <v>8853734705657</v>
          </cell>
          <cell r="G3035" t="str">
            <v>PONY</v>
          </cell>
          <cell r="H3035" t="str">
            <v>BAG</v>
          </cell>
          <cell r="I3035">
            <v>49</v>
          </cell>
          <cell r="J3035">
            <v>14.216666666666667</v>
          </cell>
        </row>
        <row r="3036">
          <cell r="B3036">
            <v>8853734705688</v>
          </cell>
          <cell r="C3036" t="str">
            <v>226BG00035GR-F</v>
          </cell>
          <cell r="D3036" t="str">
            <v>226BG00035GR</v>
          </cell>
          <cell r="E3036" t="str">
            <v>F</v>
          </cell>
          <cell r="F3036">
            <v>8853734705688</v>
          </cell>
          <cell r="G3036" t="str">
            <v>PONY</v>
          </cell>
          <cell r="H3036" t="str">
            <v>BAG</v>
          </cell>
          <cell r="I3036">
            <v>29</v>
          </cell>
          <cell r="J3036">
            <v>7.6709999999999994</v>
          </cell>
        </row>
        <row r="3037">
          <cell r="B3037">
            <v>8853734705695</v>
          </cell>
          <cell r="C3037" t="str">
            <v>226BG00036BK-F</v>
          </cell>
          <cell r="D3037" t="str">
            <v>226BG00036BK</v>
          </cell>
          <cell r="E3037" t="str">
            <v>F</v>
          </cell>
          <cell r="F3037">
            <v>8853734705695</v>
          </cell>
          <cell r="G3037" t="str">
            <v>PONY</v>
          </cell>
          <cell r="H3037" t="str">
            <v>BAG</v>
          </cell>
          <cell r="I3037">
            <v>29</v>
          </cell>
          <cell r="J3037">
            <v>7.6710000000000003</v>
          </cell>
        </row>
        <row r="3038">
          <cell r="B3038">
            <v>8853734705701</v>
          </cell>
          <cell r="C3038" t="str">
            <v>226BG00036GR-F</v>
          </cell>
          <cell r="D3038" t="str">
            <v>226BG00036GR</v>
          </cell>
          <cell r="E3038" t="str">
            <v>F</v>
          </cell>
          <cell r="F3038">
            <v>8853734705701</v>
          </cell>
          <cell r="G3038" t="str">
            <v>PONY</v>
          </cell>
          <cell r="H3038" t="str">
            <v>BAG</v>
          </cell>
          <cell r="I3038">
            <v>29</v>
          </cell>
          <cell r="J3038">
            <v>7.6710000000000003</v>
          </cell>
        </row>
        <row r="3040">
          <cell r="C3040" t="str">
            <v>-</v>
          </cell>
          <cell r="J3040" t="str">
            <v>.</v>
          </cell>
        </row>
      </sheetData>
      <sheetData sheetId="1">
        <row r="1">
          <cell r="T1">
            <v>13445.262749999998</v>
          </cell>
        </row>
        <row r="2">
          <cell r="A2" t="str">
            <v>Month</v>
          </cell>
          <cell r="B2" t="str">
            <v>Loc-1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Jan-20</v>
          </cell>
          <cell r="B3" t="str">
            <v>Sale-The Park</v>
          </cell>
          <cell r="D3" t="str">
            <v>Sale</v>
          </cell>
          <cell r="K3">
            <v>8853734739331</v>
          </cell>
          <cell r="O3">
            <v>1</v>
          </cell>
          <cell r="T3">
            <v>27.55</v>
          </cell>
        </row>
        <row r="4">
          <cell r="A4" t="str">
            <v>Jan-20</v>
          </cell>
          <cell r="B4" t="str">
            <v>Sale-The Park</v>
          </cell>
          <cell r="D4" t="str">
            <v>Sale</v>
          </cell>
          <cell r="K4">
            <v>8853734715823</v>
          </cell>
          <cell r="O4">
            <v>1</v>
          </cell>
          <cell r="T4">
            <v>45.5</v>
          </cell>
        </row>
        <row r="5">
          <cell r="A5" t="str">
            <v>Jan-20</v>
          </cell>
          <cell r="B5" t="str">
            <v>Sale-The Park</v>
          </cell>
          <cell r="D5" t="str">
            <v>Sale</v>
          </cell>
          <cell r="K5">
            <v>8853734751074</v>
          </cell>
          <cell r="O5">
            <v>1</v>
          </cell>
          <cell r="T5">
            <v>27.5</v>
          </cell>
        </row>
        <row r="6">
          <cell r="A6" t="str">
            <v>Jan-20</v>
          </cell>
          <cell r="B6" t="str">
            <v>Sale-The Park</v>
          </cell>
          <cell r="D6" t="str">
            <v>Sale</v>
          </cell>
          <cell r="K6">
            <v>8853734755775</v>
          </cell>
          <cell r="O6">
            <v>1</v>
          </cell>
          <cell r="T6">
            <v>34.5</v>
          </cell>
        </row>
        <row r="7">
          <cell r="A7" t="str">
            <v>Jan-20</v>
          </cell>
          <cell r="B7" t="str">
            <v>Sale-The Park</v>
          </cell>
          <cell r="D7" t="str">
            <v>Sale</v>
          </cell>
          <cell r="K7">
            <v>8853734751029</v>
          </cell>
          <cell r="O7">
            <v>1</v>
          </cell>
          <cell r="T7">
            <v>27.5</v>
          </cell>
        </row>
        <row r="8">
          <cell r="A8" t="str">
            <v>Jan-20</v>
          </cell>
          <cell r="B8" t="str">
            <v>Sale-The Park</v>
          </cell>
          <cell r="D8" t="str">
            <v>Sale</v>
          </cell>
          <cell r="K8">
            <v>8853734750985</v>
          </cell>
          <cell r="O8">
            <v>1</v>
          </cell>
          <cell r="T8">
            <v>27.5</v>
          </cell>
        </row>
        <row r="9">
          <cell r="A9" t="str">
            <v>Jan-20</v>
          </cell>
          <cell r="B9" t="str">
            <v>Sale-The Park</v>
          </cell>
          <cell r="D9" t="str">
            <v>Sale</v>
          </cell>
          <cell r="K9">
            <v>8853734724610</v>
          </cell>
          <cell r="O9">
            <v>1</v>
          </cell>
          <cell r="T9">
            <v>10</v>
          </cell>
        </row>
        <row r="10">
          <cell r="A10" t="str">
            <v>Jan-20</v>
          </cell>
          <cell r="B10" t="str">
            <v>Sale-The Park</v>
          </cell>
          <cell r="D10" t="str">
            <v>Sale</v>
          </cell>
          <cell r="K10">
            <v>8853734704452</v>
          </cell>
          <cell r="O10">
            <v>1</v>
          </cell>
          <cell r="T10">
            <v>10</v>
          </cell>
        </row>
        <row r="11">
          <cell r="A11" t="str">
            <v>Jan-20</v>
          </cell>
          <cell r="B11" t="str">
            <v>Sale-The Park</v>
          </cell>
          <cell r="D11" t="str">
            <v>Sale</v>
          </cell>
          <cell r="K11">
            <v>8853734503055</v>
          </cell>
          <cell r="O11">
            <v>1</v>
          </cell>
          <cell r="T11">
            <v>53.1</v>
          </cell>
        </row>
        <row r="12">
          <cell r="A12" t="str">
            <v>Jan-20</v>
          </cell>
          <cell r="B12" t="str">
            <v>Sale-The Park</v>
          </cell>
          <cell r="D12" t="str">
            <v>Sale</v>
          </cell>
          <cell r="K12">
            <v>8853734722647</v>
          </cell>
          <cell r="O12">
            <v>1</v>
          </cell>
          <cell r="T12">
            <v>12.5</v>
          </cell>
        </row>
        <row r="13">
          <cell r="A13" t="str">
            <v>Jan-20</v>
          </cell>
          <cell r="B13" t="str">
            <v>Sale-The Park</v>
          </cell>
          <cell r="D13" t="str">
            <v>Sale</v>
          </cell>
          <cell r="K13">
            <v>8853734716547</v>
          </cell>
          <cell r="O13">
            <v>1</v>
          </cell>
          <cell r="T13">
            <v>10</v>
          </cell>
        </row>
        <row r="14">
          <cell r="A14" t="str">
            <v>Jan-20</v>
          </cell>
          <cell r="B14" t="str">
            <v>Sale-The Park</v>
          </cell>
          <cell r="D14" t="str">
            <v>Sale</v>
          </cell>
          <cell r="K14">
            <v>8853734702236</v>
          </cell>
          <cell r="O14">
            <v>1</v>
          </cell>
          <cell r="T14">
            <v>10</v>
          </cell>
        </row>
        <row r="15">
          <cell r="A15" t="str">
            <v>Jan-20</v>
          </cell>
          <cell r="B15" t="str">
            <v>Sale-The Park</v>
          </cell>
          <cell r="D15" t="str">
            <v>Sale</v>
          </cell>
          <cell r="K15">
            <v>8853734757076</v>
          </cell>
          <cell r="O15">
            <v>1</v>
          </cell>
          <cell r="T15">
            <v>32.5</v>
          </cell>
        </row>
        <row r="16">
          <cell r="A16" t="str">
            <v>Jan-20</v>
          </cell>
          <cell r="B16" t="str">
            <v>Sale-The Park</v>
          </cell>
          <cell r="D16" t="str">
            <v>Sale</v>
          </cell>
          <cell r="K16">
            <v>8853734722524</v>
          </cell>
          <cell r="O16">
            <v>1</v>
          </cell>
          <cell r="T16">
            <v>10</v>
          </cell>
        </row>
        <row r="17">
          <cell r="A17" t="str">
            <v>Jan-20</v>
          </cell>
          <cell r="B17" t="str">
            <v>Sale-The Park</v>
          </cell>
          <cell r="D17" t="str">
            <v>Sale</v>
          </cell>
          <cell r="K17">
            <v>8853734722616</v>
          </cell>
          <cell r="O17">
            <v>1</v>
          </cell>
          <cell r="T17">
            <v>10</v>
          </cell>
        </row>
        <row r="18">
          <cell r="A18" t="str">
            <v>Jan-20</v>
          </cell>
          <cell r="B18" t="str">
            <v>Sale-The Park</v>
          </cell>
          <cell r="D18" t="str">
            <v>Sale</v>
          </cell>
          <cell r="K18">
            <v>8853734480462</v>
          </cell>
          <cell r="O18">
            <v>1</v>
          </cell>
          <cell r="T18">
            <v>19</v>
          </cell>
        </row>
        <row r="19">
          <cell r="A19" t="str">
            <v>Jan-20</v>
          </cell>
          <cell r="B19" t="str">
            <v>Sale-The Park</v>
          </cell>
          <cell r="D19" t="str">
            <v>Sale</v>
          </cell>
          <cell r="K19">
            <v>8853734788322</v>
          </cell>
          <cell r="O19">
            <v>1</v>
          </cell>
          <cell r="T19">
            <v>69</v>
          </cell>
        </row>
        <row r="20">
          <cell r="A20" t="str">
            <v>Jan-20</v>
          </cell>
          <cell r="B20" t="str">
            <v>Sale-The Park</v>
          </cell>
          <cell r="D20" t="str">
            <v>Sale</v>
          </cell>
          <cell r="K20">
            <v>8853734722623</v>
          </cell>
          <cell r="O20">
            <v>1</v>
          </cell>
          <cell r="T20">
            <v>10</v>
          </cell>
        </row>
        <row r="21">
          <cell r="A21" t="str">
            <v>Jan-20</v>
          </cell>
          <cell r="B21" t="str">
            <v>Sale-The Park</v>
          </cell>
          <cell r="D21" t="str">
            <v>Sale</v>
          </cell>
          <cell r="K21">
            <v>8853734722807</v>
          </cell>
          <cell r="O21">
            <v>1</v>
          </cell>
          <cell r="T21">
            <v>10</v>
          </cell>
        </row>
        <row r="22">
          <cell r="A22" t="str">
            <v>Jan-20</v>
          </cell>
          <cell r="B22" t="str">
            <v>Sale-The Park</v>
          </cell>
          <cell r="D22" t="str">
            <v>Sale</v>
          </cell>
          <cell r="K22">
            <v>8853734724061</v>
          </cell>
          <cell r="O22">
            <v>1</v>
          </cell>
          <cell r="T22">
            <v>29</v>
          </cell>
        </row>
        <row r="23">
          <cell r="A23" t="str">
            <v>Jan-20</v>
          </cell>
          <cell r="B23" t="str">
            <v>Sale-The Park</v>
          </cell>
          <cell r="D23" t="str">
            <v>Sale</v>
          </cell>
          <cell r="K23">
            <v>8853734736637</v>
          </cell>
          <cell r="O23">
            <v>1</v>
          </cell>
          <cell r="T23">
            <v>55.2</v>
          </cell>
        </row>
        <row r="24">
          <cell r="A24" t="str">
            <v>Jan-20</v>
          </cell>
          <cell r="B24" t="str">
            <v>Sale-The Park</v>
          </cell>
          <cell r="D24" t="str">
            <v>Sale</v>
          </cell>
          <cell r="K24">
            <v>8853734767075</v>
          </cell>
          <cell r="O24">
            <v>1</v>
          </cell>
          <cell r="T24">
            <v>65</v>
          </cell>
        </row>
        <row r="25">
          <cell r="A25" t="str">
            <v>Jan-20</v>
          </cell>
          <cell r="B25" t="str">
            <v>Sale-The Park</v>
          </cell>
          <cell r="D25" t="str">
            <v>Sale</v>
          </cell>
          <cell r="K25">
            <v>8853734756987</v>
          </cell>
          <cell r="O25">
            <v>1</v>
          </cell>
          <cell r="T25">
            <v>32.5</v>
          </cell>
        </row>
        <row r="26">
          <cell r="A26" t="str">
            <v>Jan-20</v>
          </cell>
          <cell r="B26" t="str">
            <v>Sale-The Park</v>
          </cell>
          <cell r="D26" t="str">
            <v>Sale</v>
          </cell>
          <cell r="K26">
            <v>8853734722333</v>
          </cell>
          <cell r="O26">
            <v>1</v>
          </cell>
          <cell r="T26">
            <v>19.5</v>
          </cell>
        </row>
        <row r="27">
          <cell r="A27" t="str">
            <v>Jan-20</v>
          </cell>
          <cell r="B27" t="str">
            <v>Sale-The Park</v>
          </cell>
          <cell r="D27" t="str">
            <v>Sale</v>
          </cell>
          <cell r="K27">
            <v>8853734750954</v>
          </cell>
          <cell r="O27">
            <v>1</v>
          </cell>
          <cell r="T27">
            <v>27.5</v>
          </cell>
        </row>
        <row r="28">
          <cell r="A28" t="str">
            <v>Jan-20</v>
          </cell>
          <cell r="B28" t="str">
            <v>Sale-The Park</v>
          </cell>
          <cell r="D28" t="str">
            <v>Sale</v>
          </cell>
          <cell r="K28">
            <v>8853734739386</v>
          </cell>
          <cell r="O28">
            <v>1</v>
          </cell>
          <cell r="T28">
            <v>29</v>
          </cell>
        </row>
        <row r="29">
          <cell r="A29" t="str">
            <v>Jan-20</v>
          </cell>
          <cell r="B29" t="str">
            <v>Sale-The Park</v>
          </cell>
          <cell r="D29" t="str">
            <v>Sale</v>
          </cell>
          <cell r="K29">
            <v>8853734724917</v>
          </cell>
          <cell r="O29">
            <v>1</v>
          </cell>
          <cell r="T29">
            <v>41.3</v>
          </cell>
        </row>
        <row r="30">
          <cell r="A30" t="str">
            <v>Jan-20</v>
          </cell>
          <cell r="B30" t="str">
            <v>Sale-The Park</v>
          </cell>
          <cell r="D30" t="str">
            <v>Sale</v>
          </cell>
          <cell r="K30">
            <v>8853734750947</v>
          </cell>
          <cell r="O30">
            <v>-1</v>
          </cell>
          <cell r="T30">
            <v>-27.5</v>
          </cell>
        </row>
        <row r="31">
          <cell r="A31" t="str">
            <v>Jan-20</v>
          </cell>
          <cell r="B31" t="str">
            <v>Sale-The Park</v>
          </cell>
          <cell r="D31" t="str">
            <v>Sale</v>
          </cell>
          <cell r="K31">
            <v>8853734750947</v>
          </cell>
          <cell r="O31">
            <v>1</v>
          </cell>
          <cell r="T31">
            <v>27.5</v>
          </cell>
        </row>
        <row r="32">
          <cell r="A32" t="str">
            <v>Jan-20</v>
          </cell>
          <cell r="B32" t="str">
            <v>Sale-The Park</v>
          </cell>
          <cell r="D32" t="str">
            <v>Sale</v>
          </cell>
          <cell r="K32">
            <v>8853734744120</v>
          </cell>
          <cell r="O32">
            <v>1</v>
          </cell>
          <cell r="T32">
            <v>55.2</v>
          </cell>
        </row>
        <row r="33">
          <cell r="A33" t="str">
            <v>Jan-20</v>
          </cell>
          <cell r="B33" t="str">
            <v>Sale-The Park</v>
          </cell>
          <cell r="D33" t="str">
            <v>Sale</v>
          </cell>
          <cell r="K33">
            <v>8853734788346</v>
          </cell>
          <cell r="O33">
            <v>1</v>
          </cell>
          <cell r="T33">
            <v>55.2</v>
          </cell>
        </row>
        <row r="34">
          <cell r="A34" t="str">
            <v>Jan-20</v>
          </cell>
          <cell r="B34" t="str">
            <v>Sale-The Park</v>
          </cell>
          <cell r="D34" t="str">
            <v>Sale</v>
          </cell>
          <cell r="K34">
            <v>8853734748852</v>
          </cell>
          <cell r="O34">
            <v>1</v>
          </cell>
          <cell r="T34">
            <v>31.2</v>
          </cell>
        </row>
        <row r="35">
          <cell r="A35" t="str">
            <v>Jan-20</v>
          </cell>
          <cell r="B35" t="str">
            <v>Sale-The Park</v>
          </cell>
          <cell r="D35" t="str">
            <v>Sale</v>
          </cell>
          <cell r="K35">
            <v>8853734663254</v>
          </cell>
          <cell r="O35">
            <v>1</v>
          </cell>
          <cell r="T35">
            <v>47.2</v>
          </cell>
        </row>
        <row r="36">
          <cell r="A36" t="str">
            <v>Jan-20</v>
          </cell>
          <cell r="B36" t="str">
            <v>Sale-The Park</v>
          </cell>
          <cell r="D36" t="str">
            <v>Sale</v>
          </cell>
          <cell r="K36">
            <v>8853734502614</v>
          </cell>
          <cell r="O36">
            <v>1</v>
          </cell>
          <cell r="T36">
            <v>4</v>
          </cell>
        </row>
        <row r="37">
          <cell r="A37" t="str">
            <v>Jan-20</v>
          </cell>
          <cell r="B37" t="str">
            <v>Sale-The Park</v>
          </cell>
          <cell r="D37" t="str">
            <v>Sale</v>
          </cell>
          <cell r="K37">
            <v>8853734750954</v>
          </cell>
          <cell r="O37">
            <v>1</v>
          </cell>
          <cell r="T37">
            <v>27.5</v>
          </cell>
        </row>
        <row r="38">
          <cell r="A38" t="str">
            <v>Jan-20</v>
          </cell>
          <cell r="B38" t="str">
            <v>Sale-The Park</v>
          </cell>
          <cell r="D38" t="str">
            <v>Sale</v>
          </cell>
          <cell r="K38">
            <v>8853734509019</v>
          </cell>
          <cell r="O38">
            <v>1</v>
          </cell>
          <cell r="T38">
            <v>63.2</v>
          </cell>
        </row>
        <row r="39">
          <cell r="A39" t="str">
            <v>Jan-20</v>
          </cell>
          <cell r="B39" t="str">
            <v>Sale-The Park</v>
          </cell>
          <cell r="D39" t="str">
            <v>Sale</v>
          </cell>
          <cell r="K39">
            <v>8853734722531</v>
          </cell>
          <cell r="O39">
            <v>1</v>
          </cell>
          <cell r="T39">
            <v>10</v>
          </cell>
        </row>
        <row r="40">
          <cell r="A40" t="str">
            <v>Jan-20</v>
          </cell>
          <cell r="B40" t="str">
            <v>Sale-The Park</v>
          </cell>
          <cell r="D40" t="str">
            <v>Sale</v>
          </cell>
          <cell r="K40">
            <v>8853734722807</v>
          </cell>
          <cell r="O40">
            <v>1</v>
          </cell>
          <cell r="T40">
            <v>10</v>
          </cell>
        </row>
        <row r="41">
          <cell r="A41" t="str">
            <v>Jan-20</v>
          </cell>
          <cell r="B41" t="str">
            <v>Sale-The Park</v>
          </cell>
          <cell r="D41" t="str">
            <v>Sale</v>
          </cell>
          <cell r="K41">
            <v>8853734722883</v>
          </cell>
          <cell r="O41">
            <v>1</v>
          </cell>
          <cell r="T41">
            <v>10</v>
          </cell>
        </row>
        <row r="42">
          <cell r="A42" t="str">
            <v>Jan-20</v>
          </cell>
          <cell r="B42" t="str">
            <v>Sale-The Park</v>
          </cell>
          <cell r="D42" t="str">
            <v>Sale</v>
          </cell>
          <cell r="K42">
            <v>8853734722883</v>
          </cell>
          <cell r="O42">
            <v>1</v>
          </cell>
          <cell r="T42">
            <v>10</v>
          </cell>
        </row>
        <row r="43">
          <cell r="A43" t="str">
            <v>Jan-20</v>
          </cell>
          <cell r="B43" t="str">
            <v>Sale-The Park</v>
          </cell>
          <cell r="D43" t="str">
            <v>Sale</v>
          </cell>
          <cell r="K43">
            <v>8853734722609</v>
          </cell>
          <cell r="O43">
            <v>1</v>
          </cell>
          <cell r="T43">
            <v>10</v>
          </cell>
        </row>
        <row r="44">
          <cell r="A44" t="str">
            <v>Jan-20</v>
          </cell>
          <cell r="B44" t="str">
            <v>Sale-The Park</v>
          </cell>
          <cell r="D44" t="str">
            <v>Sale</v>
          </cell>
          <cell r="K44">
            <v>8853734722722</v>
          </cell>
          <cell r="O44">
            <v>1</v>
          </cell>
          <cell r="T44">
            <v>10</v>
          </cell>
        </row>
        <row r="45">
          <cell r="A45" t="str">
            <v>Jan-20</v>
          </cell>
          <cell r="B45" t="str">
            <v>Sale-The Park</v>
          </cell>
          <cell r="D45" t="str">
            <v>Sale</v>
          </cell>
          <cell r="K45">
            <v>8853734724900</v>
          </cell>
          <cell r="O45">
            <v>1</v>
          </cell>
          <cell r="T45">
            <v>59</v>
          </cell>
        </row>
        <row r="46">
          <cell r="A46" t="str">
            <v>Jan-20</v>
          </cell>
          <cell r="B46" t="str">
            <v>Sale-The Park</v>
          </cell>
          <cell r="D46" t="str">
            <v>Sale</v>
          </cell>
          <cell r="K46">
            <v>8853734752941</v>
          </cell>
          <cell r="O46">
            <v>1</v>
          </cell>
          <cell r="T46">
            <v>52.5</v>
          </cell>
        </row>
        <row r="47">
          <cell r="A47" t="str">
            <v>Jan-20</v>
          </cell>
          <cell r="B47" t="str">
            <v>Sale-The Park</v>
          </cell>
          <cell r="D47" t="str">
            <v>Sale</v>
          </cell>
          <cell r="K47">
            <v>8853734776220</v>
          </cell>
          <cell r="O47">
            <v>1</v>
          </cell>
          <cell r="T47">
            <v>29</v>
          </cell>
        </row>
        <row r="48">
          <cell r="A48" t="str">
            <v>Jan-20</v>
          </cell>
          <cell r="B48" t="str">
            <v>Sale-The Park</v>
          </cell>
          <cell r="D48" t="str">
            <v>Sale</v>
          </cell>
          <cell r="K48">
            <v>8853734744618</v>
          </cell>
          <cell r="O48">
            <v>1</v>
          </cell>
          <cell r="T48">
            <v>17.5</v>
          </cell>
        </row>
        <row r="49">
          <cell r="A49" t="str">
            <v>Jan-20</v>
          </cell>
          <cell r="B49" t="str">
            <v>Sale-The Park</v>
          </cell>
          <cell r="D49" t="str">
            <v>Sale</v>
          </cell>
          <cell r="K49">
            <v>8853734697198</v>
          </cell>
          <cell r="O49">
            <v>1</v>
          </cell>
          <cell r="T49">
            <v>71.2</v>
          </cell>
        </row>
        <row r="50">
          <cell r="A50" t="str">
            <v>Jan-20</v>
          </cell>
          <cell r="B50" t="str">
            <v>Sale-The Park</v>
          </cell>
          <cell r="D50" t="str">
            <v>Sale</v>
          </cell>
          <cell r="K50">
            <v>8853734722852</v>
          </cell>
          <cell r="O50">
            <v>1</v>
          </cell>
          <cell r="T50">
            <v>10</v>
          </cell>
        </row>
        <row r="51">
          <cell r="A51" t="str">
            <v>Jan-20</v>
          </cell>
          <cell r="B51" t="str">
            <v>Sale-The Park</v>
          </cell>
          <cell r="D51" t="str">
            <v>Sale</v>
          </cell>
          <cell r="K51">
            <v>8853734792565</v>
          </cell>
          <cell r="O51">
            <v>1</v>
          </cell>
          <cell r="T51">
            <v>60</v>
          </cell>
        </row>
        <row r="52">
          <cell r="A52" t="str">
            <v>Jan-20</v>
          </cell>
          <cell r="B52" t="str">
            <v>Sale-The Park</v>
          </cell>
          <cell r="D52" t="str">
            <v>Sale</v>
          </cell>
          <cell r="K52">
            <v>8853734722579</v>
          </cell>
          <cell r="O52">
            <v>1</v>
          </cell>
          <cell r="T52">
            <v>10</v>
          </cell>
        </row>
        <row r="53">
          <cell r="A53" t="str">
            <v>Jan-20</v>
          </cell>
          <cell r="B53" t="str">
            <v>Sale-The Park</v>
          </cell>
          <cell r="D53" t="str">
            <v>Sale</v>
          </cell>
          <cell r="K53">
            <v>8853734704346</v>
          </cell>
          <cell r="O53">
            <v>1</v>
          </cell>
          <cell r="T53">
            <v>23.2</v>
          </cell>
        </row>
        <row r="54">
          <cell r="A54" t="str">
            <v>Jan-20</v>
          </cell>
          <cell r="B54" t="str">
            <v>Sale-The Park</v>
          </cell>
          <cell r="D54" t="str">
            <v>Sale</v>
          </cell>
          <cell r="K54">
            <v>8853734701550</v>
          </cell>
          <cell r="O54">
            <v>1</v>
          </cell>
          <cell r="T54">
            <v>20</v>
          </cell>
        </row>
        <row r="55">
          <cell r="A55" t="str">
            <v>Jan-20</v>
          </cell>
          <cell r="B55" t="str">
            <v>Sale-The Park</v>
          </cell>
          <cell r="D55" t="str">
            <v>Sale</v>
          </cell>
          <cell r="K55">
            <v>8853734776282</v>
          </cell>
          <cell r="O55">
            <v>1</v>
          </cell>
          <cell r="T55">
            <v>65</v>
          </cell>
        </row>
        <row r="56">
          <cell r="A56" t="str">
            <v>Jan-20</v>
          </cell>
          <cell r="B56" t="str">
            <v>Sale-The Park</v>
          </cell>
          <cell r="D56" t="str">
            <v>Sale</v>
          </cell>
          <cell r="K56">
            <v>8853734746957</v>
          </cell>
          <cell r="O56">
            <v>1</v>
          </cell>
          <cell r="T56">
            <v>29</v>
          </cell>
        </row>
        <row r="57">
          <cell r="A57" t="str">
            <v>Jan-20</v>
          </cell>
          <cell r="B57" t="str">
            <v>Sale-The Park</v>
          </cell>
          <cell r="D57" t="str">
            <v>Sale</v>
          </cell>
          <cell r="K57">
            <v>8853734739294</v>
          </cell>
          <cell r="O57">
            <v>1</v>
          </cell>
          <cell r="T57">
            <v>29</v>
          </cell>
        </row>
        <row r="58">
          <cell r="A58" t="str">
            <v>Jan-20</v>
          </cell>
          <cell r="B58" t="str">
            <v>Sale-The Park</v>
          </cell>
          <cell r="D58" t="str">
            <v>Sale</v>
          </cell>
          <cell r="K58">
            <v>8853734776329</v>
          </cell>
          <cell r="O58">
            <v>1</v>
          </cell>
          <cell r="T58">
            <v>24.5</v>
          </cell>
        </row>
        <row r="59">
          <cell r="A59" t="str">
            <v>Jan-20</v>
          </cell>
          <cell r="B59" t="str">
            <v>Sale-The Park</v>
          </cell>
          <cell r="D59" t="str">
            <v>Sale</v>
          </cell>
          <cell r="K59">
            <v>8853734744298</v>
          </cell>
          <cell r="O59">
            <v>1</v>
          </cell>
          <cell r="T59">
            <v>69</v>
          </cell>
        </row>
        <row r="60">
          <cell r="A60" t="str">
            <v>Jan-20</v>
          </cell>
          <cell r="B60" t="str">
            <v>Sale-The Park</v>
          </cell>
          <cell r="D60" t="str">
            <v>Sale</v>
          </cell>
          <cell r="K60">
            <v>8853734788346</v>
          </cell>
          <cell r="O60">
            <v>1</v>
          </cell>
          <cell r="T60">
            <v>55.2</v>
          </cell>
        </row>
        <row r="61">
          <cell r="A61" t="str">
            <v>Jan-20</v>
          </cell>
          <cell r="B61" t="str">
            <v>Sale-The Park</v>
          </cell>
          <cell r="D61" t="str">
            <v>Sale</v>
          </cell>
          <cell r="K61">
            <v>8853734663346</v>
          </cell>
          <cell r="O61">
            <v>1</v>
          </cell>
          <cell r="T61">
            <v>4</v>
          </cell>
        </row>
        <row r="62">
          <cell r="A62" t="str">
            <v>Jan-20</v>
          </cell>
          <cell r="B62" t="str">
            <v>Sale-The Park</v>
          </cell>
          <cell r="D62" t="str">
            <v>Sale</v>
          </cell>
          <cell r="K62">
            <v>8853734769390</v>
          </cell>
          <cell r="O62">
            <v>1</v>
          </cell>
          <cell r="T62">
            <v>63.2</v>
          </cell>
        </row>
        <row r="63">
          <cell r="A63" t="str">
            <v>Jan-20</v>
          </cell>
          <cell r="B63" t="str">
            <v>Sale-The Park</v>
          </cell>
          <cell r="D63" t="str">
            <v>Sale</v>
          </cell>
          <cell r="K63">
            <v>8853734764555</v>
          </cell>
          <cell r="O63">
            <v>1</v>
          </cell>
          <cell r="T63">
            <v>44</v>
          </cell>
        </row>
        <row r="64">
          <cell r="A64" t="str">
            <v>Jan-20</v>
          </cell>
          <cell r="B64" t="str">
            <v>Sale-The Park</v>
          </cell>
          <cell r="D64" t="str">
            <v>Sale</v>
          </cell>
          <cell r="K64">
            <v>8853734635664</v>
          </cell>
          <cell r="O64">
            <v>1</v>
          </cell>
          <cell r="T64">
            <v>29.5</v>
          </cell>
        </row>
        <row r="65">
          <cell r="A65" t="str">
            <v>Jan-20</v>
          </cell>
          <cell r="B65" t="str">
            <v>Sale-The Park</v>
          </cell>
          <cell r="D65" t="str">
            <v>Sale</v>
          </cell>
          <cell r="K65">
            <v>8853734757076</v>
          </cell>
          <cell r="O65">
            <v>1</v>
          </cell>
          <cell r="T65">
            <v>32.5</v>
          </cell>
        </row>
        <row r="66">
          <cell r="A66" t="str">
            <v>Jan-20</v>
          </cell>
          <cell r="B66" t="str">
            <v>Sale-The Park</v>
          </cell>
          <cell r="D66" t="str">
            <v>Sale</v>
          </cell>
          <cell r="K66">
            <v>8853734722616</v>
          </cell>
          <cell r="O66">
            <v>1</v>
          </cell>
          <cell r="T66">
            <v>12.5</v>
          </cell>
        </row>
        <row r="67">
          <cell r="A67" t="str">
            <v>Jan-20</v>
          </cell>
          <cell r="B67" t="str">
            <v>Sale-The Park</v>
          </cell>
          <cell r="D67" t="str">
            <v>Sale</v>
          </cell>
          <cell r="K67">
            <v>8853734723651</v>
          </cell>
          <cell r="O67">
            <v>1</v>
          </cell>
          <cell r="T67">
            <v>14.5</v>
          </cell>
        </row>
        <row r="68">
          <cell r="A68" t="str">
            <v>Jan-20</v>
          </cell>
          <cell r="B68" t="str">
            <v>Sale-The Park</v>
          </cell>
          <cell r="D68" t="str">
            <v>Sale</v>
          </cell>
          <cell r="K68">
            <v>8853734722609</v>
          </cell>
          <cell r="O68">
            <v>1</v>
          </cell>
          <cell r="T68">
            <v>12.5</v>
          </cell>
        </row>
        <row r="69">
          <cell r="A69" t="str">
            <v>Jan-20</v>
          </cell>
          <cell r="B69" t="str">
            <v>Sale-The Park</v>
          </cell>
          <cell r="D69" t="str">
            <v>Sale</v>
          </cell>
          <cell r="K69">
            <v>8853734736644</v>
          </cell>
          <cell r="O69">
            <v>1</v>
          </cell>
          <cell r="T69">
            <v>69</v>
          </cell>
        </row>
        <row r="70">
          <cell r="A70" t="str">
            <v>Jan-20</v>
          </cell>
          <cell r="B70" t="str">
            <v>Sale-The Park</v>
          </cell>
          <cell r="D70" t="str">
            <v>Sale</v>
          </cell>
          <cell r="K70">
            <v>8853734704513</v>
          </cell>
          <cell r="O70">
            <v>1</v>
          </cell>
          <cell r="T70">
            <v>12.5</v>
          </cell>
        </row>
        <row r="71">
          <cell r="A71" t="str">
            <v>Jan-20</v>
          </cell>
          <cell r="B71" t="str">
            <v>Sale-The Park</v>
          </cell>
          <cell r="D71" t="str">
            <v>Sale</v>
          </cell>
          <cell r="K71">
            <v>8853734722722</v>
          </cell>
          <cell r="O71">
            <v>1</v>
          </cell>
          <cell r="T71">
            <v>10</v>
          </cell>
        </row>
        <row r="72">
          <cell r="A72" t="str">
            <v>Jan-20</v>
          </cell>
          <cell r="B72" t="str">
            <v>Sale-The Park</v>
          </cell>
          <cell r="D72" t="str">
            <v>Sale</v>
          </cell>
          <cell r="K72">
            <v>8853734722739</v>
          </cell>
          <cell r="O72">
            <v>1</v>
          </cell>
          <cell r="T72">
            <v>10</v>
          </cell>
        </row>
        <row r="73">
          <cell r="A73" t="str">
            <v>Jan-20</v>
          </cell>
          <cell r="B73" t="str">
            <v>Sale-The Park</v>
          </cell>
          <cell r="D73" t="str">
            <v>Sale</v>
          </cell>
          <cell r="K73">
            <v>8853734757045</v>
          </cell>
          <cell r="O73">
            <v>1</v>
          </cell>
          <cell r="T73">
            <v>32.5</v>
          </cell>
        </row>
        <row r="74">
          <cell r="A74" t="str">
            <v>Jan-20</v>
          </cell>
          <cell r="B74" t="str">
            <v>Sale-The Park</v>
          </cell>
          <cell r="D74" t="str">
            <v>Sale</v>
          </cell>
          <cell r="K74">
            <v>8853734752965</v>
          </cell>
          <cell r="O74">
            <v>1</v>
          </cell>
          <cell r="T74">
            <v>37.5</v>
          </cell>
        </row>
        <row r="75">
          <cell r="A75" t="str">
            <v>Jan-20</v>
          </cell>
          <cell r="B75" t="str">
            <v>Sale-The Park</v>
          </cell>
          <cell r="D75" t="str">
            <v>Sale</v>
          </cell>
          <cell r="K75">
            <v>8853734663254</v>
          </cell>
          <cell r="O75">
            <v>1</v>
          </cell>
          <cell r="T75">
            <v>5</v>
          </cell>
        </row>
        <row r="76">
          <cell r="A76" t="str">
            <v>Jan-20</v>
          </cell>
          <cell r="B76" t="str">
            <v>Sale-The Park</v>
          </cell>
          <cell r="D76" t="str">
            <v>Sale</v>
          </cell>
          <cell r="K76">
            <v>8853734722654</v>
          </cell>
          <cell r="O76">
            <v>1</v>
          </cell>
          <cell r="T76">
            <v>10</v>
          </cell>
        </row>
        <row r="77">
          <cell r="A77" t="str">
            <v>Jan-20</v>
          </cell>
          <cell r="B77" t="str">
            <v>Sale-The Park</v>
          </cell>
          <cell r="D77" t="str">
            <v>Sale</v>
          </cell>
          <cell r="K77">
            <v>8853734722654</v>
          </cell>
          <cell r="O77">
            <v>1</v>
          </cell>
          <cell r="T77">
            <v>10</v>
          </cell>
        </row>
        <row r="78">
          <cell r="A78" t="str">
            <v>Jan-20</v>
          </cell>
          <cell r="B78" t="str">
            <v>Sale-The Park</v>
          </cell>
          <cell r="D78" t="str">
            <v>Sale</v>
          </cell>
          <cell r="K78">
            <v>8853734752668</v>
          </cell>
          <cell r="O78">
            <v>1</v>
          </cell>
          <cell r="T78">
            <v>55.3</v>
          </cell>
        </row>
        <row r="79">
          <cell r="A79" t="str">
            <v>Jan-20</v>
          </cell>
          <cell r="B79" t="str">
            <v>Sale-The Park</v>
          </cell>
          <cell r="D79" t="str">
            <v>Sale</v>
          </cell>
          <cell r="K79">
            <v>8853734790127</v>
          </cell>
          <cell r="O79">
            <v>1</v>
          </cell>
          <cell r="T79">
            <v>65.55</v>
          </cell>
        </row>
        <row r="80">
          <cell r="A80" t="str">
            <v>Jan-20</v>
          </cell>
          <cell r="B80" t="str">
            <v>Sale-The Park</v>
          </cell>
          <cell r="D80" t="str">
            <v>Sale</v>
          </cell>
          <cell r="K80">
            <v>8853734757052</v>
          </cell>
          <cell r="O80">
            <v>1</v>
          </cell>
          <cell r="T80">
            <v>32.5</v>
          </cell>
        </row>
        <row r="81">
          <cell r="A81" t="str">
            <v>Jan-20</v>
          </cell>
          <cell r="B81" t="str">
            <v>Sale-The Park</v>
          </cell>
          <cell r="D81" t="str">
            <v>Sale</v>
          </cell>
          <cell r="K81">
            <v>8853734722548</v>
          </cell>
          <cell r="O81">
            <v>1</v>
          </cell>
          <cell r="T81">
            <v>10</v>
          </cell>
        </row>
        <row r="82">
          <cell r="A82" t="str">
            <v>Jan-20</v>
          </cell>
          <cell r="B82" t="str">
            <v>Sale-The Park</v>
          </cell>
          <cell r="D82" t="str">
            <v>Sale</v>
          </cell>
          <cell r="K82">
            <v>8853734722500</v>
          </cell>
          <cell r="O82">
            <v>1</v>
          </cell>
          <cell r="T82">
            <v>10</v>
          </cell>
        </row>
        <row r="83">
          <cell r="A83" t="str">
            <v>Jan-20</v>
          </cell>
          <cell r="B83" t="str">
            <v>Sale-The Park</v>
          </cell>
          <cell r="D83" t="str">
            <v>Sale</v>
          </cell>
          <cell r="K83">
            <v>8853734739416</v>
          </cell>
          <cell r="O83">
            <v>1</v>
          </cell>
          <cell r="T83">
            <v>29</v>
          </cell>
        </row>
        <row r="84">
          <cell r="A84" t="str">
            <v>Jan-20</v>
          </cell>
          <cell r="B84" t="str">
            <v>Sale-The Park</v>
          </cell>
          <cell r="D84" t="str">
            <v>Sale</v>
          </cell>
          <cell r="K84">
            <v>8853734756550</v>
          </cell>
          <cell r="O84">
            <v>1</v>
          </cell>
          <cell r="T84">
            <v>34.5</v>
          </cell>
        </row>
        <row r="85">
          <cell r="A85" t="str">
            <v>Jan-20</v>
          </cell>
          <cell r="B85" t="str">
            <v>Sale-The Park</v>
          </cell>
          <cell r="D85" t="str">
            <v>Sale</v>
          </cell>
          <cell r="K85">
            <v>8853734756550</v>
          </cell>
          <cell r="O85">
            <v>-1</v>
          </cell>
          <cell r="T85">
            <v>-34.5</v>
          </cell>
        </row>
        <row r="86">
          <cell r="A86" t="str">
            <v>Jan-20</v>
          </cell>
          <cell r="B86" t="str">
            <v>Sale-The Park</v>
          </cell>
          <cell r="D86" t="str">
            <v>Sale</v>
          </cell>
          <cell r="K86">
            <v>8853734756680</v>
          </cell>
          <cell r="O86">
            <v>1</v>
          </cell>
          <cell r="T86">
            <v>34.5</v>
          </cell>
        </row>
        <row r="87">
          <cell r="A87" t="str">
            <v>Jan-20</v>
          </cell>
          <cell r="B87" t="str">
            <v>Sale-The Park</v>
          </cell>
          <cell r="D87" t="str">
            <v>Sale</v>
          </cell>
          <cell r="K87">
            <v>8853734763886</v>
          </cell>
          <cell r="O87">
            <v>1</v>
          </cell>
          <cell r="T87">
            <v>75</v>
          </cell>
        </row>
        <row r="88">
          <cell r="A88" t="str">
            <v>Jan-20</v>
          </cell>
          <cell r="B88" t="str">
            <v>Sale-The Park</v>
          </cell>
          <cell r="D88" t="str">
            <v>Sale</v>
          </cell>
          <cell r="K88">
            <v>8853734722654</v>
          </cell>
          <cell r="O88">
            <v>1</v>
          </cell>
          <cell r="T88">
            <v>10</v>
          </cell>
        </row>
        <row r="89">
          <cell r="A89" t="str">
            <v>Jan-20</v>
          </cell>
          <cell r="B89" t="str">
            <v>Sale-The Park</v>
          </cell>
          <cell r="D89" t="str">
            <v>Sale</v>
          </cell>
          <cell r="K89">
            <v>8853734722845</v>
          </cell>
          <cell r="O89">
            <v>1</v>
          </cell>
          <cell r="T89">
            <v>10</v>
          </cell>
        </row>
        <row r="90">
          <cell r="A90" t="str">
            <v>Jan-20</v>
          </cell>
          <cell r="B90" t="str">
            <v>Sale-The Park</v>
          </cell>
          <cell r="D90" t="str">
            <v>Sale</v>
          </cell>
          <cell r="K90">
            <v>8853734722746</v>
          </cell>
          <cell r="O90">
            <v>1</v>
          </cell>
          <cell r="T90">
            <v>10</v>
          </cell>
        </row>
        <row r="91">
          <cell r="A91" t="str">
            <v>Jan-20</v>
          </cell>
          <cell r="B91" t="str">
            <v>Sale-The Park</v>
          </cell>
          <cell r="D91" t="str">
            <v>Sale</v>
          </cell>
          <cell r="K91">
            <v>8853734722753</v>
          </cell>
          <cell r="O91">
            <v>1</v>
          </cell>
          <cell r="T91">
            <v>10</v>
          </cell>
        </row>
        <row r="92">
          <cell r="A92" t="str">
            <v>Jan-20</v>
          </cell>
          <cell r="B92" t="str">
            <v>Sale-The Park</v>
          </cell>
          <cell r="D92" t="str">
            <v>Sale</v>
          </cell>
          <cell r="K92">
            <v>8853734752699</v>
          </cell>
          <cell r="O92">
            <v>1</v>
          </cell>
          <cell r="T92">
            <v>55.3</v>
          </cell>
        </row>
        <row r="93">
          <cell r="A93" t="str">
            <v>Jan-20</v>
          </cell>
          <cell r="B93" t="str">
            <v>Sale-The Park</v>
          </cell>
          <cell r="D93" t="str">
            <v>Sale</v>
          </cell>
          <cell r="K93">
            <v>8853734722548</v>
          </cell>
          <cell r="O93">
            <v>1</v>
          </cell>
          <cell r="T93">
            <v>10</v>
          </cell>
        </row>
        <row r="94">
          <cell r="A94" t="str">
            <v>Jan-20</v>
          </cell>
          <cell r="B94" t="str">
            <v>Sale-The Park</v>
          </cell>
          <cell r="D94" t="str">
            <v>Sale</v>
          </cell>
          <cell r="K94">
            <v>8853734722500</v>
          </cell>
          <cell r="O94">
            <v>1</v>
          </cell>
          <cell r="T94">
            <v>10</v>
          </cell>
        </row>
        <row r="95">
          <cell r="A95" t="str">
            <v>Jan-20</v>
          </cell>
          <cell r="B95" t="str">
            <v>Sale-The Park</v>
          </cell>
          <cell r="D95" t="str">
            <v>Sale</v>
          </cell>
          <cell r="K95">
            <v>8853734762476</v>
          </cell>
          <cell r="O95">
            <v>1</v>
          </cell>
          <cell r="T95">
            <v>35</v>
          </cell>
        </row>
        <row r="96">
          <cell r="A96" t="str">
            <v>Jan-20</v>
          </cell>
          <cell r="B96" t="str">
            <v>Sale-The Park</v>
          </cell>
          <cell r="D96" t="str">
            <v>Sale</v>
          </cell>
          <cell r="K96">
            <v>8853734739409</v>
          </cell>
          <cell r="O96">
            <v>1</v>
          </cell>
          <cell r="T96">
            <v>29</v>
          </cell>
        </row>
        <row r="97">
          <cell r="A97" t="str">
            <v>Jan-20</v>
          </cell>
          <cell r="B97" t="str">
            <v>Sale-The Park</v>
          </cell>
          <cell r="D97" t="str">
            <v>Sale</v>
          </cell>
          <cell r="K97">
            <v>8853734746933</v>
          </cell>
          <cell r="O97">
            <v>1</v>
          </cell>
          <cell r="T97">
            <v>29</v>
          </cell>
        </row>
        <row r="98">
          <cell r="A98" t="str">
            <v>Jan-20</v>
          </cell>
          <cell r="B98" t="str">
            <v>Sale-The Park</v>
          </cell>
          <cell r="D98" t="str">
            <v>Sale</v>
          </cell>
          <cell r="K98">
            <v>8853734716592</v>
          </cell>
          <cell r="O98">
            <v>1</v>
          </cell>
          <cell r="T98">
            <v>22.5</v>
          </cell>
        </row>
        <row r="99">
          <cell r="A99" t="str">
            <v>Jan-20</v>
          </cell>
          <cell r="B99" t="str">
            <v>Sale-The Park</v>
          </cell>
          <cell r="D99" t="str">
            <v>Sale</v>
          </cell>
          <cell r="K99">
            <v>8853734751760</v>
          </cell>
          <cell r="O99">
            <v>1</v>
          </cell>
          <cell r="T99">
            <v>95</v>
          </cell>
        </row>
        <row r="100">
          <cell r="A100" t="str">
            <v>Jan-20</v>
          </cell>
          <cell r="B100" t="str">
            <v>Sale-The Park</v>
          </cell>
          <cell r="D100" t="str">
            <v>Sale</v>
          </cell>
          <cell r="K100">
            <v>8853734663247</v>
          </cell>
          <cell r="O100">
            <v>1</v>
          </cell>
          <cell r="T100">
            <v>5</v>
          </cell>
        </row>
        <row r="101">
          <cell r="A101" t="str">
            <v>Jan-20</v>
          </cell>
          <cell r="B101" t="str">
            <v>Sale-The Park</v>
          </cell>
          <cell r="D101" t="str">
            <v>Sale</v>
          </cell>
          <cell r="K101">
            <v>8853734738907</v>
          </cell>
          <cell r="O101">
            <v>1</v>
          </cell>
          <cell r="T101">
            <v>23.2</v>
          </cell>
        </row>
        <row r="102">
          <cell r="A102" t="str">
            <v>Jan-20</v>
          </cell>
          <cell r="B102" t="str">
            <v>Sale-The Park</v>
          </cell>
          <cell r="D102" t="str">
            <v>Sale</v>
          </cell>
          <cell r="K102">
            <v>8853734722760</v>
          </cell>
          <cell r="O102">
            <v>1</v>
          </cell>
          <cell r="T102">
            <v>10</v>
          </cell>
        </row>
        <row r="103">
          <cell r="A103" t="str">
            <v>Jan-20</v>
          </cell>
          <cell r="B103" t="str">
            <v>Sale-The Park</v>
          </cell>
          <cell r="D103" t="str">
            <v>Sale</v>
          </cell>
          <cell r="K103">
            <v>8853734722807</v>
          </cell>
          <cell r="O103">
            <v>1</v>
          </cell>
          <cell r="T103">
            <v>10</v>
          </cell>
        </row>
        <row r="104">
          <cell r="A104" t="str">
            <v>Jan-20</v>
          </cell>
          <cell r="B104" t="str">
            <v>Sale-The Park</v>
          </cell>
          <cell r="D104" t="str">
            <v>Sale</v>
          </cell>
          <cell r="K104">
            <v>8853734725600</v>
          </cell>
          <cell r="O104">
            <v>1</v>
          </cell>
          <cell r="T104">
            <v>59</v>
          </cell>
        </row>
        <row r="105">
          <cell r="A105" t="str">
            <v>Jan-20</v>
          </cell>
          <cell r="B105" t="str">
            <v>Sale-The Park</v>
          </cell>
          <cell r="D105" t="str">
            <v>Sale</v>
          </cell>
          <cell r="K105">
            <v>8853734763756</v>
          </cell>
          <cell r="O105">
            <v>1</v>
          </cell>
          <cell r="T105">
            <v>75</v>
          </cell>
        </row>
        <row r="106">
          <cell r="A106" t="str">
            <v>Jan-20</v>
          </cell>
          <cell r="B106" t="str">
            <v>Sale-The Park</v>
          </cell>
          <cell r="D106" t="str">
            <v>Sale</v>
          </cell>
          <cell r="K106">
            <v>8853734768652</v>
          </cell>
          <cell r="O106">
            <v>1</v>
          </cell>
          <cell r="T106">
            <v>69</v>
          </cell>
        </row>
        <row r="107">
          <cell r="A107" t="str">
            <v>Jan-20</v>
          </cell>
          <cell r="B107" t="str">
            <v>Sale-The Park</v>
          </cell>
          <cell r="D107" t="str">
            <v>Sale</v>
          </cell>
          <cell r="K107">
            <v>8853734723361</v>
          </cell>
          <cell r="O107">
            <v>1</v>
          </cell>
          <cell r="T107">
            <v>34.5</v>
          </cell>
        </row>
        <row r="108">
          <cell r="A108" t="str">
            <v>Jan-20</v>
          </cell>
          <cell r="B108" t="str">
            <v>Sale-The Park</v>
          </cell>
          <cell r="D108" t="str">
            <v>Sale</v>
          </cell>
          <cell r="K108">
            <v>8853734716783</v>
          </cell>
          <cell r="O108">
            <v>1</v>
          </cell>
          <cell r="T108">
            <v>27.5</v>
          </cell>
        </row>
        <row r="109">
          <cell r="A109" t="str">
            <v>Jan-20</v>
          </cell>
          <cell r="B109" t="str">
            <v>Sale-The Park</v>
          </cell>
          <cell r="D109" t="str">
            <v>Sale</v>
          </cell>
          <cell r="K109">
            <v>8853734724900</v>
          </cell>
          <cell r="O109">
            <v>1</v>
          </cell>
          <cell r="T109">
            <v>59</v>
          </cell>
        </row>
        <row r="110">
          <cell r="A110" t="str">
            <v>Jan-20</v>
          </cell>
          <cell r="B110" t="str">
            <v>Sale-The Park</v>
          </cell>
          <cell r="D110" t="str">
            <v>Sale</v>
          </cell>
          <cell r="K110">
            <v>8853734311094</v>
          </cell>
          <cell r="O110">
            <v>1</v>
          </cell>
          <cell r="T110">
            <v>5</v>
          </cell>
        </row>
        <row r="111">
          <cell r="A111" t="str">
            <v>Jan-20</v>
          </cell>
          <cell r="B111" t="str">
            <v>Sale-The Park</v>
          </cell>
          <cell r="D111" t="str">
            <v>Sale</v>
          </cell>
          <cell r="K111">
            <v>8853734311094</v>
          </cell>
          <cell r="O111">
            <v>1</v>
          </cell>
          <cell r="T111">
            <v>5</v>
          </cell>
        </row>
        <row r="112">
          <cell r="A112" t="str">
            <v>Jan-20</v>
          </cell>
          <cell r="B112" t="str">
            <v>Sale-The Park</v>
          </cell>
          <cell r="D112" t="str">
            <v>Sale</v>
          </cell>
          <cell r="K112">
            <v>8853734723446</v>
          </cell>
          <cell r="O112">
            <v>1</v>
          </cell>
          <cell r="T112">
            <v>34.5</v>
          </cell>
        </row>
        <row r="113">
          <cell r="A113" t="str">
            <v>Jan-20</v>
          </cell>
          <cell r="B113" t="str">
            <v>Sale-The Park</v>
          </cell>
          <cell r="D113" t="str">
            <v>Sale</v>
          </cell>
          <cell r="K113">
            <v>8853734722951</v>
          </cell>
          <cell r="O113">
            <v>1</v>
          </cell>
          <cell r="T113">
            <v>39.5</v>
          </cell>
        </row>
        <row r="114">
          <cell r="A114" t="str">
            <v>Jan-20</v>
          </cell>
          <cell r="B114" t="str">
            <v>Sale-The Park</v>
          </cell>
          <cell r="D114" t="str">
            <v>Sale</v>
          </cell>
          <cell r="K114">
            <v>8853734739393</v>
          </cell>
          <cell r="O114">
            <v>1</v>
          </cell>
          <cell r="T114">
            <v>23.2</v>
          </cell>
        </row>
        <row r="115">
          <cell r="A115" t="str">
            <v>Jan-20</v>
          </cell>
          <cell r="B115" t="str">
            <v>Sale-The Park</v>
          </cell>
          <cell r="D115" t="str">
            <v>Sale</v>
          </cell>
          <cell r="K115">
            <v>8853734739409</v>
          </cell>
          <cell r="O115">
            <v>1</v>
          </cell>
          <cell r="T115">
            <v>23.2</v>
          </cell>
        </row>
        <row r="116">
          <cell r="A116" t="str">
            <v>Jan-20</v>
          </cell>
          <cell r="B116" t="str">
            <v>Sale-The Park</v>
          </cell>
          <cell r="D116" t="str">
            <v>Sale</v>
          </cell>
          <cell r="K116">
            <v>8853734722517</v>
          </cell>
          <cell r="O116">
            <v>1</v>
          </cell>
          <cell r="T116">
            <v>47.5</v>
          </cell>
        </row>
        <row r="117">
          <cell r="A117" t="str">
            <v>Jan-20</v>
          </cell>
          <cell r="B117" t="str">
            <v>Sale-The Park</v>
          </cell>
          <cell r="D117" t="str">
            <v>Sale</v>
          </cell>
          <cell r="K117">
            <v>8853734753207</v>
          </cell>
          <cell r="O117">
            <v>1</v>
          </cell>
          <cell r="T117">
            <v>12.5</v>
          </cell>
        </row>
        <row r="118">
          <cell r="A118" t="str">
            <v>Jan-20</v>
          </cell>
          <cell r="B118" t="str">
            <v>Sale-The Park</v>
          </cell>
          <cell r="D118" t="str">
            <v>Sale</v>
          </cell>
          <cell r="K118">
            <v>8853734722609</v>
          </cell>
          <cell r="O118">
            <v>1</v>
          </cell>
          <cell r="T118">
            <v>10</v>
          </cell>
        </row>
        <row r="119">
          <cell r="A119" t="str">
            <v>Jan-20</v>
          </cell>
          <cell r="B119" t="str">
            <v>Sale-The Park</v>
          </cell>
          <cell r="D119" t="str">
            <v>Sale</v>
          </cell>
          <cell r="K119">
            <v>8853734722524</v>
          </cell>
          <cell r="O119">
            <v>1</v>
          </cell>
          <cell r="T119">
            <v>10</v>
          </cell>
        </row>
        <row r="120">
          <cell r="A120" t="str">
            <v>Jan-20</v>
          </cell>
          <cell r="B120" t="str">
            <v>Sale-The Park</v>
          </cell>
          <cell r="D120" t="str">
            <v>Sale</v>
          </cell>
          <cell r="K120">
            <v>8853734767051</v>
          </cell>
          <cell r="O120">
            <v>1</v>
          </cell>
          <cell r="T120">
            <v>65</v>
          </cell>
        </row>
        <row r="121">
          <cell r="A121" t="str">
            <v>Jan-20</v>
          </cell>
          <cell r="B121" t="str">
            <v>Sale-The Park</v>
          </cell>
          <cell r="D121" t="str">
            <v>Sale</v>
          </cell>
          <cell r="K121">
            <v>8853734724900</v>
          </cell>
          <cell r="O121">
            <v>-1</v>
          </cell>
          <cell r="T121">
            <v>-59</v>
          </cell>
        </row>
        <row r="122">
          <cell r="A122" t="str">
            <v>Jan-20</v>
          </cell>
          <cell r="B122" t="str">
            <v>Sale-The Park</v>
          </cell>
          <cell r="D122" t="str">
            <v>Sale</v>
          </cell>
          <cell r="K122">
            <v>8853734724894</v>
          </cell>
          <cell r="O122">
            <v>1</v>
          </cell>
          <cell r="T122">
            <v>59</v>
          </cell>
        </row>
        <row r="123">
          <cell r="A123" t="str">
            <v>Jan-20</v>
          </cell>
          <cell r="B123" t="str">
            <v>Sale-The Park</v>
          </cell>
          <cell r="D123" t="str">
            <v>Sale</v>
          </cell>
          <cell r="K123">
            <v>8853734722531</v>
          </cell>
          <cell r="O123">
            <v>1</v>
          </cell>
          <cell r="T123">
            <v>10</v>
          </cell>
        </row>
        <row r="124">
          <cell r="A124" t="str">
            <v>Jan-20</v>
          </cell>
          <cell r="B124" t="str">
            <v>Sale-The Park</v>
          </cell>
          <cell r="D124" t="str">
            <v>Sale</v>
          </cell>
          <cell r="K124">
            <v>8853734722593</v>
          </cell>
          <cell r="O124">
            <v>1</v>
          </cell>
          <cell r="T124">
            <v>10</v>
          </cell>
        </row>
        <row r="125">
          <cell r="A125" t="str">
            <v>Jan-20</v>
          </cell>
          <cell r="B125" t="str">
            <v>Sale-The Park</v>
          </cell>
          <cell r="D125" t="str">
            <v>Sale</v>
          </cell>
          <cell r="K125">
            <v>8853734724894</v>
          </cell>
          <cell r="O125">
            <v>1</v>
          </cell>
          <cell r="T125">
            <v>47.2</v>
          </cell>
        </row>
        <row r="126">
          <cell r="A126" t="str">
            <v>Jan-20</v>
          </cell>
          <cell r="B126" t="str">
            <v>Sale-The Park</v>
          </cell>
          <cell r="D126" t="str">
            <v>Sale</v>
          </cell>
          <cell r="K126">
            <v>8853734763862</v>
          </cell>
          <cell r="O126">
            <v>1</v>
          </cell>
          <cell r="T126">
            <v>60</v>
          </cell>
        </row>
        <row r="127">
          <cell r="A127" t="str">
            <v>Jan-20</v>
          </cell>
          <cell r="B127" t="str">
            <v>Sale-The Park</v>
          </cell>
          <cell r="D127" t="str">
            <v>Sale</v>
          </cell>
          <cell r="K127">
            <v>8853734736743</v>
          </cell>
          <cell r="O127">
            <v>1</v>
          </cell>
          <cell r="T127">
            <v>41.3</v>
          </cell>
        </row>
        <row r="128">
          <cell r="A128" t="str">
            <v>Jan-20</v>
          </cell>
          <cell r="B128" t="str">
            <v>Sale-The Park</v>
          </cell>
          <cell r="D128" t="str">
            <v>Sale</v>
          </cell>
          <cell r="K128">
            <v>8853734744120</v>
          </cell>
          <cell r="O128">
            <v>1</v>
          </cell>
          <cell r="T128">
            <v>65.55</v>
          </cell>
        </row>
        <row r="129">
          <cell r="A129" t="str">
            <v>Jan-20</v>
          </cell>
          <cell r="B129" t="str">
            <v>Sale-The Park</v>
          </cell>
          <cell r="D129" t="str">
            <v>Sale</v>
          </cell>
          <cell r="K129">
            <v>8853734744113</v>
          </cell>
          <cell r="O129">
            <v>1</v>
          </cell>
          <cell r="T129">
            <v>55.2</v>
          </cell>
        </row>
        <row r="130">
          <cell r="A130" t="str">
            <v>Jan-20</v>
          </cell>
          <cell r="B130" t="str">
            <v>Sale-The Park</v>
          </cell>
          <cell r="D130" t="str">
            <v>Sale</v>
          </cell>
          <cell r="K130">
            <v>8853734746292</v>
          </cell>
          <cell r="O130">
            <v>1</v>
          </cell>
          <cell r="T130">
            <v>39.200000000000003</v>
          </cell>
        </row>
        <row r="131">
          <cell r="A131" t="str">
            <v>Jan-20</v>
          </cell>
          <cell r="B131" t="str">
            <v>Sale-The Park</v>
          </cell>
          <cell r="D131" t="str">
            <v>Sale</v>
          </cell>
          <cell r="K131">
            <v>8853734744618</v>
          </cell>
          <cell r="O131">
            <v>1</v>
          </cell>
          <cell r="T131">
            <v>17.5</v>
          </cell>
        </row>
        <row r="132">
          <cell r="A132" t="str">
            <v>Jan-20</v>
          </cell>
          <cell r="B132" t="str">
            <v>Sale-The Park</v>
          </cell>
          <cell r="D132" t="str">
            <v>Sale</v>
          </cell>
          <cell r="K132">
            <v>8853734503055</v>
          </cell>
          <cell r="O132">
            <v>1</v>
          </cell>
          <cell r="T132">
            <v>47.2</v>
          </cell>
        </row>
        <row r="133">
          <cell r="A133" t="str">
            <v>Jan-20</v>
          </cell>
          <cell r="B133" t="str">
            <v>Sale-The Park</v>
          </cell>
          <cell r="D133" t="str">
            <v>Sale</v>
          </cell>
          <cell r="K133">
            <v>8853734769420</v>
          </cell>
          <cell r="O133">
            <v>1</v>
          </cell>
          <cell r="T133">
            <v>63.2</v>
          </cell>
        </row>
        <row r="134">
          <cell r="A134" t="str">
            <v>Jan-20</v>
          </cell>
          <cell r="B134" t="str">
            <v>Sale-The Park</v>
          </cell>
          <cell r="D134" t="str">
            <v>Sale</v>
          </cell>
          <cell r="K134">
            <v>8853734748760</v>
          </cell>
          <cell r="O134">
            <v>1</v>
          </cell>
          <cell r="T134">
            <v>23.75</v>
          </cell>
        </row>
        <row r="135">
          <cell r="A135" t="str">
            <v>Jan-20</v>
          </cell>
          <cell r="B135" t="str">
            <v>Sale-The Park</v>
          </cell>
          <cell r="D135" t="str">
            <v>Sale</v>
          </cell>
          <cell r="K135">
            <v>8853734722302</v>
          </cell>
          <cell r="O135">
            <v>1</v>
          </cell>
          <cell r="T135">
            <v>46.55</v>
          </cell>
        </row>
        <row r="136">
          <cell r="A136" t="str">
            <v>Jan-20</v>
          </cell>
          <cell r="B136" t="str">
            <v>Sale-The Park</v>
          </cell>
          <cell r="D136" t="str">
            <v>Sale</v>
          </cell>
          <cell r="K136">
            <v>8853734736095</v>
          </cell>
          <cell r="O136">
            <v>1</v>
          </cell>
          <cell r="T136">
            <v>37.5</v>
          </cell>
        </row>
        <row r="137">
          <cell r="A137" t="str">
            <v>Jan-20</v>
          </cell>
          <cell r="B137" t="str">
            <v>Sale-The Park</v>
          </cell>
          <cell r="D137" t="str">
            <v>Sale</v>
          </cell>
          <cell r="K137">
            <v>8853734722920</v>
          </cell>
          <cell r="O137">
            <v>1</v>
          </cell>
          <cell r="T137">
            <v>39.5</v>
          </cell>
        </row>
        <row r="138">
          <cell r="A138" t="str">
            <v>Jan-20</v>
          </cell>
          <cell r="B138" t="str">
            <v>Sale-The Park</v>
          </cell>
          <cell r="D138" t="str">
            <v>Sale</v>
          </cell>
          <cell r="K138">
            <v>8853734704179</v>
          </cell>
          <cell r="O138">
            <v>1</v>
          </cell>
          <cell r="T138">
            <v>17.5</v>
          </cell>
        </row>
        <row r="139">
          <cell r="A139" t="str">
            <v>Jan-20</v>
          </cell>
          <cell r="B139" t="str">
            <v>Sale-The Park</v>
          </cell>
          <cell r="D139" t="str">
            <v>Sale</v>
          </cell>
          <cell r="K139">
            <v>8853734722654</v>
          </cell>
          <cell r="O139">
            <v>1</v>
          </cell>
          <cell r="T139">
            <v>10</v>
          </cell>
        </row>
        <row r="140">
          <cell r="A140" t="str">
            <v>Jan-20</v>
          </cell>
          <cell r="B140" t="str">
            <v>Sale-The Park</v>
          </cell>
          <cell r="D140" t="str">
            <v>Sale</v>
          </cell>
          <cell r="K140">
            <v>8853734704544</v>
          </cell>
          <cell r="O140">
            <v>1</v>
          </cell>
          <cell r="T140">
            <v>10</v>
          </cell>
        </row>
        <row r="141">
          <cell r="A141" t="str">
            <v>Jan-20</v>
          </cell>
          <cell r="B141" t="str">
            <v>Sale-The Park</v>
          </cell>
          <cell r="D141" t="str">
            <v>Sale</v>
          </cell>
          <cell r="K141">
            <v>8853734747596</v>
          </cell>
          <cell r="O141">
            <v>1</v>
          </cell>
          <cell r="T141">
            <v>28</v>
          </cell>
        </row>
        <row r="142">
          <cell r="A142" t="str">
            <v>Jan-20</v>
          </cell>
          <cell r="B142" t="str">
            <v>Sale-The Park</v>
          </cell>
          <cell r="D142" t="str">
            <v>Sale</v>
          </cell>
          <cell r="K142">
            <v>8853734788339</v>
          </cell>
          <cell r="O142">
            <v>1</v>
          </cell>
          <cell r="T142">
            <v>55.2</v>
          </cell>
        </row>
        <row r="143">
          <cell r="A143" t="str">
            <v>Jan-20</v>
          </cell>
          <cell r="B143" t="str">
            <v>Sale-The Park</v>
          </cell>
          <cell r="D143" t="str">
            <v>Sale</v>
          </cell>
          <cell r="K143">
            <v>8853734752965</v>
          </cell>
          <cell r="O143">
            <v>1</v>
          </cell>
          <cell r="T143">
            <v>37.5</v>
          </cell>
        </row>
        <row r="144">
          <cell r="A144" t="str">
            <v>Jan-20</v>
          </cell>
          <cell r="B144" t="str">
            <v>Sale-The Park</v>
          </cell>
          <cell r="D144" t="str">
            <v>Sale</v>
          </cell>
          <cell r="K144">
            <v>8853734725037</v>
          </cell>
          <cell r="O144">
            <v>1</v>
          </cell>
          <cell r="T144">
            <v>59</v>
          </cell>
        </row>
        <row r="145">
          <cell r="A145" t="str">
            <v>Jan-20</v>
          </cell>
          <cell r="B145" t="str">
            <v>Sale-The Park</v>
          </cell>
          <cell r="D145" t="str">
            <v>Sale</v>
          </cell>
          <cell r="K145">
            <v>8853734676407</v>
          </cell>
          <cell r="O145">
            <v>1</v>
          </cell>
          <cell r="T145">
            <v>14.5</v>
          </cell>
        </row>
        <row r="146">
          <cell r="A146" t="str">
            <v>Jan-20</v>
          </cell>
          <cell r="B146" t="str">
            <v>Sale-The Park</v>
          </cell>
          <cell r="D146" t="str">
            <v>Sale</v>
          </cell>
          <cell r="K146">
            <v>8853734722074</v>
          </cell>
          <cell r="O146">
            <v>1</v>
          </cell>
          <cell r="T146">
            <v>29</v>
          </cell>
        </row>
        <row r="147">
          <cell r="A147" t="str">
            <v>Jan-20</v>
          </cell>
          <cell r="B147" t="str">
            <v>Sale-The Park</v>
          </cell>
          <cell r="D147" t="str">
            <v>Sale</v>
          </cell>
          <cell r="K147">
            <v>8853734716851</v>
          </cell>
          <cell r="O147">
            <v>1</v>
          </cell>
          <cell r="T147">
            <v>24.5</v>
          </cell>
        </row>
        <row r="148">
          <cell r="A148" t="str">
            <v>Jan-20</v>
          </cell>
          <cell r="B148" t="str">
            <v>Sale-The Park</v>
          </cell>
          <cell r="D148" t="str">
            <v>Sale</v>
          </cell>
          <cell r="K148">
            <v>8853734722586</v>
          </cell>
          <cell r="O148">
            <v>1</v>
          </cell>
          <cell r="T148">
            <v>10</v>
          </cell>
        </row>
        <row r="149">
          <cell r="A149" t="str">
            <v>Jan-20</v>
          </cell>
          <cell r="B149" t="str">
            <v>Sale-The Park</v>
          </cell>
          <cell r="D149" t="str">
            <v>Sale</v>
          </cell>
          <cell r="K149">
            <v>8853734761158</v>
          </cell>
          <cell r="O149">
            <v>1</v>
          </cell>
          <cell r="T149">
            <v>23.2</v>
          </cell>
        </row>
        <row r="150">
          <cell r="A150" t="str">
            <v>Jan-20</v>
          </cell>
          <cell r="B150" t="str">
            <v>Sale-The Park</v>
          </cell>
          <cell r="D150" t="str">
            <v>Sale</v>
          </cell>
          <cell r="K150">
            <v>8853734717001</v>
          </cell>
          <cell r="O150">
            <v>1</v>
          </cell>
          <cell r="T150">
            <v>10</v>
          </cell>
        </row>
        <row r="151">
          <cell r="A151" t="str">
            <v>Jan-20</v>
          </cell>
          <cell r="B151" t="str">
            <v>Sale-The Park</v>
          </cell>
          <cell r="D151" t="str">
            <v>Sale</v>
          </cell>
          <cell r="K151">
            <v>8853734722739</v>
          </cell>
          <cell r="O151">
            <v>1</v>
          </cell>
          <cell r="T151">
            <v>10</v>
          </cell>
        </row>
        <row r="152">
          <cell r="A152" t="str">
            <v>Jan-20</v>
          </cell>
          <cell r="B152" t="str">
            <v>Sale-The Park</v>
          </cell>
          <cell r="D152" t="str">
            <v>Sale</v>
          </cell>
          <cell r="K152">
            <v>8853734722616</v>
          </cell>
          <cell r="O152">
            <v>1</v>
          </cell>
          <cell r="T152">
            <v>10</v>
          </cell>
        </row>
        <row r="153">
          <cell r="A153" t="str">
            <v>Jan-20</v>
          </cell>
          <cell r="B153" t="str">
            <v>Sale-The Park</v>
          </cell>
          <cell r="D153" t="str">
            <v>Sale</v>
          </cell>
          <cell r="K153">
            <v>8853734724627</v>
          </cell>
          <cell r="O153">
            <v>1</v>
          </cell>
          <cell r="T153">
            <v>69</v>
          </cell>
        </row>
        <row r="154">
          <cell r="A154" t="str">
            <v>Jan-20</v>
          </cell>
          <cell r="B154" t="str">
            <v>Sale-The Park</v>
          </cell>
          <cell r="D154" t="str">
            <v>Sale</v>
          </cell>
          <cell r="K154">
            <v>8853734736712</v>
          </cell>
          <cell r="O154">
            <v>1</v>
          </cell>
          <cell r="T154">
            <v>59</v>
          </cell>
        </row>
        <row r="155">
          <cell r="A155" t="str">
            <v>Jan-20</v>
          </cell>
          <cell r="B155" t="str">
            <v>Sale-The Park</v>
          </cell>
          <cell r="D155" t="str">
            <v>Sale</v>
          </cell>
          <cell r="K155">
            <v>8853734739546</v>
          </cell>
          <cell r="O155">
            <v>1</v>
          </cell>
          <cell r="T155">
            <v>45</v>
          </cell>
        </row>
        <row r="156">
          <cell r="A156" t="str">
            <v>Jan-20</v>
          </cell>
          <cell r="B156" t="str">
            <v>Sale-The Park</v>
          </cell>
          <cell r="D156" t="str">
            <v>Sale</v>
          </cell>
          <cell r="K156">
            <v>8853734747107</v>
          </cell>
          <cell r="O156">
            <v>1</v>
          </cell>
          <cell r="T156">
            <v>25</v>
          </cell>
        </row>
        <row r="157">
          <cell r="A157" t="str">
            <v>Jan-20</v>
          </cell>
          <cell r="B157" t="str">
            <v>Sale-The Park</v>
          </cell>
          <cell r="D157" t="str">
            <v>Sale</v>
          </cell>
          <cell r="K157">
            <v>8853734738396</v>
          </cell>
          <cell r="O157">
            <v>1</v>
          </cell>
          <cell r="T157">
            <v>29</v>
          </cell>
        </row>
        <row r="158">
          <cell r="A158" t="str">
            <v>Jan-20</v>
          </cell>
          <cell r="B158" t="str">
            <v>Sale-The Park</v>
          </cell>
          <cell r="D158" t="str">
            <v>Sale</v>
          </cell>
          <cell r="K158">
            <v>8853734701185</v>
          </cell>
          <cell r="O158">
            <v>1</v>
          </cell>
          <cell r="T158">
            <v>14.5</v>
          </cell>
        </row>
        <row r="159">
          <cell r="A159" t="str">
            <v>Jan-20</v>
          </cell>
          <cell r="B159" t="str">
            <v>Sale-The Park</v>
          </cell>
          <cell r="D159" t="str">
            <v>Sale</v>
          </cell>
          <cell r="K159">
            <v>8853734704513</v>
          </cell>
          <cell r="O159">
            <v>1</v>
          </cell>
          <cell r="T159">
            <v>10</v>
          </cell>
        </row>
        <row r="160">
          <cell r="A160" t="str">
            <v>Jan-20</v>
          </cell>
          <cell r="B160" t="str">
            <v>Sale-The Park</v>
          </cell>
          <cell r="D160" t="str">
            <v>Sale</v>
          </cell>
          <cell r="K160">
            <v>8853734722586</v>
          </cell>
          <cell r="O160">
            <v>1</v>
          </cell>
          <cell r="T160">
            <v>10</v>
          </cell>
        </row>
        <row r="161">
          <cell r="A161" t="str">
            <v>Jan-20</v>
          </cell>
          <cell r="B161" t="str">
            <v>Sale-The Park</v>
          </cell>
          <cell r="D161" t="str">
            <v>Sale</v>
          </cell>
          <cell r="K161">
            <v>8853734757083</v>
          </cell>
          <cell r="O161">
            <v>1</v>
          </cell>
          <cell r="T161">
            <v>32.5</v>
          </cell>
        </row>
        <row r="162">
          <cell r="A162" t="str">
            <v>Jan-20</v>
          </cell>
          <cell r="B162" t="str">
            <v>Sale-The Park</v>
          </cell>
          <cell r="D162" t="str">
            <v>Sale</v>
          </cell>
          <cell r="K162">
            <v>8853734752958</v>
          </cell>
          <cell r="O162">
            <v>1</v>
          </cell>
          <cell r="T162">
            <v>37.5</v>
          </cell>
        </row>
        <row r="163">
          <cell r="A163" t="str">
            <v>Jan-20</v>
          </cell>
          <cell r="B163" t="str">
            <v>Sale-The Park</v>
          </cell>
          <cell r="D163" t="str">
            <v>Sale</v>
          </cell>
          <cell r="K163">
            <v>8853734774042</v>
          </cell>
          <cell r="O163">
            <v>1</v>
          </cell>
          <cell r="T163">
            <v>29</v>
          </cell>
        </row>
        <row r="164">
          <cell r="A164" t="str">
            <v>Jan-20</v>
          </cell>
          <cell r="B164" t="str">
            <v>Sale-The Park</v>
          </cell>
          <cell r="D164" t="str">
            <v>Sale</v>
          </cell>
          <cell r="K164">
            <v>8853734744762</v>
          </cell>
          <cell r="O164">
            <v>1</v>
          </cell>
          <cell r="T164">
            <v>36</v>
          </cell>
        </row>
        <row r="165">
          <cell r="A165" t="str">
            <v>Jan-20</v>
          </cell>
          <cell r="B165" t="str">
            <v>Sale-The Park</v>
          </cell>
          <cell r="D165" t="str">
            <v>Sale</v>
          </cell>
          <cell r="K165">
            <v>8853734723514</v>
          </cell>
          <cell r="O165">
            <v>1</v>
          </cell>
          <cell r="T165">
            <v>19.5</v>
          </cell>
        </row>
        <row r="166">
          <cell r="A166" t="str">
            <v>Jan-20</v>
          </cell>
          <cell r="B166" t="str">
            <v>Sale-The Park</v>
          </cell>
          <cell r="D166" t="str">
            <v>Sale</v>
          </cell>
          <cell r="K166">
            <v>8853734744953</v>
          </cell>
          <cell r="O166">
            <v>1</v>
          </cell>
          <cell r="T166">
            <v>14.5</v>
          </cell>
        </row>
        <row r="167">
          <cell r="A167" t="str">
            <v>Jan-20</v>
          </cell>
          <cell r="B167" t="str">
            <v>Sale-The Park</v>
          </cell>
          <cell r="D167" t="str">
            <v>Sale</v>
          </cell>
          <cell r="K167">
            <v>8853734722609</v>
          </cell>
          <cell r="O167">
            <v>1</v>
          </cell>
          <cell r="T167">
            <v>12.5</v>
          </cell>
        </row>
        <row r="168">
          <cell r="A168" t="str">
            <v>Jan-20</v>
          </cell>
          <cell r="B168" t="str">
            <v>Sale-SR</v>
          </cell>
          <cell r="D168" t="str">
            <v>Sale</v>
          </cell>
          <cell r="K168">
            <v>8853734502638</v>
          </cell>
          <cell r="O168">
            <v>1</v>
          </cell>
          <cell r="T168">
            <v>59</v>
          </cell>
        </row>
        <row r="169">
          <cell r="A169" t="str">
            <v>Jan-20</v>
          </cell>
          <cell r="B169" t="str">
            <v>Sale-SR</v>
          </cell>
          <cell r="D169" t="str">
            <v>Sale</v>
          </cell>
          <cell r="K169">
            <v>8853734508111</v>
          </cell>
          <cell r="O169">
            <v>1</v>
          </cell>
          <cell r="T169">
            <v>29.5</v>
          </cell>
        </row>
        <row r="170">
          <cell r="A170" t="str">
            <v>Jan-20</v>
          </cell>
          <cell r="B170" t="str">
            <v>Sale-SR</v>
          </cell>
          <cell r="D170" t="str">
            <v>Sale</v>
          </cell>
          <cell r="K170">
            <v>8853734744250</v>
          </cell>
          <cell r="O170">
            <v>1</v>
          </cell>
          <cell r="T170">
            <v>34.5</v>
          </cell>
        </row>
        <row r="171">
          <cell r="A171" t="str">
            <v>Jan-20</v>
          </cell>
          <cell r="B171" t="str">
            <v>Sale-SR</v>
          </cell>
          <cell r="D171" t="str">
            <v>Sale</v>
          </cell>
          <cell r="K171">
            <v>8853734739607</v>
          </cell>
          <cell r="O171">
            <v>1</v>
          </cell>
          <cell r="T171">
            <v>52.25</v>
          </cell>
        </row>
        <row r="172">
          <cell r="A172" t="str">
            <v>Jan-20</v>
          </cell>
          <cell r="B172" t="str">
            <v>Sale-SR</v>
          </cell>
          <cell r="D172" t="str">
            <v>Sale</v>
          </cell>
          <cell r="K172">
            <v>8853734725020</v>
          </cell>
          <cell r="O172">
            <v>1</v>
          </cell>
          <cell r="T172">
            <v>47.2</v>
          </cell>
        </row>
        <row r="173">
          <cell r="A173" t="str">
            <v>Jan-20</v>
          </cell>
          <cell r="B173" t="str">
            <v>Sale-SR</v>
          </cell>
          <cell r="D173" t="str">
            <v>Sale</v>
          </cell>
          <cell r="K173">
            <v>8853734704100</v>
          </cell>
          <cell r="O173">
            <v>1</v>
          </cell>
          <cell r="T173">
            <v>32.5</v>
          </cell>
        </row>
        <row r="174">
          <cell r="A174" t="str">
            <v>Jan-20</v>
          </cell>
          <cell r="B174" t="str">
            <v>Sale-SR</v>
          </cell>
          <cell r="D174" t="str">
            <v>Sale</v>
          </cell>
          <cell r="K174">
            <v>8853734722562</v>
          </cell>
          <cell r="O174">
            <v>1</v>
          </cell>
          <cell r="T174">
            <v>12.5</v>
          </cell>
        </row>
        <row r="175">
          <cell r="A175" t="str">
            <v>Jan-20</v>
          </cell>
          <cell r="B175" t="str">
            <v>Sale-SR</v>
          </cell>
          <cell r="D175" t="str">
            <v>Sale</v>
          </cell>
          <cell r="K175">
            <v>8853734716813</v>
          </cell>
          <cell r="O175">
            <v>1</v>
          </cell>
          <cell r="T175">
            <v>24.5</v>
          </cell>
        </row>
        <row r="176">
          <cell r="A176" t="str">
            <v>Jan-20</v>
          </cell>
          <cell r="B176" t="str">
            <v>Sale-SR</v>
          </cell>
          <cell r="D176" t="str">
            <v>Sale</v>
          </cell>
          <cell r="K176">
            <v>8853734750732</v>
          </cell>
          <cell r="O176">
            <v>1</v>
          </cell>
          <cell r="T176">
            <v>32.5</v>
          </cell>
        </row>
        <row r="177">
          <cell r="A177" t="str">
            <v>Jan-20</v>
          </cell>
          <cell r="B177" t="str">
            <v>Sale-SR</v>
          </cell>
          <cell r="D177" t="str">
            <v>Sale</v>
          </cell>
          <cell r="K177">
            <v>8853734751746</v>
          </cell>
          <cell r="O177">
            <v>1</v>
          </cell>
          <cell r="T177">
            <v>47.5</v>
          </cell>
        </row>
        <row r="178">
          <cell r="A178" t="str">
            <v>Jan-20</v>
          </cell>
          <cell r="B178" t="str">
            <v>Sale-SR</v>
          </cell>
          <cell r="D178" t="str">
            <v>Sale</v>
          </cell>
          <cell r="K178">
            <v>8853734752972</v>
          </cell>
          <cell r="O178">
            <v>1</v>
          </cell>
          <cell r="T178">
            <v>37.5</v>
          </cell>
        </row>
        <row r="179">
          <cell r="A179" t="str">
            <v>Jan-20</v>
          </cell>
          <cell r="B179" t="str">
            <v>Sale-SR</v>
          </cell>
          <cell r="D179" t="str">
            <v>Sale</v>
          </cell>
          <cell r="K179">
            <v>8853734752934</v>
          </cell>
          <cell r="O179">
            <v>1</v>
          </cell>
          <cell r="T179">
            <v>37.5</v>
          </cell>
        </row>
        <row r="180">
          <cell r="A180" t="str">
            <v>Jan-20</v>
          </cell>
          <cell r="B180" t="str">
            <v>Sale-SR</v>
          </cell>
          <cell r="D180" t="str">
            <v>Sale</v>
          </cell>
          <cell r="K180">
            <v>8853734722616</v>
          </cell>
          <cell r="O180">
            <v>1</v>
          </cell>
          <cell r="T180">
            <v>12.5</v>
          </cell>
        </row>
        <row r="181">
          <cell r="A181" t="str">
            <v>Jan-20</v>
          </cell>
          <cell r="B181" t="str">
            <v>Sale-SR</v>
          </cell>
          <cell r="D181" t="str">
            <v>Sale</v>
          </cell>
          <cell r="K181">
            <v>8853734722678</v>
          </cell>
          <cell r="O181">
            <v>1</v>
          </cell>
          <cell r="T181">
            <v>12.5</v>
          </cell>
        </row>
        <row r="182">
          <cell r="A182" t="str">
            <v>Jan-20</v>
          </cell>
          <cell r="B182" t="str">
            <v>Sale-SR</v>
          </cell>
          <cell r="D182" t="str">
            <v>Sale</v>
          </cell>
          <cell r="K182">
            <v>8853734722555</v>
          </cell>
          <cell r="O182">
            <v>1</v>
          </cell>
          <cell r="T182">
            <v>12.5</v>
          </cell>
        </row>
        <row r="183">
          <cell r="A183" t="str">
            <v>Jan-20</v>
          </cell>
          <cell r="B183" t="str">
            <v>Sale-SR</v>
          </cell>
          <cell r="D183" t="str">
            <v>Sale</v>
          </cell>
          <cell r="K183">
            <v>8853734747091</v>
          </cell>
          <cell r="O183">
            <v>1</v>
          </cell>
          <cell r="T183">
            <v>20</v>
          </cell>
        </row>
        <row r="184">
          <cell r="A184" t="str">
            <v>Jan-20</v>
          </cell>
          <cell r="B184" t="str">
            <v>Sale-SR</v>
          </cell>
          <cell r="D184" t="str">
            <v>Sale</v>
          </cell>
          <cell r="K184">
            <v>8853734759414</v>
          </cell>
          <cell r="O184">
            <v>1</v>
          </cell>
          <cell r="T184">
            <v>59</v>
          </cell>
        </row>
        <row r="185">
          <cell r="A185" t="str">
            <v>Jan-20</v>
          </cell>
          <cell r="B185" t="str">
            <v>Sale-SR</v>
          </cell>
          <cell r="D185" t="str">
            <v>Sale</v>
          </cell>
          <cell r="K185">
            <v>8853734661380</v>
          </cell>
          <cell r="O185">
            <v>1</v>
          </cell>
          <cell r="T185">
            <v>4</v>
          </cell>
        </row>
        <row r="186">
          <cell r="A186" t="str">
            <v>Jan-20</v>
          </cell>
          <cell r="B186" t="str">
            <v>Sale-SR</v>
          </cell>
          <cell r="D186" t="str">
            <v>Sale</v>
          </cell>
          <cell r="K186">
            <v>8853734661366</v>
          </cell>
          <cell r="O186">
            <v>1</v>
          </cell>
          <cell r="T186">
            <v>4</v>
          </cell>
        </row>
        <row r="187">
          <cell r="A187" t="str">
            <v>Jan-20</v>
          </cell>
          <cell r="B187" t="str">
            <v>Sale-SR</v>
          </cell>
          <cell r="D187" t="str">
            <v>Sale</v>
          </cell>
          <cell r="K187">
            <v>8853734738235</v>
          </cell>
          <cell r="O187">
            <v>1</v>
          </cell>
          <cell r="T187">
            <v>36</v>
          </cell>
        </row>
        <row r="188">
          <cell r="A188" t="str">
            <v>Jan-20</v>
          </cell>
          <cell r="B188" t="str">
            <v>Sale-SR</v>
          </cell>
          <cell r="D188" t="str">
            <v>Sale</v>
          </cell>
          <cell r="K188">
            <v>8853734722647</v>
          </cell>
          <cell r="O188">
            <v>1</v>
          </cell>
          <cell r="T188">
            <v>12.5</v>
          </cell>
        </row>
        <row r="189">
          <cell r="A189" t="str">
            <v>Jan-20</v>
          </cell>
          <cell r="B189" t="str">
            <v>Sale-SR</v>
          </cell>
          <cell r="D189" t="str">
            <v>Sale</v>
          </cell>
          <cell r="K189">
            <v>8853734701185</v>
          </cell>
          <cell r="O189">
            <v>1</v>
          </cell>
          <cell r="T189">
            <v>14.5</v>
          </cell>
        </row>
        <row r="190">
          <cell r="A190" t="str">
            <v>Jan-20</v>
          </cell>
          <cell r="B190" t="str">
            <v>Sale-SR</v>
          </cell>
          <cell r="D190" t="str">
            <v>Sale</v>
          </cell>
          <cell r="K190">
            <v>8853734723682</v>
          </cell>
          <cell r="O190">
            <v>1</v>
          </cell>
          <cell r="T190">
            <v>29</v>
          </cell>
        </row>
        <row r="191">
          <cell r="A191" t="str">
            <v>Jan-20</v>
          </cell>
          <cell r="B191" t="str">
            <v>Sale-SR</v>
          </cell>
          <cell r="D191" t="str">
            <v>Sale</v>
          </cell>
          <cell r="K191">
            <v>8853734739669</v>
          </cell>
          <cell r="O191">
            <v>1</v>
          </cell>
          <cell r="T191">
            <v>17.5</v>
          </cell>
        </row>
        <row r="192">
          <cell r="A192" t="str">
            <v>Jan-20</v>
          </cell>
          <cell r="B192" t="str">
            <v>Sale-SR</v>
          </cell>
          <cell r="D192" t="str">
            <v>Sale</v>
          </cell>
          <cell r="K192">
            <v>8853734722838</v>
          </cell>
          <cell r="O192">
            <v>1</v>
          </cell>
          <cell r="T192">
            <v>14.5</v>
          </cell>
        </row>
        <row r="193">
          <cell r="A193" t="str">
            <v>Jan-20</v>
          </cell>
          <cell r="B193" t="str">
            <v>Sale-SR</v>
          </cell>
          <cell r="D193" t="str">
            <v>Sale</v>
          </cell>
          <cell r="K193">
            <v>8853734633141</v>
          </cell>
          <cell r="O193">
            <v>1</v>
          </cell>
          <cell r="T193">
            <v>49.5</v>
          </cell>
        </row>
        <row r="194">
          <cell r="A194" t="str">
            <v>Jan-20</v>
          </cell>
          <cell r="B194" t="str">
            <v>Sale-SR</v>
          </cell>
          <cell r="D194" t="str">
            <v>Sale</v>
          </cell>
          <cell r="K194">
            <v>8853734756338</v>
          </cell>
          <cell r="O194">
            <v>1</v>
          </cell>
          <cell r="T194">
            <v>39.5</v>
          </cell>
        </row>
        <row r="195">
          <cell r="A195" t="str">
            <v>Jan-20</v>
          </cell>
          <cell r="B195" t="str">
            <v>Sale-SR</v>
          </cell>
          <cell r="D195" t="str">
            <v>Sale</v>
          </cell>
          <cell r="K195">
            <v>8853734507893</v>
          </cell>
          <cell r="O195">
            <v>1</v>
          </cell>
          <cell r="T195">
            <v>29.5</v>
          </cell>
        </row>
        <row r="196">
          <cell r="A196" t="str">
            <v>Jan-20</v>
          </cell>
          <cell r="B196" t="str">
            <v>Sale-SR</v>
          </cell>
          <cell r="D196" t="str">
            <v>Sale</v>
          </cell>
          <cell r="K196">
            <v>8853734651855</v>
          </cell>
          <cell r="O196">
            <v>1</v>
          </cell>
          <cell r="T196">
            <v>29.5</v>
          </cell>
        </row>
        <row r="197">
          <cell r="A197" t="str">
            <v>Jan-20</v>
          </cell>
          <cell r="B197" t="str">
            <v>Sale-SR</v>
          </cell>
          <cell r="D197" t="str">
            <v>Sale</v>
          </cell>
          <cell r="K197">
            <v>8853734722876</v>
          </cell>
          <cell r="O197">
            <v>1</v>
          </cell>
          <cell r="T197">
            <v>14.5</v>
          </cell>
        </row>
        <row r="198">
          <cell r="A198" t="str">
            <v>Jan-20</v>
          </cell>
          <cell r="B198" t="str">
            <v>Sale-SR</v>
          </cell>
          <cell r="D198" t="str">
            <v>Sale</v>
          </cell>
          <cell r="K198">
            <v>8853734722845</v>
          </cell>
          <cell r="O198">
            <v>1</v>
          </cell>
          <cell r="T198">
            <v>14.5</v>
          </cell>
        </row>
        <row r="199">
          <cell r="A199" t="str">
            <v>Jan-20</v>
          </cell>
          <cell r="B199" t="str">
            <v>Sale-SR</v>
          </cell>
          <cell r="D199" t="str">
            <v>Sale</v>
          </cell>
          <cell r="K199">
            <v>8853734746841</v>
          </cell>
          <cell r="O199">
            <v>1</v>
          </cell>
          <cell r="T199">
            <v>25</v>
          </cell>
        </row>
        <row r="200">
          <cell r="A200" t="str">
            <v>Jan-20</v>
          </cell>
          <cell r="B200" t="str">
            <v>Sale-SR</v>
          </cell>
          <cell r="D200" t="str">
            <v>Sale</v>
          </cell>
          <cell r="K200">
            <v>8853734722753</v>
          </cell>
          <cell r="O200">
            <v>1</v>
          </cell>
          <cell r="T200">
            <v>12.5</v>
          </cell>
        </row>
        <row r="201">
          <cell r="A201" t="str">
            <v>Jan-20</v>
          </cell>
          <cell r="B201" t="str">
            <v>Sale-SR</v>
          </cell>
          <cell r="D201" t="str">
            <v>Sale</v>
          </cell>
          <cell r="K201">
            <v>8853734766764</v>
          </cell>
          <cell r="O201">
            <v>1</v>
          </cell>
          <cell r="T201">
            <v>61.75</v>
          </cell>
        </row>
        <row r="202">
          <cell r="A202" t="str">
            <v>Jan-20</v>
          </cell>
          <cell r="B202" t="str">
            <v>Sale-SR</v>
          </cell>
          <cell r="D202" t="str">
            <v>Sale</v>
          </cell>
          <cell r="K202">
            <v>8853734651848</v>
          </cell>
          <cell r="O202">
            <v>1</v>
          </cell>
          <cell r="T202">
            <v>29.5</v>
          </cell>
        </row>
        <row r="203">
          <cell r="A203" t="str">
            <v>Jan-20</v>
          </cell>
          <cell r="B203" t="str">
            <v>Sale-SR</v>
          </cell>
          <cell r="D203" t="str">
            <v>Sale</v>
          </cell>
          <cell r="K203">
            <v>8853734739133</v>
          </cell>
          <cell r="O203">
            <v>1</v>
          </cell>
          <cell r="T203">
            <v>32.5</v>
          </cell>
        </row>
        <row r="204">
          <cell r="A204" t="str">
            <v>Jan-20</v>
          </cell>
          <cell r="B204" t="str">
            <v>Sale-SR</v>
          </cell>
          <cell r="D204" t="str">
            <v>Sale</v>
          </cell>
          <cell r="K204">
            <v>8853734756703</v>
          </cell>
          <cell r="O204">
            <v>1</v>
          </cell>
          <cell r="T204">
            <v>34.5</v>
          </cell>
        </row>
        <row r="205">
          <cell r="A205" t="str">
            <v>Jan-20</v>
          </cell>
          <cell r="B205" t="str">
            <v>Sale-SR</v>
          </cell>
          <cell r="D205" t="str">
            <v>Sale</v>
          </cell>
          <cell r="K205">
            <v>8853734734169</v>
          </cell>
          <cell r="O205">
            <v>1</v>
          </cell>
          <cell r="T205">
            <v>89</v>
          </cell>
        </row>
        <row r="206">
          <cell r="A206" t="str">
            <v>Jan-20</v>
          </cell>
          <cell r="B206" t="str">
            <v>Sale-SR</v>
          </cell>
          <cell r="D206" t="str">
            <v>Sale</v>
          </cell>
          <cell r="K206">
            <v>8853734792565</v>
          </cell>
          <cell r="O206">
            <v>1</v>
          </cell>
          <cell r="T206">
            <v>60</v>
          </cell>
        </row>
        <row r="207">
          <cell r="A207" t="str">
            <v>Jan-20</v>
          </cell>
          <cell r="B207" t="str">
            <v>Sale-SR</v>
          </cell>
          <cell r="D207" t="str">
            <v>Sale</v>
          </cell>
          <cell r="K207">
            <v>8853734703295</v>
          </cell>
          <cell r="O207">
            <v>1</v>
          </cell>
          <cell r="T207">
            <v>37.5</v>
          </cell>
        </row>
        <row r="208">
          <cell r="A208" t="str">
            <v>Jan-20</v>
          </cell>
          <cell r="B208" t="str">
            <v>Sale-SR</v>
          </cell>
          <cell r="D208" t="str">
            <v>Sale</v>
          </cell>
          <cell r="K208">
            <v>8853734722647</v>
          </cell>
          <cell r="O208">
            <v>1</v>
          </cell>
          <cell r="T208">
            <v>12.5</v>
          </cell>
        </row>
        <row r="209">
          <cell r="A209" t="str">
            <v>Jan-20</v>
          </cell>
          <cell r="B209" t="str">
            <v>Sale-SR</v>
          </cell>
          <cell r="D209" t="str">
            <v>Sale</v>
          </cell>
          <cell r="K209">
            <v>8853734507886</v>
          </cell>
          <cell r="O209">
            <v>1</v>
          </cell>
          <cell r="T209">
            <v>29.5</v>
          </cell>
        </row>
        <row r="210">
          <cell r="A210" t="str">
            <v>Jan-20</v>
          </cell>
          <cell r="B210" t="str">
            <v>Sale-SR</v>
          </cell>
          <cell r="D210" t="str">
            <v>Sale</v>
          </cell>
          <cell r="K210">
            <v>8853734756604</v>
          </cell>
          <cell r="O210">
            <v>1</v>
          </cell>
          <cell r="T210">
            <v>34.5</v>
          </cell>
        </row>
        <row r="211">
          <cell r="A211" t="str">
            <v>Jan-20</v>
          </cell>
          <cell r="B211" t="str">
            <v>Sale-SR</v>
          </cell>
          <cell r="D211" t="str">
            <v>Sale</v>
          </cell>
          <cell r="K211">
            <v>8853734766986</v>
          </cell>
          <cell r="O211">
            <v>-1</v>
          </cell>
          <cell r="T211">
            <v>-69</v>
          </cell>
        </row>
        <row r="212">
          <cell r="A212" t="str">
            <v>Jan-20</v>
          </cell>
          <cell r="B212" t="str">
            <v>Sale-SR</v>
          </cell>
          <cell r="D212" t="str">
            <v>Sale</v>
          </cell>
          <cell r="K212">
            <v>8853734766993</v>
          </cell>
          <cell r="O212">
            <v>1</v>
          </cell>
          <cell r="T212">
            <v>69</v>
          </cell>
        </row>
        <row r="213">
          <cell r="A213" t="str">
            <v>Jan-20</v>
          </cell>
          <cell r="B213" t="str">
            <v>Sale-SR</v>
          </cell>
          <cell r="D213" t="str">
            <v>Sale</v>
          </cell>
          <cell r="K213">
            <v>8853734739676</v>
          </cell>
          <cell r="O213">
            <v>1</v>
          </cell>
          <cell r="T213">
            <v>17.5</v>
          </cell>
        </row>
        <row r="214">
          <cell r="A214" t="str">
            <v>Jan-20</v>
          </cell>
          <cell r="B214" t="str">
            <v>Sale-SR</v>
          </cell>
          <cell r="D214" t="str">
            <v>Sale</v>
          </cell>
          <cell r="K214">
            <v>8853734723378</v>
          </cell>
          <cell r="O214">
            <v>1</v>
          </cell>
          <cell r="T214">
            <v>34.5</v>
          </cell>
        </row>
        <row r="215">
          <cell r="A215" t="str">
            <v>Jan-20</v>
          </cell>
          <cell r="B215" t="str">
            <v>Sale-SR</v>
          </cell>
          <cell r="D215" t="str">
            <v>Sale</v>
          </cell>
          <cell r="K215">
            <v>8853734722951</v>
          </cell>
          <cell r="O215">
            <v>1</v>
          </cell>
          <cell r="T215">
            <v>39.5</v>
          </cell>
        </row>
        <row r="216">
          <cell r="A216" t="str">
            <v>Jan-20</v>
          </cell>
          <cell r="B216" t="str">
            <v>Sale-SR</v>
          </cell>
          <cell r="D216" t="str">
            <v>Sale</v>
          </cell>
          <cell r="K216">
            <v>8853734746902</v>
          </cell>
          <cell r="O216">
            <v>1</v>
          </cell>
          <cell r="T216">
            <v>29</v>
          </cell>
        </row>
        <row r="217">
          <cell r="A217" t="str">
            <v>Jan-20</v>
          </cell>
          <cell r="B217" t="str">
            <v>Sale-SR</v>
          </cell>
          <cell r="D217" t="str">
            <v>Sale</v>
          </cell>
          <cell r="K217">
            <v>8853734750947</v>
          </cell>
          <cell r="O217">
            <v>1</v>
          </cell>
          <cell r="T217">
            <v>27.5</v>
          </cell>
        </row>
        <row r="218">
          <cell r="A218" t="str">
            <v>Jan-20</v>
          </cell>
          <cell r="B218" t="str">
            <v>Sale-SR</v>
          </cell>
          <cell r="D218" t="str">
            <v>Sale</v>
          </cell>
          <cell r="K218">
            <v>8853734756871</v>
          </cell>
          <cell r="O218">
            <v>1</v>
          </cell>
          <cell r="T218">
            <v>32.5</v>
          </cell>
        </row>
        <row r="219">
          <cell r="A219" t="str">
            <v>Jan-20</v>
          </cell>
          <cell r="B219" t="str">
            <v>Sale-SR</v>
          </cell>
          <cell r="D219" t="str">
            <v>Sale</v>
          </cell>
          <cell r="K219">
            <v>8853734663247</v>
          </cell>
          <cell r="O219">
            <v>1</v>
          </cell>
          <cell r="T219">
            <v>5</v>
          </cell>
        </row>
        <row r="220">
          <cell r="A220" t="str">
            <v>Jan-20</v>
          </cell>
          <cell r="B220" t="str">
            <v>Sale-SR</v>
          </cell>
          <cell r="D220" t="str">
            <v>Sale</v>
          </cell>
          <cell r="K220">
            <v>8853734752965</v>
          </cell>
          <cell r="O220">
            <v>1</v>
          </cell>
          <cell r="T220">
            <v>37.5</v>
          </cell>
        </row>
        <row r="221">
          <cell r="A221" t="str">
            <v>Jan-20</v>
          </cell>
          <cell r="B221" t="str">
            <v>Sale-SR</v>
          </cell>
          <cell r="D221" t="str">
            <v>Sale</v>
          </cell>
          <cell r="K221">
            <v>8853734722791</v>
          </cell>
          <cell r="O221">
            <v>1</v>
          </cell>
          <cell r="T221">
            <v>12.5</v>
          </cell>
        </row>
        <row r="222">
          <cell r="A222" t="str">
            <v>Jan-20</v>
          </cell>
          <cell r="B222" t="str">
            <v>Sale-SR</v>
          </cell>
          <cell r="D222" t="str">
            <v>Sale</v>
          </cell>
          <cell r="K222">
            <v>8853734754037</v>
          </cell>
          <cell r="O222">
            <v>1</v>
          </cell>
          <cell r="T222">
            <v>29.5</v>
          </cell>
        </row>
        <row r="223">
          <cell r="A223" t="str">
            <v>Jan-20</v>
          </cell>
          <cell r="B223" t="str">
            <v>Sale-SR</v>
          </cell>
          <cell r="D223" t="str">
            <v>Sale</v>
          </cell>
          <cell r="K223">
            <v>8853734724153</v>
          </cell>
          <cell r="O223">
            <v>1</v>
          </cell>
          <cell r="T223">
            <v>27.5</v>
          </cell>
        </row>
        <row r="224">
          <cell r="A224" t="str">
            <v>Jan-20</v>
          </cell>
          <cell r="B224" t="str">
            <v>Sale-SR</v>
          </cell>
          <cell r="D224" t="str">
            <v>Sale</v>
          </cell>
          <cell r="K224">
            <v>8853734759421</v>
          </cell>
          <cell r="O224">
            <v>1</v>
          </cell>
          <cell r="T224">
            <v>59</v>
          </cell>
        </row>
        <row r="225">
          <cell r="A225" t="str">
            <v>Jan-20</v>
          </cell>
          <cell r="B225" t="str">
            <v>Sale-SR</v>
          </cell>
          <cell r="D225" t="str">
            <v>Sale</v>
          </cell>
          <cell r="K225">
            <v>8853734508104</v>
          </cell>
          <cell r="O225">
            <v>1</v>
          </cell>
          <cell r="T225">
            <v>47.2</v>
          </cell>
        </row>
        <row r="226">
          <cell r="A226" t="str">
            <v>Jan-20</v>
          </cell>
          <cell r="B226" t="str">
            <v>Sale-SR</v>
          </cell>
          <cell r="D226" t="str">
            <v>Sale</v>
          </cell>
          <cell r="K226">
            <v>8853734716615</v>
          </cell>
          <cell r="O226">
            <v>1</v>
          </cell>
          <cell r="T226">
            <v>22.5</v>
          </cell>
        </row>
        <row r="227">
          <cell r="A227" t="str">
            <v>Jan-20</v>
          </cell>
          <cell r="B227" t="str">
            <v>Sale-SR</v>
          </cell>
          <cell r="D227" t="str">
            <v>Sale</v>
          </cell>
          <cell r="K227">
            <v>8853734792183</v>
          </cell>
          <cell r="O227">
            <v>1</v>
          </cell>
          <cell r="T227">
            <v>75.05</v>
          </cell>
        </row>
        <row r="228">
          <cell r="A228" t="str">
            <v>Jan-20</v>
          </cell>
          <cell r="B228" t="str">
            <v>Sale-SR</v>
          </cell>
          <cell r="D228" t="str">
            <v>Sale</v>
          </cell>
          <cell r="K228">
            <v>8853734716776</v>
          </cell>
          <cell r="O228">
            <v>1</v>
          </cell>
          <cell r="T228">
            <v>27.5</v>
          </cell>
        </row>
        <row r="229">
          <cell r="A229" t="str">
            <v>Jan-20</v>
          </cell>
          <cell r="B229" t="str">
            <v>Sale-SR</v>
          </cell>
          <cell r="D229" t="str">
            <v>Sale</v>
          </cell>
          <cell r="K229">
            <v>8853734716837</v>
          </cell>
          <cell r="O229">
            <v>1</v>
          </cell>
          <cell r="T229">
            <v>24.5</v>
          </cell>
        </row>
        <row r="230">
          <cell r="A230" t="str">
            <v>Jan-20</v>
          </cell>
          <cell r="B230" t="str">
            <v>Sale-SR</v>
          </cell>
          <cell r="D230" t="str">
            <v>Sale</v>
          </cell>
          <cell r="K230">
            <v>8853734697204</v>
          </cell>
          <cell r="O230">
            <v>1</v>
          </cell>
          <cell r="T230">
            <v>84.55</v>
          </cell>
        </row>
        <row r="231">
          <cell r="A231" t="str">
            <v>Jan-20</v>
          </cell>
          <cell r="B231" t="str">
            <v>Sale-SR</v>
          </cell>
          <cell r="D231" t="str">
            <v>Sale</v>
          </cell>
          <cell r="K231">
            <v>8853734697181</v>
          </cell>
          <cell r="O231">
            <v>1</v>
          </cell>
          <cell r="T231">
            <v>84.55</v>
          </cell>
        </row>
        <row r="232">
          <cell r="A232" t="str">
            <v>Jan-20</v>
          </cell>
          <cell r="B232" t="str">
            <v>Sale-SR</v>
          </cell>
          <cell r="D232" t="str">
            <v>Sale</v>
          </cell>
          <cell r="K232">
            <v>8853734704100</v>
          </cell>
          <cell r="O232">
            <v>1</v>
          </cell>
          <cell r="T232">
            <v>32.5</v>
          </cell>
        </row>
        <row r="233">
          <cell r="A233" t="str">
            <v>Jan-20</v>
          </cell>
          <cell r="B233" t="str">
            <v>Sale-SR</v>
          </cell>
          <cell r="D233" t="str">
            <v>Sale</v>
          </cell>
          <cell r="K233">
            <v>8853734716776</v>
          </cell>
          <cell r="O233">
            <v>1</v>
          </cell>
          <cell r="T233">
            <v>27.5</v>
          </cell>
        </row>
        <row r="234">
          <cell r="A234" t="str">
            <v>Jan-20</v>
          </cell>
          <cell r="B234" t="str">
            <v>Sale-SR</v>
          </cell>
          <cell r="D234" t="str">
            <v>Sale</v>
          </cell>
          <cell r="K234">
            <v>8853734716844</v>
          </cell>
          <cell r="O234">
            <v>1</v>
          </cell>
          <cell r="T234">
            <v>24.5</v>
          </cell>
        </row>
        <row r="235">
          <cell r="A235" t="str">
            <v>Jan-20</v>
          </cell>
          <cell r="B235" t="str">
            <v>Sale-SR</v>
          </cell>
          <cell r="D235" t="str">
            <v>Sale</v>
          </cell>
          <cell r="K235">
            <v>8853734724146</v>
          </cell>
          <cell r="O235">
            <v>1</v>
          </cell>
          <cell r="T235">
            <v>27.5</v>
          </cell>
        </row>
        <row r="236">
          <cell r="A236" t="str">
            <v>Jan-20</v>
          </cell>
          <cell r="B236" t="str">
            <v>Sale-SR</v>
          </cell>
          <cell r="D236" t="str">
            <v>Sale</v>
          </cell>
          <cell r="K236">
            <v>8853734716851</v>
          </cell>
          <cell r="O236">
            <v>1</v>
          </cell>
          <cell r="T236">
            <v>24.5</v>
          </cell>
        </row>
        <row r="237">
          <cell r="A237" t="str">
            <v>Jan-20</v>
          </cell>
          <cell r="B237" t="str">
            <v>Sale-SR</v>
          </cell>
          <cell r="D237" t="str">
            <v>Sale</v>
          </cell>
          <cell r="K237">
            <v>8853734722630</v>
          </cell>
          <cell r="O237">
            <v>1</v>
          </cell>
          <cell r="T237">
            <v>12.5</v>
          </cell>
        </row>
        <row r="238">
          <cell r="A238" t="str">
            <v>Jan-20</v>
          </cell>
          <cell r="B238" t="str">
            <v>Sale-SR</v>
          </cell>
          <cell r="D238" t="str">
            <v>Sale</v>
          </cell>
          <cell r="K238">
            <v>8853734722500</v>
          </cell>
          <cell r="O238">
            <v>1</v>
          </cell>
          <cell r="T238">
            <v>12.5</v>
          </cell>
        </row>
        <row r="239">
          <cell r="A239" t="str">
            <v>Jan-20</v>
          </cell>
          <cell r="B239" t="str">
            <v>Sale-SR</v>
          </cell>
          <cell r="D239" t="str">
            <v>Sale</v>
          </cell>
          <cell r="K239">
            <v>8853734704391</v>
          </cell>
          <cell r="O239">
            <v>1</v>
          </cell>
          <cell r="T239">
            <v>14.5</v>
          </cell>
        </row>
        <row r="240">
          <cell r="A240" t="str">
            <v>Jan-20</v>
          </cell>
          <cell r="B240" t="str">
            <v>Sale-SR</v>
          </cell>
          <cell r="D240" t="str">
            <v>Sale</v>
          </cell>
          <cell r="K240">
            <v>8853734751739</v>
          </cell>
          <cell r="O240">
            <v>1</v>
          </cell>
          <cell r="T240">
            <v>47.5</v>
          </cell>
        </row>
        <row r="241">
          <cell r="A241" t="str">
            <v>Jan-20</v>
          </cell>
          <cell r="B241" t="str">
            <v>Sale-SR</v>
          </cell>
          <cell r="D241" t="str">
            <v>Sale</v>
          </cell>
          <cell r="K241">
            <v>8853734752866</v>
          </cell>
          <cell r="O241">
            <v>1</v>
          </cell>
          <cell r="T241">
            <v>37.5</v>
          </cell>
        </row>
        <row r="242">
          <cell r="A242" t="str">
            <v>Jan-20</v>
          </cell>
          <cell r="B242" t="str">
            <v>Sale-SR</v>
          </cell>
          <cell r="D242" t="str">
            <v>Sale</v>
          </cell>
          <cell r="K242">
            <v>8853734774028</v>
          </cell>
          <cell r="O242">
            <v>1</v>
          </cell>
          <cell r="T242">
            <v>35</v>
          </cell>
        </row>
        <row r="243">
          <cell r="A243" t="str">
            <v>Jan-20</v>
          </cell>
          <cell r="B243" t="str">
            <v>Sale-SR</v>
          </cell>
          <cell r="D243" t="str">
            <v>Sale</v>
          </cell>
          <cell r="K243">
            <v>8853734507886</v>
          </cell>
          <cell r="O243">
            <v>1</v>
          </cell>
          <cell r="T243">
            <v>29.5</v>
          </cell>
        </row>
        <row r="244">
          <cell r="A244" t="str">
            <v>Jan-20</v>
          </cell>
          <cell r="B244" t="str">
            <v>Sale-SR</v>
          </cell>
          <cell r="D244" t="str">
            <v>Sale</v>
          </cell>
          <cell r="K244">
            <v>8853734722708</v>
          </cell>
          <cell r="O244">
            <v>1</v>
          </cell>
          <cell r="T244">
            <v>12.5</v>
          </cell>
        </row>
        <row r="245">
          <cell r="A245" t="str">
            <v>Jan-20</v>
          </cell>
          <cell r="B245" t="str">
            <v>Sale-SR</v>
          </cell>
          <cell r="D245" t="str">
            <v>Sale</v>
          </cell>
          <cell r="K245">
            <v>8853734755539</v>
          </cell>
          <cell r="O245">
            <v>1</v>
          </cell>
          <cell r="T245">
            <v>34.5</v>
          </cell>
        </row>
        <row r="246">
          <cell r="A246" t="str">
            <v>Jan-20</v>
          </cell>
          <cell r="B246" t="str">
            <v>Sale-SR</v>
          </cell>
          <cell r="D246" t="str">
            <v>Sale</v>
          </cell>
          <cell r="K246">
            <v>8853734722722</v>
          </cell>
          <cell r="O246">
            <v>1</v>
          </cell>
          <cell r="T246">
            <v>12.5</v>
          </cell>
        </row>
        <row r="247">
          <cell r="A247" t="str">
            <v>Jan-20</v>
          </cell>
          <cell r="B247" t="str">
            <v>Sale-SR</v>
          </cell>
          <cell r="D247" t="str">
            <v>Sale</v>
          </cell>
          <cell r="K247">
            <v>8853734508951</v>
          </cell>
          <cell r="O247">
            <v>1</v>
          </cell>
          <cell r="T247">
            <v>79</v>
          </cell>
        </row>
        <row r="248">
          <cell r="A248" t="str">
            <v>Jan-20</v>
          </cell>
          <cell r="B248" t="str">
            <v>Sale-SR</v>
          </cell>
          <cell r="D248" t="str">
            <v>Sale</v>
          </cell>
          <cell r="K248">
            <v>8853734753009</v>
          </cell>
          <cell r="O248">
            <v>1</v>
          </cell>
          <cell r="T248">
            <v>37.5</v>
          </cell>
        </row>
        <row r="249">
          <cell r="A249" t="str">
            <v>Jan-20</v>
          </cell>
          <cell r="B249" t="str">
            <v>Sale-SR</v>
          </cell>
          <cell r="D249" t="str">
            <v>Sale</v>
          </cell>
          <cell r="K249">
            <v>8853734754051</v>
          </cell>
          <cell r="O249">
            <v>1</v>
          </cell>
          <cell r="T249">
            <v>29.5</v>
          </cell>
        </row>
        <row r="250">
          <cell r="A250" t="str">
            <v>Jan-20</v>
          </cell>
          <cell r="B250" t="str">
            <v>Sale-SR</v>
          </cell>
          <cell r="D250" t="str">
            <v>Sale</v>
          </cell>
          <cell r="K250">
            <v>8853734756697</v>
          </cell>
          <cell r="O250">
            <v>1</v>
          </cell>
          <cell r="T250">
            <v>34.5</v>
          </cell>
        </row>
        <row r="251">
          <cell r="A251" t="str">
            <v>Jan-20</v>
          </cell>
          <cell r="B251" t="str">
            <v>Sale-SR</v>
          </cell>
          <cell r="D251" t="str">
            <v>Sale</v>
          </cell>
          <cell r="K251">
            <v>8853734756697</v>
          </cell>
          <cell r="O251">
            <v>1</v>
          </cell>
          <cell r="T251">
            <v>34.5</v>
          </cell>
        </row>
        <row r="252">
          <cell r="A252" t="str">
            <v>Jan-20</v>
          </cell>
          <cell r="B252" t="str">
            <v>Sale-SR</v>
          </cell>
          <cell r="D252" t="str">
            <v>Sale</v>
          </cell>
          <cell r="K252">
            <v>8853734687540</v>
          </cell>
          <cell r="O252">
            <v>1</v>
          </cell>
          <cell r="T252">
            <v>39.5</v>
          </cell>
        </row>
        <row r="253">
          <cell r="A253" t="str">
            <v>Jan-20</v>
          </cell>
          <cell r="B253" t="str">
            <v>Sale-SR</v>
          </cell>
          <cell r="D253" t="str">
            <v>Sale</v>
          </cell>
          <cell r="K253">
            <v>8853734752682</v>
          </cell>
          <cell r="O253">
            <v>1</v>
          </cell>
          <cell r="T253">
            <v>39.5</v>
          </cell>
        </row>
        <row r="254">
          <cell r="A254" t="str">
            <v>Jan-20</v>
          </cell>
          <cell r="B254" t="str">
            <v>Sale-SR</v>
          </cell>
          <cell r="D254" t="str">
            <v>Sale</v>
          </cell>
          <cell r="K254">
            <v>8853734716196</v>
          </cell>
          <cell r="O254">
            <v>1</v>
          </cell>
          <cell r="T254">
            <v>14.5</v>
          </cell>
        </row>
        <row r="255">
          <cell r="A255" t="str">
            <v>Jan-20</v>
          </cell>
          <cell r="B255" t="str">
            <v>Sale-SR</v>
          </cell>
          <cell r="D255" t="str">
            <v>Sale</v>
          </cell>
          <cell r="K255">
            <v>8853734722821</v>
          </cell>
          <cell r="O255">
            <v>1</v>
          </cell>
          <cell r="T255">
            <v>14.5</v>
          </cell>
        </row>
        <row r="256">
          <cell r="A256" t="str">
            <v>Jan-20</v>
          </cell>
          <cell r="B256" t="str">
            <v>Sale-SR</v>
          </cell>
          <cell r="D256" t="str">
            <v>Sale</v>
          </cell>
          <cell r="K256">
            <v>8853734676407</v>
          </cell>
          <cell r="O256">
            <v>1</v>
          </cell>
          <cell r="T256">
            <v>14.5</v>
          </cell>
        </row>
        <row r="257">
          <cell r="A257" t="str">
            <v>Jan-20</v>
          </cell>
          <cell r="B257" t="str">
            <v>Sale-SR</v>
          </cell>
          <cell r="D257" t="str">
            <v>Sale</v>
          </cell>
          <cell r="K257">
            <v>8853734725044</v>
          </cell>
          <cell r="O257">
            <v>1</v>
          </cell>
          <cell r="T257">
            <v>47.2</v>
          </cell>
        </row>
        <row r="258">
          <cell r="A258" t="str">
            <v>Jan-20</v>
          </cell>
          <cell r="B258" t="str">
            <v>Sale-SR</v>
          </cell>
          <cell r="D258" t="str">
            <v>Sale</v>
          </cell>
          <cell r="K258">
            <v>8853734756598</v>
          </cell>
          <cell r="O258">
            <v>1</v>
          </cell>
          <cell r="T258">
            <v>34.5</v>
          </cell>
        </row>
        <row r="259">
          <cell r="A259" t="str">
            <v>Jan-20</v>
          </cell>
          <cell r="B259" t="str">
            <v>Sale-SR</v>
          </cell>
          <cell r="D259" t="str">
            <v>Sale</v>
          </cell>
          <cell r="K259">
            <v>8853734751739</v>
          </cell>
          <cell r="O259">
            <v>1</v>
          </cell>
          <cell r="T259">
            <v>47.5</v>
          </cell>
        </row>
        <row r="260">
          <cell r="A260" t="str">
            <v>Jan-20</v>
          </cell>
          <cell r="B260" t="str">
            <v>Sale-SR</v>
          </cell>
          <cell r="D260" t="str">
            <v>Sale</v>
          </cell>
          <cell r="K260">
            <v>8853734750718</v>
          </cell>
          <cell r="O260">
            <v>1</v>
          </cell>
          <cell r="T260">
            <v>32.5</v>
          </cell>
        </row>
        <row r="261">
          <cell r="A261" t="str">
            <v>Jan-20</v>
          </cell>
          <cell r="B261" t="str">
            <v>Sale-SR</v>
          </cell>
          <cell r="D261" t="str">
            <v>Sale</v>
          </cell>
          <cell r="K261">
            <v>8853734725532</v>
          </cell>
          <cell r="O261">
            <v>1</v>
          </cell>
          <cell r="T261">
            <v>59</v>
          </cell>
        </row>
        <row r="262">
          <cell r="A262" t="str">
            <v>Jan-20</v>
          </cell>
          <cell r="B262" t="str">
            <v>Sale-SR</v>
          </cell>
          <cell r="D262" t="str">
            <v>Sale</v>
          </cell>
          <cell r="K262">
            <v>8853734743284</v>
          </cell>
          <cell r="O262">
            <v>1</v>
          </cell>
          <cell r="T262">
            <v>25</v>
          </cell>
        </row>
        <row r="263">
          <cell r="A263" t="str">
            <v>Jan-20</v>
          </cell>
          <cell r="B263" t="str">
            <v>Sale-SR</v>
          </cell>
          <cell r="D263" t="str">
            <v>Sale</v>
          </cell>
          <cell r="K263">
            <v>8853734755720</v>
          </cell>
          <cell r="O263">
            <v>1</v>
          </cell>
          <cell r="T263">
            <v>34.5</v>
          </cell>
        </row>
        <row r="264">
          <cell r="A264" t="str">
            <v>Jan-20</v>
          </cell>
          <cell r="B264" t="str">
            <v>Sale-SR</v>
          </cell>
          <cell r="D264" t="str">
            <v>Sale</v>
          </cell>
          <cell r="K264">
            <v>8853734756567</v>
          </cell>
          <cell r="O264">
            <v>1</v>
          </cell>
          <cell r="T264">
            <v>34.5</v>
          </cell>
        </row>
        <row r="265">
          <cell r="A265" t="str">
            <v>Jan-20</v>
          </cell>
          <cell r="B265" t="str">
            <v>Sale-SR</v>
          </cell>
          <cell r="D265" t="str">
            <v>Sale</v>
          </cell>
          <cell r="K265">
            <v>8853734722630</v>
          </cell>
          <cell r="O265">
            <v>1</v>
          </cell>
          <cell r="T265">
            <v>12.5</v>
          </cell>
        </row>
        <row r="266">
          <cell r="A266" t="str">
            <v>Jan-20</v>
          </cell>
          <cell r="B266" t="str">
            <v>Sale-SR</v>
          </cell>
          <cell r="D266" t="str">
            <v>Sale</v>
          </cell>
          <cell r="K266">
            <v>8853734725037</v>
          </cell>
          <cell r="O266">
            <v>1</v>
          </cell>
          <cell r="T266">
            <v>59</v>
          </cell>
        </row>
        <row r="267">
          <cell r="A267" t="str">
            <v>Jan-20</v>
          </cell>
          <cell r="B267" t="str">
            <v>Sale-SR</v>
          </cell>
          <cell r="D267" t="str">
            <v>Sale</v>
          </cell>
          <cell r="K267">
            <v>8853734722586</v>
          </cell>
          <cell r="O267">
            <v>1</v>
          </cell>
          <cell r="T267">
            <v>12.5</v>
          </cell>
        </row>
        <row r="268">
          <cell r="A268" t="str">
            <v>Jan-20</v>
          </cell>
          <cell r="B268" t="str">
            <v>Sale-SR</v>
          </cell>
          <cell r="D268" t="str">
            <v>Sale</v>
          </cell>
          <cell r="K268">
            <v>8853734744250</v>
          </cell>
          <cell r="O268">
            <v>1</v>
          </cell>
          <cell r="T268">
            <v>34.5</v>
          </cell>
        </row>
        <row r="269">
          <cell r="A269" t="str">
            <v>Jan-20</v>
          </cell>
          <cell r="B269" t="str">
            <v>Sale-SR</v>
          </cell>
          <cell r="D269" t="str">
            <v>Sale</v>
          </cell>
          <cell r="K269">
            <v>8853734724597</v>
          </cell>
          <cell r="O269">
            <v>1</v>
          </cell>
          <cell r="T269">
            <v>17.5</v>
          </cell>
        </row>
        <row r="270">
          <cell r="A270" t="str">
            <v>Jan-20</v>
          </cell>
          <cell r="B270" t="str">
            <v>Sale-SR</v>
          </cell>
          <cell r="D270" t="str">
            <v>Sale</v>
          </cell>
          <cell r="K270">
            <v>8853734738372</v>
          </cell>
          <cell r="O270">
            <v>1</v>
          </cell>
          <cell r="T270">
            <v>20.3</v>
          </cell>
        </row>
        <row r="271">
          <cell r="A271" t="str">
            <v>Jan-20</v>
          </cell>
          <cell r="B271" t="str">
            <v>Sale-SR</v>
          </cell>
          <cell r="D271" t="str">
            <v>Sale</v>
          </cell>
          <cell r="K271">
            <v>8853734752859</v>
          </cell>
          <cell r="O271">
            <v>1</v>
          </cell>
          <cell r="T271">
            <v>22.5</v>
          </cell>
        </row>
        <row r="272">
          <cell r="A272" t="str">
            <v>Jan-20</v>
          </cell>
          <cell r="B272" t="str">
            <v>Sale-SR</v>
          </cell>
          <cell r="D272" t="str">
            <v>Sale</v>
          </cell>
          <cell r="K272">
            <v>8853734701215</v>
          </cell>
          <cell r="O272">
            <v>1</v>
          </cell>
          <cell r="T272">
            <v>12.5</v>
          </cell>
        </row>
        <row r="273">
          <cell r="A273" t="str">
            <v>Jan-20</v>
          </cell>
          <cell r="B273" t="str">
            <v>Sale-SR</v>
          </cell>
          <cell r="D273" t="str">
            <v>Sale</v>
          </cell>
          <cell r="K273">
            <v>8853734722944</v>
          </cell>
          <cell r="O273">
            <v>1</v>
          </cell>
          <cell r="T273">
            <v>39.5</v>
          </cell>
        </row>
        <row r="274">
          <cell r="A274" t="str">
            <v>Jan-20</v>
          </cell>
          <cell r="B274" t="str">
            <v>Sale-SR</v>
          </cell>
          <cell r="D274" t="str">
            <v>Sale</v>
          </cell>
          <cell r="K274">
            <v>8853734750961</v>
          </cell>
          <cell r="O274">
            <v>1</v>
          </cell>
          <cell r="T274">
            <v>27.5</v>
          </cell>
        </row>
        <row r="275">
          <cell r="A275" t="str">
            <v>Jan-20</v>
          </cell>
          <cell r="B275" t="str">
            <v>Sale-SR</v>
          </cell>
          <cell r="D275" t="str">
            <v>Sale</v>
          </cell>
          <cell r="K275">
            <v>8853734502638</v>
          </cell>
          <cell r="O275">
            <v>1</v>
          </cell>
          <cell r="T275">
            <v>59</v>
          </cell>
        </row>
        <row r="276">
          <cell r="A276" t="str">
            <v>Jan-20</v>
          </cell>
          <cell r="B276" t="str">
            <v>Sale-SR</v>
          </cell>
          <cell r="D276" t="str">
            <v>Sale</v>
          </cell>
          <cell r="K276">
            <v>8853734702205</v>
          </cell>
          <cell r="O276">
            <v>1</v>
          </cell>
          <cell r="T276">
            <v>12.5</v>
          </cell>
        </row>
        <row r="277">
          <cell r="A277" t="str">
            <v>Jan-20</v>
          </cell>
          <cell r="B277" t="str">
            <v>Sale-SR</v>
          </cell>
          <cell r="D277" t="str">
            <v>Sale</v>
          </cell>
          <cell r="K277">
            <v>8853734743277</v>
          </cell>
          <cell r="O277">
            <v>1</v>
          </cell>
          <cell r="T277">
            <v>25</v>
          </cell>
        </row>
        <row r="278">
          <cell r="A278" t="str">
            <v>Jan-20</v>
          </cell>
          <cell r="B278" t="str">
            <v>Sale-SR</v>
          </cell>
          <cell r="D278" t="str">
            <v>Sale</v>
          </cell>
          <cell r="K278">
            <v>8853734702311</v>
          </cell>
          <cell r="O278">
            <v>1</v>
          </cell>
          <cell r="T278">
            <v>59</v>
          </cell>
        </row>
        <row r="279">
          <cell r="A279" t="str">
            <v>Jan-20</v>
          </cell>
          <cell r="B279" t="str">
            <v>Sale-SR</v>
          </cell>
          <cell r="D279" t="str">
            <v>Sale</v>
          </cell>
          <cell r="K279">
            <v>8853734724818</v>
          </cell>
          <cell r="O279">
            <v>1</v>
          </cell>
          <cell r="T279">
            <v>69</v>
          </cell>
        </row>
        <row r="280">
          <cell r="A280" t="str">
            <v>Jan-20</v>
          </cell>
          <cell r="B280" t="str">
            <v>Sale-SR</v>
          </cell>
          <cell r="D280" t="str">
            <v>Sale</v>
          </cell>
          <cell r="K280">
            <v>8853734768010</v>
          </cell>
          <cell r="O280">
            <v>1</v>
          </cell>
          <cell r="T280">
            <v>75</v>
          </cell>
        </row>
        <row r="281">
          <cell r="A281" t="str">
            <v>Jan-20</v>
          </cell>
          <cell r="B281" t="str">
            <v>Sale-SR</v>
          </cell>
          <cell r="D281" t="str">
            <v>Sale</v>
          </cell>
          <cell r="K281">
            <v>8853734738310</v>
          </cell>
          <cell r="O281">
            <v>1</v>
          </cell>
          <cell r="T281">
            <v>29</v>
          </cell>
        </row>
        <row r="282">
          <cell r="A282" t="str">
            <v>Jan-20</v>
          </cell>
          <cell r="B282" t="str">
            <v>Sale-SR</v>
          </cell>
          <cell r="D282" t="str">
            <v>Sale</v>
          </cell>
          <cell r="K282">
            <v>8853734776336</v>
          </cell>
          <cell r="O282">
            <v>1</v>
          </cell>
          <cell r="T282">
            <v>35</v>
          </cell>
        </row>
        <row r="283">
          <cell r="A283" t="str">
            <v>Jan-20</v>
          </cell>
          <cell r="B283" t="str">
            <v>Sale-SR</v>
          </cell>
          <cell r="D283" t="str">
            <v>Sale</v>
          </cell>
          <cell r="K283">
            <v>8853734716806</v>
          </cell>
          <cell r="O283">
            <v>1</v>
          </cell>
          <cell r="T283">
            <v>24.5</v>
          </cell>
        </row>
        <row r="284">
          <cell r="A284" t="str">
            <v>Jan-20</v>
          </cell>
          <cell r="B284" t="str">
            <v>Sale-SR</v>
          </cell>
          <cell r="D284" t="str">
            <v>Sale</v>
          </cell>
          <cell r="K284">
            <v>8853734722654</v>
          </cell>
          <cell r="O284">
            <v>1</v>
          </cell>
          <cell r="T284">
            <v>12.5</v>
          </cell>
        </row>
        <row r="285">
          <cell r="A285" t="str">
            <v>Jan-20</v>
          </cell>
          <cell r="B285" t="str">
            <v>Sale-SR</v>
          </cell>
          <cell r="D285" t="str">
            <v>Sale</v>
          </cell>
          <cell r="K285">
            <v>8853734722906</v>
          </cell>
          <cell r="O285">
            <v>1</v>
          </cell>
          <cell r="T285">
            <v>39.5</v>
          </cell>
        </row>
        <row r="286">
          <cell r="A286" t="str">
            <v>Jan-20</v>
          </cell>
          <cell r="B286" t="str">
            <v>Sale-SR</v>
          </cell>
          <cell r="D286" t="str">
            <v>Sale</v>
          </cell>
          <cell r="K286">
            <v>8853734722623</v>
          </cell>
          <cell r="O286">
            <v>1</v>
          </cell>
          <cell r="T286">
            <v>12.5</v>
          </cell>
        </row>
        <row r="287">
          <cell r="A287" t="str">
            <v>Jan-20</v>
          </cell>
          <cell r="B287" t="str">
            <v>Sale-SR</v>
          </cell>
          <cell r="D287" t="str">
            <v>Sale</v>
          </cell>
          <cell r="K287">
            <v>8853734716608</v>
          </cell>
          <cell r="O287">
            <v>1</v>
          </cell>
          <cell r="T287">
            <v>22.5</v>
          </cell>
        </row>
        <row r="288">
          <cell r="A288" t="str">
            <v>Jan-20</v>
          </cell>
          <cell r="B288" t="str">
            <v>Sale-SR</v>
          </cell>
          <cell r="D288" t="str">
            <v>Sale</v>
          </cell>
          <cell r="K288">
            <v>8853734755744</v>
          </cell>
          <cell r="O288">
            <v>1</v>
          </cell>
          <cell r="T288">
            <v>34.5</v>
          </cell>
        </row>
        <row r="289">
          <cell r="A289" t="str">
            <v>Jan-20</v>
          </cell>
          <cell r="B289" t="str">
            <v>Sale-SR</v>
          </cell>
          <cell r="D289" t="str">
            <v>Sale</v>
          </cell>
          <cell r="K289">
            <v>8853734754051</v>
          </cell>
          <cell r="O289">
            <v>1</v>
          </cell>
          <cell r="T289">
            <v>29.5</v>
          </cell>
        </row>
        <row r="290">
          <cell r="A290" t="str">
            <v>Jan-20</v>
          </cell>
          <cell r="B290" t="str">
            <v>Sale-SR</v>
          </cell>
          <cell r="D290" t="str">
            <v>Sale</v>
          </cell>
          <cell r="K290">
            <v>8853734764494</v>
          </cell>
          <cell r="O290">
            <v>1</v>
          </cell>
          <cell r="T290">
            <v>49.5</v>
          </cell>
        </row>
        <row r="291">
          <cell r="A291" t="str">
            <v>Jan-20</v>
          </cell>
          <cell r="B291" t="str">
            <v>Sale-SR</v>
          </cell>
          <cell r="D291" t="str">
            <v>Sale</v>
          </cell>
          <cell r="K291">
            <v>8853734725587</v>
          </cell>
          <cell r="O291">
            <v>1</v>
          </cell>
          <cell r="T291">
            <v>53.1</v>
          </cell>
        </row>
        <row r="292">
          <cell r="A292" t="str">
            <v>Jan-20</v>
          </cell>
          <cell r="B292" t="str">
            <v>Sale-SR</v>
          </cell>
          <cell r="D292" t="str">
            <v>Sale</v>
          </cell>
          <cell r="K292">
            <v>8853734716592</v>
          </cell>
          <cell r="O292">
            <v>1</v>
          </cell>
          <cell r="T292">
            <v>22.5</v>
          </cell>
        </row>
        <row r="293">
          <cell r="A293" t="str">
            <v>Jan-20</v>
          </cell>
          <cell r="B293" t="str">
            <v>Sale-SR</v>
          </cell>
          <cell r="D293" t="str">
            <v>Sale</v>
          </cell>
          <cell r="K293">
            <v>8853734716233</v>
          </cell>
          <cell r="O293">
            <v>1</v>
          </cell>
          <cell r="T293">
            <v>14.5</v>
          </cell>
        </row>
        <row r="294">
          <cell r="A294" t="str">
            <v>Jan-20</v>
          </cell>
          <cell r="B294" t="str">
            <v>Sale-SR</v>
          </cell>
          <cell r="D294" t="str">
            <v>Sale</v>
          </cell>
          <cell r="K294">
            <v>8853734722623</v>
          </cell>
          <cell r="O294">
            <v>1</v>
          </cell>
          <cell r="T294">
            <v>12.5</v>
          </cell>
        </row>
        <row r="295">
          <cell r="A295" t="str">
            <v>Jan-20</v>
          </cell>
          <cell r="B295" t="str">
            <v>Sale-SR</v>
          </cell>
          <cell r="D295" t="str">
            <v>Sale</v>
          </cell>
          <cell r="K295">
            <v>8853734722876</v>
          </cell>
          <cell r="O295">
            <v>1</v>
          </cell>
          <cell r="T295">
            <v>14.5</v>
          </cell>
        </row>
        <row r="296">
          <cell r="A296" t="str">
            <v>Jan-20</v>
          </cell>
          <cell r="B296" t="str">
            <v>Sale-SR</v>
          </cell>
          <cell r="D296" t="str">
            <v>Sale</v>
          </cell>
          <cell r="K296">
            <v>8853734738907</v>
          </cell>
          <cell r="O296">
            <v>1</v>
          </cell>
          <cell r="T296">
            <v>29</v>
          </cell>
        </row>
        <row r="297">
          <cell r="A297" t="str">
            <v>Jan-20</v>
          </cell>
          <cell r="B297" t="str">
            <v>Sale-SR</v>
          </cell>
          <cell r="D297" t="str">
            <v>Sale</v>
          </cell>
          <cell r="K297">
            <v>8853734716264</v>
          </cell>
          <cell r="O297">
            <v>1</v>
          </cell>
          <cell r="T297">
            <v>14.5</v>
          </cell>
        </row>
        <row r="298">
          <cell r="A298" t="str">
            <v>Jan-20</v>
          </cell>
          <cell r="B298" t="str">
            <v>Sale-SR</v>
          </cell>
          <cell r="D298" t="str">
            <v>Sale</v>
          </cell>
          <cell r="K298">
            <v>8853734760830</v>
          </cell>
          <cell r="O298">
            <v>1</v>
          </cell>
          <cell r="T298">
            <v>29</v>
          </cell>
        </row>
        <row r="299">
          <cell r="A299" t="str">
            <v>Jan-20</v>
          </cell>
          <cell r="B299" t="str">
            <v>Sale-SR</v>
          </cell>
          <cell r="D299" t="str">
            <v>Sale</v>
          </cell>
          <cell r="K299">
            <v>8853734760908</v>
          </cell>
          <cell r="O299">
            <v>1</v>
          </cell>
          <cell r="T299">
            <v>25</v>
          </cell>
        </row>
        <row r="300">
          <cell r="A300" t="str">
            <v>Jan-20</v>
          </cell>
          <cell r="B300" t="str">
            <v>Sale-SR</v>
          </cell>
          <cell r="D300" t="str">
            <v>Sale</v>
          </cell>
          <cell r="K300">
            <v>8853734716233</v>
          </cell>
          <cell r="O300">
            <v>1</v>
          </cell>
          <cell r="T300">
            <v>14.5</v>
          </cell>
        </row>
        <row r="301">
          <cell r="A301" t="str">
            <v>Jan-20</v>
          </cell>
          <cell r="B301" t="str">
            <v>Sale-SR</v>
          </cell>
          <cell r="D301" t="str">
            <v>Sale</v>
          </cell>
          <cell r="K301">
            <v>8853734725037</v>
          </cell>
          <cell r="O301">
            <v>1</v>
          </cell>
          <cell r="T301">
            <v>53.1</v>
          </cell>
        </row>
        <row r="302">
          <cell r="A302" t="str">
            <v>Jan-20</v>
          </cell>
          <cell r="B302" t="str">
            <v>Sale-SR</v>
          </cell>
          <cell r="D302" t="str">
            <v>Sale</v>
          </cell>
          <cell r="K302">
            <v>8853734752941</v>
          </cell>
          <cell r="O302">
            <v>1</v>
          </cell>
          <cell r="T302">
            <v>37.5</v>
          </cell>
        </row>
        <row r="303">
          <cell r="A303" t="str">
            <v>Jan-20</v>
          </cell>
          <cell r="B303" t="str">
            <v>Sale-SR</v>
          </cell>
          <cell r="D303" t="str">
            <v>Sale</v>
          </cell>
          <cell r="K303">
            <v>8853734687564</v>
          </cell>
          <cell r="O303">
            <v>1</v>
          </cell>
          <cell r="T303">
            <v>23.7</v>
          </cell>
        </row>
        <row r="304">
          <cell r="A304" t="str">
            <v>Jan-20</v>
          </cell>
          <cell r="B304" t="str">
            <v>Sale-SR</v>
          </cell>
          <cell r="D304" t="str">
            <v>Sale</v>
          </cell>
          <cell r="K304">
            <v>8853734533137</v>
          </cell>
          <cell r="O304">
            <v>1</v>
          </cell>
          <cell r="T304">
            <v>5</v>
          </cell>
        </row>
        <row r="305">
          <cell r="A305" t="str">
            <v>Jan-20</v>
          </cell>
          <cell r="B305" t="str">
            <v>Sale-SR</v>
          </cell>
          <cell r="D305" t="str">
            <v>Sale</v>
          </cell>
          <cell r="K305">
            <v>8853734744809</v>
          </cell>
          <cell r="O305">
            <v>1</v>
          </cell>
          <cell r="T305">
            <v>45</v>
          </cell>
        </row>
        <row r="306">
          <cell r="A306" t="str">
            <v>Jan-20</v>
          </cell>
          <cell r="B306" t="str">
            <v>Sale-SR</v>
          </cell>
          <cell r="D306" t="str">
            <v>Sale</v>
          </cell>
          <cell r="K306">
            <v>8853734716509</v>
          </cell>
          <cell r="O306">
            <v>1</v>
          </cell>
          <cell r="T306">
            <v>14.5</v>
          </cell>
        </row>
        <row r="307">
          <cell r="A307" t="str">
            <v>Jan-20</v>
          </cell>
          <cell r="B307" t="str">
            <v>Sale-SR</v>
          </cell>
          <cell r="D307" t="str">
            <v>Sale</v>
          </cell>
          <cell r="K307">
            <v>8853734716363</v>
          </cell>
          <cell r="O307">
            <v>1</v>
          </cell>
          <cell r="T307">
            <v>14.5</v>
          </cell>
        </row>
        <row r="308">
          <cell r="A308" t="str">
            <v>Jan-20</v>
          </cell>
          <cell r="B308" t="str">
            <v>Sale-SR</v>
          </cell>
          <cell r="D308" t="str">
            <v>Sale</v>
          </cell>
          <cell r="K308">
            <v>8853734722548</v>
          </cell>
          <cell r="O308">
            <v>1</v>
          </cell>
          <cell r="T308">
            <v>12.5</v>
          </cell>
        </row>
        <row r="309">
          <cell r="A309" t="str">
            <v>Jan-20</v>
          </cell>
          <cell r="B309" t="str">
            <v>Sale-SR</v>
          </cell>
          <cell r="D309" t="str">
            <v>Sale</v>
          </cell>
          <cell r="K309">
            <v>8853734722555</v>
          </cell>
          <cell r="O309">
            <v>1</v>
          </cell>
          <cell r="T309">
            <v>12.5</v>
          </cell>
        </row>
        <row r="310">
          <cell r="A310" t="str">
            <v>Jan-20</v>
          </cell>
          <cell r="B310" t="str">
            <v>Sale-SR</v>
          </cell>
          <cell r="D310" t="str">
            <v>Sale</v>
          </cell>
          <cell r="K310">
            <v>8853734759377</v>
          </cell>
          <cell r="O310">
            <v>1</v>
          </cell>
          <cell r="T310">
            <v>35</v>
          </cell>
        </row>
        <row r="311">
          <cell r="A311" t="str">
            <v>Jan-20</v>
          </cell>
          <cell r="B311" t="str">
            <v>Sale-SR</v>
          </cell>
          <cell r="D311" t="str">
            <v>Sale</v>
          </cell>
          <cell r="K311">
            <v>8853734756635</v>
          </cell>
          <cell r="O311">
            <v>1</v>
          </cell>
          <cell r="T311">
            <v>34.5</v>
          </cell>
        </row>
        <row r="312">
          <cell r="A312" t="str">
            <v>Jan-20</v>
          </cell>
          <cell r="B312" t="str">
            <v>Sale-SR</v>
          </cell>
          <cell r="D312" t="str">
            <v>Sale</v>
          </cell>
          <cell r="K312">
            <v>8853734739546</v>
          </cell>
          <cell r="O312">
            <v>1</v>
          </cell>
          <cell r="T312">
            <v>45</v>
          </cell>
        </row>
        <row r="313">
          <cell r="A313" t="str">
            <v>Jan-20</v>
          </cell>
          <cell r="B313" t="str">
            <v>Sale-SR</v>
          </cell>
          <cell r="D313" t="str">
            <v>Sale</v>
          </cell>
          <cell r="K313">
            <v>8853734738334</v>
          </cell>
          <cell r="O313">
            <v>1</v>
          </cell>
          <cell r="T313">
            <v>29</v>
          </cell>
        </row>
        <row r="314">
          <cell r="A314" t="str">
            <v>Jan-20</v>
          </cell>
          <cell r="B314" t="str">
            <v>Sale-SR</v>
          </cell>
          <cell r="D314" t="str">
            <v>Sale</v>
          </cell>
          <cell r="K314">
            <v>8853734724627</v>
          </cell>
          <cell r="O314">
            <v>1</v>
          </cell>
          <cell r="T314">
            <v>69</v>
          </cell>
        </row>
        <row r="315">
          <cell r="A315" t="str">
            <v>Jan-20</v>
          </cell>
          <cell r="B315" t="str">
            <v>Sale-SR</v>
          </cell>
          <cell r="D315" t="str">
            <v>Sale</v>
          </cell>
          <cell r="K315">
            <v>8853734722852</v>
          </cell>
          <cell r="O315">
            <v>1</v>
          </cell>
          <cell r="T315">
            <v>14.5</v>
          </cell>
        </row>
        <row r="316">
          <cell r="A316" t="str">
            <v>Jan-20</v>
          </cell>
          <cell r="B316" t="str">
            <v>Sale-SR</v>
          </cell>
          <cell r="D316" t="str">
            <v>Sale</v>
          </cell>
          <cell r="K316">
            <v>8853734756314</v>
          </cell>
          <cell r="O316">
            <v>1</v>
          </cell>
          <cell r="T316">
            <v>39.5</v>
          </cell>
        </row>
        <row r="317">
          <cell r="A317" t="str">
            <v>Jan-20</v>
          </cell>
          <cell r="B317" t="str">
            <v>Sale-SR</v>
          </cell>
          <cell r="D317" t="str">
            <v>Sale</v>
          </cell>
          <cell r="K317">
            <v>8853734722166</v>
          </cell>
          <cell r="O317">
            <v>1</v>
          </cell>
          <cell r="T317">
            <v>27.545999999999999</v>
          </cell>
        </row>
        <row r="318">
          <cell r="A318" t="str">
            <v>Jan-20</v>
          </cell>
          <cell r="B318" t="str">
            <v>Sale-SR</v>
          </cell>
          <cell r="D318" t="str">
            <v>Sale</v>
          </cell>
          <cell r="K318">
            <v>8853734722524</v>
          </cell>
          <cell r="O318">
            <v>1</v>
          </cell>
          <cell r="T318">
            <v>12.5</v>
          </cell>
        </row>
        <row r="319">
          <cell r="A319" t="str">
            <v>Jan-20</v>
          </cell>
          <cell r="B319" t="str">
            <v>Sale-SR</v>
          </cell>
          <cell r="D319" t="str">
            <v>Sale</v>
          </cell>
          <cell r="K319">
            <v>8853734756680</v>
          </cell>
          <cell r="O319">
            <v>1</v>
          </cell>
          <cell r="T319">
            <v>34.5</v>
          </cell>
        </row>
        <row r="320">
          <cell r="A320" t="str">
            <v>Jan-20</v>
          </cell>
          <cell r="B320" t="str">
            <v>Sale-SR</v>
          </cell>
          <cell r="D320" t="str">
            <v>Sale</v>
          </cell>
          <cell r="K320">
            <v>8853734752958</v>
          </cell>
          <cell r="O320">
            <v>1</v>
          </cell>
          <cell r="T320">
            <v>37.5</v>
          </cell>
        </row>
        <row r="321">
          <cell r="A321" t="str">
            <v>Jan-20</v>
          </cell>
          <cell r="B321" t="str">
            <v>Sale-SR</v>
          </cell>
          <cell r="D321" t="str">
            <v>Sale</v>
          </cell>
          <cell r="K321">
            <v>8853734722623</v>
          </cell>
          <cell r="O321">
            <v>1</v>
          </cell>
          <cell r="T321">
            <v>12.5</v>
          </cell>
        </row>
        <row r="322">
          <cell r="A322" t="str">
            <v>Jan-20</v>
          </cell>
          <cell r="B322" t="str">
            <v>Sale-SR</v>
          </cell>
          <cell r="D322" t="str">
            <v>Sale</v>
          </cell>
          <cell r="K322">
            <v>8853734746780</v>
          </cell>
          <cell r="O322">
            <v>1</v>
          </cell>
          <cell r="T322">
            <v>23.2</v>
          </cell>
        </row>
        <row r="323">
          <cell r="A323" t="str">
            <v>Jan-20</v>
          </cell>
          <cell r="B323" t="str">
            <v>Sale-SR</v>
          </cell>
          <cell r="D323" t="str">
            <v>Sale</v>
          </cell>
          <cell r="K323">
            <v>8853734722586</v>
          </cell>
          <cell r="O323">
            <v>1</v>
          </cell>
          <cell r="T323">
            <v>12.5</v>
          </cell>
        </row>
        <row r="324">
          <cell r="A324" t="str">
            <v>Jan-20</v>
          </cell>
          <cell r="B324" t="str">
            <v>Sale-SR</v>
          </cell>
          <cell r="D324" t="str">
            <v>Sale</v>
          </cell>
          <cell r="K324">
            <v>8853734564292</v>
          </cell>
          <cell r="O324">
            <v>1</v>
          </cell>
          <cell r="T324">
            <v>15.2</v>
          </cell>
        </row>
        <row r="325">
          <cell r="A325" t="str">
            <v>Jan-20</v>
          </cell>
          <cell r="B325" t="str">
            <v>Sale-SR</v>
          </cell>
          <cell r="D325" t="str">
            <v>Sale</v>
          </cell>
          <cell r="K325">
            <v>8853734704544</v>
          </cell>
          <cell r="O325">
            <v>1</v>
          </cell>
          <cell r="T325">
            <v>12.5</v>
          </cell>
        </row>
        <row r="326">
          <cell r="A326" t="str">
            <v>Jan-20</v>
          </cell>
          <cell r="B326" t="str">
            <v>Sale-SR</v>
          </cell>
          <cell r="D326" t="str">
            <v>Sale</v>
          </cell>
          <cell r="K326">
            <v>8853734676469</v>
          </cell>
          <cell r="O326">
            <v>1</v>
          </cell>
          <cell r="T326">
            <v>14.5</v>
          </cell>
        </row>
        <row r="327">
          <cell r="A327" t="str">
            <v>Jan-20</v>
          </cell>
          <cell r="B327" t="str">
            <v>Sale-SR</v>
          </cell>
          <cell r="D327" t="str">
            <v>Sale</v>
          </cell>
          <cell r="K327">
            <v>8853734746360</v>
          </cell>
          <cell r="O327">
            <v>1</v>
          </cell>
          <cell r="T327">
            <v>25</v>
          </cell>
        </row>
        <row r="328">
          <cell r="A328" t="str">
            <v>Jan-20</v>
          </cell>
          <cell r="B328" t="str">
            <v>Sale-SR</v>
          </cell>
          <cell r="D328" t="str">
            <v>Sale</v>
          </cell>
          <cell r="K328">
            <v>8853734507886</v>
          </cell>
          <cell r="O328">
            <v>1</v>
          </cell>
          <cell r="T328">
            <v>29.5</v>
          </cell>
        </row>
        <row r="329">
          <cell r="A329" t="str">
            <v>Jan-20</v>
          </cell>
          <cell r="B329" t="str">
            <v>Sale-SR</v>
          </cell>
          <cell r="D329" t="str">
            <v>Sale</v>
          </cell>
          <cell r="K329">
            <v>8853734756550</v>
          </cell>
          <cell r="O329">
            <v>1</v>
          </cell>
          <cell r="T329">
            <v>34.5</v>
          </cell>
        </row>
        <row r="330">
          <cell r="A330" t="str">
            <v>Jan-20</v>
          </cell>
          <cell r="B330" t="str">
            <v>Sale-SR</v>
          </cell>
          <cell r="D330" t="str">
            <v>Sale</v>
          </cell>
          <cell r="K330">
            <v>8853734756284</v>
          </cell>
          <cell r="O330">
            <v>1</v>
          </cell>
          <cell r="T330">
            <v>39.5</v>
          </cell>
        </row>
        <row r="331">
          <cell r="A331" t="str">
            <v>Jan-20</v>
          </cell>
          <cell r="B331" t="str">
            <v>Sale-SR</v>
          </cell>
          <cell r="D331" t="str">
            <v>Sale</v>
          </cell>
          <cell r="K331">
            <v>8853734755720</v>
          </cell>
          <cell r="O331">
            <v>1</v>
          </cell>
          <cell r="T331">
            <v>34.5</v>
          </cell>
        </row>
        <row r="332">
          <cell r="A332" t="str">
            <v>Jan-20</v>
          </cell>
          <cell r="B332" t="str">
            <v>Sale-SR</v>
          </cell>
          <cell r="D332" t="str">
            <v>Sale</v>
          </cell>
          <cell r="K332">
            <v>8853734417536</v>
          </cell>
          <cell r="O332">
            <v>1</v>
          </cell>
          <cell r="T332">
            <v>5</v>
          </cell>
        </row>
        <row r="333">
          <cell r="A333" t="str">
            <v>Jan-20</v>
          </cell>
          <cell r="B333" t="str">
            <v>Sale-SR</v>
          </cell>
          <cell r="D333" t="str">
            <v>Sale</v>
          </cell>
          <cell r="K333">
            <v>8853734722722</v>
          </cell>
          <cell r="O333">
            <v>1</v>
          </cell>
          <cell r="T333">
            <v>12.5</v>
          </cell>
        </row>
        <row r="334">
          <cell r="A334" t="str">
            <v>Jan-20</v>
          </cell>
          <cell r="B334" t="str">
            <v>Sale-SR</v>
          </cell>
          <cell r="D334" t="str">
            <v>Sale</v>
          </cell>
          <cell r="K334">
            <v>8853734722562</v>
          </cell>
          <cell r="O334">
            <v>1</v>
          </cell>
          <cell r="T334">
            <v>12.5</v>
          </cell>
        </row>
        <row r="335">
          <cell r="A335" t="str">
            <v>Jan-20</v>
          </cell>
          <cell r="B335" t="str">
            <v>Sale-SR</v>
          </cell>
          <cell r="D335" t="str">
            <v>Sale</v>
          </cell>
          <cell r="K335">
            <v>8853734753757</v>
          </cell>
          <cell r="O335">
            <v>1</v>
          </cell>
          <cell r="T335">
            <v>29.5</v>
          </cell>
        </row>
        <row r="336">
          <cell r="A336" t="str">
            <v>Jan-20</v>
          </cell>
          <cell r="B336" t="str">
            <v>Sale-SR</v>
          </cell>
          <cell r="D336" t="str">
            <v>Sale</v>
          </cell>
          <cell r="K336">
            <v>8853734635657</v>
          </cell>
          <cell r="O336">
            <v>1</v>
          </cell>
          <cell r="T336">
            <v>29.5</v>
          </cell>
        </row>
        <row r="337">
          <cell r="A337" t="str">
            <v>Jan-20</v>
          </cell>
          <cell r="B337" t="str">
            <v>Sale-SR</v>
          </cell>
          <cell r="D337" t="str">
            <v>Sale</v>
          </cell>
          <cell r="K337">
            <v>8853734756567</v>
          </cell>
          <cell r="O337">
            <v>1</v>
          </cell>
          <cell r="T337">
            <v>34.5</v>
          </cell>
        </row>
        <row r="338">
          <cell r="A338" t="str">
            <v>Jan-20</v>
          </cell>
          <cell r="B338" t="str">
            <v>Sale-SR</v>
          </cell>
          <cell r="D338" t="str">
            <v>Sale</v>
          </cell>
          <cell r="K338">
            <v>8853734792206</v>
          </cell>
          <cell r="O338">
            <v>1</v>
          </cell>
          <cell r="T338">
            <v>75.05</v>
          </cell>
        </row>
        <row r="339">
          <cell r="A339" t="str">
            <v>Jan-20</v>
          </cell>
          <cell r="B339" t="str">
            <v>Sale-SR</v>
          </cell>
          <cell r="D339" t="str">
            <v>Sale</v>
          </cell>
          <cell r="K339">
            <v>8853734752910</v>
          </cell>
          <cell r="O339">
            <v>1</v>
          </cell>
          <cell r="T339">
            <v>37.5</v>
          </cell>
        </row>
        <row r="340">
          <cell r="A340" t="str">
            <v>Jan-20</v>
          </cell>
          <cell r="B340" t="str">
            <v>Sale-SR</v>
          </cell>
          <cell r="D340" t="str">
            <v>Sale</v>
          </cell>
          <cell r="K340">
            <v>8853734767051</v>
          </cell>
          <cell r="O340">
            <v>1</v>
          </cell>
          <cell r="T340">
            <v>65</v>
          </cell>
        </row>
        <row r="341">
          <cell r="A341" t="str">
            <v>Jan-20</v>
          </cell>
          <cell r="B341" t="str">
            <v>Sale-SR</v>
          </cell>
          <cell r="D341" t="str">
            <v>Sale</v>
          </cell>
          <cell r="K341">
            <v>8853734755546</v>
          </cell>
          <cell r="O341">
            <v>1</v>
          </cell>
          <cell r="T341">
            <v>33</v>
          </cell>
        </row>
        <row r="342">
          <cell r="A342" t="str">
            <v>Jan-20</v>
          </cell>
          <cell r="B342" t="str">
            <v>Sale-SR</v>
          </cell>
          <cell r="D342" t="str">
            <v>Sale</v>
          </cell>
          <cell r="K342">
            <v>8853734755782</v>
          </cell>
          <cell r="O342">
            <v>1</v>
          </cell>
          <cell r="T342">
            <v>33</v>
          </cell>
        </row>
        <row r="343">
          <cell r="A343" t="str">
            <v>Jan-20</v>
          </cell>
          <cell r="B343" t="str">
            <v>Sale-SR</v>
          </cell>
          <cell r="D343" t="str">
            <v>Sale</v>
          </cell>
          <cell r="K343">
            <v>8853734755546</v>
          </cell>
          <cell r="O343">
            <v>-1</v>
          </cell>
          <cell r="T343">
            <v>-33</v>
          </cell>
        </row>
        <row r="344">
          <cell r="A344" t="str">
            <v>Jan-20</v>
          </cell>
          <cell r="B344" t="str">
            <v>Sale-SR</v>
          </cell>
          <cell r="D344" t="str">
            <v>Sale</v>
          </cell>
          <cell r="K344">
            <v>8853734755553</v>
          </cell>
          <cell r="O344">
            <v>1</v>
          </cell>
          <cell r="T344">
            <v>33</v>
          </cell>
        </row>
        <row r="345">
          <cell r="A345" t="str">
            <v>Jan-20</v>
          </cell>
          <cell r="B345" t="str">
            <v>Sale-SR</v>
          </cell>
          <cell r="D345" t="str">
            <v>Sale</v>
          </cell>
          <cell r="K345">
            <v>8853734752736</v>
          </cell>
          <cell r="O345">
            <v>1</v>
          </cell>
          <cell r="T345">
            <v>39.5</v>
          </cell>
        </row>
        <row r="346">
          <cell r="A346" t="str">
            <v>Jan-20</v>
          </cell>
          <cell r="B346" t="str">
            <v>Sale-SR</v>
          </cell>
          <cell r="D346" t="str">
            <v>Sale</v>
          </cell>
          <cell r="K346">
            <v>8853734746209</v>
          </cell>
          <cell r="O346">
            <v>1</v>
          </cell>
          <cell r="T346">
            <v>33.25</v>
          </cell>
        </row>
        <row r="347">
          <cell r="A347" t="str">
            <v>Jan-20</v>
          </cell>
          <cell r="B347" t="str">
            <v>Sale-SR</v>
          </cell>
          <cell r="D347" t="str">
            <v>Sale</v>
          </cell>
          <cell r="K347">
            <v>8853734724870</v>
          </cell>
          <cell r="O347">
            <v>1</v>
          </cell>
          <cell r="T347">
            <v>53.1</v>
          </cell>
        </row>
        <row r="348">
          <cell r="A348" t="str">
            <v>Jan-20</v>
          </cell>
          <cell r="B348" t="str">
            <v>Sale-SR</v>
          </cell>
          <cell r="D348" t="str">
            <v>Sale</v>
          </cell>
          <cell r="K348">
            <v>8853734756567</v>
          </cell>
          <cell r="O348">
            <v>1</v>
          </cell>
          <cell r="T348">
            <v>34.5</v>
          </cell>
        </row>
        <row r="349">
          <cell r="A349" t="str">
            <v>Jan-20</v>
          </cell>
          <cell r="B349" t="str">
            <v>Sale-SR</v>
          </cell>
          <cell r="D349" t="str">
            <v>Sale</v>
          </cell>
          <cell r="K349">
            <v>8853734752989</v>
          </cell>
          <cell r="O349">
            <v>1</v>
          </cell>
          <cell r="T349">
            <v>37.5</v>
          </cell>
        </row>
        <row r="350">
          <cell r="A350" t="str">
            <v>Jan-20</v>
          </cell>
          <cell r="B350" t="str">
            <v>Sale-SR</v>
          </cell>
          <cell r="D350" t="str">
            <v>Sale</v>
          </cell>
          <cell r="K350">
            <v>8853734722319</v>
          </cell>
          <cell r="O350">
            <v>1</v>
          </cell>
          <cell r="T350">
            <v>49</v>
          </cell>
        </row>
        <row r="351">
          <cell r="A351" t="str">
            <v>Jan-20</v>
          </cell>
          <cell r="B351" t="str">
            <v>Sale-SR</v>
          </cell>
          <cell r="D351" t="str">
            <v>Sale</v>
          </cell>
          <cell r="K351">
            <v>8853734757052</v>
          </cell>
          <cell r="O351">
            <v>1</v>
          </cell>
          <cell r="T351">
            <v>32.5</v>
          </cell>
        </row>
        <row r="352">
          <cell r="A352" t="str">
            <v>Jan-20</v>
          </cell>
          <cell r="B352" t="str">
            <v>Sale-SR</v>
          </cell>
          <cell r="D352" t="str">
            <v>Sale</v>
          </cell>
          <cell r="K352">
            <v>8853734764081</v>
          </cell>
          <cell r="O352">
            <v>1</v>
          </cell>
          <cell r="T352">
            <v>69</v>
          </cell>
        </row>
        <row r="353">
          <cell r="A353" t="str">
            <v>Jan-20</v>
          </cell>
          <cell r="B353" t="str">
            <v>Sale-SR</v>
          </cell>
          <cell r="D353" t="str">
            <v>Sale</v>
          </cell>
          <cell r="K353">
            <v>8853734651848</v>
          </cell>
          <cell r="O353">
            <v>1</v>
          </cell>
          <cell r="T353">
            <v>29.5</v>
          </cell>
        </row>
        <row r="354">
          <cell r="A354" t="str">
            <v>Jan-20</v>
          </cell>
          <cell r="B354" t="str">
            <v>Sale-SR</v>
          </cell>
          <cell r="D354" t="str">
            <v>Sale</v>
          </cell>
          <cell r="K354">
            <v>8853734684488</v>
          </cell>
          <cell r="O354">
            <v>1</v>
          </cell>
          <cell r="T354">
            <v>14.5</v>
          </cell>
        </row>
        <row r="355">
          <cell r="A355" t="str">
            <v>Jan-20</v>
          </cell>
          <cell r="B355" t="str">
            <v>Sale-SR</v>
          </cell>
          <cell r="D355" t="str">
            <v>Sale</v>
          </cell>
          <cell r="K355">
            <v>8853734750923</v>
          </cell>
          <cell r="O355">
            <v>1</v>
          </cell>
          <cell r="T355">
            <v>27.5</v>
          </cell>
        </row>
        <row r="356">
          <cell r="A356" t="str">
            <v>Jan-20</v>
          </cell>
          <cell r="B356" t="str">
            <v>Sale-SR</v>
          </cell>
          <cell r="D356" t="str">
            <v>Sale</v>
          </cell>
          <cell r="K356">
            <v>8853734756307</v>
          </cell>
          <cell r="O356">
            <v>1</v>
          </cell>
          <cell r="T356">
            <v>39.5</v>
          </cell>
        </row>
        <row r="357">
          <cell r="A357" t="str">
            <v>Jan-20</v>
          </cell>
          <cell r="B357" t="str">
            <v>Sale-SR</v>
          </cell>
          <cell r="D357" t="str">
            <v>Sale</v>
          </cell>
          <cell r="K357">
            <v>8853734502652</v>
          </cell>
          <cell r="O357">
            <v>1</v>
          </cell>
          <cell r="T357">
            <v>53.1</v>
          </cell>
        </row>
        <row r="358">
          <cell r="A358" t="str">
            <v>Jan-20</v>
          </cell>
          <cell r="B358" t="str">
            <v>Sale-SR</v>
          </cell>
          <cell r="D358" t="str">
            <v>Sale</v>
          </cell>
          <cell r="K358">
            <v>8853734752743</v>
          </cell>
          <cell r="O358">
            <v>1</v>
          </cell>
          <cell r="T358">
            <v>39.5</v>
          </cell>
        </row>
        <row r="359">
          <cell r="A359" t="str">
            <v>Jan-20</v>
          </cell>
          <cell r="B359" t="str">
            <v>Sale-SR</v>
          </cell>
          <cell r="D359" t="str">
            <v>Sale</v>
          </cell>
          <cell r="K359">
            <v>8853734752989</v>
          </cell>
          <cell r="O359">
            <v>1</v>
          </cell>
          <cell r="T359">
            <v>37.5</v>
          </cell>
        </row>
        <row r="360">
          <cell r="A360" t="str">
            <v>Jan-20</v>
          </cell>
          <cell r="B360" t="str">
            <v>Sale-SR</v>
          </cell>
          <cell r="D360" t="str">
            <v>Sale</v>
          </cell>
          <cell r="K360">
            <v>8853734752705</v>
          </cell>
          <cell r="O360">
            <v>1</v>
          </cell>
          <cell r="T360">
            <v>39.5</v>
          </cell>
        </row>
        <row r="361">
          <cell r="A361" t="str">
            <v>Jan-20</v>
          </cell>
          <cell r="B361" t="str">
            <v>Sale-SR</v>
          </cell>
          <cell r="D361" t="str">
            <v>Sale</v>
          </cell>
          <cell r="K361">
            <v>8853734716554</v>
          </cell>
          <cell r="O361">
            <v>1</v>
          </cell>
          <cell r="T361">
            <v>14.5</v>
          </cell>
        </row>
        <row r="362">
          <cell r="A362" t="str">
            <v>Jan-20</v>
          </cell>
          <cell r="B362" t="str">
            <v>Sale-SR</v>
          </cell>
          <cell r="D362" t="str">
            <v>Sale</v>
          </cell>
          <cell r="K362">
            <v>8853734791087</v>
          </cell>
          <cell r="O362">
            <v>1</v>
          </cell>
          <cell r="T362">
            <v>65</v>
          </cell>
        </row>
        <row r="363">
          <cell r="A363" t="str">
            <v>Jan-20</v>
          </cell>
          <cell r="B363" t="str">
            <v>Sale-SR</v>
          </cell>
          <cell r="D363" t="str">
            <v>Sale</v>
          </cell>
          <cell r="K363">
            <v>8853734744250</v>
          </cell>
          <cell r="O363">
            <v>1</v>
          </cell>
          <cell r="T363">
            <v>65.55</v>
          </cell>
        </row>
        <row r="364">
          <cell r="A364" t="str">
            <v>Jan-20</v>
          </cell>
          <cell r="B364" t="str">
            <v>Sale-SR</v>
          </cell>
          <cell r="D364" t="str">
            <v>Sale</v>
          </cell>
          <cell r="K364">
            <v>8853734661366</v>
          </cell>
          <cell r="O364">
            <v>1</v>
          </cell>
          <cell r="T364">
            <v>4.75</v>
          </cell>
        </row>
        <row r="365">
          <cell r="A365" t="str">
            <v>Jan-20</v>
          </cell>
          <cell r="B365" t="str">
            <v>Sale-SR</v>
          </cell>
          <cell r="D365" t="str">
            <v>Sale</v>
          </cell>
          <cell r="K365">
            <v>8853734722739</v>
          </cell>
          <cell r="O365">
            <v>1</v>
          </cell>
          <cell r="T365">
            <v>12.5</v>
          </cell>
        </row>
        <row r="366">
          <cell r="A366" t="str">
            <v>Jan-20</v>
          </cell>
          <cell r="B366" t="str">
            <v>Sale-SR</v>
          </cell>
          <cell r="D366" t="str">
            <v>Sale</v>
          </cell>
          <cell r="K366">
            <v>8853734722555</v>
          </cell>
          <cell r="O366">
            <v>1</v>
          </cell>
          <cell r="T366">
            <v>12.5</v>
          </cell>
        </row>
        <row r="367">
          <cell r="A367" t="str">
            <v>Jan-20</v>
          </cell>
          <cell r="B367" t="str">
            <v>Sale-SR</v>
          </cell>
          <cell r="D367" t="str">
            <v>Sale</v>
          </cell>
          <cell r="K367">
            <v>8853734676438</v>
          </cell>
          <cell r="O367">
            <v>1</v>
          </cell>
          <cell r="T367">
            <v>14.5</v>
          </cell>
        </row>
        <row r="368">
          <cell r="A368" t="str">
            <v>Jan-20</v>
          </cell>
          <cell r="B368" t="str">
            <v>Sale-SR</v>
          </cell>
          <cell r="D368" t="str">
            <v>Sale</v>
          </cell>
          <cell r="K368">
            <v>8853734701215</v>
          </cell>
          <cell r="O368">
            <v>1</v>
          </cell>
          <cell r="T368">
            <v>12.5</v>
          </cell>
        </row>
        <row r="369">
          <cell r="A369" t="str">
            <v>Jan-20</v>
          </cell>
          <cell r="B369" t="str">
            <v>Sale-SR</v>
          </cell>
          <cell r="D369" t="str">
            <v>Sale</v>
          </cell>
          <cell r="K369">
            <v>8853734676445</v>
          </cell>
          <cell r="O369">
            <v>1</v>
          </cell>
          <cell r="T369">
            <v>14.5</v>
          </cell>
        </row>
        <row r="370">
          <cell r="A370" t="str">
            <v>Jan-20</v>
          </cell>
          <cell r="B370" t="str">
            <v>Sale-SR</v>
          </cell>
          <cell r="D370" t="str">
            <v>Sale</v>
          </cell>
          <cell r="K370">
            <v>8853734740320</v>
          </cell>
          <cell r="O370">
            <v>1</v>
          </cell>
          <cell r="T370">
            <v>52.5</v>
          </cell>
        </row>
        <row r="371">
          <cell r="A371" t="str">
            <v>Jan-20</v>
          </cell>
          <cell r="B371" t="str">
            <v>Sale-SR</v>
          </cell>
          <cell r="D371" t="str">
            <v>Sale</v>
          </cell>
          <cell r="K371">
            <v>8853734722746</v>
          </cell>
          <cell r="O371">
            <v>1</v>
          </cell>
          <cell r="T371">
            <v>12.5</v>
          </cell>
        </row>
        <row r="372">
          <cell r="A372" t="str">
            <v>Jan-20</v>
          </cell>
          <cell r="B372" t="str">
            <v>Sale-SR</v>
          </cell>
          <cell r="D372" t="str">
            <v>Sale</v>
          </cell>
          <cell r="K372">
            <v>8853734767365</v>
          </cell>
          <cell r="O372">
            <v>1</v>
          </cell>
          <cell r="T372">
            <v>75</v>
          </cell>
        </row>
        <row r="373">
          <cell r="A373" t="str">
            <v>Jan-20</v>
          </cell>
          <cell r="B373" t="str">
            <v>Sale-SR</v>
          </cell>
          <cell r="D373" t="str">
            <v>Sale</v>
          </cell>
          <cell r="K373">
            <v>8853734744144</v>
          </cell>
          <cell r="O373">
            <v>1</v>
          </cell>
          <cell r="T373">
            <v>69</v>
          </cell>
        </row>
        <row r="374">
          <cell r="A374" t="str">
            <v>Jan-20</v>
          </cell>
          <cell r="B374" t="str">
            <v>Sale-SR</v>
          </cell>
          <cell r="D374" t="str">
            <v>Sale</v>
          </cell>
          <cell r="K374">
            <v>8853734764074</v>
          </cell>
          <cell r="O374">
            <v>1</v>
          </cell>
          <cell r="T374">
            <v>69</v>
          </cell>
        </row>
        <row r="375">
          <cell r="A375" t="str">
            <v>Jan-20</v>
          </cell>
          <cell r="B375" t="str">
            <v>Sale-SR</v>
          </cell>
          <cell r="D375" t="str">
            <v>Sale</v>
          </cell>
          <cell r="K375">
            <v>8853734739225</v>
          </cell>
          <cell r="O375">
            <v>1</v>
          </cell>
          <cell r="T375">
            <v>25</v>
          </cell>
        </row>
        <row r="376">
          <cell r="A376" t="str">
            <v>Jan-20</v>
          </cell>
          <cell r="B376" t="str">
            <v>Sale-SR</v>
          </cell>
          <cell r="D376" t="str">
            <v>Sale</v>
          </cell>
          <cell r="K376">
            <v>8853734722746</v>
          </cell>
          <cell r="O376">
            <v>1</v>
          </cell>
          <cell r="T376">
            <v>12.5</v>
          </cell>
        </row>
        <row r="377">
          <cell r="A377" t="str">
            <v>Jan-20</v>
          </cell>
          <cell r="B377" t="str">
            <v>Sale-SR</v>
          </cell>
          <cell r="D377" t="str">
            <v>Sale</v>
          </cell>
          <cell r="K377">
            <v>8853734722517</v>
          </cell>
          <cell r="O377">
            <v>1</v>
          </cell>
          <cell r="T377">
            <v>12.5</v>
          </cell>
        </row>
        <row r="378">
          <cell r="A378" t="str">
            <v>Jan-20</v>
          </cell>
          <cell r="B378" t="str">
            <v>Sale-SR</v>
          </cell>
          <cell r="D378" t="str">
            <v>Sale</v>
          </cell>
          <cell r="K378">
            <v>8853734722838</v>
          </cell>
          <cell r="O378">
            <v>1</v>
          </cell>
          <cell r="T378">
            <v>14.5</v>
          </cell>
        </row>
        <row r="379">
          <cell r="A379" t="str">
            <v>Jan-20</v>
          </cell>
          <cell r="B379" t="str">
            <v>Sale-SR</v>
          </cell>
          <cell r="D379" t="str">
            <v>Sale</v>
          </cell>
          <cell r="K379">
            <v>8853734722517</v>
          </cell>
          <cell r="O379">
            <v>1</v>
          </cell>
          <cell r="T379">
            <v>12.5</v>
          </cell>
        </row>
        <row r="380">
          <cell r="A380" t="str">
            <v>Jan-20</v>
          </cell>
          <cell r="B380" t="str">
            <v>Sale-SR</v>
          </cell>
          <cell r="D380" t="str">
            <v>Sale</v>
          </cell>
          <cell r="K380">
            <v>8853734762445</v>
          </cell>
          <cell r="O380">
            <v>1</v>
          </cell>
          <cell r="T380">
            <v>35</v>
          </cell>
        </row>
        <row r="381">
          <cell r="A381" t="str">
            <v>Jan-20</v>
          </cell>
          <cell r="B381" t="str">
            <v>Sale-SR</v>
          </cell>
          <cell r="D381" t="str">
            <v>Sale</v>
          </cell>
          <cell r="K381">
            <v>8853734762438</v>
          </cell>
          <cell r="O381">
            <v>1</v>
          </cell>
          <cell r="T381">
            <v>25</v>
          </cell>
        </row>
        <row r="382">
          <cell r="A382" t="str">
            <v>Jan-20</v>
          </cell>
          <cell r="B382" t="str">
            <v>Sale-SR</v>
          </cell>
          <cell r="D382" t="str">
            <v>Sale</v>
          </cell>
          <cell r="K382">
            <v>8853734756604</v>
          </cell>
          <cell r="O382">
            <v>1</v>
          </cell>
          <cell r="T382">
            <v>34.5</v>
          </cell>
        </row>
        <row r="383">
          <cell r="A383" t="str">
            <v>Jan-20</v>
          </cell>
          <cell r="B383" t="str">
            <v>Sale-SR</v>
          </cell>
          <cell r="D383" t="str">
            <v>Sale</v>
          </cell>
          <cell r="K383">
            <v>8853734744120</v>
          </cell>
          <cell r="O383">
            <v>1</v>
          </cell>
          <cell r="T383">
            <v>69</v>
          </cell>
        </row>
        <row r="384">
          <cell r="A384" t="str">
            <v>Jan-20</v>
          </cell>
          <cell r="B384" t="str">
            <v>Sale-SR</v>
          </cell>
          <cell r="D384" t="str">
            <v>Sale</v>
          </cell>
          <cell r="K384">
            <v>8853734724634</v>
          </cell>
          <cell r="O384">
            <v>1</v>
          </cell>
          <cell r="T384">
            <v>69</v>
          </cell>
        </row>
        <row r="385">
          <cell r="A385" t="str">
            <v>Jan-20</v>
          </cell>
          <cell r="B385" t="str">
            <v>Sale-SR</v>
          </cell>
          <cell r="D385" t="str">
            <v>Sale</v>
          </cell>
          <cell r="K385">
            <v>8853734722616</v>
          </cell>
          <cell r="O385">
            <v>1</v>
          </cell>
          <cell r="T385">
            <v>12.5</v>
          </cell>
        </row>
        <row r="386">
          <cell r="A386" t="str">
            <v>Jan-20</v>
          </cell>
          <cell r="B386" t="str">
            <v>Sale-SR</v>
          </cell>
          <cell r="D386" t="str">
            <v>Sale</v>
          </cell>
          <cell r="K386">
            <v>8853734788322</v>
          </cell>
          <cell r="O386">
            <v>1</v>
          </cell>
          <cell r="T386">
            <v>69</v>
          </cell>
        </row>
        <row r="387">
          <cell r="A387" t="str">
            <v>Jan-20</v>
          </cell>
          <cell r="B387" t="str">
            <v>Sale-SR</v>
          </cell>
          <cell r="D387" t="str">
            <v>Sale</v>
          </cell>
          <cell r="K387">
            <v>8853734716783</v>
          </cell>
          <cell r="O387">
            <v>1</v>
          </cell>
          <cell r="T387">
            <v>27.5</v>
          </cell>
        </row>
        <row r="388">
          <cell r="A388" t="str">
            <v>Jan-20</v>
          </cell>
          <cell r="B388" t="str">
            <v>Sale-SR</v>
          </cell>
          <cell r="D388" t="str">
            <v>Sale</v>
          </cell>
          <cell r="K388">
            <v>8853734722593</v>
          </cell>
          <cell r="O388">
            <v>1</v>
          </cell>
          <cell r="T388">
            <v>12.5</v>
          </cell>
        </row>
        <row r="389">
          <cell r="A389" t="str">
            <v>Jan-20</v>
          </cell>
          <cell r="B389" t="str">
            <v>Sale-SR</v>
          </cell>
          <cell r="D389" t="str">
            <v>Sale</v>
          </cell>
          <cell r="K389">
            <v>8853734754723</v>
          </cell>
          <cell r="O389">
            <v>1</v>
          </cell>
          <cell r="T389">
            <v>71.099999999999994</v>
          </cell>
        </row>
        <row r="390">
          <cell r="A390" t="str">
            <v>Jan-20</v>
          </cell>
          <cell r="B390" t="str">
            <v>Sale-SR</v>
          </cell>
          <cell r="D390" t="str">
            <v>Sale</v>
          </cell>
          <cell r="K390">
            <v>8853734753900</v>
          </cell>
          <cell r="O390">
            <v>1</v>
          </cell>
          <cell r="T390">
            <v>29.5</v>
          </cell>
        </row>
        <row r="391">
          <cell r="A391" t="str">
            <v>Jan-20</v>
          </cell>
          <cell r="B391" t="str">
            <v>Sale-SR</v>
          </cell>
          <cell r="D391" t="str">
            <v>Sale</v>
          </cell>
          <cell r="K391">
            <v>8853734766962</v>
          </cell>
          <cell r="O391">
            <v>1</v>
          </cell>
          <cell r="T391">
            <v>55.2</v>
          </cell>
        </row>
        <row r="392">
          <cell r="A392" t="str">
            <v>Jan-20</v>
          </cell>
          <cell r="B392" t="str">
            <v>Sale-SR</v>
          </cell>
          <cell r="D392" t="str">
            <v>Sale</v>
          </cell>
          <cell r="K392">
            <v>8853734757090</v>
          </cell>
          <cell r="O392">
            <v>1</v>
          </cell>
          <cell r="T392">
            <v>32.5</v>
          </cell>
        </row>
        <row r="393">
          <cell r="A393" t="str">
            <v>Jan-20</v>
          </cell>
          <cell r="B393" t="str">
            <v>Sale-SR</v>
          </cell>
          <cell r="D393" t="str">
            <v>Sale</v>
          </cell>
          <cell r="K393">
            <v>8853734753832</v>
          </cell>
          <cell r="O393">
            <v>1</v>
          </cell>
          <cell r="T393">
            <v>53.1</v>
          </cell>
        </row>
        <row r="394">
          <cell r="A394" t="str">
            <v>Jan-20</v>
          </cell>
          <cell r="B394" t="str">
            <v>Sale-SR</v>
          </cell>
          <cell r="D394" t="str">
            <v>Sale</v>
          </cell>
          <cell r="K394">
            <v>8853734722593</v>
          </cell>
          <cell r="O394">
            <v>1</v>
          </cell>
          <cell r="T394">
            <v>12.5</v>
          </cell>
        </row>
        <row r="395">
          <cell r="A395" t="str">
            <v>Jan-20</v>
          </cell>
          <cell r="B395" t="str">
            <v>Sale-SR</v>
          </cell>
          <cell r="D395" t="str">
            <v>Sale</v>
          </cell>
          <cell r="K395">
            <v>8853734752231</v>
          </cell>
          <cell r="O395">
            <v>1</v>
          </cell>
          <cell r="T395">
            <v>34.5</v>
          </cell>
        </row>
        <row r="396">
          <cell r="A396" t="str">
            <v>Jan-20</v>
          </cell>
          <cell r="B396" t="str">
            <v>Sale-SR</v>
          </cell>
          <cell r="D396" t="str">
            <v>Sale</v>
          </cell>
          <cell r="K396">
            <v>8853734792503</v>
          </cell>
          <cell r="O396">
            <v>1</v>
          </cell>
          <cell r="T396">
            <v>69</v>
          </cell>
        </row>
        <row r="397">
          <cell r="A397" t="str">
            <v>Jan-20</v>
          </cell>
          <cell r="B397" t="str">
            <v>Sale-SR</v>
          </cell>
          <cell r="D397" t="str">
            <v>Sale</v>
          </cell>
          <cell r="K397">
            <v>8853734663247</v>
          </cell>
          <cell r="O397">
            <v>1</v>
          </cell>
          <cell r="T397">
            <v>5</v>
          </cell>
        </row>
        <row r="398">
          <cell r="A398" t="str">
            <v>Jan-20</v>
          </cell>
          <cell r="B398" t="str">
            <v>Sale-SR</v>
          </cell>
          <cell r="D398" t="str">
            <v>Sale</v>
          </cell>
          <cell r="K398">
            <v>8853734750985</v>
          </cell>
          <cell r="O398">
            <v>1</v>
          </cell>
          <cell r="T398">
            <v>27.5</v>
          </cell>
        </row>
        <row r="399">
          <cell r="A399" t="str">
            <v>Jan-20</v>
          </cell>
          <cell r="B399" t="str">
            <v>Sale-SR</v>
          </cell>
          <cell r="D399" t="str">
            <v>Sale</v>
          </cell>
          <cell r="K399">
            <v>8853734722548</v>
          </cell>
          <cell r="O399">
            <v>1</v>
          </cell>
          <cell r="T399">
            <v>12.5</v>
          </cell>
        </row>
        <row r="400">
          <cell r="A400" t="str">
            <v>Jan-20</v>
          </cell>
          <cell r="B400" t="str">
            <v>Sale-SR</v>
          </cell>
          <cell r="D400" t="str">
            <v>Sale</v>
          </cell>
          <cell r="K400">
            <v>8853734791902</v>
          </cell>
          <cell r="O400">
            <v>1</v>
          </cell>
          <cell r="T400">
            <v>79</v>
          </cell>
        </row>
        <row r="401">
          <cell r="A401" t="str">
            <v>Jan-20</v>
          </cell>
          <cell r="B401" t="str">
            <v>Sale-SR</v>
          </cell>
          <cell r="D401" t="str">
            <v>Sale</v>
          </cell>
          <cell r="K401">
            <v>8853734663247</v>
          </cell>
          <cell r="O401">
            <v>1</v>
          </cell>
          <cell r="T401">
            <v>5</v>
          </cell>
        </row>
        <row r="402">
          <cell r="A402" t="str">
            <v>Jan-20</v>
          </cell>
          <cell r="B402" t="str">
            <v>Sale-SR</v>
          </cell>
          <cell r="D402" t="str">
            <v>Sale</v>
          </cell>
          <cell r="K402">
            <v>8853734752705</v>
          </cell>
          <cell r="O402">
            <v>1</v>
          </cell>
          <cell r="T402">
            <v>39.5</v>
          </cell>
        </row>
        <row r="403">
          <cell r="A403" t="str">
            <v>Jan-20</v>
          </cell>
          <cell r="B403" t="str">
            <v>Sale-SR</v>
          </cell>
          <cell r="D403" t="str">
            <v>Sale</v>
          </cell>
          <cell r="K403">
            <v>8853734722760</v>
          </cell>
          <cell r="O403">
            <v>1</v>
          </cell>
          <cell r="T403">
            <v>12.5</v>
          </cell>
        </row>
        <row r="404">
          <cell r="A404" t="str">
            <v>Jan-20</v>
          </cell>
          <cell r="B404" t="str">
            <v>Sale-SR</v>
          </cell>
          <cell r="D404" t="str">
            <v>Sale</v>
          </cell>
          <cell r="K404">
            <v>8853734722593</v>
          </cell>
          <cell r="O404">
            <v>1</v>
          </cell>
          <cell r="T404">
            <v>12.5</v>
          </cell>
        </row>
        <row r="405">
          <cell r="A405" t="str">
            <v>Jan-20</v>
          </cell>
          <cell r="B405" t="str">
            <v>Sale-SR</v>
          </cell>
          <cell r="D405" t="str">
            <v>Sale</v>
          </cell>
          <cell r="K405">
            <v>8853734756550</v>
          </cell>
          <cell r="O405">
            <v>1</v>
          </cell>
          <cell r="T405">
            <v>34.5</v>
          </cell>
        </row>
        <row r="406">
          <cell r="A406" t="str">
            <v>Jan-20</v>
          </cell>
          <cell r="B406" t="str">
            <v>Sale-SR</v>
          </cell>
          <cell r="D406" t="str">
            <v>Sale</v>
          </cell>
          <cell r="K406">
            <v>8853734716783</v>
          </cell>
          <cell r="O406">
            <v>1</v>
          </cell>
          <cell r="T406">
            <v>27.5</v>
          </cell>
        </row>
        <row r="407">
          <cell r="A407" t="str">
            <v>Jan-20</v>
          </cell>
          <cell r="B407" t="str">
            <v>Sale-SR</v>
          </cell>
          <cell r="D407" t="str">
            <v>Sale</v>
          </cell>
          <cell r="K407">
            <v>8853734502560</v>
          </cell>
          <cell r="O407">
            <v>1</v>
          </cell>
          <cell r="T407">
            <v>34.5</v>
          </cell>
        </row>
        <row r="408">
          <cell r="A408" t="str">
            <v>Jan-20</v>
          </cell>
          <cell r="B408" t="str">
            <v>Sale-SR</v>
          </cell>
          <cell r="D408" t="str">
            <v>Sale</v>
          </cell>
          <cell r="K408">
            <v>8853734755782</v>
          </cell>
          <cell r="O408">
            <v>-1</v>
          </cell>
          <cell r="T408">
            <v>-33</v>
          </cell>
        </row>
        <row r="409">
          <cell r="A409" t="str">
            <v>Jan-20</v>
          </cell>
          <cell r="B409" t="str">
            <v>Sale-SR</v>
          </cell>
          <cell r="D409" t="str">
            <v>Sale</v>
          </cell>
          <cell r="K409">
            <v>8853734750671</v>
          </cell>
          <cell r="O409">
            <v>1</v>
          </cell>
          <cell r="T409">
            <v>33</v>
          </cell>
        </row>
        <row r="410">
          <cell r="A410" t="str">
            <v>Jan-20</v>
          </cell>
          <cell r="B410" t="str">
            <v>Sale-SR</v>
          </cell>
          <cell r="D410" t="str">
            <v>Sale</v>
          </cell>
          <cell r="K410">
            <v>8853734722753</v>
          </cell>
          <cell r="O410">
            <v>1</v>
          </cell>
          <cell r="T410">
            <v>12.5</v>
          </cell>
        </row>
        <row r="411">
          <cell r="A411" t="str">
            <v>Jan-20</v>
          </cell>
          <cell r="B411" t="str">
            <v>Sale-SR</v>
          </cell>
          <cell r="D411" t="str">
            <v>Sale</v>
          </cell>
          <cell r="K411">
            <v>8853734716257</v>
          </cell>
          <cell r="O411">
            <v>1</v>
          </cell>
          <cell r="T411">
            <v>14.5</v>
          </cell>
        </row>
        <row r="412">
          <cell r="A412" t="str">
            <v>Jan-20</v>
          </cell>
          <cell r="B412" t="str">
            <v>Sale-SR</v>
          </cell>
          <cell r="D412" t="str">
            <v>Sale</v>
          </cell>
          <cell r="K412">
            <v>8853734503055</v>
          </cell>
          <cell r="O412">
            <v>1</v>
          </cell>
          <cell r="T412">
            <v>59</v>
          </cell>
        </row>
        <row r="413">
          <cell r="A413" t="str">
            <v>Jan-20</v>
          </cell>
          <cell r="B413" t="str">
            <v>Sale-SR</v>
          </cell>
          <cell r="D413" t="str">
            <v>Sale</v>
          </cell>
          <cell r="K413">
            <v>8853734716783</v>
          </cell>
          <cell r="O413">
            <v>-1</v>
          </cell>
          <cell r="T413">
            <v>-27.5</v>
          </cell>
        </row>
        <row r="414">
          <cell r="A414" t="str">
            <v>Jan-20</v>
          </cell>
          <cell r="B414" t="str">
            <v>Sale-SR</v>
          </cell>
          <cell r="D414" t="str">
            <v>Sale</v>
          </cell>
          <cell r="K414">
            <v>8853734722791</v>
          </cell>
          <cell r="O414">
            <v>1</v>
          </cell>
          <cell r="T414">
            <v>12.5</v>
          </cell>
        </row>
        <row r="415">
          <cell r="A415" t="str">
            <v>Jan-20</v>
          </cell>
          <cell r="B415" t="str">
            <v>Sale-SR</v>
          </cell>
          <cell r="D415" t="str">
            <v>Sale</v>
          </cell>
          <cell r="K415">
            <v>8853734722807</v>
          </cell>
          <cell r="O415">
            <v>1</v>
          </cell>
          <cell r="T415">
            <v>12.5</v>
          </cell>
        </row>
        <row r="416">
          <cell r="A416" t="str">
            <v>Jan-20</v>
          </cell>
          <cell r="B416" t="str">
            <v>Sale-SR</v>
          </cell>
          <cell r="D416" t="str">
            <v>Sale</v>
          </cell>
          <cell r="K416">
            <v>8853734417536</v>
          </cell>
          <cell r="O416">
            <v>1</v>
          </cell>
          <cell r="T416">
            <v>5</v>
          </cell>
        </row>
        <row r="417">
          <cell r="A417" t="str">
            <v>Jan-20</v>
          </cell>
          <cell r="B417" t="str">
            <v>Sale-SR</v>
          </cell>
          <cell r="D417" t="str">
            <v>Sale</v>
          </cell>
          <cell r="K417">
            <v>8853734764128</v>
          </cell>
          <cell r="O417">
            <v>1</v>
          </cell>
          <cell r="T417">
            <v>65</v>
          </cell>
        </row>
        <row r="418">
          <cell r="A418" t="str">
            <v>Jan-20</v>
          </cell>
          <cell r="B418" t="str">
            <v>Sale-SR</v>
          </cell>
          <cell r="D418" t="str">
            <v>Sale</v>
          </cell>
          <cell r="K418">
            <v>8853734697204</v>
          </cell>
          <cell r="O418">
            <v>1</v>
          </cell>
          <cell r="T418">
            <v>89</v>
          </cell>
        </row>
        <row r="419">
          <cell r="A419" t="str">
            <v>Jan-20</v>
          </cell>
          <cell r="B419" t="str">
            <v>Sale-SR</v>
          </cell>
          <cell r="D419" t="str">
            <v>Sale</v>
          </cell>
          <cell r="K419">
            <v>8853734752965</v>
          </cell>
          <cell r="O419">
            <v>1</v>
          </cell>
          <cell r="T419">
            <v>37.5</v>
          </cell>
        </row>
        <row r="420">
          <cell r="A420" t="str">
            <v>Jan-20</v>
          </cell>
          <cell r="B420" t="str">
            <v>Sale-SR</v>
          </cell>
          <cell r="D420" t="str">
            <v>Sale</v>
          </cell>
          <cell r="K420">
            <v>8853734750718</v>
          </cell>
          <cell r="O420">
            <v>1</v>
          </cell>
          <cell r="T420">
            <v>32.5</v>
          </cell>
        </row>
        <row r="421">
          <cell r="A421" t="str">
            <v>Jan-20</v>
          </cell>
          <cell r="B421" t="str">
            <v>Sale-SR</v>
          </cell>
          <cell r="D421" t="str">
            <v>Sale</v>
          </cell>
          <cell r="K421">
            <v>8853734756932</v>
          </cell>
          <cell r="O421">
            <v>1</v>
          </cell>
          <cell r="T421">
            <v>32.5</v>
          </cell>
        </row>
        <row r="422">
          <cell r="A422" t="str">
            <v>Jan-20</v>
          </cell>
          <cell r="B422" t="str">
            <v>Sale-SR</v>
          </cell>
          <cell r="D422" t="str">
            <v>Sale</v>
          </cell>
          <cell r="K422">
            <v>8853734752736</v>
          </cell>
          <cell r="O422">
            <v>1</v>
          </cell>
          <cell r="T422">
            <v>39.5</v>
          </cell>
        </row>
        <row r="423">
          <cell r="A423" t="str">
            <v>Jan-20</v>
          </cell>
          <cell r="B423" t="str">
            <v>Sale-SR</v>
          </cell>
          <cell r="D423" t="str">
            <v>Sale</v>
          </cell>
          <cell r="K423">
            <v>8853734752736</v>
          </cell>
          <cell r="O423">
            <v>1</v>
          </cell>
          <cell r="T423">
            <v>39.5</v>
          </cell>
        </row>
        <row r="424">
          <cell r="A424" t="str">
            <v>Jan-20</v>
          </cell>
          <cell r="B424" t="str">
            <v>Sale-SR</v>
          </cell>
          <cell r="D424" t="str">
            <v>Sale</v>
          </cell>
          <cell r="K424">
            <v>8853734723446</v>
          </cell>
          <cell r="O424">
            <v>1</v>
          </cell>
          <cell r="T424">
            <v>34.5</v>
          </cell>
        </row>
        <row r="425">
          <cell r="A425" t="str">
            <v>Jan-20</v>
          </cell>
          <cell r="B425" t="str">
            <v>Sale-SR</v>
          </cell>
          <cell r="D425" t="str">
            <v>Sale</v>
          </cell>
          <cell r="K425">
            <v>8853734722890</v>
          </cell>
          <cell r="O425">
            <v>1</v>
          </cell>
          <cell r="T425">
            <v>14.5</v>
          </cell>
        </row>
        <row r="426">
          <cell r="A426" t="str">
            <v>Jan-20</v>
          </cell>
          <cell r="B426" t="str">
            <v>Sale-SR</v>
          </cell>
          <cell r="D426" t="str">
            <v>Sale</v>
          </cell>
          <cell r="K426">
            <v>8853734752859</v>
          </cell>
          <cell r="O426">
            <v>1</v>
          </cell>
          <cell r="T426">
            <v>37.5</v>
          </cell>
        </row>
        <row r="427">
          <cell r="A427" t="str">
            <v>Jan-20</v>
          </cell>
          <cell r="B427" t="str">
            <v>Sale-SR</v>
          </cell>
          <cell r="D427" t="str">
            <v>Sale</v>
          </cell>
          <cell r="K427">
            <v>8853734752217</v>
          </cell>
          <cell r="O427">
            <v>1</v>
          </cell>
          <cell r="T427">
            <v>34.497</v>
          </cell>
        </row>
        <row r="428">
          <cell r="A428" t="str">
            <v>Jan-20</v>
          </cell>
          <cell r="B428" t="str">
            <v>Sale-SR</v>
          </cell>
          <cell r="D428" t="str">
            <v>Sale</v>
          </cell>
          <cell r="K428">
            <v>8853734697235</v>
          </cell>
          <cell r="O428">
            <v>1</v>
          </cell>
          <cell r="T428">
            <v>89</v>
          </cell>
        </row>
        <row r="429">
          <cell r="A429" t="str">
            <v>Jan-20</v>
          </cell>
          <cell r="B429" t="str">
            <v>Sale-SR</v>
          </cell>
          <cell r="D429" t="str">
            <v>Sale</v>
          </cell>
          <cell r="K429">
            <v>8853734495961</v>
          </cell>
          <cell r="O429">
            <v>1</v>
          </cell>
          <cell r="T429">
            <v>5</v>
          </cell>
        </row>
        <row r="430">
          <cell r="A430" t="str">
            <v>Jan-20</v>
          </cell>
          <cell r="B430" t="str">
            <v>Sale-SR</v>
          </cell>
          <cell r="D430" t="str">
            <v>Sale</v>
          </cell>
          <cell r="K430">
            <v>8853734788322</v>
          </cell>
          <cell r="O430">
            <v>1</v>
          </cell>
          <cell r="T430">
            <v>69</v>
          </cell>
        </row>
        <row r="431">
          <cell r="A431" t="str">
            <v>Jan-20</v>
          </cell>
          <cell r="B431" t="str">
            <v>Sale-SR</v>
          </cell>
          <cell r="D431" t="str">
            <v>Sale</v>
          </cell>
          <cell r="K431">
            <v>8853734756185</v>
          </cell>
          <cell r="O431">
            <v>1</v>
          </cell>
          <cell r="T431">
            <v>32.5</v>
          </cell>
        </row>
        <row r="432">
          <cell r="A432" t="str">
            <v>Jan-20</v>
          </cell>
          <cell r="B432" t="str">
            <v>Sale-SR</v>
          </cell>
          <cell r="D432" t="str">
            <v>Sale</v>
          </cell>
          <cell r="K432">
            <v>8853734716189</v>
          </cell>
          <cell r="O432">
            <v>1</v>
          </cell>
          <cell r="T432">
            <v>14.5</v>
          </cell>
        </row>
        <row r="433">
          <cell r="A433" t="str">
            <v>Jan-20</v>
          </cell>
          <cell r="B433" t="str">
            <v>Sale-SR</v>
          </cell>
          <cell r="D433" t="str">
            <v>Sale</v>
          </cell>
          <cell r="K433">
            <v>8853734722883</v>
          </cell>
          <cell r="O433">
            <v>1</v>
          </cell>
          <cell r="T433">
            <v>14.5</v>
          </cell>
        </row>
        <row r="434">
          <cell r="A434" t="str">
            <v>Jan-20</v>
          </cell>
          <cell r="B434" t="str">
            <v>Sale-SR</v>
          </cell>
          <cell r="D434" t="str">
            <v>Sale</v>
          </cell>
          <cell r="K434">
            <v>8853734702175</v>
          </cell>
          <cell r="O434">
            <v>1</v>
          </cell>
          <cell r="T434">
            <v>12.5</v>
          </cell>
        </row>
        <row r="435">
          <cell r="A435" t="str">
            <v>Jan-20</v>
          </cell>
          <cell r="B435" t="str">
            <v>Sale-SR</v>
          </cell>
          <cell r="D435" t="str">
            <v>Sale</v>
          </cell>
          <cell r="K435">
            <v>8853734724146</v>
          </cell>
          <cell r="O435">
            <v>1</v>
          </cell>
          <cell r="T435">
            <v>27.5</v>
          </cell>
        </row>
        <row r="436">
          <cell r="A436" t="str">
            <v>Jan-20</v>
          </cell>
          <cell r="B436" t="str">
            <v>Sale-SR</v>
          </cell>
          <cell r="D436" t="str">
            <v>Sale</v>
          </cell>
          <cell r="K436">
            <v>8853734755799</v>
          </cell>
          <cell r="O436">
            <v>1</v>
          </cell>
          <cell r="T436">
            <v>34.5</v>
          </cell>
        </row>
        <row r="437">
          <cell r="A437" t="str">
            <v>Jan-20</v>
          </cell>
          <cell r="B437" t="str">
            <v>Sale-SR</v>
          </cell>
          <cell r="D437" t="str">
            <v>Sale</v>
          </cell>
          <cell r="K437">
            <v>8853734722586</v>
          </cell>
          <cell r="O437">
            <v>1</v>
          </cell>
          <cell r="T437">
            <v>12.5</v>
          </cell>
        </row>
        <row r="438">
          <cell r="A438" t="str">
            <v>Jan-20</v>
          </cell>
          <cell r="B438" t="str">
            <v>Sale-SR</v>
          </cell>
          <cell r="D438" t="str">
            <v>Sale</v>
          </cell>
          <cell r="K438">
            <v>8853734722845</v>
          </cell>
          <cell r="O438">
            <v>1</v>
          </cell>
          <cell r="T438">
            <v>14.5</v>
          </cell>
        </row>
        <row r="439">
          <cell r="A439" t="str">
            <v>Jan-20</v>
          </cell>
          <cell r="B439" t="str">
            <v>Sale-SR</v>
          </cell>
          <cell r="D439" t="str">
            <v>Sale</v>
          </cell>
          <cell r="K439">
            <v>8853734723453</v>
          </cell>
          <cell r="O439">
            <v>1</v>
          </cell>
          <cell r="T439">
            <v>19.5</v>
          </cell>
        </row>
        <row r="440">
          <cell r="A440" t="str">
            <v>Jan-20</v>
          </cell>
          <cell r="B440" t="str">
            <v>Sale-SR</v>
          </cell>
          <cell r="D440" t="str">
            <v>Sale</v>
          </cell>
          <cell r="K440">
            <v>8853734722715</v>
          </cell>
          <cell r="O440">
            <v>1</v>
          </cell>
          <cell r="T440">
            <v>12.5</v>
          </cell>
        </row>
        <row r="441">
          <cell r="A441" t="str">
            <v>Jan-20</v>
          </cell>
          <cell r="B441" t="str">
            <v>Sale-SR</v>
          </cell>
          <cell r="D441" t="str">
            <v>Sale</v>
          </cell>
          <cell r="K441">
            <v>8853734752811</v>
          </cell>
          <cell r="O441">
            <v>1</v>
          </cell>
          <cell r="T441">
            <v>39.5</v>
          </cell>
        </row>
        <row r="442">
          <cell r="A442" t="str">
            <v>Jan-20</v>
          </cell>
          <cell r="B442" t="str">
            <v>Sale-SR</v>
          </cell>
          <cell r="D442" t="str">
            <v>Sale</v>
          </cell>
          <cell r="K442">
            <v>8853734704483</v>
          </cell>
          <cell r="O442">
            <v>1</v>
          </cell>
          <cell r="T442">
            <v>12.5</v>
          </cell>
        </row>
        <row r="443">
          <cell r="A443" t="str">
            <v>Jan-20</v>
          </cell>
          <cell r="B443" t="str">
            <v>Sale-SR</v>
          </cell>
          <cell r="D443" t="str">
            <v>Sale</v>
          </cell>
          <cell r="K443">
            <v>8853734704452</v>
          </cell>
          <cell r="O443">
            <v>1</v>
          </cell>
          <cell r="T443">
            <v>12.5</v>
          </cell>
        </row>
        <row r="444">
          <cell r="A444" t="str">
            <v>Jan-20</v>
          </cell>
          <cell r="B444" t="str">
            <v>Sale-SR</v>
          </cell>
          <cell r="D444" t="str">
            <v>Sale</v>
          </cell>
          <cell r="K444">
            <v>8853734764531</v>
          </cell>
          <cell r="O444">
            <v>1</v>
          </cell>
          <cell r="T444">
            <v>44</v>
          </cell>
        </row>
        <row r="445">
          <cell r="A445" t="str">
            <v>Jan-20</v>
          </cell>
          <cell r="B445" t="str">
            <v>Sale-Aeon1</v>
          </cell>
          <cell r="D445" t="str">
            <v>Sale</v>
          </cell>
          <cell r="K445">
            <v>8853734706043</v>
          </cell>
          <cell r="O445">
            <v>1</v>
          </cell>
          <cell r="T445">
            <v>69</v>
          </cell>
        </row>
        <row r="446">
          <cell r="A446" t="str">
            <v>Jan-20</v>
          </cell>
          <cell r="B446" t="str">
            <v>Sale-Aeon1</v>
          </cell>
          <cell r="D446" t="str">
            <v>Sale</v>
          </cell>
          <cell r="K446">
            <v>8853734701246</v>
          </cell>
          <cell r="O446">
            <v>1</v>
          </cell>
          <cell r="T446">
            <v>29</v>
          </cell>
        </row>
        <row r="447">
          <cell r="A447" t="str">
            <v>Jan-20</v>
          </cell>
          <cell r="B447" t="str">
            <v>Sale-Aeon1</v>
          </cell>
          <cell r="D447" t="str">
            <v>Sale</v>
          </cell>
          <cell r="K447">
            <v>8853734697457</v>
          </cell>
          <cell r="O447">
            <v>1</v>
          </cell>
          <cell r="T447">
            <v>29</v>
          </cell>
        </row>
        <row r="448">
          <cell r="A448" t="str">
            <v>Jan-20</v>
          </cell>
          <cell r="B448" t="str">
            <v>Sale-Aeon1</v>
          </cell>
          <cell r="D448" t="str">
            <v>Sale</v>
          </cell>
          <cell r="K448">
            <v>8853734703189</v>
          </cell>
          <cell r="O448">
            <v>1</v>
          </cell>
          <cell r="T448">
            <v>29</v>
          </cell>
        </row>
        <row r="449">
          <cell r="A449" t="str">
            <v>Jan-20</v>
          </cell>
          <cell r="B449" t="str">
            <v>Sale-Aeon1</v>
          </cell>
          <cell r="D449" t="str">
            <v>Sale</v>
          </cell>
          <cell r="K449">
            <v>8853734722685</v>
          </cell>
          <cell r="O449">
            <v>1</v>
          </cell>
          <cell r="T449">
            <v>20</v>
          </cell>
        </row>
        <row r="450">
          <cell r="A450" t="str">
            <v>Jan-20</v>
          </cell>
          <cell r="B450" t="str">
            <v>Sale-Aeon1</v>
          </cell>
          <cell r="D450" t="str">
            <v>Sale</v>
          </cell>
          <cell r="K450">
            <v>8853734705497</v>
          </cell>
          <cell r="O450">
            <v>1</v>
          </cell>
          <cell r="T450">
            <v>45</v>
          </cell>
        </row>
        <row r="451">
          <cell r="A451" t="str">
            <v>Jan-20</v>
          </cell>
          <cell r="B451" t="str">
            <v>Sale-Aeon1</v>
          </cell>
          <cell r="D451" t="str">
            <v>Sale</v>
          </cell>
          <cell r="K451">
            <v>8853734788322</v>
          </cell>
          <cell r="O451">
            <v>1</v>
          </cell>
          <cell r="T451">
            <v>69</v>
          </cell>
        </row>
        <row r="452">
          <cell r="A452" t="str">
            <v>Jan-20</v>
          </cell>
          <cell r="B452" t="str">
            <v>Sale-Aeon1</v>
          </cell>
          <cell r="D452" t="str">
            <v>Sale</v>
          </cell>
          <cell r="K452">
            <v>8853734767389</v>
          </cell>
          <cell r="O452">
            <v>1</v>
          </cell>
          <cell r="T452">
            <v>75</v>
          </cell>
        </row>
        <row r="453">
          <cell r="A453" t="str">
            <v>Jan-20</v>
          </cell>
          <cell r="B453" t="str">
            <v>Sale-Aeon1</v>
          </cell>
          <cell r="D453" t="str">
            <v>Sale</v>
          </cell>
          <cell r="K453">
            <v>8853734723774</v>
          </cell>
          <cell r="O453">
            <v>1</v>
          </cell>
          <cell r="T453">
            <v>45</v>
          </cell>
        </row>
        <row r="454">
          <cell r="A454" t="str">
            <v>Jan-20</v>
          </cell>
          <cell r="B454" t="str">
            <v>Sale-Aeon1</v>
          </cell>
          <cell r="D454" t="str">
            <v>Sale</v>
          </cell>
          <cell r="K454">
            <v>8853734763459</v>
          </cell>
          <cell r="O454">
            <v>1</v>
          </cell>
          <cell r="T454">
            <v>99</v>
          </cell>
        </row>
        <row r="455">
          <cell r="A455" t="str">
            <v>Jan-20</v>
          </cell>
          <cell r="B455" t="str">
            <v>Sale-Aeon1</v>
          </cell>
          <cell r="D455" t="str">
            <v>Sale</v>
          </cell>
          <cell r="K455">
            <v>8853734676407</v>
          </cell>
          <cell r="O455">
            <v>1</v>
          </cell>
          <cell r="T455">
            <v>29</v>
          </cell>
        </row>
        <row r="456">
          <cell r="A456" t="str">
            <v>Jan-20</v>
          </cell>
          <cell r="B456" t="str">
            <v>Sale-Aeon1</v>
          </cell>
          <cell r="D456" t="str">
            <v>Sale</v>
          </cell>
          <cell r="K456">
            <v>8853734564261</v>
          </cell>
          <cell r="O456">
            <v>1</v>
          </cell>
          <cell r="T456">
            <v>17.100000000000001</v>
          </cell>
        </row>
        <row r="457">
          <cell r="A457" t="str">
            <v>Jan-20</v>
          </cell>
          <cell r="B457" t="str">
            <v>Sale-Aeon1</v>
          </cell>
          <cell r="D457" t="str">
            <v>Sale</v>
          </cell>
          <cell r="K457">
            <v>8853734725037</v>
          </cell>
          <cell r="O457">
            <v>1</v>
          </cell>
          <cell r="T457">
            <v>53.1</v>
          </cell>
        </row>
        <row r="458">
          <cell r="A458" t="str">
            <v>Jan-20</v>
          </cell>
          <cell r="B458" t="str">
            <v>Sale-Aeon1</v>
          </cell>
          <cell r="D458" t="str">
            <v>Sale</v>
          </cell>
          <cell r="K458">
            <v>8853734722913</v>
          </cell>
          <cell r="O458">
            <v>1</v>
          </cell>
          <cell r="T458">
            <v>63.2</v>
          </cell>
        </row>
        <row r="459">
          <cell r="A459" t="str">
            <v>Jan-20</v>
          </cell>
          <cell r="B459" t="str">
            <v>Sale-Aeon1</v>
          </cell>
          <cell r="D459" t="str">
            <v>Sale</v>
          </cell>
          <cell r="K459">
            <v>8853734759452</v>
          </cell>
          <cell r="O459">
            <v>1</v>
          </cell>
          <cell r="T459">
            <v>35</v>
          </cell>
        </row>
        <row r="460">
          <cell r="A460" t="str">
            <v>Jan-20</v>
          </cell>
          <cell r="B460" t="str">
            <v>Sale-Aeon1</v>
          </cell>
          <cell r="D460" t="str">
            <v>Sale</v>
          </cell>
          <cell r="K460">
            <v>8853734756567</v>
          </cell>
          <cell r="O460">
            <v>1</v>
          </cell>
          <cell r="T460">
            <v>55.2</v>
          </cell>
        </row>
        <row r="461">
          <cell r="A461" t="str">
            <v>Jan-20</v>
          </cell>
          <cell r="B461" t="str">
            <v>Sale-Aeon1</v>
          </cell>
          <cell r="D461" t="str">
            <v>Sale</v>
          </cell>
          <cell r="K461">
            <v>8853734762445</v>
          </cell>
          <cell r="O461">
            <v>1</v>
          </cell>
          <cell r="T461">
            <v>35</v>
          </cell>
        </row>
        <row r="462">
          <cell r="A462" t="str">
            <v>Jan-20</v>
          </cell>
          <cell r="B462" t="str">
            <v>Sale-Aeon1</v>
          </cell>
          <cell r="D462" t="str">
            <v>Sale</v>
          </cell>
          <cell r="K462">
            <v>8853734738105</v>
          </cell>
          <cell r="O462">
            <v>1</v>
          </cell>
          <cell r="T462">
            <v>25</v>
          </cell>
        </row>
        <row r="463">
          <cell r="A463" t="str">
            <v>Jan-20</v>
          </cell>
          <cell r="B463" t="str">
            <v>Sale-Aeon1</v>
          </cell>
          <cell r="D463" t="str">
            <v>Sale</v>
          </cell>
          <cell r="K463">
            <v>8853734633141</v>
          </cell>
          <cell r="O463">
            <v>1</v>
          </cell>
          <cell r="T463">
            <v>55</v>
          </cell>
        </row>
        <row r="464">
          <cell r="A464" t="str">
            <v>Jan-20</v>
          </cell>
          <cell r="B464" t="str">
            <v>Sale-Aeon1</v>
          </cell>
          <cell r="D464" t="str">
            <v>Sale</v>
          </cell>
          <cell r="K464">
            <v>8853734769413</v>
          </cell>
          <cell r="O464">
            <v>1</v>
          </cell>
          <cell r="T464">
            <v>79</v>
          </cell>
        </row>
        <row r="465">
          <cell r="A465" t="str">
            <v>Jan-20</v>
          </cell>
          <cell r="B465" t="str">
            <v>Sale-Aeon1</v>
          </cell>
          <cell r="D465" t="str">
            <v>Sale</v>
          </cell>
          <cell r="K465">
            <v>8853734480479</v>
          </cell>
          <cell r="O465">
            <v>1</v>
          </cell>
          <cell r="T465">
            <v>19</v>
          </cell>
        </row>
        <row r="466">
          <cell r="A466" t="str">
            <v>Jan-20</v>
          </cell>
          <cell r="B466" t="str">
            <v>Sale-Aeon1</v>
          </cell>
          <cell r="D466" t="str">
            <v>Sale</v>
          </cell>
          <cell r="K466">
            <v>8853734792350</v>
          </cell>
          <cell r="O466">
            <v>1</v>
          </cell>
          <cell r="T466">
            <v>76.5</v>
          </cell>
        </row>
        <row r="467">
          <cell r="A467" t="str">
            <v>Jan-20</v>
          </cell>
          <cell r="B467" t="str">
            <v>Sale-Aeon1</v>
          </cell>
          <cell r="D467" t="str">
            <v>Sale</v>
          </cell>
          <cell r="K467">
            <v>8853734702748</v>
          </cell>
          <cell r="O467">
            <v>1</v>
          </cell>
          <cell r="T467">
            <v>35</v>
          </cell>
        </row>
        <row r="468">
          <cell r="A468" t="str">
            <v>Jan-20</v>
          </cell>
          <cell r="B468" t="str">
            <v>Sale-Aeon1</v>
          </cell>
          <cell r="D468" t="str">
            <v>Sale</v>
          </cell>
          <cell r="K468">
            <v>8853734724917</v>
          </cell>
          <cell r="O468">
            <v>1</v>
          </cell>
          <cell r="T468">
            <v>53.1</v>
          </cell>
        </row>
        <row r="469">
          <cell r="A469" t="str">
            <v>Jan-20</v>
          </cell>
          <cell r="B469" t="str">
            <v>Sale-Aeon1</v>
          </cell>
          <cell r="D469" t="str">
            <v>Sale</v>
          </cell>
          <cell r="K469">
            <v>8853734747633</v>
          </cell>
          <cell r="O469">
            <v>1</v>
          </cell>
          <cell r="T469">
            <v>71.099999999999994</v>
          </cell>
        </row>
        <row r="470">
          <cell r="A470" t="str">
            <v>Jan-20</v>
          </cell>
          <cell r="B470" t="str">
            <v>Sale-Aeon1</v>
          </cell>
          <cell r="D470" t="str">
            <v>Sale</v>
          </cell>
          <cell r="K470">
            <v>8853734716653</v>
          </cell>
          <cell r="O470">
            <v>1</v>
          </cell>
          <cell r="T470">
            <v>45</v>
          </cell>
        </row>
        <row r="471">
          <cell r="A471" t="str">
            <v>Jan-20</v>
          </cell>
          <cell r="B471" t="str">
            <v>Sale-Aeon1</v>
          </cell>
          <cell r="D471" t="str">
            <v>Sale</v>
          </cell>
          <cell r="K471">
            <v>8853734746902</v>
          </cell>
          <cell r="O471">
            <v>1</v>
          </cell>
          <cell r="T471">
            <v>29</v>
          </cell>
        </row>
        <row r="472">
          <cell r="A472" t="str">
            <v>Jan-20</v>
          </cell>
          <cell r="B472" t="str">
            <v>Sale-Aeon1</v>
          </cell>
          <cell r="D472" t="str">
            <v>Sale</v>
          </cell>
          <cell r="K472">
            <v>8853734760854</v>
          </cell>
          <cell r="O472">
            <v>1</v>
          </cell>
          <cell r="T472">
            <v>29</v>
          </cell>
        </row>
        <row r="473">
          <cell r="A473" t="str">
            <v>Jan-20</v>
          </cell>
          <cell r="B473" t="str">
            <v>Sale-Aeon1</v>
          </cell>
          <cell r="D473" t="str">
            <v>Sale</v>
          </cell>
          <cell r="K473">
            <v>8853734738624</v>
          </cell>
          <cell r="O473">
            <v>1</v>
          </cell>
          <cell r="T473">
            <v>19</v>
          </cell>
        </row>
        <row r="474">
          <cell r="A474" t="str">
            <v>Jan-20</v>
          </cell>
          <cell r="B474" t="str">
            <v>Sale-Aeon1</v>
          </cell>
          <cell r="D474" t="str">
            <v>Sale</v>
          </cell>
          <cell r="K474">
            <v>8853734724900</v>
          </cell>
          <cell r="O474">
            <v>1</v>
          </cell>
          <cell r="T474">
            <v>59</v>
          </cell>
        </row>
        <row r="475">
          <cell r="A475" t="str">
            <v>Jan-20</v>
          </cell>
          <cell r="B475" t="str">
            <v>Sale-Aeon1</v>
          </cell>
          <cell r="D475" t="str">
            <v>Sale</v>
          </cell>
          <cell r="K475">
            <v>8853734739492</v>
          </cell>
          <cell r="O475">
            <v>1</v>
          </cell>
          <cell r="T475">
            <v>58.5</v>
          </cell>
        </row>
        <row r="476">
          <cell r="A476" t="str">
            <v>Jan-20</v>
          </cell>
          <cell r="B476" t="str">
            <v>Sale-Aeon1</v>
          </cell>
          <cell r="D476" t="str">
            <v>Sale</v>
          </cell>
          <cell r="K476">
            <v>8853734760960</v>
          </cell>
          <cell r="O476">
            <v>1</v>
          </cell>
          <cell r="T476">
            <v>25</v>
          </cell>
        </row>
        <row r="477">
          <cell r="A477" t="str">
            <v>Jan-20</v>
          </cell>
          <cell r="B477" t="str">
            <v>Sale-Aeon1</v>
          </cell>
          <cell r="D477" t="str">
            <v>Sale</v>
          </cell>
          <cell r="K477">
            <v>8853734508999</v>
          </cell>
          <cell r="O477">
            <v>1</v>
          </cell>
          <cell r="T477">
            <v>63.2</v>
          </cell>
        </row>
        <row r="478">
          <cell r="A478" t="str">
            <v>Jan-20</v>
          </cell>
          <cell r="B478" t="str">
            <v>Sale-Aeon1</v>
          </cell>
          <cell r="D478" t="str">
            <v>Sale</v>
          </cell>
          <cell r="K478">
            <v>8853734744533</v>
          </cell>
          <cell r="O478">
            <v>1</v>
          </cell>
          <cell r="T478">
            <v>59</v>
          </cell>
        </row>
        <row r="479">
          <cell r="A479" t="str">
            <v>Jan-20</v>
          </cell>
          <cell r="B479" t="str">
            <v>Sale-Aeon1</v>
          </cell>
          <cell r="D479" t="str">
            <v>Sale</v>
          </cell>
          <cell r="K479">
            <v>8853734725020</v>
          </cell>
          <cell r="O479">
            <v>1</v>
          </cell>
          <cell r="T479">
            <v>59</v>
          </cell>
        </row>
        <row r="480">
          <cell r="A480" t="str">
            <v>Jan-20</v>
          </cell>
          <cell r="B480" t="str">
            <v>Sale-Aeon1</v>
          </cell>
          <cell r="D480" t="str">
            <v>Sale</v>
          </cell>
          <cell r="K480">
            <v>8853734539559</v>
          </cell>
          <cell r="O480">
            <v>1</v>
          </cell>
          <cell r="T480">
            <v>19</v>
          </cell>
        </row>
        <row r="481">
          <cell r="A481" t="str">
            <v>Jan-20</v>
          </cell>
          <cell r="B481" t="str">
            <v>Sale-Aeon1</v>
          </cell>
          <cell r="D481" t="str">
            <v>Sale</v>
          </cell>
          <cell r="K481">
            <v>8853734756994</v>
          </cell>
          <cell r="O481">
            <v>1</v>
          </cell>
          <cell r="T481">
            <v>52</v>
          </cell>
        </row>
        <row r="482">
          <cell r="A482" t="str">
            <v>Jan-20</v>
          </cell>
          <cell r="B482" t="str">
            <v>Sale-Aeon1</v>
          </cell>
          <cell r="D482" t="str">
            <v>Sale</v>
          </cell>
          <cell r="K482">
            <v>8853734724627</v>
          </cell>
          <cell r="O482">
            <v>1</v>
          </cell>
          <cell r="T482">
            <v>69</v>
          </cell>
        </row>
        <row r="483">
          <cell r="A483" t="str">
            <v>Jan-20</v>
          </cell>
          <cell r="B483" t="str">
            <v>Sale-Aeon1</v>
          </cell>
          <cell r="D483" t="str">
            <v>Sale</v>
          </cell>
          <cell r="K483">
            <v>8853734791384</v>
          </cell>
          <cell r="O483">
            <v>1</v>
          </cell>
          <cell r="T483">
            <v>58.5</v>
          </cell>
        </row>
        <row r="484">
          <cell r="A484" t="str">
            <v>Jan-20</v>
          </cell>
          <cell r="B484" t="str">
            <v>Sale-Aeon1</v>
          </cell>
          <cell r="D484" t="str">
            <v>Sale</v>
          </cell>
          <cell r="K484">
            <v>8853734792176</v>
          </cell>
          <cell r="O484">
            <v>1</v>
          </cell>
          <cell r="T484">
            <v>71.099999999999994</v>
          </cell>
        </row>
        <row r="485">
          <cell r="A485" t="str">
            <v>Jan-20</v>
          </cell>
          <cell r="B485" t="str">
            <v>Sale-Aeon1</v>
          </cell>
          <cell r="D485" t="str">
            <v>Sale</v>
          </cell>
          <cell r="K485">
            <v>8853734746803</v>
          </cell>
          <cell r="O485">
            <v>1</v>
          </cell>
          <cell r="T485">
            <v>29</v>
          </cell>
        </row>
        <row r="486">
          <cell r="A486" t="str">
            <v>Jan-20</v>
          </cell>
          <cell r="B486" t="str">
            <v>Sale-Aeon1</v>
          </cell>
          <cell r="D486" t="str">
            <v>Sale</v>
          </cell>
          <cell r="K486">
            <v>8853734747022</v>
          </cell>
          <cell r="O486">
            <v>1</v>
          </cell>
          <cell r="T486">
            <v>29</v>
          </cell>
        </row>
        <row r="487">
          <cell r="A487" t="str">
            <v>Jan-20</v>
          </cell>
          <cell r="B487" t="str">
            <v>Sale-Aeon1</v>
          </cell>
          <cell r="D487" t="str">
            <v>Sale</v>
          </cell>
          <cell r="K487">
            <v>8853734704391</v>
          </cell>
          <cell r="O487">
            <v>1</v>
          </cell>
          <cell r="T487">
            <v>29</v>
          </cell>
        </row>
        <row r="488">
          <cell r="A488" t="str">
            <v>Jan-20</v>
          </cell>
          <cell r="B488" t="str">
            <v>Sale-Aeon1</v>
          </cell>
          <cell r="D488" t="str">
            <v>Sale</v>
          </cell>
          <cell r="K488">
            <v>8853734564278</v>
          </cell>
          <cell r="O488">
            <v>1</v>
          </cell>
          <cell r="T488">
            <v>17.100000000000001</v>
          </cell>
        </row>
        <row r="489">
          <cell r="A489" t="str">
            <v>Jan-20</v>
          </cell>
          <cell r="B489" t="str">
            <v>Sale-Aeon1</v>
          </cell>
          <cell r="D489" t="str">
            <v>Sale</v>
          </cell>
          <cell r="K489">
            <v>8853734752743</v>
          </cell>
          <cell r="O489">
            <v>1</v>
          </cell>
          <cell r="T489">
            <v>79</v>
          </cell>
        </row>
        <row r="490">
          <cell r="A490" t="str">
            <v>Jan-20</v>
          </cell>
          <cell r="B490" t="str">
            <v>Sale-Aeon1</v>
          </cell>
          <cell r="D490" t="str">
            <v>Sale</v>
          </cell>
          <cell r="K490">
            <v>8853734704407</v>
          </cell>
          <cell r="O490">
            <v>1</v>
          </cell>
          <cell r="T490">
            <v>29</v>
          </cell>
        </row>
        <row r="491">
          <cell r="A491" t="str">
            <v>Jan-20</v>
          </cell>
          <cell r="B491" t="str">
            <v>Sale-Aeon1</v>
          </cell>
          <cell r="D491" t="str">
            <v>Sale</v>
          </cell>
          <cell r="K491">
            <v>8853734791087</v>
          </cell>
          <cell r="O491">
            <v>1</v>
          </cell>
          <cell r="T491">
            <v>65</v>
          </cell>
        </row>
        <row r="492">
          <cell r="A492" t="str">
            <v>Jan-20</v>
          </cell>
          <cell r="B492" t="str">
            <v>Sale-Aeon1</v>
          </cell>
          <cell r="D492" t="str">
            <v>Sale</v>
          </cell>
          <cell r="K492">
            <v>8853734663308</v>
          </cell>
          <cell r="O492">
            <v>1</v>
          </cell>
          <cell r="T492">
            <v>5</v>
          </cell>
        </row>
        <row r="493">
          <cell r="A493" t="str">
            <v>Jan-20</v>
          </cell>
          <cell r="B493" t="str">
            <v>Sale-Aeon1</v>
          </cell>
          <cell r="D493" t="str">
            <v>Sale</v>
          </cell>
          <cell r="K493">
            <v>8853734747572</v>
          </cell>
          <cell r="O493">
            <v>1</v>
          </cell>
          <cell r="T493">
            <v>35</v>
          </cell>
        </row>
        <row r="494">
          <cell r="A494" t="str">
            <v>Jan-20</v>
          </cell>
          <cell r="B494" t="str">
            <v>Sale-Aeon1</v>
          </cell>
          <cell r="D494" t="str">
            <v>Sale</v>
          </cell>
          <cell r="K494">
            <v>8853734704438</v>
          </cell>
          <cell r="O494">
            <v>1</v>
          </cell>
          <cell r="T494">
            <v>29</v>
          </cell>
        </row>
        <row r="495">
          <cell r="A495" t="str">
            <v>Jan-20</v>
          </cell>
          <cell r="B495" t="str">
            <v>Sale-Aeon1</v>
          </cell>
          <cell r="D495" t="str">
            <v>Sale</v>
          </cell>
          <cell r="K495">
            <v>8853734792206</v>
          </cell>
          <cell r="O495">
            <v>1</v>
          </cell>
          <cell r="T495">
            <v>79</v>
          </cell>
        </row>
        <row r="496">
          <cell r="A496" t="str">
            <v>Jan-20</v>
          </cell>
          <cell r="B496" t="str">
            <v>Sale-Aeon1</v>
          </cell>
          <cell r="D496" t="str">
            <v>Sale</v>
          </cell>
          <cell r="K496">
            <v>8853734724627</v>
          </cell>
          <cell r="O496">
            <v>1</v>
          </cell>
          <cell r="T496">
            <v>69</v>
          </cell>
        </row>
        <row r="497">
          <cell r="A497" t="str">
            <v>Jan-20</v>
          </cell>
          <cell r="B497" t="str">
            <v>Sale-Aeon1</v>
          </cell>
          <cell r="D497" t="str">
            <v>Sale</v>
          </cell>
          <cell r="K497">
            <v>8853734756192</v>
          </cell>
          <cell r="O497">
            <v>1</v>
          </cell>
          <cell r="T497">
            <v>52</v>
          </cell>
        </row>
        <row r="498">
          <cell r="A498" t="str">
            <v>Jan-20</v>
          </cell>
          <cell r="B498" t="str">
            <v>Sale-Aeon1</v>
          </cell>
          <cell r="D498" t="str">
            <v>Sale</v>
          </cell>
          <cell r="K498">
            <v>8853734739218</v>
          </cell>
          <cell r="O498">
            <v>1</v>
          </cell>
          <cell r="T498">
            <v>25</v>
          </cell>
        </row>
        <row r="499">
          <cell r="A499" t="str">
            <v>Jan-20</v>
          </cell>
          <cell r="B499" t="str">
            <v>Sale-Aeon1</v>
          </cell>
          <cell r="D499" t="str">
            <v>Sale</v>
          </cell>
          <cell r="K499">
            <v>8853734717353</v>
          </cell>
          <cell r="O499">
            <v>1</v>
          </cell>
          <cell r="T499">
            <v>49</v>
          </cell>
        </row>
        <row r="500">
          <cell r="A500" t="str">
            <v>Jan-20</v>
          </cell>
          <cell r="B500" t="str">
            <v>Sale-Aeon1</v>
          </cell>
          <cell r="D500" t="str">
            <v>Sale</v>
          </cell>
          <cell r="K500">
            <v>8853734724634</v>
          </cell>
          <cell r="O500">
            <v>1</v>
          </cell>
          <cell r="T500">
            <v>69</v>
          </cell>
        </row>
        <row r="501">
          <cell r="A501" t="str">
            <v>Jan-20</v>
          </cell>
          <cell r="B501" t="str">
            <v>Sale-Aeon1</v>
          </cell>
          <cell r="D501" t="str">
            <v>Sale</v>
          </cell>
          <cell r="K501">
            <v>8853734503055</v>
          </cell>
          <cell r="O501">
            <v>1</v>
          </cell>
          <cell r="T501">
            <v>59</v>
          </cell>
        </row>
        <row r="502">
          <cell r="A502" t="str">
            <v>Jan-20</v>
          </cell>
          <cell r="B502" t="str">
            <v>Sale-Aeon1</v>
          </cell>
          <cell r="D502" t="str">
            <v>Sale</v>
          </cell>
          <cell r="K502">
            <v>8853734792305</v>
          </cell>
          <cell r="O502">
            <v>1</v>
          </cell>
          <cell r="T502">
            <v>76.5</v>
          </cell>
        </row>
        <row r="503">
          <cell r="A503" t="str">
            <v>Jan-20</v>
          </cell>
          <cell r="B503" t="str">
            <v>Sale-Aeon1</v>
          </cell>
          <cell r="D503" t="str">
            <v>Sale</v>
          </cell>
          <cell r="K503">
            <v>8853734791407</v>
          </cell>
          <cell r="O503">
            <v>1</v>
          </cell>
          <cell r="T503">
            <v>58.5</v>
          </cell>
        </row>
        <row r="504">
          <cell r="A504" t="str">
            <v>Jan-20</v>
          </cell>
          <cell r="B504" t="str">
            <v>Sale-Aeon1</v>
          </cell>
          <cell r="D504" t="str">
            <v>Sale</v>
          </cell>
          <cell r="K504">
            <v>8853734724078</v>
          </cell>
          <cell r="O504">
            <v>1</v>
          </cell>
          <cell r="T504">
            <v>29</v>
          </cell>
        </row>
        <row r="505">
          <cell r="A505" t="str">
            <v>Jan-20</v>
          </cell>
          <cell r="B505" t="str">
            <v>Sale-Aeon1</v>
          </cell>
          <cell r="D505" t="str">
            <v>Sale</v>
          </cell>
          <cell r="K505">
            <v>8853734739324</v>
          </cell>
          <cell r="O505">
            <v>1</v>
          </cell>
          <cell r="T505">
            <v>29</v>
          </cell>
        </row>
        <row r="506">
          <cell r="A506" t="str">
            <v>Jan-20</v>
          </cell>
          <cell r="B506" t="str">
            <v>Sale-Aeon1</v>
          </cell>
          <cell r="D506" t="str">
            <v>Sale</v>
          </cell>
          <cell r="K506">
            <v>8853734705688</v>
          </cell>
          <cell r="O506">
            <v>1</v>
          </cell>
          <cell r="T506">
            <v>29</v>
          </cell>
        </row>
        <row r="507">
          <cell r="A507" t="str">
            <v>Jan-20</v>
          </cell>
          <cell r="B507" t="str">
            <v>Sale-Aeon1</v>
          </cell>
          <cell r="D507" t="str">
            <v>Sale</v>
          </cell>
          <cell r="K507">
            <v>8853734663377</v>
          </cell>
          <cell r="O507">
            <v>1</v>
          </cell>
          <cell r="T507">
            <v>10</v>
          </cell>
        </row>
        <row r="508">
          <cell r="A508" t="str">
            <v>Jan-20</v>
          </cell>
          <cell r="B508" t="str">
            <v>Sale-Aeon1</v>
          </cell>
          <cell r="D508" t="str">
            <v>Sale</v>
          </cell>
          <cell r="K508">
            <v>8853734722135</v>
          </cell>
          <cell r="O508">
            <v>1</v>
          </cell>
          <cell r="T508">
            <v>29</v>
          </cell>
        </row>
        <row r="509">
          <cell r="A509" t="str">
            <v>Jan-20</v>
          </cell>
          <cell r="B509" t="str">
            <v>Sale-Aeon1</v>
          </cell>
          <cell r="D509" t="str">
            <v>Sale</v>
          </cell>
          <cell r="K509">
            <v>8853734311117</v>
          </cell>
          <cell r="O509">
            <v>1</v>
          </cell>
          <cell r="T509">
            <v>5</v>
          </cell>
        </row>
        <row r="510">
          <cell r="A510" t="str">
            <v>Jan-20</v>
          </cell>
          <cell r="B510" t="str">
            <v>Sale-Aeon1</v>
          </cell>
          <cell r="D510" t="str">
            <v>Sale</v>
          </cell>
          <cell r="K510">
            <v>8853734311094</v>
          </cell>
          <cell r="O510">
            <v>1</v>
          </cell>
          <cell r="T510">
            <v>5</v>
          </cell>
        </row>
        <row r="511">
          <cell r="A511" t="str">
            <v>Jan-20</v>
          </cell>
          <cell r="B511" t="str">
            <v>Sale-Aeon1</v>
          </cell>
          <cell r="D511" t="str">
            <v>Sale</v>
          </cell>
          <cell r="K511">
            <v>8853734724887</v>
          </cell>
          <cell r="O511">
            <v>1</v>
          </cell>
          <cell r="T511">
            <v>59</v>
          </cell>
        </row>
        <row r="512">
          <cell r="A512" t="str">
            <v>Jan-20</v>
          </cell>
          <cell r="B512" t="str">
            <v>Sale-Aeon1</v>
          </cell>
          <cell r="D512" t="str">
            <v>Sale</v>
          </cell>
          <cell r="K512">
            <v>8853734539559</v>
          </cell>
          <cell r="O512">
            <v>1</v>
          </cell>
          <cell r="T512">
            <v>19</v>
          </cell>
        </row>
        <row r="513">
          <cell r="A513" t="str">
            <v>Jan-20</v>
          </cell>
          <cell r="B513" t="str">
            <v>Sale-Aeon1</v>
          </cell>
          <cell r="D513" t="str">
            <v>Sale</v>
          </cell>
          <cell r="K513">
            <v>8853734767839</v>
          </cell>
          <cell r="O513">
            <v>1</v>
          </cell>
          <cell r="T513">
            <v>59</v>
          </cell>
        </row>
        <row r="514">
          <cell r="A514" t="str">
            <v>Jan-20</v>
          </cell>
          <cell r="B514" t="str">
            <v>Sale-Aeon1</v>
          </cell>
          <cell r="D514" t="str">
            <v>Sale</v>
          </cell>
          <cell r="K514">
            <v>8853734724085</v>
          </cell>
          <cell r="O514">
            <v>1</v>
          </cell>
          <cell r="T514">
            <v>29</v>
          </cell>
        </row>
        <row r="515">
          <cell r="A515" t="str">
            <v>Jan-20</v>
          </cell>
          <cell r="B515" t="str">
            <v>Sale-Aeon1</v>
          </cell>
          <cell r="D515" t="str">
            <v>Sale</v>
          </cell>
          <cell r="K515">
            <v>8853734673239</v>
          </cell>
          <cell r="O515">
            <v>1</v>
          </cell>
          <cell r="T515">
            <v>49</v>
          </cell>
        </row>
        <row r="516">
          <cell r="A516" t="str">
            <v>Jan-20</v>
          </cell>
          <cell r="B516" t="str">
            <v>Sale-Aeon1</v>
          </cell>
          <cell r="D516" t="str">
            <v>Sale</v>
          </cell>
          <cell r="K516">
            <v>8853734725020</v>
          </cell>
          <cell r="O516">
            <v>1</v>
          </cell>
          <cell r="T516">
            <v>59</v>
          </cell>
        </row>
        <row r="517">
          <cell r="A517" t="str">
            <v>Jan-20</v>
          </cell>
          <cell r="B517" t="str">
            <v>Sale-Aeon1</v>
          </cell>
          <cell r="D517" t="str">
            <v>Sale</v>
          </cell>
          <cell r="K517">
            <v>8853734767945</v>
          </cell>
          <cell r="O517">
            <v>1</v>
          </cell>
          <cell r="T517">
            <v>75</v>
          </cell>
        </row>
        <row r="518">
          <cell r="A518" t="str">
            <v>Jan-20</v>
          </cell>
          <cell r="B518" t="str">
            <v>Sale-Aeon1</v>
          </cell>
          <cell r="D518" t="str">
            <v>Sale</v>
          </cell>
          <cell r="K518">
            <v>8853734756338</v>
          </cell>
          <cell r="O518">
            <v>1</v>
          </cell>
          <cell r="T518">
            <v>63.2</v>
          </cell>
        </row>
        <row r="519">
          <cell r="A519" t="str">
            <v>Jan-20</v>
          </cell>
          <cell r="B519" t="str">
            <v>Sale-Aeon1</v>
          </cell>
          <cell r="D519" t="str">
            <v>Sale</v>
          </cell>
          <cell r="K519">
            <v>8853734752736</v>
          </cell>
          <cell r="O519">
            <v>1</v>
          </cell>
          <cell r="T519">
            <v>71.099999999999994</v>
          </cell>
        </row>
        <row r="520">
          <cell r="A520" t="str">
            <v>Jan-20</v>
          </cell>
          <cell r="B520" t="str">
            <v>Sale-Aeon1</v>
          </cell>
          <cell r="D520" t="str">
            <v>Sale</v>
          </cell>
          <cell r="K520">
            <v>8853734722333</v>
          </cell>
          <cell r="O520">
            <v>1</v>
          </cell>
          <cell r="T520">
            <v>39</v>
          </cell>
        </row>
        <row r="521">
          <cell r="A521" t="str">
            <v>Jan-20</v>
          </cell>
          <cell r="B521" t="str">
            <v>Sale-Aeon1</v>
          </cell>
          <cell r="D521" t="str">
            <v>Sale</v>
          </cell>
          <cell r="K521">
            <v>8853734748265</v>
          </cell>
          <cell r="O521">
            <v>1</v>
          </cell>
          <cell r="T521">
            <v>35</v>
          </cell>
        </row>
        <row r="522">
          <cell r="A522" t="str">
            <v>Jan-20</v>
          </cell>
          <cell r="B522" t="str">
            <v>Sale-Aeon1</v>
          </cell>
          <cell r="D522" t="str">
            <v>Sale</v>
          </cell>
          <cell r="K522">
            <v>8853734724900</v>
          </cell>
          <cell r="O522">
            <v>1</v>
          </cell>
          <cell r="T522">
            <v>59</v>
          </cell>
        </row>
        <row r="523">
          <cell r="A523" t="str">
            <v>Jan-20</v>
          </cell>
          <cell r="B523" t="str">
            <v>Sale-Aeon1</v>
          </cell>
          <cell r="D523" t="str">
            <v>Sale</v>
          </cell>
          <cell r="K523">
            <v>8853734697174</v>
          </cell>
          <cell r="O523">
            <v>1</v>
          </cell>
          <cell r="T523">
            <v>89</v>
          </cell>
        </row>
        <row r="524">
          <cell r="A524" t="str">
            <v>Jan-20</v>
          </cell>
          <cell r="B524" t="str">
            <v>Sale-Aeon1</v>
          </cell>
          <cell r="D524" t="str">
            <v>Sale</v>
          </cell>
          <cell r="K524">
            <v>8853734725037</v>
          </cell>
          <cell r="O524">
            <v>1</v>
          </cell>
          <cell r="T524">
            <v>59</v>
          </cell>
        </row>
        <row r="525">
          <cell r="A525" t="str">
            <v>Jan-20</v>
          </cell>
          <cell r="B525" t="str">
            <v>Sale-Aeon1</v>
          </cell>
          <cell r="D525" t="str">
            <v>Sale</v>
          </cell>
          <cell r="K525">
            <v>8853734724894</v>
          </cell>
          <cell r="O525">
            <v>1</v>
          </cell>
          <cell r="T525">
            <v>53.1</v>
          </cell>
        </row>
        <row r="526">
          <cell r="A526" t="str">
            <v>Jan-20</v>
          </cell>
          <cell r="B526" t="str">
            <v>Sale-Aeon1</v>
          </cell>
          <cell r="D526" t="str">
            <v>Sale</v>
          </cell>
          <cell r="K526">
            <v>8853734508975</v>
          </cell>
          <cell r="O526">
            <v>1</v>
          </cell>
          <cell r="T526">
            <v>71.099999999999994</v>
          </cell>
        </row>
        <row r="527">
          <cell r="A527" t="str">
            <v>Jan-20</v>
          </cell>
          <cell r="B527" t="str">
            <v>Sale-Aeon1</v>
          </cell>
          <cell r="D527" t="str">
            <v>Sale</v>
          </cell>
          <cell r="K527">
            <v>8853734792374</v>
          </cell>
          <cell r="O527">
            <v>1</v>
          </cell>
          <cell r="T527">
            <v>76.5</v>
          </cell>
        </row>
        <row r="528">
          <cell r="A528" t="str">
            <v>Jan-20</v>
          </cell>
          <cell r="B528" t="str">
            <v>Sale-Aeon1</v>
          </cell>
          <cell r="D528" t="str">
            <v>Sale</v>
          </cell>
          <cell r="K528">
            <v>8853734744144</v>
          </cell>
          <cell r="O528">
            <v>1</v>
          </cell>
          <cell r="T528">
            <v>69</v>
          </cell>
        </row>
        <row r="529">
          <cell r="A529" t="str">
            <v>Jan-20</v>
          </cell>
          <cell r="B529" t="str">
            <v>Sale-Aeon1</v>
          </cell>
          <cell r="D529" t="str">
            <v>Sale</v>
          </cell>
          <cell r="K529">
            <v>8853734722784</v>
          </cell>
          <cell r="O529">
            <v>1</v>
          </cell>
          <cell r="T529">
            <v>25</v>
          </cell>
        </row>
        <row r="530">
          <cell r="A530" t="str">
            <v>Jan-20</v>
          </cell>
          <cell r="B530" t="str">
            <v>Sale-Aeon1</v>
          </cell>
          <cell r="D530" t="str">
            <v>Sale</v>
          </cell>
          <cell r="K530">
            <v>8853734722814</v>
          </cell>
          <cell r="O530">
            <v>1</v>
          </cell>
          <cell r="T530">
            <v>25</v>
          </cell>
        </row>
        <row r="531">
          <cell r="A531" t="str">
            <v>Jan-20</v>
          </cell>
          <cell r="B531" t="str">
            <v>Sale-Aeon1</v>
          </cell>
          <cell r="D531" t="str">
            <v>Sale</v>
          </cell>
          <cell r="K531">
            <v>8853734724870</v>
          </cell>
          <cell r="O531">
            <v>1</v>
          </cell>
          <cell r="T531">
            <v>59</v>
          </cell>
        </row>
        <row r="532">
          <cell r="A532" t="str">
            <v>Jan-20</v>
          </cell>
          <cell r="B532" t="str">
            <v>Sale-Aeon1</v>
          </cell>
          <cell r="D532" t="str">
            <v>Sale</v>
          </cell>
          <cell r="K532">
            <v>8853734722197</v>
          </cell>
          <cell r="O532">
            <v>1</v>
          </cell>
          <cell r="T532">
            <v>25</v>
          </cell>
        </row>
        <row r="533">
          <cell r="A533" t="str">
            <v>Jan-20</v>
          </cell>
          <cell r="B533" t="str">
            <v>Sale-Aeon1</v>
          </cell>
          <cell r="D533" t="str">
            <v>Sale</v>
          </cell>
          <cell r="K533">
            <v>8853734728847</v>
          </cell>
          <cell r="O533">
            <v>1</v>
          </cell>
          <cell r="T533">
            <v>65</v>
          </cell>
        </row>
        <row r="534">
          <cell r="A534" t="str">
            <v>Jan-20</v>
          </cell>
          <cell r="B534" t="str">
            <v>Sale-Aeon1</v>
          </cell>
          <cell r="D534" t="str">
            <v>Sale</v>
          </cell>
          <cell r="K534">
            <v>8853734724917</v>
          </cell>
          <cell r="O534">
            <v>1</v>
          </cell>
          <cell r="T534">
            <v>59</v>
          </cell>
        </row>
        <row r="535">
          <cell r="A535" t="str">
            <v>Jan-20</v>
          </cell>
          <cell r="B535" t="str">
            <v>Sale-Aeon1</v>
          </cell>
          <cell r="D535" t="str">
            <v>Sale</v>
          </cell>
          <cell r="K535">
            <v>8853734768621</v>
          </cell>
          <cell r="O535">
            <v>1</v>
          </cell>
          <cell r="T535">
            <v>69</v>
          </cell>
        </row>
        <row r="536">
          <cell r="A536" t="str">
            <v>Jan-20</v>
          </cell>
          <cell r="B536" t="str">
            <v>Sale-Aeon1</v>
          </cell>
          <cell r="D536" t="str">
            <v>Sale</v>
          </cell>
          <cell r="K536">
            <v>8853734763862</v>
          </cell>
          <cell r="O536">
            <v>1</v>
          </cell>
          <cell r="T536">
            <v>67.5</v>
          </cell>
        </row>
        <row r="537">
          <cell r="A537" t="str">
            <v>Jan-20</v>
          </cell>
          <cell r="B537" t="str">
            <v>Sale-Aeon1</v>
          </cell>
          <cell r="D537" t="str">
            <v>Sale</v>
          </cell>
          <cell r="K537">
            <v>8853734751692</v>
          </cell>
          <cell r="O537">
            <v>1</v>
          </cell>
          <cell r="T537">
            <v>85.5</v>
          </cell>
        </row>
        <row r="538">
          <cell r="A538" t="str">
            <v>Jan-20</v>
          </cell>
          <cell r="B538" t="str">
            <v>Sale-Aeon1</v>
          </cell>
          <cell r="D538" t="str">
            <v>Sale</v>
          </cell>
          <cell r="K538">
            <v>8853734722074</v>
          </cell>
          <cell r="O538">
            <v>1</v>
          </cell>
          <cell r="T538">
            <v>29</v>
          </cell>
        </row>
        <row r="539">
          <cell r="A539" t="str">
            <v>Jan-20</v>
          </cell>
          <cell r="B539" t="str">
            <v>Sale-Aeon1</v>
          </cell>
          <cell r="D539" t="str">
            <v>Sale</v>
          </cell>
          <cell r="K539">
            <v>8853734744847</v>
          </cell>
          <cell r="O539">
            <v>1</v>
          </cell>
          <cell r="T539">
            <v>35</v>
          </cell>
        </row>
        <row r="540">
          <cell r="A540" t="str">
            <v>Jan-20</v>
          </cell>
          <cell r="B540" t="str">
            <v>Sale-Aeon1</v>
          </cell>
          <cell r="D540" t="str">
            <v>Sale</v>
          </cell>
          <cell r="K540">
            <v>8853734791087</v>
          </cell>
          <cell r="O540">
            <v>1</v>
          </cell>
          <cell r="T540">
            <v>65</v>
          </cell>
        </row>
        <row r="541">
          <cell r="A541" t="str">
            <v>Jan-20</v>
          </cell>
          <cell r="B541" t="str">
            <v>Sale-Aeon1</v>
          </cell>
          <cell r="D541" t="str">
            <v>Sale</v>
          </cell>
          <cell r="K541">
            <v>8853734697204</v>
          </cell>
          <cell r="O541">
            <v>1</v>
          </cell>
          <cell r="T541">
            <v>89</v>
          </cell>
        </row>
        <row r="542">
          <cell r="A542" t="str">
            <v>Jan-20</v>
          </cell>
          <cell r="B542" t="str">
            <v>Sale-Aeon1</v>
          </cell>
          <cell r="D542" t="str">
            <v>Sale</v>
          </cell>
          <cell r="K542">
            <v>8853734739027</v>
          </cell>
          <cell r="O542">
            <v>1</v>
          </cell>
          <cell r="T542">
            <v>25</v>
          </cell>
        </row>
        <row r="543">
          <cell r="A543" t="str">
            <v>Jan-20</v>
          </cell>
          <cell r="B543" t="str">
            <v>Sale-Aeon1</v>
          </cell>
          <cell r="D543" t="str">
            <v>Sale</v>
          </cell>
          <cell r="K543">
            <v>8853734723873</v>
          </cell>
          <cell r="O543">
            <v>1</v>
          </cell>
          <cell r="T543">
            <v>25</v>
          </cell>
        </row>
        <row r="544">
          <cell r="A544" t="str">
            <v>Jan-20</v>
          </cell>
          <cell r="B544" t="str">
            <v>Sale-Aeon1</v>
          </cell>
          <cell r="D544" t="str">
            <v>Sale</v>
          </cell>
          <cell r="K544">
            <v>8853734704544</v>
          </cell>
          <cell r="O544">
            <v>1</v>
          </cell>
          <cell r="T544">
            <v>25</v>
          </cell>
        </row>
        <row r="545">
          <cell r="A545" t="str">
            <v>Jan-20</v>
          </cell>
          <cell r="B545" t="str">
            <v>Sale-Aeon1</v>
          </cell>
          <cell r="D545" t="str">
            <v>Sale</v>
          </cell>
          <cell r="K545">
            <v>8853734716905</v>
          </cell>
          <cell r="O545">
            <v>1</v>
          </cell>
          <cell r="T545">
            <v>25</v>
          </cell>
        </row>
        <row r="546">
          <cell r="A546" t="str">
            <v>Jan-20</v>
          </cell>
          <cell r="B546" t="str">
            <v>Sale-Aeon1</v>
          </cell>
          <cell r="D546" t="str">
            <v>Sale</v>
          </cell>
          <cell r="K546">
            <v>8853734790752</v>
          </cell>
          <cell r="O546">
            <v>1</v>
          </cell>
          <cell r="T546">
            <v>65</v>
          </cell>
        </row>
        <row r="547">
          <cell r="A547" t="str">
            <v>Jan-20</v>
          </cell>
          <cell r="B547" t="str">
            <v>Sale-Aeon1</v>
          </cell>
          <cell r="D547" t="str">
            <v>Sale</v>
          </cell>
          <cell r="K547">
            <v>8853734692100</v>
          </cell>
          <cell r="O547">
            <v>1</v>
          </cell>
          <cell r="T547">
            <v>39</v>
          </cell>
        </row>
        <row r="548">
          <cell r="A548" t="str">
            <v>Jan-20</v>
          </cell>
          <cell r="B548" t="str">
            <v>Sale-Aeon1</v>
          </cell>
          <cell r="D548" t="str">
            <v>Sale</v>
          </cell>
          <cell r="K548">
            <v>8853734753894</v>
          </cell>
          <cell r="O548">
            <v>1</v>
          </cell>
          <cell r="T548">
            <v>59</v>
          </cell>
        </row>
        <row r="549">
          <cell r="A549" t="str">
            <v>Jan-20</v>
          </cell>
          <cell r="B549" t="str">
            <v>Sale-Aeon1</v>
          </cell>
          <cell r="D549" t="str">
            <v>Sale</v>
          </cell>
          <cell r="K549">
            <v>8853734791391</v>
          </cell>
          <cell r="O549">
            <v>1</v>
          </cell>
          <cell r="T549">
            <v>65</v>
          </cell>
        </row>
        <row r="550">
          <cell r="A550" t="str">
            <v>Jan-20</v>
          </cell>
          <cell r="B550" t="str">
            <v>Sale-Aeon1</v>
          </cell>
          <cell r="D550" t="str">
            <v>Sale</v>
          </cell>
          <cell r="K550">
            <v>8853734762148</v>
          </cell>
          <cell r="O550">
            <v>1</v>
          </cell>
          <cell r="T550">
            <v>29</v>
          </cell>
        </row>
        <row r="551">
          <cell r="A551" t="str">
            <v>Jan-20</v>
          </cell>
          <cell r="B551" t="str">
            <v>Sale-Aeon1</v>
          </cell>
          <cell r="D551" t="str">
            <v>Sale</v>
          </cell>
          <cell r="K551">
            <v>8853734768003</v>
          </cell>
          <cell r="O551">
            <v>1</v>
          </cell>
          <cell r="T551">
            <v>67.5</v>
          </cell>
        </row>
        <row r="552">
          <cell r="A552" t="str">
            <v>Jan-20</v>
          </cell>
          <cell r="B552" t="str">
            <v>Sale-Aeon1</v>
          </cell>
          <cell r="D552" t="str">
            <v>Sale</v>
          </cell>
          <cell r="K552">
            <v>8853734480431</v>
          </cell>
          <cell r="O552">
            <v>1</v>
          </cell>
          <cell r="T552">
            <v>19</v>
          </cell>
        </row>
        <row r="553">
          <cell r="A553" t="str">
            <v>Jan-20</v>
          </cell>
          <cell r="B553" t="str">
            <v>Sale-Aeon1</v>
          </cell>
          <cell r="D553" t="str">
            <v>Sale</v>
          </cell>
          <cell r="K553">
            <v>8853734746186</v>
          </cell>
          <cell r="O553">
            <v>1</v>
          </cell>
          <cell r="T553">
            <v>35</v>
          </cell>
        </row>
        <row r="554">
          <cell r="A554" t="str">
            <v>Jan-20</v>
          </cell>
          <cell r="B554" t="str">
            <v>Sale-Aeon1</v>
          </cell>
          <cell r="D554" t="str">
            <v>Sale</v>
          </cell>
          <cell r="K554">
            <v>8853734792329</v>
          </cell>
          <cell r="O554">
            <v>1</v>
          </cell>
          <cell r="T554">
            <v>85</v>
          </cell>
        </row>
        <row r="555">
          <cell r="A555" t="str">
            <v>Jan-20</v>
          </cell>
          <cell r="B555" t="str">
            <v>Sale-Aeon1</v>
          </cell>
          <cell r="D555" t="str">
            <v>Sale</v>
          </cell>
          <cell r="K555">
            <v>8853734744809</v>
          </cell>
          <cell r="O555">
            <v>1</v>
          </cell>
          <cell r="T555">
            <v>45</v>
          </cell>
        </row>
        <row r="556">
          <cell r="A556" t="str">
            <v>Jan-20</v>
          </cell>
          <cell r="B556" t="str">
            <v>Sale-Aeon1</v>
          </cell>
          <cell r="D556" t="str">
            <v>Sale</v>
          </cell>
          <cell r="K556">
            <v>8853734722180</v>
          </cell>
          <cell r="O556">
            <v>1</v>
          </cell>
          <cell r="T556">
            <v>25</v>
          </cell>
        </row>
        <row r="557">
          <cell r="A557" t="str">
            <v>Jan-20</v>
          </cell>
          <cell r="B557" t="str">
            <v>Sale-Aeon1</v>
          </cell>
          <cell r="D557" t="str">
            <v>Sale</v>
          </cell>
          <cell r="K557">
            <v>8853734750671</v>
          </cell>
          <cell r="O557">
            <v>1</v>
          </cell>
          <cell r="T557">
            <v>52</v>
          </cell>
        </row>
        <row r="558">
          <cell r="A558" t="str">
            <v>Jan-20</v>
          </cell>
          <cell r="B558" t="str">
            <v>Sale-Aeon1</v>
          </cell>
          <cell r="D558" t="str">
            <v>Sale</v>
          </cell>
          <cell r="K558">
            <v>8853734744786</v>
          </cell>
          <cell r="O558">
            <v>1</v>
          </cell>
          <cell r="T558">
            <v>45</v>
          </cell>
        </row>
        <row r="559">
          <cell r="A559" t="str">
            <v>Jan-20</v>
          </cell>
          <cell r="B559" t="str">
            <v>Sale-Aeon1</v>
          </cell>
          <cell r="D559" t="str">
            <v>Sale</v>
          </cell>
          <cell r="K559">
            <v>8853734508975</v>
          </cell>
          <cell r="O559">
            <v>1</v>
          </cell>
          <cell r="T559">
            <v>79</v>
          </cell>
        </row>
        <row r="560">
          <cell r="A560" t="str">
            <v>Jan-20</v>
          </cell>
          <cell r="B560" t="str">
            <v>Sale-Aeon1</v>
          </cell>
          <cell r="D560" t="str">
            <v>Sale</v>
          </cell>
          <cell r="K560">
            <v>8853734736750</v>
          </cell>
          <cell r="O560">
            <v>1</v>
          </cell>
          <cell r="T560">
            <v>59</v>
          </cell>
        </row>
        <row r="561">
          <cell r="A561" t="str">
            <v>Jan-20</v>
          </cell>
          <cell r="B561" t="str">
            <v>Sale-Aeon1</v>
          </cell>
          <cell r="D561" t="str">
            <v>Sale</v>
          </cell>
          <cell r="K561">
            <v>8853734725044</v>
          </cell>
          <cell r="O561">
            <v>1</v>
          </cell>
          <cell r="T561">
            <v>59</v>
          </cell>
        </row>
        <row r="562">
          <cell r="A562" t="str">
            <v>Jan-20</v>
          </cell>
          <cell r="B562" t="str">
            <v>Sale-Aeon1</v>
          </cell>
          <cell r="D562" t="str">
            <v>Sale</v>
          </cell>
          <cell r="K562">
            <v>8853734756291</v>
          </cell>
          <cell r="O562">
            <v>1</v>
          </cell>
          <cell r="T562">
            <v>63.2</v>
          </cell>
        </row>
        <row r="563">
          <cell r="A563" t="str">
            <v>Jan-20</v>
          </cell>
          <cell r="B563" t="str">
            <v>Sale-Aeon1</v>
          </cell>
          <cell r="D563" t="str">
            <v>Sale</v>
          </cell>
          <cell r="K563">
            <v>8853734763442</v>
          </cell>
          <cell r="O563">
            <v>1</v>
          </cell>
          <cell r="T563">
            <v>95</v>
          </cell>
        </row>
        <row r="564">
          <cell r="A564" t="str">
            <v>Jan-20</v>
          </cell>
          <cell r="B564" t="str">
            <v>Sale-Aeon1</v>
          </cell>
          <cell r="D564" t="str">
            <v>Sale</v>
          </cell>
          <cell r="K564">
            <v>8853734725426</v>
          </cell>
          <cell r="O564">
            <v>1</v>
          </cell>
          <cell r="T564">
            <v>53.1</v>
          </cell>
        </row>
        <row r="565">
          <cell r="A565" t="str">
            <v>Jan-20</v>
          </cell>
          <cell r="B565" t="str">
            <v>Sale-Aeon1</v>
          </cell>
          <cell r="D565" t="str">
            <v>Sale</v>
          </cell>
          <cell r="K565">
            <v>8853734788346</v>
          </cell>
          <cell r="O565">
            <v>1</v>
          </cell>
          <cell r="T565">
            <v>69</v>
          </cell>
        </row>
        <row r="566">
          <cell r="A566" t="str">
            <v>Jan-20</v>
          </cell>
          <cell r="B566" t="str">
            <v>Sale-Aeon1</v>
          </cell>
          <cell r="D566" t="str">
            <v>Sale</v>
          </cell>
          <cell r="K566">
            <v>8853734703165</v>
          </cell>
          <cell r="O566">
            <v>1</v>
          </cell>
          <cell r="T566">
            <v>25</v>
          </cell>
        </row>
        <row r="567">
          <cell r="A567" t="str">
            <v>Jan-20</v>
          </cell>
          <cell r="B567" t="str">
            <v>Sale-Aeon1</v>
          </cell>
          <cell r="D567" t="str">
            <v>Sale</v>
          </cell>
          <cell r="K567">
            <v>8853734663377</v>
          </cell>
          <cell r="O567">
            <v>1</v>
          </cell>
          <cell r="T567">
            <v>10</v>
          </cell>
        </row>
        <row r="568">
          <cell r="A568" t="str">
            <v>Jan-20</v>
          </cell>
          <cell r="B568" t="str">
            <v>Sale-Aeon1</v>
          </cell>
          <cell r="D568" t="str">
            <v>Sale</v>
          </cell>
          <cell r="K568">
            <v>8853734663322</v>
          </cell>
          <cell r="O568">
            <v>1</v>
          </cell>
          <cell r="T568">
            <v>5</v>
          </cell>
        </row>
        <row r="569">
          <cell r="A569" t="str">
            <v>Jan-20</v>
          </cell>
          <cell r="B569" t="str">
            <v>Sale-Aeon1</v>
          </cell>
          <cell r="D569" t="str">
            <v>Sale</v>
          </cell>
          <cell r="K569">
            <v>8853734739515</v>
          </cell>
          <cell r="O569">
            <v>1</v>
          </cell>
          <cell r="T569">
            <v>65</v>
          </cell>
        </row>
        <row r="570">
          <cell r="A570" t="str">
            <v>Jan-20</v>
          </cell>
          <cell r="B570" t="str">
            <v>Sale-Aeon1</v>
          </cell>
          <cell r="D570" t="str">
            <v>Sale</v>
          </cell>
          <cell r="K570">
            <v>8853734725433</v>
          </cell>
          <cell r="O570">
            <v>1</v>
          </cell>
          <cell r="T570">
            <v>59</v>
          </cell>
        </row>
        <row r="571">
          <cell r="A571" t="str">
            <v>Jan-20</v>
          </cell>
          <cell r="B571" t="str">
            <v>Sale-Aeon1</v>
          </cell>
          <cell r="D571" t="str">
            <v>Sale</v>
          </cell>
          <cell r="K571">
            <v>8853734764531</v>
          </cell>
          <cell r="O571">
            <v>1</v>
          </cell>
          <cell r="T571">
            <v>55</v>
          </cell>
        </row>
        <row r="572">
          <cell r="A572" t="str">
            <v>Jan-20</v>
          </cell>
          <cell r="B572" t="str">
            <v>Sale-Aeon1</v>
          </cell>
          <cell r="D572" t="str">
            <v>Sale</v>
          </cell>
          <cell r="K572">
            <v>8853734759445</v>
          </cell>
          <cell r="O572">
            <v>1</v>
          </cell>
          <cell r="T572">
            <v>35</v>
          </cell>
        </row>
        <row r="573">
          <cell r="A573" t="str">
            <v>Jan-20</v>
          </cell>
          <cell r="B573" t="str">
            <v>Sale-Aeon1</v>
          </cell>
          <cell r="D573" t="str">
            <v>Sale</v>
          </cell>
          <cell r="K573">
            <v>8853734724894</v>
          </cell>
          <cell r="O573">
            <v>1</v>
          </cell>
          <cell r="T573">
            <v>53.1</v>
          </cell>
        </row>
        <row r="574">
          <cell r="A574" t="str">
            <v>Jan-20</v>
          </cell>
          <cell r="B574" t="str">
            <v>Sale-Aeon1</v>
          </cell>
          <cell r="D574" t="str">
            <v>Sale</v>
          </cell>
          <cell r="K574">
            <v>8853734724870</v>
          </cell>
          <cell r="O574">
            <v>1</v>
          </cell>
          <cell r="T574">
            <v>53.1</v>
          </cell>
        </row>
        <row r="575">
          <cell r="A575" t="str">
            <v>Jan-20</v>
          </cell>
          <cell r="B575" t="str">
            <v>Sale-Aeon1</v>
          </cell>
          <cell r="D575" t="str">
            <v>Sale</v>
          </cell>
          <cell r="K575">
            <v>8853734702793</v>
          </cell>
          <cell r="O575">
            <v>1</v>
          </cell>
          <cell r="T575">
            <v>35</v>
          </cell>
        </row>
        <row r="576">
          <cell r="A576" t="str">
            <v>Jan-20</v>
          </cell>
          <cell r="B576" t="str">
            <v>Sale-Aeon1</v>
          </cell>
          <cell r="D576" t="str">
            <v>Sale</v>
          </cell>
          <cell r="K576">
            <v>8853734756307</v>
          </cell>
          <cell r="O576">
            <v>1</v>
          </cell>
          <cell r="T576">
            <v>63.2</v>
          </cell>
        </row>
        <row r="577">
          <cell r="A577" t="str">
            <v>Jan-20</v>
          </cell>
          <cell r="B577" t="str">
            <v>Sale-Aeon1</v>
          </cell>
          <cell r="D577" t="str">
            <v>Sale</v>
          </cell>
          <cell r="K577">
            <v>8853734717247</v>
          </cell>
          <cell r="O577">
            <v>1</v>
          </cell>
          <cell r="T577">
            <v>29</v>
          </cell>
        </row>
        <row r="578">
          <cell r="A578" t="str">
            <v>Jan-20</v>
          </cell>
          <cell r="B578" t="str">
            <v>Sale-Aeon1</v>
          </cell>
          <cell r="D578" t="str">
            <v>Sale</v>
          </cell>
          <cell r="K578">
            <v>8853734757083</v>
          </cell>
          <cell r="O578">
            <v>1</v>
          </cell>
          <cell r="T578">
            <v>52</v>
          </cell>
        </row>
        <row r="579">
          <cell r="A579" t="str">
            <v>Jan-20</v>
          </cell>
          <cell r="B579" t="str">
            <v>Sale-Aeon1</v>
          </cell>
          <cell r="D579" t="str">
            <v>Sale</v>
          </cell>
          <cell r="K579">
            <v>8853734724634</v>
          </cell>
          <cell r="O579">
            <v>1</v>
          </cell>
          <cell r="T579">
            <v>69</v>
          </cell>
        </row>
        <row r="580">
          <cell r="A580" t="str">
            <v>Jan-20</v>
          </cell>
          <cell r="B580" t="str">
            <v>Sale-Aeon1</v>
          </cell>
          <cell r="D580" t="str">
            <v>Sale</v>
          </cell>
          <cell r="K580">
            <v>8853734746322</v>
          </cell>
          <cell r="O580">
            <v>1</v>
          </cell>
          <cell r="T580">
            <v>29</v>
          </cell>
        </row>
        <row r="581">
          <cell r="A581" t="str">
            <v>Jan-20</v>
          </cell>
          <cell r="B581" t="str">
            <v>Sale-Aeon1</v>
          </cell>
          <cell r="D581" t="str">
            <v>Sale</v>
          </cell>
          <cell r="K581">
            <v>8853734788346</v>
          </cell>
          <cell r="O581">
            <v>1</v>
          </cell>
          <cell r="T581">
            <v>69</v>
          </cell>
        </row>
        <row r="582">
          <cell r="A582" t="str">
            <v>Jan-20</v>
          </cell>
          <cell r="B582" t="str">
            <v>Sale-Aeon1</v>
          </cell>
          <cell r="D582" t="str">
            <v>Sale</v>
          </cell>
          <cell r="K582">
            <v>8853734725457</v>
          </cell>
          <cell r="O582">
            <v>1</v>
          </cell>
          <cell r="T582">
            <v>59</v>
          </cell>
        </row>
        <row r="583">
          <cell r="A583" t="str">
            <v>Jan-20</v>
          </cell>
          <cell r="B583" t="str">
            <v>Sale-Aeon1</v>
          </cell>
          <cell r="D583" t="str">
            <v>Sale</v>
          </cell>
          <cell r="K583">
            <v>8853734752897</v>
          </cell>
          <cell r="O583">
            <v>1</v>
          </cell>
          <cell r="T583">
            <v>60</v>
          </cell>
        </row>
        <row r="584">
          <cell r="A584" t="str">
            <v>Jan-20</v>
          </cell>
          <cell r="B584" t="str">
            <v>Sale-Aeon1</v>
          </cell>
          <cell r="D584" t="str">
            <v>Sale</v>
          </cell>
          <cell r="K584">
            <v>8853734703141</v>
          </cell>
          <cell r="O584">
            <v>1</v>
          </cell>
          <cell r="T584">
            <v>29</v>
          </cell>
        </row>
        <row r="585">
          <cell r="A585" t="str">
            <v>Jan-20</v>
          </cell>
          <cell r="B585" t="str">
            <v>Sale-Aeon1</v>
          </cell>
          <cell r="D585" t="str">
            <v>Sale</v>
          </cell>
          <cell r="K585">
            <v>8853734703189</v>
          </cell>
          <cell r="O585">
            <v>1</v>
          </cell>
          <cell r="T585">
            <v>29</v>
          </cell>
        </row>
        <row r="586">
          <cell r="A586" t="str">
            <v>Jan-20</v>
          </cell>
          <cell r="B586" t="str">
            <v>Sale-Aeon1</v>
          </cell>
          <cell r="D586" t="str">
            <v>Sale</v>
          </cell>
          <cell r="K586">
            <v>8853734724818</v>
          </cell>
          <cell r="O586">
            <v>1</v>
          </cell>
          <cell r="T586">
            <v>69</v>
          </cell>
        </row>
        <row r="587">
          <cell r="A587" t="str">
            <v>Jan-20</v>
          </cell>
          <cell r="B587" t="str">
            <v>Sale-Aeon1</v>
          </cell>
          <cell r="D587" t="str">
            <v>Sale</v>
          </cell>
          <cell r="K587">
            <v>8853734792213</v>
          </cell>
          <cell r="O587">
            <v>1</v>
          </cell>
          <cell r="T587">
            <v>79</v>
          </cell>
        </row>
        <row r="588">
          <cell r="A588" t="str">
            <v>Jan-20</v>
          </cell>
          <cell r="B588" t="str">
            <v>Sale-Aeon1</v>
          </cell>
          <cell r="D588" t="str">
            <v>Sale</v>
          </cell>
          <cell r="K588">
            <v>8853734480455</v>
          </cell>
          <cell r="O588">
            <v>1</v>
          </cell>
          <cell r="T588">
            <v>19</v>
          </cell>
        </row>
        <row r="589">
          <cell r="A589" t="str">
            <v>Jan-20</v>
          </cell>
          <cell r="B589" t="str">
            <v>Sale-Aeon1</v>
          </cell>
          <cell r="D589" t="str">
            <v>Sale</v>
          </cell>
          <cell r="K589">
            <v>8853734724863</v>
          </cell>
          <cell r="O589">
            <v>1</v>
          </cell>
          <cell r="T589">
            <v>53.1</v>
          </cell>
        </row>
        <row r="590">
          <cell r="A590" t="str">
            <v>Jan-20</v>
          </cell>
          <cell r="B590" t="str">
            <v>Sale-Aeon1</v>
          </cell>
          <cell r="D590" t="str">
            <v>Sale</v>
          </cell>
          <cell r="K590">
            <v>8853734790745</v>
          </cell>
          <cell r="O590">
            <v>1</v>
          </cell>
          <cell r="T590">
            <v>65</v>
          </cell>
        </row>
        <row r="591">
          <cell r="A591" t="str">
            <v>Jan-20</v>
          </cell>
          <cell r="B591" t="str">
            <v>Sale-Aeon1</v>
          </cell>
          <cell r="D591" t="str">
            <v>Sale</v>
          </cell>
          <cell r="K591">
            <v>8853734725518</v>
          </cell>
          <cell r="O591">
            <v>1</v>
          </cell>
          <cell r="T591">
            <v>59</v>
          </cell>
        </row>
        <row r="592">
          <cell r="A592" t="str">
            <v>Jan-20</v>
          </cell>
          <cell r="B592" t="str">
            <v>Sale-Aeon1</v>
          </cell>
          <cell r="D592" t="str">
            <v>Sale</v>
          </cell>
          <cell r="K592">
            <v>8853734755300</v>
          </cell>
          <cell r="O592">
            <v>1</v>
          </cell>
          <cell r="T592">
            <v>52</v>
          </cell>
        </row>
        <row r="593">
          <cell r="A593" t="str">
            <v>Jan-20</v>
          </cell>
          <cell r="B593" t="str">
            <v>Sale-Aeon1</v>
          </cell>
          <cell r="D593" t="str">
            <v>Sale</v>
          </cell>
          <cell r="K593">
            <v>8853734704155</v>
          </cell>
          <cell r="O593">
            <v>1</v>
          </cell>
          <cell r="T593">
            <v>35</v>
          </cell>
        </row>
        <row r="594">
          <cell r="A594" t="str">
            <v>Jan-20</v>
          </cell>
          <cell r="B594" t="str">
            <v>Sale-Aeon1</v>
          </cell>
          <cell r="D594" t="str">
            <v>Sale</v>
          </cell>
          <cell r="K594">
            <v>8853734744519</v>
          </cell>
          <cell r="O594">
            <v>1</v>
          </cell>
          <cell r="T594">
            <v>59</v>
          </cell>
        </row>
        <row r="595">
          <cell r="A595" t="str">
            <v>Jan-20</v>
          </cell>
          <cell r="B595" t="str">
            <v>Sale-Aeon1</v>
          </cell>
          <cell r="D595" t="str">
            <v>Sale</v>
          </cell>
          <cell r="K595">
            <v>8853734725518</v>
          </cell>
          <cell r="O595">
            <v>1</v>
          </cell>
          <cell r="T595">
            <v>59</v>
          </cell>
        </row>
        <row r="596">
          <cell r="A596" t="str">
            <v>Jan-20</v>
          </cell>
          <cell r="B596" t="str">
            <v>Sale-Aeon1</v>
          </cell>
          <cell r="D596" t="str">
            <v>Sale</v>
          </cell>
          <cell r="K596">
            <v>8853734724634</v>
          </cell>
          <cell r="O596">
            <v>1</v>
          </cell>
          <cell r="T596">
            <v>69</v>
          </cell>
        </row>
        <row r="597">
          <cell r="A597" t="str">
            <v>Jan-20</v>
          </cell>
          <cell r="B597" t="str">
            <v>Sale-Aeon1</v>
          </cell>
          <cell r="D597" t="str">
            <v>Sale</v>
          </cell>
          <cell r="K597">
            <v>8853734788353</v>
          </cell>
          <cell r="O597">
            <v>1</v>
          </cell>
          <cell r="T597">
            <v>69</v>
          </cell>
        </row>
        <row r="598">
          <cell r="A598" t="str">
            <v>Jan-20</v>
          </cell>
          <cell r="B598" t="str">
            <v>Sale-Aeon1</v>
          </cell>
          <cell r="D598" t="str">
            <v>Sale</v>
          </cell>
          <cell r="K598">
            <v>8853734723880</v>
          </cell>
          <cell r="O598">
            <v>1</v>
          </cell>
          <cell r="T598">
            <v>25</v>
          </cell>
        </row>
        <row r="599">
          <cell r="A599" t="str">
            <v>Jan-20</v>
          </cell>
          <cell r="B599" t="str">
            <v>Sale-Aeon1</v>
          </cell>
          <cell r="D599" t="str">
            <v>Sale</v>
          </cell>
          <cell r="K599">
            <v>8853734716066</v>
          </cell>
          <cell r="O599">
            <v>1</v>
          </cell>
          <cell r="T599">
            <v>25</v>
          </cell>
        </row>
        <row r="600">
          <cell r="A600" t="str">
            <v>Jan-20</v>
          </cell>
          <cell r="B600" t="str">
            <v>Sale-Aeon1</v>
          </cell>
          <cell r="D600" t="str">
            <v>Sale</v>
          </cell>
          <cell r="K600">
            <v>8853734705978</v>
          </cell>
          <cell r="O600">
            <v>1</v>
          </cell>
          <cell r="T600">
            <v>69</v>
          </cell>
        </row>
        <row r="601">
          <cell r="A601" t="str">
            <v>Jan-20</v>
          </cell>
          <cell r="B601" t="str">
            <v>Sale-Aeon1</v>
          </cell>
          <cell r="D601" t="str">
            <v>Sale</v>
          </cell>
          <cell r="K601">
            <v>8853734738631</v>
          </cell>
          <cell r="O601">
            <v>1</v>
          </cell>
          <cell r="T601">
            <v>19</v>
          </cell>
        </row>
        <row r="602">
          <cell r="A602" t="str">
            <v>Jan-20</v>
          </cell>
          <cell r="B602" t="str">
            <v>Sale-Aeon1</v>
          </cell>
          <cell r="D602" t="str">
            <v>Sale</v>
          </cell>
          <cell r="K602">
            <v>8853734702861</v>
          </cell>
          <cell r="O602">
            <v>1</v>
          </cell>
          <cell r="T602">
            <v>19</v>
          </cell>
        </row>
        <row r="603">
          <cell r="A603" t="str">
            <v>Jan-20</v>
          </cell>
          <cell r="B603" t="str">
            <v>Sale-Aeon1</v>
          </cell>
          <cell r="D603" t="str">
            <v>Sale</v>
          </cell>
          <cell r="K603">
            <v>8853734702823</v>
          </cell>
          <cell r="O603">
            <v>1</v>
          </cell>
          <cell r="T603">
            <v>19</v>
          </cell>
        </row>
        <row r="604">
          <cell r="A604" t="str">
            <v>Jan-20</v>
          </cell>
          <cell r="B604" t="str">
            <v>Sale-Aeon1</v>
          </cell>
          <cell r="D604" t="str">
            <v>Sale</v>
          </cell>
          <cell r="K604">
            <v>8853734762674</v>
          </cell>
          <cell r="O604">
            <v>1</v>
          </cell>
          <cell r="T604">
            <v>45</v>
          </cell>
        </row>
        <row r="605">
          <cell r="A605" t="str">
            <v>Jan-20</v>
          </cell>
          <cell r="B605" t="str">
            <v>Sale-Aeon1</v>
          </cell>
          <cell r="D605" t="str">
            <v>Sale</v>
          </cell>
          <cell r="K605">
            <v>8853734738075</v>
          </cell>
          <cell r="O605">
            <v>1</v>
          </cell>
          <cell r="T605">
            <v>25</v>
          </cell>
        </row>
        <row r="606">
          <cell r="A606" t="str">
            <v>Jan-20</v>
          </cell>
          <cell r="B606" t="str">
            <v>Sale-Aeon1</v>
          </cell>
          <cell r="D606" t="str">
            <v>Sale</v>
          </cell>
          <cell r="K606">
            <v>8853734728908</v>
          </cell>
          <cell r="O606">
            <v>1</v>
          </cell>
          <cell r="T606">
            <v>55</v>
          </cell>
        </row>
        <row r="607">
          <cell r="A607" t="str">
            <v>Jan-20</v>
          </cell>
          <cell r="B607" t="str">
            <v>Sale-Aeon1</v>
          </cell>
          <cell r="D607" t="str">
            <v>Sale</v>
          </cell>
          <cell r="K607">
            <v>8853734738730</v>
          </cell>
          <cell r="O607">
            <v>1</v>
          </cell>
          <cell r="T607">
            <v>25</v>
          </cell>
        </row>
        <row r="608">
          <cell r="A608" t="str">
            <v>Jan-20</v>
          </cell>
          <cell r="B608" t="str">
            <v>Sale-Aeon1</v>
          </cell>
          <cell r="D608" t="str">
            <v>Sale</v>
          </cell>
          <cell r="K608">
            <v>8853734760946</v>
          </cell>
          <cell r="O608">
            <v>1</v>
          </cell>
          <cell r="T608">
            <v>25</v>
          </cell>
        </row>
        <row r="609">
          <cell r="A609" t="str">
            <v>Jan-20</v>
          </cell>
          <cell r="B609" t="str">
            <v>Sale-Aeon1</v>
          </cell>
          <cell r="D609" t="str">
            <v>Sale</v>
          </cell>
          <cell r="K609">
            <v>8853734724917</v>
          </cell>
          <cell r="O609">
            <v>1</v>
          </cell>
          <cell r="T609">
            <v>59</v>
          </cell>
        </row>
        <row r="610">
          <cell r="A610" t="str">
            <v>Jan-20</v>
          </cell>
          <cell r="B610" t="str">
            <v>Sale-Aeon1</v>
          </cell>
          <cell r="D610" t="str">
            <v>Sale</v>
          </cell>
          <cell r="K610">
            <v>8853734661403</v>
          </cell>
          <cell r="O610">
            <v>1</v>
          </cell>
          <cell r="T610">
            <v>5</v>
          </cell>
        </row>
        <row r="611">
          <cell r="A611" t="str">
            <v>Jan-20</v>
          </cell>
          <cell r="B611" t="str">
            <v>Sale-Aeon1</v>
          </cell>
          <cell r="D611" t="str">
            <v>Sale</v>
          </cell>
          <cell r="K611">
            <v>8853734661403</v>
          </cell>
          <cell r="O611">
            <v>1</v>
          </cell>
          <cell r="T611">
            <v>5</v>
          </cell>
        </row>
        <row r="612">
          <cell r="A612" t="str">
            <v>Jan-20</v>
          </cell>
          <cell r="B612" t="str">
            <v>Sale-Aeon1</v>
          </cell>
          <cell r="D612" t="str">
            <v>Sale</v>
          </cell>
          <cell r="K612">
            <v>8853734417529</v>
          </cell>
          <cell r="O612">
            <v>1</v>
          </cell>
          <cell r="T612">
            <v>5</v>
          </cell>
        </row>
        <row r="613">
          <cell r="A613" t="str">
            <v>Jan-20</v>
          </cell>
          <cell r="B613" t="str">
            <v>Sale-Aeon1</v>
          </cell>
          <cell r="D613" t="str">
            <v>Sale</v>
          </cell>
          <cell r="K613">
            <v>8853734760946</v>
          </cell>
          <cell r="O613">
            <v>1</v>
          </cell>
          <cell r="T613">
            <v>25</v>
          </cell>
        </row>
        <row r="614">
          <cell r="A614" t="str">
            <v>Jan-20</v>
          </cell>
          <cell r="B614" t="str">
            <v>Sale-Aeon1</v>
          </cell>
          <cell r="D614" t="str">
            <v>Sale</v>
          </cell>
          <cell r="K614">
            <v>8853734788339</v>
          </cell>
          <cell r="O614">
            <v>1</v>
          </cell>
          <cell r="T614">
            <v>69</v>
          </cell>
        </row>
        <row r="615">
          <cell r="A615" t="str">
            <v>Jan-20</v>
          </cell>
          <cell r="B615" t="str">
            <v>Sale-Aeon1</v>
          </cell>
          <cell r="D615" t="str">
            <v>Sale</v>
          </cell>
          <cell r="K615">
            <v>8853734739522</v>
          </cell>
          <cell r="O615">
            <v>1</v>
          </cell>
          <cell r="T615">
            <v>65</v>
          </cell>
        </row>
        <row r="616">
          <cell r="A616" t="str">
            <v>Jan-20</v>
          </cell>
          <cell r="B616" t="str">
            <v>Sale-Aeon1</v>
          </cell>
          <cell r="D616" t="str">
            <v>Sale</v>
          </cell>
          <cell r="K616">
            <v>8853734560607</v>
          </cell>
          <cell r="O616">
            <v>1</v>
          </cell>
          <cell r="T616">
            <v>47.2</v>
          </cell>
        </row>
        <row r="617">
          <cell r="A617" t="str">
            <v>Jan-20</v>
          </cell>
          <cell r="B617" t="str">
            <v>Sale-Aeon1</v>
          </cell>
          <cell r="D617" t="str">
            <v>Sale</v>
          </cell>
          <cell r="K617">
            <v>8853734722333</v>
          </cell>
          <cell r="O617">
            <v>1</v>
          </cell>
          <cell r="T617">
            <v>39</v>
          </cell>
        </row>
        <row r="618">
          <cell r="A618" t="str">
            <v>Jan-20</v>
          </cell>
          <cell r="B618" t="str">
            <v>Sale-Aeon1</v>
          </cell>
          <cell r="D618" t="str">
            <v>Sale</v>
          </cell>
          <cell r="K618">
            <v>8853734755553</v>
          </cell>
          <cell r="O618">
            <v>1</v>
          </cell>
          <cell r="T618">
            <v>65.8</v>
          </cell>
        </row>
        <row r="619">
          <cell r="A619" t="str">
            <v>Jan-20</v>
          </cell>
          <cell r="B619" t="str">
            <v>Sale-Aeon1</v>
          </cell>
          <cell r="D619" t="str">
            <v>Sale</v>
          </cell>
          <cell r="K619">
            <v>8853734705695</v>
          </cell>
          <cell r="O619">
            <v>1</v>
          </cell>
          <cell r="T619">
            <v>29.004999999999999</v>
          </cell>
        </row>
        <row r="620">
          <cell r="A620" t="str">
            <v>Jan-20</v>
          </cell>
          <cell r="B620" t="str">
            <v>Sale-Aeon1</v>
          </cell>
          <cell r="D620" t="str">
            <v>Sale</v>
          </cell>
          <cell r="K620">
            <v>8853734722838</v>
          </cell>
          <cell r="O620">
            <v>1</v>
          </cell>
          <cell r="T620">
            <v>29</v>
          </cell>
        </row>
        <row r="621">
          <cell r="A621" t="str">
            <v>Jan-20</v>
          </cell>
          <cell r="B621" t="str">
            <v>Sale-Aeon1</v>
          </cell>
          <cell r="D621" t="str">
            <v>Sale</v>
          </cell>
          <cell r="K621">
            <v>8853734311100</v>
          </cell>
          <cell r="O621">
            <v>1</v>
          </cell>
          <cell r="T621">
            <v>5</v>
          </cell>
        </row>
        <row r="622">
          <cell r="A622" t="str">
            <v>Jan-20</v>
          </cell>
          <cell r="B622" t="str">
            <v>Sale-Aeon1</v>
          </cell>
          <cell r="D622" t="str">
            <v>Sale</v>
          </cell>
          <cell r="K622">
            <v>8853734596392</v>
          </cell>
          <cell r="O622">
            <v>1</v>
          </cell>
          <cell r="T622">
            <v>5</v>
          </cell>
        </row>
        <row r="623">
          <cell r="A623" t="str">
            <v>Jan-20</v>
          </cell>
          <cell r="B623" t="str">
            <v>Sale-Aeon1</v>
          </cell>
          <cell r="D623" t="str">
            <v>Sale</v>
          </cell>
          <cell r="K623">
            <v>8853734722661</v>
          </cell>
          <cell r="O623">
            <v>1</v>
          </cell>
          <cell r="T623">
            <v>25</v>
          </cell>
        </row>
        <row r="624">
          <cell r="A624" t="str">
            <v>Jan-20</v>
          </cell>
          <cell r="B624" t="str">
            <v>Sale-Aeon1</v>
          </cell>
          <cell r="D624" t="str">
            <v>Sale</v>
          </cell>
          <cell r="K624">
            <v>8853734702793</v>
          </cell>
          <cell r="O624">
            <v>1</v>
          </cell>
          <cell r="T624">
            <v>35</v>
          </cell>
        </row>
        <row r="625">
          <cell r="A625" t="str">
            <v>Jan-20</v>
          </cell>
          <cell r="B625" t="str">
            <v>Sale-Aeon1</v>
          </cell>
          <cell r="D625" t="str">
            <v>Sale</v>
          </cell>
          <cell r="K625">
            <v>8853734635619</v>
          </cell>
          <cell r="O625">
            <v>1</v>
          </cell>
          <cell r="T625">
            <v>47.2</v>
          </cell>
        </row>
        <row r="626">
          <cell r="A626" t="str">
            <v>Jan-20</v>
          </cell>
          <cell r="B626" t="str">
            <v>Sale-Aeon1</v>
          </cell>
          <cell r="D626" t="str">
            <v>Sale</v>
          </cell>
          <cell r="K626">
            <v>8853734744519</v>
          </cell>
          <cell r="O626">
            <v>1</v>
          </cell>
          <cell r="T626">
            <v>55</v>
          </cell>
        </row>
        <row r="627">
          <cell r="A627" t="str">
            <v>Jan-20</v>
          </cell>
          <cell r="B627" t="str">
            <v>Sale-Aeon1</v>
          </cell>
          <cell r="D627" t="str">
            <v>Sale</v>
          </cell>
          <cell r="K627">
            <v>8853734722340</v>
          </cell>
          <cell r="O627">
            <v>1</v>
          </cell>
          <cell r="T627">
            <v>39</v>
          </cell>
        </row>
        <row r="628">
          <cell r="A628" t="str">
            <v>Jan-20</v>
          </cell>
          <cell r="B628" t="str">
            <v>Sale-Aeon1</v>
          </cell>
          <cell r="D628" t="str">
            <v>Sale</v>
          </cell>
          <cell r="K628">
            <v>8853734767006</v>
          </cell>
          <cell r="O628">
            <v>1</v>
          </cell>
          <cell r="T628">
            <v>85</v>
          </cell>
        </row>
        <row r="629">
          <cell r="A629" t="str">
            <v>Jan-20</v>
          </cell>
          <cell r="B629" t="str">
            <v>Sale-Aeon1</v>
          </cell>
          <cell r="D629" t="str">
            <v>Sale</v>
          </cell>
          <cell r="K629">
            <v>8853734311124</v>
          </cell>
          <cell r="O629">
            <v>1</v>
          </cell>
          <cell r="T629">
            <v>5</v>
          </cell>
        </row>
        <row r="630">
          <cell r="A630" t="str">
            <v>Jan-20</v>
          </cell>
          <cell r="B630" t="str">
            <v>Sale-Aeon1</v>
          </cell>
          <cell r="D630" t="str">
            <v>Sale</v>
          </cell>
          <cell r="K630">
            <v>8853734573393</v>
          </cell>
          <cell r="O630">
            <v>1</v>
          </cell>
          <cell r="T630">
            <v>5</v>
          </cell>
        </row>
        <row r="631">
          <cell r="A631" t="str">
            <v>Jan-20</v>
          </cell>
          <cell r="B631" t="str">
            <v>Sale-Aeon1</v>
          </cell>
          <cell r="D631" t="str">
            <v>Sale</v>
          </cell>
          <cell r="K631">
            <v>8853734738709</v>
          </cell>
          <cell r="O631">
            <v>1</v>
          </cell>
          <cell r="T631">
            <v>25</v>
          </cell>
        </row>
        <row r="632">
          <cell r="A632" t="str">
            <v>Jan-20</v>
          </cell>
          <cell r="B632" t="str">
            <v>Sale-Aeon1</v>
          </cell>
          <cell r="D632" t="str">
            <v>Sale</v>
          </cell>
          <cell r="K632">
            <v>8853734508081</v>
          </cell>
          <cell r="O632">
            <v>1</v>
          </cell>
          <cell r="T632">
            <v>59</v>
          </cell>
        </row>
        <row r="633">
          <cell r="A633" t="str">
            <v>Jan-20</v>
          </cell>
          <cell r="B633" t="str">
            <v>Sale-Aeon1</v>
          </cell>
          <cell r="D633" t="str">
            <v>Sale</v>
          </cell>
          <cell r="K633">
            <v>8853734722920</v>
          </cell>
          <cell r="O633">
            <v>1</v>
          </cell>
          <cell r="T633">
            <v>63.2</v>
          </cell>
        </row>
        <row r="634">
          <cell r="A634" t="str">
            <v>Jan-20</v>
          </cell>
          <cell r="B634" t="str">
            <v>Sale-Aeon1</v>
          </cell>
          <cell r="D634" t="str">
            <v>Sale</v>
          </cell>
          <cell r="K634">
            <v>8853734663308</v>
          </cell>
          <cell r="O634">
            <v>1</v>
          </cell>
          <cell r="T634">
            <v>5</v>
          </cell>
        </row>
        <row r="635">
          <cell r="A635" t="str">
            <v>Jan-20</v>
          </cell>
          <cell r="B635" t="str">
            <v>Sale-Aeon1</v>
          </cell>
          <cell r="D635" t="str">
            <v>Sale</v>
          </cell>
          <cell r="K635">
            <v>8853734736620</v>
          </cell>
          <cell r="O635">
            <v>1</v>
          </cell>
          <cell r="T635">
            <v>69</v>
          </cell>
        </row>
        <row r="636">
          <cell r="A636" t="str">
            <v>Jan-20</v>
          </cell>
          <cell r="B636" t="str">
            <v>Sale-Aeon1</v>
          </cell>
          <cell r="D636" t="str">
            <v>Sale</v>
          </cell>
          <cell r="K636">
            <v>8853734747589</v>
          </cell>
          <cell r="O636">
            <v>1</v>
          </cell>
          <cell r="T636">
            <v>35</v>
          </cell>
        </row>
        <row r="637">
          <cell r="A637" t="str">
            <v>Jan-20</v>
          </cell>
          <cell r="B637" t="str">
            <v>Sale-Aeon1</v>
          </cell>
          <cell r="D637" t="str">
            <v>Sale</v>
          </cell>
          <cell r="K637">
            <v>8853734762131</v>
          </cell>
          <cell r="O637">
            <v>1</v>
          </cell>
          <cell r="T637">
            <v>29</v>
          </cell>
        </row>
        <row r="638">
          <cell r="A638" t="str">
            <v>Jan-20</v>
          </cell>
          <cell r="B638" t="str">
            <v>Sale-Aeon1</v>
          </cell>
          <cell r="D638" t="str">
            <v>Sale</v>
          </cell>
          <cell r="K638">
            <v>8853734724900</v>
          </cell>
          <cell r="O638">
            <v>1</v>
          </cell>
          <cell r="T638">
            <v>53.1</v>
          </cell>
        </row>
        <row r="639">
          <cell r="A639" t="str">
            <v>Jan-20</v>
          </cell>
          <cell r="B639" t="str">
            <v>Sale-Aeon1</v>
          </cell>
          <cell r="D639" t="str">
            <v>Sale</v>
          </cell>
          <cell r="K639">
            <v>8853734509002</v>
          </cell>
          <cell r="O639">
            <v>1</v>
          </cell>
          <cell r="T639">
            <v>63.2</v>
          </cell>
        </row>
        <row r="640">
          <cell r="A640" t="str">
            <v>Jan-20</v>
          </cell>
          <cell r="B640" t="str">
            <v>Sale-Aeon1</v>
          </cell>
          <cell r="D640" t="str">
            <v>Sale</v>
          </cell>
          <cell r="K640">
            <v>8853734767846</v>
          </cell>
          <cell r="O640">
            <v>1</v>
          </cell>
          <cell r="T640">
            <v>59</v>
          </cell>
        </row>
        <row r="641">
          <cell r="A641" t="str">
            <v>Jan-20</v>
          </cell>
          <cell r="B641" t="str">
            <v>Sale-Aeon1</v>
          </cell>
          <cell r="D641" t="str">
            <v>Sale</v>
          </cell>
          <cell r="K641">
            <v>8853734725051</v>
          </cell>
          <cell r="O641">
            <v>1</v>
          </cell>
          <cell r="T641">
            <v>59</v>
          </cell>
        </row>
        <row r="642">
          <cell r="A642" t="str">
            <v>Jan-20</v>
          </cell>
          <cell r="B642" t="str">
            <v>Sale-Aeon1</v>
          </cell>
          <cell r="D642" t="str">
            <v>Sale</v>
          </cell>
          <cell r="K642">
            <v>8853734739669</v>
          </cell>
          <cell r="O642">
            <v>1</v>
          </cell>
          <cell r="T642">
            <v>35</v>
          </cell>
        </row>
        <row r="643">
          <cell r="A643" t="str">
            <v>Jan-20</v>
          </cell>
          <cell r="B643" t="str">
            <v>Sale-Aeon1</v>
          </cell>
          <cell r="D643" t="str">
            <v>Sale</v>
          </cell>
          <cell r="K643">
            <v>8853734746933</v>
          </cell>
          <cell r="O643">
            <v>1</v>
          </cell>
          <cell r="T643">
            <v>29</v>
          </cell>
        </row>
        <row r="644">
          <cell r="A644" t="str">
            <v>Jan-20</v>
          </cell>
          <cell r="B644" t="str">
            <v>Sale-Aeon1</v>
          </cell>
          <cell r="D644" t="str">
            <v>Sale</v>
          </cell>
          <cell r="K644">
            <v>8853734762445</v>
          </cell>
          <cell r="O644">
            <v>1</v>
          </cell>
          <cell r="T644">
            <v>35</v>
          </cell>
        </row>
        <row r="645">
          <cell r="A645" t="str">
            <v>Jan-20</v>
          </cell>
          <cell r="B645" t="str">
            <v>Sale-Aeon1</v>
          </cell>
          <cell r="D645" t="str">
            <v>Sale</v>
          </cell>
          <cell r="K645">
            <v>8853734480462</v>
          </cell>
          <cell r="O645">
            <v>1</v>
          </cell>
          <cell r="T645">
            <v>15.2</v>
          </cell>
        </row>
        <row r="646">
          <cell r="A646" t="str">
            <v>Jan-20</v>
          </cell>
          <cell r="B646" t="str">
            <v>Sale-Aeon1</v>
          </cell>
          <cell r="D646" t="str">
            <v>Sale</v>
          </cell>
          <cell r="K646">
            <v>8853734573393</v>
          </cell>
          <cell r="O646">
            <v>3</v>
          </cell>
          <cell r="T646">
            <v>12</v>
          </cell>
        </row>
        <row r="647">
          <cell r="A647" t="str">
            <v>Jan-20</v>
          </cell>
          <cell r="B647" t="str">
            <v>Sale-Aeon1</v>
          </cell>
          <cell r="D647" t="str">
            <v>Sale</v>
          </cell>
          <cell r="K647">
            <v>8853734697198</v>
          </cell>
          <cell r="O647">
            <v>1</v>
          </cell>
          <cell r="T647">
            <v>71.2</v>
          </cell>
        </row>
        <row r="648">
          <cell r="A648" t="str">
            <v>Jan-20</v>
          </cell>
          <cell r="B648" t="str">
            <v>Sale-Aeon1</v>
          </cell>
          <cell r="D648" t="str">
            <v>Sale</v>
          </cell>
          <cell r="K648">
            <v>8853734743208</v>
          </cell>
          <cell r="O648">
            <v>1</v>
          </cell>
          <cell r="T648">
            <v>23.2</v>
          </cell>
        </row>
        <row r="649">
          <cell r="A649" t="str">
            <v>Jan-20</v>
          </cell>
          <cell r="B649" t="str">
            <v>Sale-Aeon1</v>
          </cell>
          <cell r="D649" t="str">
            <v>Sale</v>
          </cell>
          <cell r="K649">
            <v>8853734789770</v>
          </cell>
          <cell r="O649">
            <v>1</v>
          </cell>
          <cell r="T649">
            <v>79.2</v>
          </cell>
        </row>
        <row r="650">
          <cell r="A650" t="str">
            <v>Jan-20</v>
          </cell>
          <cell r="B650" t="str">
            <v>Sale-Aeon1</v>
          </cell>
          <cell r="D650" t="str">
            <v>Sale</v>
          </cell>
          <cell r="K650">
            <v>8853734480479</v>
          </cell>
          <cell r="O650">
            <v>1</v>
          </cell>
          <cell r="T650">
            <v>15.2</v>
          </cell>
        </row>
        <row r="651">
          <cell r="A651" t="str">
            <v>Jan-20</v>
          </cell>
          <cell r="B651" t="str">
            <v>Sale-Aeon1</v>
          </cell>
          <cell r="D651" t="str">
            <v>Sale</v>
          </cell>
          <cell r="K651">
            <v>8853734663308</v>
          </cell>
          <cell r="O651">
            <v>1</v>
          </cell>
          <cell r="T651">
            <v>4</v>
          </cell>
        </row>
        <row r="652">
          <cell r="A652" t="str">
            <v>Jan-20</v>
          </cell>
          <cell r="B652" t="str">
            <v>Sale-Aeon1</v>
          </cell>
          <cell r="D652" t="str">
            <v>Sale</v>
          </cell>
          <cell r="K652">
            <v>8853734663308</v>
          </cell>
          <cell r="O652">
            <v>1</v>
          </cell>
          <cell r="T652">
            <v>4</v>
          </cell>
        </row>
        <row r="653">
          <cell r="A653" t="str">
            <v>Jan-20</v>
          </cell>
          <cell r="B653" t="str">
            <v>Sale-Aeon1</v>
          </cell>
          <cell r="D653" t="str">
            <v>Sale</v>
          </cell>
          <cell r="K653">
            <v>8853734762117</v>
          </cell>
          <cell r="O653">
            <v>1</v>
          </cell>
          <cell r="T653">
            <v>23.2</v>
          </cell>
        </row>
        <row r="654">
          <cell r="A654" t="str">
            <v>Jan-20</v>
          </cell>
          <cell r="B654" t="str">
            <v>Sale-Aeon1</v>
          </cell>
          <cell r="D654" t="str">
            <v>Sale</v>
          </cell>
          <cell r="K654">
            <v>8853734754808</v>
          </cell>
          <cell r="O654">
            <v>1</v>
          </cell>
          <cell r="T654">
            <v>79</v>
          </cell>
        </row>
        <row r="655">
          <cell r="A655" t="str">
            <v>Jan-20</v>
          </cell>
          <cell r="B655" t="str">
            <v>Sale-Aeon1</v>
          </cell>
          <cell r="D655" t="str">
            <v>Sale</v>
          </cell>
          <cell r="K655">
            <v>8853734706173</v>
          </cell>
          <cell r="O655">
            <v>1</v>
          </cell>
          <cell r="T655">
            <v>69</v>
          </cell>
        </row>
        <row r="656">
          <cell r="A656" t="str">
            <v>Jan-20</v>
          </cell>
          <cell r="B656" t="str">
            <v>Sale-Aeon1</v>
          </cell>
          <cell r="D656" t="str">
            <v>Sale</v>
          </cell>
          <cell r="K656">
            <v>8853734539580</v>
          </cell>
          <cell r="O656">
            <v>1</v>
          </cell>
          <cell r="T656">
            <v>19</v>
          </cell>
        </row>
        <row r="657">
          <cell r="A657" t="str">
            <v>Jan-20</v>
          </cell>
          <cell r="B657" t="str">
            <v>Sale-Aeon1</v>
          </cell>
          <cell r="D657" t="str">
            <v>Sale</v>
          </cell>
          <cell r="K657">
            <v>8853734724900</v>
          </cell>
          <cell r="O657">
            <v>1</v>
          </cell>
          <cell r="T657">
            <v>59</v>
          </cell>
        </row>
        <row r="658">
          <cell r="A658" t="str">
            <v>Jan-20</v>
          </cell>
          <cell r="B658" t="str">
            <v>Sale-Aeon1</v>
          </cell>
          <cell r="D658" t="str">
            <v>Sale</v>
          </cell>
          <cell r="K658">
            <v>8853734724535</v>
          </cell>
          <cell r="O658">
            <v>1</v>
          </cell>
          <cell r="T658">
            <v>36</v>
          </cell>
        </row>
        <row r="659">
          <cell r="A659" t="str">
            <v>Jan-20</v>
          </cell>
          <cell r="B659" t="str">
            <v>Sale-Aeon1</v>
          </cell>
          <cell r="D659" t="str">
            <v>Sale</v>
          </cell>
          <cell r="K659">
            <v>8853734791230</v>
          </cell>
          <cell r="O659">
            <v>1</v>
          </cell>
          <cell r="T659">
            <v>99</v>
          </cell>
        </row>
        <row r="660">
          <cell r="A660" t="str">
            <v>Jan-20</v>
          </cell>
          <cell r="B660" t="str">
            <v>Sale-Aeon1</v>
          </cell>
          <cell r="D660" t="str">
            <v>Sale</v>
          </cell>
          <cell r="K660">
            <v>8853734755324</v>
          </cell>
          <cell r="O660">
            <v>1</v>
          </cell>
          <cell r="T660">
            <v>52</v>
          </cell>
        </row>
        <row r="661">
          <cell r="A661" t="str">
            <v>Jan-20</v>
          </cell>
          <cell r="B661" t="str">
            <v>Sale-Aeon1</v>
          </cell>
          <cell r="D661" t="str">
            <v>Sale</v>
          </cell>
          <cell r="K661">
            <v>8853734748562</v>
          </cell>
          <cell r="O661">
            <v>2</v>
          </cell>
          <cell r="T661">
            <v>50</v>
          </cell>
        </row>
        <row r="662">
          <cell r="A662" t="str">
            <v>Jan-20</v>
          </cell>
          <cell r="B662" t="str">
            <v>Sale-Aeon1</v>
          </cell>
          <cell r="D662" t="str">
            <v>Sale</v>
          </cell>
          <cell r="K662">
            <v>8853734746209</v>
          </cell>
          <cell r="O662">
            <v>1</v>
          </cell>
          <cell r="T662">
            <v>35</v>
          </cell>
        </row>
        <row r="663">
          <cell r="A663" t="str">
            <v>Jan-20</v>
          </cell>
          <cell r="B663" t="str">
            <v>Sale-Aeon1</v>
          </cell>
          <cell r="D663" t="str">
            <v>Sale</v>
          </cell>
          <cell r="K663">
            <v>8853734687229</v>
          </cell>
          <cell r="O663">
            <v>1</v>
          </cell>
          <cell r="T663">
            <v>49.503999999999998</v>
          </cell>
        </row>
        <row r="664">
          <cell r="A664" t="str">
            <v>Jan-20</v>
          </cell>
          <cell r="B664" t="str">
            <v>Sale-Aeon1</v>
          </cell>
          <cell r="D664" t="str">
            <v>Sale</v>
          </cell>
          <cell r="K664">
            <v>8853734687489</v>
          </cell>
          <cell r="O664">
            <v>1</v>
          </cell>
          <cell r="T664">
            <v>38.996000000000002</v>
          </cell>
        </row>
        <row r="665">
          <cell r="A665" t="str">
            <v>Jan-20</v>
          </cell>
          <cell r="B665" t="str">
            <v>Sale-Aeon1</v>
          </cell>
          <cell r="D665" t="str">
            <v>Sale</v>
          </cell>
          <cell r="K665">
            <v>8853734480462</v>
          </cell>
          <cell r="O665">
            <v>1</v>
          </cell>
          <cell r="T665">
            <v>19</v>
          </cell>
        </row>
        <row r="666">
          <cell r="A666" t="str">
            <v>Jan-20</v>
          </cell>
          <cell r="B666" t="str">
            <v>Sale-Aeon1</v>
          </cell>
          <cell r="D666" t="str">
            <v>Sale</v>
          </cell>
          <cell r="K666">
            <v>8853734311124</v>
          </cell>
          <cell r="O666">
            <v>1</v>
          </cell>
          <cell r="T666">
            <v>5</v>
          </cell>
        </row>
        <row r="667">
          <cell r="A667" t="str">
            <v>Jan-20</v>
          </cell>
          <cell r="B667" t="str">
            <v>Sale-Aeon1</v>
          </cell>
          <cell r="D667" t="str">
            <v>Sale</v>
          </cell>
          <cell r="K667">
            <v>8853734417536</v>
          </cell>
          <cell r="O667">
            <v>1</v>
          </cell>
          <cell r="T667">
            <v>5</v>
          </cell>
        </row>
        <row r="668">
          <cell r="A668" t="str">
            <v>Jan-20</v>
          </cell>
          <cell r="B668" t="str">
            <v>Sale-Aeon1</v>
          </cell>
          <cell r="D668" t="str">
            <v>Sale</v>
          </cell>
          <cell r="K668">
            <v>8853734724894</v>
          </cell>
          <cell r="O668">
            <v>1</v>
          </cell>
          <cell r="T668">
            <v>59</v>
          </cell>
        </row>
        <row r="669">
          <cell r="A669" t="str">
            <v>Jan-20</v>
          </cell>
          <cell r="B669" t="str">
            <v>Sale-Aeon1</v>
          </cell>
          <cell r="D669" t="str">
            <v>Sale</v>
          </cell>
          <cell r="K669">
            <v>8853734564261</v>
          </cell>
          <cell r="O669">
            <v>1</v>
          </cell>
          <cell r="T669">
            <v>19</v>
          </cell>
        </row>
        <row r="670">
          <cell r="A670" t="str">
            <v>Jan-20</v>
          </cell>
          <cell r="B670" t="str">
            <v>Sale-Aeon1</v>
          </cell>
          <cell r="D670" t="str">
            <v>Sale</v>
          </cell>
          <cell r="K670">
            <v>8853734790325</v>
          </cell>
          <cell r="O670">
            <v>1</v>
          </cell>
          <cell r="T670">
            <v>79</v>
          </cell>
        </row>
        <row r="671">
          <cell r="A671" t="str">
            <v>Jan-20</v>
          </cell>
          <cell r="B671" t="str">
            <v>Sale-Aeon1</v>
          </cell>
          <cell r="D671" t="str">
            <v>Sale</v>
          </cell>
          <cell r="K671">
            <v>8853734688622</v>
          </cell>
          <cell r="O671">
            <v>1</v>
          </cell>
          <cell r="T671">
            <v>39</v>
          </cell>
        </row>
        <row r="672">
          <cell r="A672" t="str">
            <v>Jan-20</v>
          </cell>
          <cell r="B672" t="str">
            <v>Sale-Aeon1</v>
          </cell>
          <cell r="D672" t="str">
            <v>Sale</v>
          </cell>
          <cell r="K672">
            <v>8853734724917</v>
          </cell>
          <cell r="O672">
            <v>1</v>
          </cell>
          <cell r="T672">
            <v>59</v>
          </cell>
        </row>
        <row r="673">
          <cell r="A673" t="str">
            <v>Jan-20</v>
          </cell>
          <cell r="B673" t="str">
            <v>Sale-Aeon1</v>
          </cell>
          <cell r="D673" t="str">
            <v>Sale</v>
          </cell>
          <cell r="K673">
            <v>8853734311117</v>
          </cell>
          <cell r="O673">
            <v>1</v>
          </cell>
          <cell r="T673">
            <v>5</v>
          </cell>
        </row>
        <row r="674">
          <cell r="A674" t="str">
            <v>Jan-20</v>
          </cell>
          <cell r="B674" t="str">
            <v>Sale-Aeon1</v>
          </cell>
          <cell r="D674" t="str">
            <v>Sale</v>
          </cell>
          <cell r="K674">
            <v>8853734738723</v>
          </cell>
          <cell r="O674">
            <v>1</v>
          </cell>
          <cell r="T674">
            <v>25</v>
          </cell>
        </row>
        <row r="675">
          <cell r="A675" t="str">
            <v>Jan-20</v>
          </cell>
          <cell r="B675" t="str">
            <v>Sale-Aeon1</v>
          </cell>
          <cell r="D675" t="str">
            <v>Sale</v>
          </cell>
          <cell r="K675">
            <v>8853734418489</v>
          </cell>
          <cell r="O675">
            <v>1</v>
          </cell>
          <cell r="T675">
            <v>5</v>
          </cell>
        </row>
        <row r="676">
          <cell r="A676" t="str">
            <v>Jan-20</v>
          </cell>
          <cell r="B676" t="str">
            <v>Sale-Aeon1</v>
          </cell>
          <cell r="D676" t="str">
            <v>Sale</v>
          </cell>
          <cell r="K676">
            <v>8853734702489</v>
          </cell>
          <cell r="O676">
            <v>1</v>
          </cell>
          <cell r="T676">
            <v>29</v>
          </cell>
        </row>
        <row r="677">
          <cell r="A677" t="str">
            <v>Jan-20</v>
          </cell>
          <cell r="B677" t="str">
            <v>Sale-Aeon1</v>
          </cell>
          <cell r="D677" t="str">
            <v>Sale</v>
          </cell>
          <cell r="K677">
            <v>8853734702755</v>
          </cell>
          <cell r="O677">
            <v>1</v>
          </cell>
          <cell r="T677">
            <v>35</v>
          </cell>
        </row>
        <row r="678">
          <cell r="A678" t="str">
            <v>Jan-20</v>
          </cell>
          <cell r="B678" t="str">
            <v>Sale-Aeon1</v>
          </cell>
          <cell r="D678" t="str">
            <v>Sale</v>
          </cell>
          <cell r="K678">
            <v>8853734718060</v>
          </cell>
          <cell r="O678">
            <v>1</v>
          </cell>
          <cell r="T678">
            <v>49</v>
          </cell>
        </row>
        <row r="679">
          <cell r="A679" t="str">
            <v>Jan-20</v>
          </cell>
          <cell r="B679" t="str">
            <v>Sale-Aeon1</v>
          </cell>
          <cell r="D679" t="str">
            <v>Sale</v>
          </cell>
          <cell r="K679">
            <v>8853734717926</v>
          </cell>
          <cell r="O679">
            <v>1</v>
          </cell>
          <cell r="T679">
            <v>49</v>
          </cell>
        </row>
        <row r="680">
          <cell r="A680" t="str">
            <v>Jan-20</v>
          </cell>
          <cell r="B680" t="str">
            <v>Sale-Aeon1</v>
          </cell>
          <cell r="D680" t="str">
            <v>Sale</v>
          </cell>
          <cell r="K680">
            <v>8853734674427</v>
          </cell>
          <cell r="O680">
            <v>1</v>
          </cell>
          <cell r="T680">
            <v>39</v>
          </cell>
        </row>
        <row r="681">
          <cell r="A681" t="str">
            <v>Jan-20</v>
          </cell>
          <cell r="B681" t="str">
            <v>Sale-Aeon1</v>
          </cell>
          <cell r="D681" t="str">
            <v>Sale</v>
          </cell>
          <cell r="K681">
            <v>8853734726195</v>
          </cell>
          <cell r="O681">
            <v>1</v>
          </cell>
          <cell r="T681">
            <v>29</v>
          </cell>
        </row>
        <row r="682">
          <cell r="A682" t="str">
            <v>Jan-20</v>
          </cell>
          <cell r="B682" t="str">
            <v>Sale-Aeon1</v>
          </cell>
          <cell r="D682" t="str">
            <v>Sale</v>
          </cell>
          <cell r="K682">
            <v>8853734509019</v>
          </cell>
          <cell r="O682">
            <v>1</v>
          </cell>
          <cell r="T682">
            <v>79</v>
          </cell>
        </row>
        <row r="683">
          <cell r="A683" t="str">
            <v>Jan-20</v>
          </cell>
          <cell r="B683" t="str">
            <v>Sale-Aeon1</v>
          </cell>
          <cell r="D683" t="str">
            <v>Sale</v>
          </cell>
          <cell r="K683">
            <v>8853734725044</v>
          </cell>
          <cell r="O683">
            <v>1</v>
          </cell>
          <cell r="T683">
            <v>59</v>
          </cell>
        </row>
        <row r="684">
          <cell r="A684" t="str">
            <v>Jan-20</v>
          </cell>
          <cell r="B684" t="str">
            <v>Sale-Aeon1</v>
          </cell>
          <cell r="D684" t="str">
            <v>Sale</v>
          </cell>
          <cell r="K684">
            <v>8853734573386</v>
          </cell>
          <cell r="O684">
            <v>1</v>
          </cell>
          <cell r="T684">
            <v>5</v>
          </cell>
        </row>
        <row r="685">
          <cell r="A685" t="str">
            <v>Jan-20</v>
          </cell>
          <cell r="B685" t="str">
            <v>Sale-Aeon1</v>
          </cell>
          <cell r="D685" t="str">
            <v>Sale</v>
          </cell>
          <cell r="K685">
            <v>8853734573386</v>
          </cell>
          <cell r="O685">
            <v>1</v>
          </cell>
          <cell r="T685">
            <v>5</v>
          </cell>
        </row>
        <row r="686">
          <cell r="A686" t="str">
            <v>Jan-20</v>
          </cell>
          <cell r="B686" t="str">
            <v>Sale-Aeon1</v>
          </cell>
          <cell r="D686" t="str">
            <v>Sale</v>
          </cell>
          <cell r="K686">
            <v>8853734725457</v>
          </cell>
          <cell r="O686">
            <v>1</v>
          </cell>
          <cell r="T686">
            <v>59</v>
          </cell>
        </row>
        <row r="687">
          <cell r="A687" t="str">
            <v>Jan-20</v>
          </cell>
          <cell r="B687" t="str">
            <v>Sale-Aeon1</v>
          </cell>
          <cell r="D687" t="str">
            <v>Sale</v>
          </cell>
          <cell r="K687">
            <v>8853734738327</v>
          </cell>
          <cell r="O687">
            <v>1</v>
          </cell>
          <cell r="T687">
            <v>29</v>
          </cell>
        </row>
        <row r="688">
          <cell r="A688" t="str">
            <v>Jan-20</v>
          </cell>
          <cell r="B688" t="str">
            <v>Sale-Aeon1</v>
          </cell>
          <cell r="D688" t="str">
            <v>Sale</v>
          </cell>
          <cell r="K688">
            <v>8853734724917</v>
          </cell>
          <cell r="O688">
            <v>1</v>
          </cell>
          <cell r="T688">
            <v>59</v>
          </cell>
        </row>
        <row r="689">
          <cell r="A689" t="str">
            <v>Jan-20</v>
          </cell>
          <cell r="B689" t="str">
            <v>Sale-Aeon1</v>
          </cell>
          <cell r="D689" t="str">
            <v>Sale</v>
          </cell>
          <cell r="K689">
            <v>8853734724870</v>
          </cell>
          <cell r="O689">
            <v>1</v>
          </cell>
          <cell r="T689">
            <v>59</v>
          </cell>
        </row>
        <row r="690">
          <cell r="A690" t="str">
            <v>Jan-20</v>
          </cell>
          <cell r="B690" t="str">
            <v>Sale-Aeon1</v>
          </cell>
          <cell r="D690" t="str">
            <v>Sale</v>
          </cell>
          <cell r="K690">
            <v>8853734705688</v>
          </cell>
          <cell r="O690">
            <v>1</v>
          </cell>
          <cell r="T690">
            <v>29.004999999999999</v>
          </cell>
        </row>
        <row r="691">
          <cell r="A691" t="str">
            <v>Jan-20</v>
          </cell>
          <cell r="B691" t="str">
            <v>Sale-Aeon2</v>
          </cell>
          <cell r="D691" t="str">
            <v>Sale</v>
          </cell>
          <cell r="K691">
            <v>8853734761318</v>
          </cell>
          <cell r="O691">
            <v>1</v>
          </cell>
          <cell r="T691">
            <v>29</v>
          </cell>
        </row>
        <row r="692">
          <cell r="A692" t="str">
            <v>Jan-20</v>
          </cell>
          <cell r="B692" t="str">
            <v>Sale-Aeon2</v>
          </cell>
          <cell r="D692" t="str">
            <v>Sale</v>
          </cell>
          <cell r="K692">
            <v>8853734722678</v>
          </cell>
          <cell r="O692">
            <v>1</v>
          </cell>
          <cell r="T692">
            <v>25</v>
          </cell>
        </row>
        <row r="693">
          <cell r="A693" t="str">
            <v>Jan-20</v>
          </cell>
          <cell r="B693" t="str">
            <v>Sale-Aeon2</v>
          </cell>
          <cell r="D693" t="str">
            <v>Sale</v>
          </cell>
          <cell r="K693">
            <v>8853734792190</v>
          </cell>
          <cell r="O693">
            <v>1</v>
          </cell>
          <cell r="T693">
            <v>71.099999999999994</v>
          </cell>
        </row>
        <row r="694">
          <cell r="A694" t="str">
            <v>Jan-20</v>
          </cell>
          <cell r="B694" t="str">
            <v>Sale-Aeon2</v>
          </cell>
          <cell r="D694" t="str">
            <v>Sale</v>
          </cell>
          <cell r="K694">
            <v>8853734573386</v>
          </cell>
          <cell r="O694">
            <v>2</v>
          </cell>
          <cell r="T694">
            <v>10</v>
          </cell>
        </row>
        <row r="695">
          <cell r="A695" t="str">
            <v>Jan-20</v>
          </cell>
          <cell r="B695" t="str">
            <v>Sale-Aeon2</v>
          </cell>
          <cell r="D695" t="str">
            <v>Sale</v>
          </cell>
          <cell r="K695">
            <v>8853734703172</v>
          </cell>
          <cell r="O695">
            <v>1</v>
          </cell>
          <cell r="T695">
            <v>25</v>
          </cell>
        </row>
        <row r="696">
          <cell r="A696" t="str">
            <v>Jan-20</v>
          </cell>
          <cell r="B696" t="str">
            <v>Sale-Aeon2</v>
          </cell>
          <cell r="D696" t="str">
            <v>Sale</v>
          </cell>
          <cell r="K696">
            <v>8853734748234</v>
          </cell>
          <cell r="O696">
            <v>1</v>
          </cell>
          <cell r="T696">
            <v>29</v>
          </cell>
        </row>
        <row r="697">
          <cell r="A697" t="str">
            <v>Jan-20</v>
          </cell>
          <cell r="B697" t="str">
            <v>Sale-Aeon2</v>
          </cell>
          <cell r="D697" t="str">
            <v>Sale</v>
          </cell>
          <cell r="K697">
            <v>8853734633165</v>
          </cell>
          <cell r="O697">
            <v>1</v>
          </cell>
          <cell r="T697">
            <v>59</v>
          </cell>
        </row>
        <row r="698">
          <cell r="A698" t="str">
            <v>Jan-20</v>
          </cell>
          <cell r="B698" t="str">
            <v>Sale-Aeon2</v>
          </cell>
          <cell r="D698" t="str">
            <v>Sale</v>
          </cell>
          <cell r="K698">
            <v>8853734703059</v>
          </cell>
          <cell r="O698">
            <v>1</v>
          </cell>
          <cell r="T698">
            <v>29</v>
          </cell>
        </row>
        <row r="699">
          <cell r="A699" t="str">
            <v>Jan-20</v>
          </cell>
          <cell r="B699" t="str">
            <v>Sale-Aeon2</v>
          </cell>
          <cell r="D699" t="str">
            <v>Sale</v>
          </cell>
          <cell r="K699">
            <v>8853734755317</v>
          </cell>
          <cell r="O699">
            <v>1</v>
          </cell>
          <cell r="T699">
            <v>52</v>
          </cell>
        </row>
        <row r="700">
          <cell r="A700" t="str">
            <v>Jan-20</v>
          </cell>
          <cell r="B700" t="str">
            <v>Sale-Aeon2</v>
          </cell>
          <cell r="D700" t="str">
            <v>Sale</v>
          </cell>
          <cell r="K700">
            <v>8853734706173</v>
          </cell>
          <cell r="O700">
            <v>1</v>
          </cell>
          <cell r="T700">
            <v>69</v>
          </cell>
        </row>
        <row r="701">
          <cell r="A701" t="str">
            <v>Jan-20</v>
          </cell>
          <cell r="B701" t="str">
            <v>Sale-Aeon2</v>
          </cell>
          <cell r="D701" t="str">
            <v>Sale</v>
          </cell>
          <cell r="K701">
            <v>8853734754914</v>
          </cell>
          <cell r="O701">
            <v>1</v>
          </cell>
          <cell r="T701">
            <v>99</v>
          </cell>
        </row>
        <row r="702">
          <cell r="A702" t="str">
            <v>Jan-20</v>
          </cell>
          <cell r="B702" t="str">
            <v>Sale-Aeon2</v>
          </cell>
          <cell r="D702" t="str">
            <v>Sale</v>
          </cell>
          <cell r="K702">
            <v>8853734729097</v>
          </cell>
          <cell r="O702">
            <v>1</v>
          </cell>
          <cell r="T702">
            <v>29</v>
          </cell>
        </row>
        <row r="703">
          <cell r="A703" t="str">
            <v>Jan-20</v>
          </cell>
          <cell r="B703" t="str">
            <v>Sale-Aeon2</v>
          </cell>
          <cell r="D703" t="str">
            <v>Sale</v>
          </cell>
          <cell r="K703">
            <v>8853734792350</v>
          </cell>
          <cell r="O703">
            <v>1</v>
          </cell>
          <cell r="T703">
            <v>85</v>
          </cell>
        </row>
        <row r="704">
          <cell r="A704" t="str">
            <v>Jan-20</v>
          </cell>
          <cell r="B704" t="str">
            <v>Sale-Aeon2</v>
          </cell>
          <cell r="D704" t="str">
            <v>Sale</v>
          </cell>
          <cell r="K704">
            <v>8853734788353</v>
          </cell>
          <cell r="O704">
            <v>1</v>
          </cell>
          <cell r="T704">
            <v>69</v>
          </cell>
        </row>
        <row r="705">
          <cell r="A705" t="str">
            <v>Jan-20</v>
          </cell>
          <cell r="B705" t="str">
            <v>Sale-Aeon2</v>
          </cell>
          <cell r="D705" t="str">
            <v>Sale</v>
          </cell>
          <cell r="K705">
            <v>8853734503055</v>
          </cell>
          <cell r="O705">
            <v>1</v>
          </cell>
          <cell r="T705">
            <v>59</v>
          </cell>
        </row>
        <row r="706">
          <cell r="A706" t="str">
            <v>Jan-20</v>
          </cell>
          <cell r="B706" t="str">
            <v>Sale-Aeon2</v>
          </cell>
          <cell r="D706" t="str">
            <v>Sale</v>
          </cell>
          <cell r="K706">
            <v>8853734792572</v>
          </cell>
          <cell r="O706">
            <v>1</v>
          </cell>
          <cell r="T706">
            <v>85</v>
          </cell>
        </row>
        <row r="707">
          <cell r="A707" t="str">
            <v>Jan-20</v>
          </cell>
          <cell r="B707" t="str">
            <v>Sale-Aeon2</v>
          </cell>
          <cell r="D707" t="str">
            <v>Sale</v>
          </cell>
          <cell r="K707">
            <v>8853734768621</v>
          </cell>
          <cell r="O707">
            <v>1</v>
          </cell>
          <cell r="T707">
            <v>69</v>
          </cell>
        </row>
        <row r="708">
          <cell r="A708" t="str">
            <v>Jan-20</v>
          </cell>
          <cell r="B708" t="str">
            <v>Sale-Aeon2</v>
          </cell>
          <cell r="D708" t="str">
            <v>Sale</v>
          </cell>
          <cell r="K708">
            <v>8853734753719</v>
          </cell>
          <cell r="O708">
            <v>1</v>
          </cell>
          <cell r="T708">
            <v>59</v>
          </cell>
        </row>
        <row r="709">
          <cell r="A709" t="str">
            <v>Jan-20</v>
          </cell>
          <cell r="B709" t="str">
            <v>Sale-Aeon2</v>
          </cell>
          <cell r="D709" t="str">
            <v>Sale</v>
          </cell>
          <cell r="K709">
            <v>8853734791650</v>
          </cell>
          <cell r="O709">
            <v>1</v>
          </cell>
          <cell r="T709">
            <v>75</v>
          </cell>
        </row>
        <row r="710">
          <cell r="A710" t="str">
            <v>Jan-20</v>
          </cell>
          <cell r="B710" t="str">
            <v>Sale-Aeon2</v>
          </cell>
          <cell r="D710" t="str">
            <v>Sale</v>
          </cell>
          <cell r="K710">
            <v>8853734717780</v>
          </cell>
          <cell r="O710">
            <v>1</v>
          </cell>
          <cell r="T710">
            <v>55</v>
          </cell>
        </row>
        <row r="711">
          <cell r="A711" t="str">
            <v>Jan-20</v>
          </cell>
          <cell r="B711" t="str">
            <v>Sale-Aeon2</v>
          </cell>
          <cell r="D711" t="str">
            <v>Sale</v>
          </cell>
          <cell r="K711">
            <v>8853734539566</v>
          </cell>
          <cell r="O711">
            <v>1</v>
          </cell>
          <cell r="T711">
            <v>29</v>
          </cell>
        </row>
        <row r="712">
          <cell r="A712" t="str">
            <v>Jan-20</v>
          </cell>
          <cell r="B712" t="str">
            <v>Sale-Aeon2</v>
          </cell>
          <cell r="D712" t="str">
            <v>Sale</v>
          </cell>
          <cell r="K712">
            <v>8853734748890</v>
          </cell>
          <cell r="O712">
            <v>1</v>
          </cell>
          <cell r="T712">
            <v>45</v>
          </cell>
        </row>
        <row r="713">
          <cell r="A713" t="str">
            <v>Jan-20</v>
          </cell>
          <cell r="B713" t="str">
            <v>Sale-Aeon2</v>
          </cell>
          <cell r="D713" t="str">
            <v>Sale</v>
          </cell>
          <cell r="K713">
            <v>8853734723408</v>
          </cell>
          <cell r="O713">
            <v>1</v>
          </cell>
          <cell r="T713">
            <v>69</v>
          </cell>
        </row>
        <row r="714">
          <cell r="A714" t="str">
            <v>Jan-20</v>
          </cell>
          <cell r="B714" t="str">
            <v>Sale-Aeon2</v>
          </cell>
          <cell r="D714" t="str">
            <v>Sale</v>
          </cell>
          <cell r="K714">
            <v>8853734760915</v>
          </cell>
          <cell r="O714">
            <v>1</v>
          </cell>
          <cell r="T714">
            <v>25</v>
          </cell>
        </row>
        <row r="715">
          <cell r="A715" t="str">
            <v>Jan-20</v>
          </cell>
          <cell r="B715" t="str">
            <v>Sale-Aeon2</v>
          </cell>
          <cell r="D715" t="str">
            <v>Sale</v>
          </cell>
          <cell r="K715">
            <v>8853734702786</v>
          </cell>
          <cell r="O715">
            <v>1</v>
          </cell>
          <cell r="T715">
            <v>35</v>
          </cell>
        </row>
        <row r="716">
          <cell r="A716" t="str">
            <v>Jan-20</v>
          </cell>
          <cell r="B716" t="str">
            <v>Sale-Aeon2</v>
          </cell>
          <cell r="D716" t="str">
            <v>Sale</v>
          </cell>
          <cell r="K716">
            <v>8853734736736</v>
          </cell>
          <cell r="O716">
            <v>1</v>
          </cell>
          <cell r="T716">
            <v>59</v>
          </cell>
        </row>
        <row r="717">
          <cell r="A717" t="str">
            <v>Jan-20</v>
          </cell>
          <cell r="B717" t="str">
            <v>Sale-Aeon2</v>
          </cell>
          <cell r="D717" t="str">
            <v>Sale</v>
          </cell>
          <cell r="K717">
            <v>8853734769352</v>
          </cell>
          <cell r="O717">
            <v>1</v>
          </cell>
          <cell r="T717">
            <v>79</v>
          </cell>
        </row>
        <row r="718">
          <cell r="A718" t="str">
            <v>Jan-20</v>
          </cell>
          <cell r="B718" t="str">
            <v>Sale-Aeon2</v>
          </cell>
          <cell r="D718" t="str">
            <v>Sale</v>
          </cell>
          <cell r="K718">
            <v>8853734764562</v>
          </cell>
          <cell r="O718">
            <v>1</v>
          </cell>
          <cell r="T718">
            <v>55</v>
          </cell>
        </row>
        <row r="719">
          <cell r="A719" t="str">
            <v>Jan-20</v>
          </cell>
          <cell r="B719" t="str">
            <v>Sale-Aeon2</v>
          </cell>
          <cell r="D719" t="str">
            <v>Sale</v>
          </cell>
          <cell r="K719">
            <v>8853734748753</v>
          </cell>
          <cell r="O719">
            <v>1</v>
          </cell>
          <cell r="T719">
            <v>39</v>
          </cell>
        </row>
        <row r="720">
          <cell r="A720" t="str">
            <v>Jan-20</v>
          </cell>
          <cell r="B720" t="str">
            <v>Sale-Aeon2</v>
          </cell>
          <cell r="D720" t="str">
            <v>Sale</v>
          </cell>
          <cell r="K720">
            <v>8853734726034</v>
          </cell>
          <cell r="O720">
            <v>1</v>
          </cell>
          <cell r="T720">
            <v>29</v>
          </cell>
        </row>
        <row r="721">
          <cell r="A721" t="str">
            <v>Jan-20</v>
          </cell>
          <cell r="B721" t="str">
            <v>Sale-Aeon2</v>
          </cell>
          <cell r="D721" t="str">
            <v>Sale</v>
          </cell>
          <cell r="K721">
            <v>8853734748791</v>
          </cell>
          <cell r="O721">
            <v>1</v>
          </cell>
          <cell r="T721">
            <v>29</v>
          </cell>
        </row>
        <row r="722">
          <cell r="A722" t="str">
            <v>Jan-20</v>
          </cell>
          <cell r="B722" t="str">
            <v>Sale-Aeon2</v>
          </cell>
          <cell r="D722" t="str">
            <v>Sale</v>
          </cell>
          <cell r="K722">
            <v>8853734722449</v>
          </cell>
          <cell r="O722">
            <v>1</v>
          </cell>
          <cell r="T722">
            <v>59</v>
          </cell>
        </row>
        <row r="723">
          <cell r="A723" t="str">
            <v>Jan-20</v>
          </cell>
          <cell r="B723" t="str">
            <v>Sale-Aeon2</v>
          </cell>
          <cell r="D723" t="str">
            <v>Sale</v>
          </cell>
          <cell r="K723">
            <v>8853734508968</v>
          </cell>
          <cell r="O723">
            <v>1</v>
          </cell>
          <cell r="T723">
            <v>79</v>
          </cell>
        </row>
        <row r="724">
          <cell r="A724" t="str">
            <v>Jan-20</v>
          </cell>
          <cell r="B724" t="str">
            <v>Sale-Aeon2</v>
          </cell>
          <cell r="D724" t="str">
            <v>Sale</v>
          </cell>
          <cell r="K724">
            <v>8853734508951</v>
          </cell>
          <cell r="O724">
            <v>1</v>
          </cell>
          <cell r="T724">
            <v>79</v>
          </cell>
        </row>
        <row r="725">
          <cell r="A725" t="str">
            <v>Jan-20</v>
          </cell>
          <cell r="B725" t="str">
            <v>Sale-Aeon2</v>
          </cell>
          <cell r="D725" t="str">
            <v>Sale</v>
          </cell>
          <cell r="K725">
            <v>8853734311148</v>
          </cell>
          <cell r="O725">
            <v>1</v>
          </cell>
          <cell r="T725">
            <v>5</v>
          </cell>
        </row>
        <row r="726">
          <cell r="A726" t="str">
            <v>Jan-20</v>
          </cell>
          <cell r="B726" t="str">
            <v>Sale-Aeon2</v>
          </cell>
          <cell r="D726" t="str">
            <v>Sale</v>
          </cell>
          <cell r="K726">
            <v>8853734418489</v>
          </cell>
          <cell r="O726">
            <v>1</v>
          </cell>
          <cell r="T726">
            <v>5</v>
          </cell>
        </row>
        <row r="727">
          <cell r="A727" t="str">
            <v>Jan-20</v>
          </cell>
          <cell r="B727" t="str">
            <v>Sale-Aeon2</v>
          </cell>
          <cell r="D727" t="str">
            <v>Sale</v>
          </cell>
          <cell r="K727">
            <v>8853734722678</v>
          </cell>
          <cell r="O727">
            <v>1</v>
          </cell>
          <cell r="T727">
            <v>25</v>
          </cell>
        </row>
        <row r="728">
          <cell r="A728" t="str">
            <v>Jan-20</v>
          </cell>
          <cell r="B728" t="str">
            <v>Sale-Aeon2</v>
          </cell>
          <cell r="D728" t="str">
            <v>Sale</v>
          </cell>
          <cell r="K728">
            <v>8853734722333</v>
          </cell>
          <cell r="O728">
            <v>1</v>
          </cell>
          <cell r="T728">
            <v>39</v>
          </cell>
        </row>
        <row r="729">
          <cell r="A729" t="str">
            <v>Jan-20</v>
          </cell>
          <cell r="B729" t="str">
            <v>Sale-Aeon2</v>
          </cell>
          <cell r="D729" t="str">
            <v>Sale</v>
          </cell>
          <cell r="K729">
            <v>8853734738853</v>
          </cell>
          <cell r="O729">
            <v>1</v>
          </cell>
          <cell r="T729">
            <v>29</v>
          </cell>
        </row>
        <row r="730">
          <cell r="A730" t="str">
            <v>Jan-20</v>
          </cell>
          <cell r="B730" t="str">
            <v>Sale-Aeon2</v>
          </cell>
          <cell r="D730" t="str">
            <v>Sale</v>
          </cell>
          <cell r="K730">
            <v>8853734790462</v>
          </cell>
          <cell r="O730">
            <v>1</v>
          </cell>
          <cell r="T730">
            <v>65</v>
          </cell>
        </row>
        <row r="731">
          <cell r="A731" t="str">
            <v>Jan-20</v>
          </cell>
          <cell r="B731" t="str">
            <v>Sale-Aeon2</v>
          </cell>
          <cell r="D731" t="str">
            <v>Sale</v>
          </cell>
          <cell r="K731">
            <v>8853734767808</v>
          </cell>
          <cell r="O731">
            <v>1</v>
          </cell>
          <cell r="T731">
            <v>59</v>
          </cell>
        </row>
        <row r="732">
          <cell r="A732" t="str">
            <v>Jan-20</v>
          </cell>
          <cell r="B732" t="str">
            <v>Sale-Aeon2</v>
          </cell>
          <cell r="D732" t="str">
            <v>Sale</v>
          </cell>
          <cell r="K732">
            <v>8853734724900</v>
          </cell>
          <cell r="O732">
            <v>1</v>
          </cell>
          <cell r="T732">
            <v>59</v>
          </cell>
        </row>
        <row r="733">
          <cell r="A733" t="str">
            <v>Jan-20</v>
          </cell>
          <cell r="B733" t="str">
            <v>Sale-Aeon2</v>
          </cell>
          <cell r="D733" t="str">
            <v>Sale</v>
          </cell>
          <cell r="K733">
            <v>8853734764463</v>
          </cell>
          <cell r="O733">
            <v>1</v>
          </cell>
          <cell r="T733">
            <v>59</v>
          </cell>
        </row>
        <row r="734">
          <cell r="A734" t="str">
            <v>Jan-20</v>
          </cell>
          <cell r="B734" t="str">
            <v>Sale-Aeon2</v>
          </cell>
          <cell r="D734" t="str">
            <v>Sale</v>
          </cell>
          <cell r="K734">
            <v>8853734417536</v>
          </cell>
          <cell r="O734">
            <v>1</v>
          </cell>
          <cell r="T734">
            <v>5</v>
          </cell>
        </row>
        <row r="735">
          <cell r="A735" t="str">
            <v>Jan-20</v>
          </cell>
          <cell r="B735" t="str">
            <v>Sale-Aeon2</v>
          </cell>
          <cell r="D735" t="str">
            <v>Sale</v>
          </cell>
          <cell r="K735">
            <v>8853734311148</v>
          </cell>
          <cell r="O735">
            <v>1</v>
          </cell>
          <cell r="T735">
            <v>5</v>
          </cell>
        </row>
        <row r="736">
          <cell r="A736" t="str">
            <v>Jan-20</v>
          </cell>
          <cell r="B736" t="str">
            <v>Sale-Aeon2</v>
          </cell>
          <cell r="D736" t="str">
            <v>Sale</v>
          </cell>
          <cell r="K736">
            <v>8853734311094</v>
          </cell>
          <cell r="O736">
            <v>1</v>
          </cell>
          <cell r="T736">
            <v>5</v>
          </cell>
        </row>
        <row r="737">
          <cell r="A737" t="str">
            <v>Jan-20</v>
          </cell>
          <cell r="B737" t="str">
            <v>Sale-Aeon2</v>
          </cell>
          <cell r="D737" t="str">
            <v>Sale</v>
          </cell>
          <cell r="K737">
            <v>8853734417536</v>
          </cell>
          <cell r="O737">
            <v>1</v>
          </cell>
          <cell r="T737">
            <v>5</v>
          </cell>
        </row>
        <row r="738">
          <cell r="A738" t="str">
            <v>Jan-20</v>
          </cell>
          <cell r="B738" t="str">
            <v>Sale-Aeon2</v>
          </cell>
          <cell r="D738" t="str">
            <v>Sale</v>
          </cell>
          <cell r="K738">
            <v>8853734508968</v>
          </cell>
          <cell r="O738">
            <v>1</v>
          </cell>
          <cell r="T738">
            <v>79</v>
          </cell>
        </row>
        <row r="739">
          <cell r="A739" t="str">
            <v>Jan-20</v>
          </cell>
          <cell r="B739" t="str">
            <v>Sale-Aeon2</v>
          </cell>
          <cell r="D739" t="str">
            <v>Sale</v>
          </cell>
          <cell r="K739">
            <v>8853734746957</v>
          </cell>
          <cell r="O739">
            <v>1</v>
          </cell>
          <cell r="T739">
            <v>29</v>
          </cell>
        </row>
        <row r="740">
          <cell r="A740" t="str">
            <v>Jan-20</v>
          </cell>
          <cell r="B740" t="str">
            <v>Sale-Aeon2</v>
          </cell>
          <cell r="D740" t="str">
            <v>Sale</v>
          </cell>
          <cell r="K740">
            <v>8853734502553</v>
          </cell>
          <cell r="O740">
            <v>1</v>
          </cell>
          <cell r="T740">
            <v>65</v>
          </cell>
        </row>
        <row r="741">
          <cell r="A741" t="str">
            <v>Jan-20</v>
          </cell>
          <cell r="B741" t="str">
            <v>Sale-Aeon2</v>
          </cell>
          <cell r="D741" t="str">
            <v>Sale</v>
          </cell>
          <cell r="K741">
            <v>8853734759421</v>
          </cell>
          <cell r="O741">
            <v>1</v>
          </cell>
          <cell r="T741">
            <v>59</v>
          </cell>
        </row>
        <row r="742">
          <cell r="A742" t="str">
            <v>Jan-20</v>
          </cell>
          <cell r="B742" t="str">
            <v>Sale-Aeon2</v>
          </cell>
          <cell r="D742" t="str">
            <v>Sale</v>
          </cell>
          <cell r="K742">
            <v>8853734752750</v>
          </cell>
          <cell r="O742">
            <v>1</v>
          </cell>
          <cell r="T742">
            <v>79</v>
          </cell>
        </row>
        <row r="743">
          <cell r="A743" t="str">
            <v>Jan-20</v>
          </cell>
          <cell r="B743" t="str">
            <v>Sale-Aeon2</v>
          </cell>
          <cell r="D743" t="str">
            <v>Sale</v>
          </cell>
          <cell r="K743">
            <v>8853734539535</v>
          </cell>
          <cell r="O743">
            <v>1</v>
          </cell>
          <cell r="T743">
            <v>19</v>
          </cell>
        </row>
        <row r="744">
          <cell r="A744" t="str">
            <v>Jan-20</v>
          </cell>
          <cell r="B744" t="str">
            <v>Sale-Aeon2</v>
          </cell>
          <cell r="D744" t="str">
            <v>Sale</v>
          </cell>
          <cell r="K744">
            <v>8853734617523</v>
          </cell>
          <cell r="O744">
            <v>1</v>
          </cell>
          <cell r="T744">
            <v>19</v>
          </cell>
        </row>
        <row r="745">
          <cell r="A745" t="str">
            <v>Jan-20</v>
          </cell>
          <cell r="B745" t="str">
            <v>Sale-Aeon2</v>
          </cell>
          <cell r="D745" t="str">
            <v>Sale</v>
          </cell>
          <cell r="K745">
            <v>8853734752699</v>
          </cell>
          <cell r="O745">
            <v>1</v>
          </cell>
          <cell r="T745">
            <v>79</v>
          </cell>
        </row>
        <row r="746">
          <cell r="A746" t="str">
            <v>Jan-20</v>
          </cell>
          <cell r="B746" t="str">
            <v>Sale-Aeon2</v>
          </cell>
          <cell r="D746" t="str">
            <v>Sale</v>
          </cell>
          <cell r="K746">
            <v>8853734746872</v>
          </cell>
          <cell r="O746">
            <v>1</v>
          </cell>
          <cell r="T746">
            <v>19</v>
          </cell>
        </row>
        <row r="747">
          <cell r="A747" t="str">
            <v>Jan-20</v>
          </cell>
          <cell r="B747" t="str">
            <v>Sale-Aeon2</v>
          </cell>
          <cell r="D747" t="str">
            <v>Sale</v>
          </cell>
          <cell r="K747">
            <v>8853734702793</v>
          </cell>
          <cell r="O747">
            <v>1</v>
          </cell>
          <cell r="T747">
            <v>35</v>
          </cell>
        </row>
        <row r="748">
          <cell r="A748" t="str">
            <v>Jan-20</v>
          </cell>
          <cell r="B748" t="str">
            <v>Sale-Aeon2</v>
          </cell>
          <cell r="D748" t="str">
            <v>Sale</v>
          </cell>
          <cell r="K748">
            <v>8853734724900</v>
          </cell>
          <cell r="O748">
            <v>1</v>
          </cell>
          <cell r="T748">
            <v>59</v>
          </cell>
        </row>
        <row r="749">
          <cell r="A749" t="str">
            <v>Jan-20</v>
          </cell>
          <cell r="B749" t="str">
            <v>Sale-Aeon2</v>
          </cell>
          <cell r="D749" t="str">
            <v>Sale</v>
          </cell>
          <cell r="K749">
            <v>8853734507886</v>
          </cell>
          <cell r="O749">
            <v>1</v>
          </cell>
          <cell r="T749">
            <v>59</v>
          </cell>
        </row>
        <row r="750">
          <cell r="A750" t="str">
            <v>Jan-20</v>
          </cell>
          <cell r="B750" t="str">
            <v>Sale-Aeon2</v>
          </cell>
          <cell r="D750" t="str">
            <v>Sale</v>
          </cell>
          <cell r="K750">
            <v>8853734738853</v>
          </cell>
          <cell r="O750">
            <v>1</v>
          </cell>
          <cell r="T750">
            <v>29</v>
          </cell>
        </row>
        <row r="751">
          <cell r="A751" t="str">
            <v>Jan-20</v>
          </cell>
          <cell r="B751" t="str">
            <v>Sale-Aeon2</v>
          </cell>
          <cell r="D751" t="str">
            <v>Sale</v>
          </cell>
          <cell r="K751">
            <v>8853734792343</v>
          </cell>
          <cell r="O751">
            <v>1</v>
          </cell>
          <cell r="T751">
            <v>85</v>
          </cell>
        </row>
        <row r="752">
          <cell r="A752" t="str">
            <v>Jan-20</v>
          </cell>
          <cell r="B752" t="str">
            <v>Sale-Aeon2</v>
          </cell>
          <cell r="D752" t="str">
            <v>Sale</v>
          </cell>
          <cell r="K752">
            <v>8853734763886</v>
          </cell>
          <cell r="O752">
            <v>1</v>
          </cell>
          <cell r="T752">
            <v>75</v>
          </cell>
        </row>
        <row r="753">
          <cell r="A753" t="str">
            <v>Jan-20</v>
          </cell>
          <cell r="B753" t="str">
            <v>Sale-Aeon2</v>
          </cell>
          <cell r="D753" t="str">
            <v>Sale</v>
          </cell>
          <cell r="K753">
            <v>8853734507893</v>
          </cell>
          <cell r="O753">
            <v>1</v>
          </cell>
          <cell r="T753">
            <v>59</v>
          </cell>
        </row>
        <row r="754">
          <cell r="A754" t="str">
            <v>Jan-20</v>
          </cell>
          <cell r="B754" t="str">
            <v>Sale-Aeon2</v>
          </cell>
          <cell r="D754" t="str">
            <v>Sale</v>
          </cell>
          <cell r="K754">
            <v>8853734753764</v>
          </cell>
          <cell r="O754">
            <v>1</v>
          </cell>
          <cell r="T754">
            <v>59</v>
          </cell>
        </row>
        <row r="755">
          <cell r="A755" t="str">
            <v>Jan-20</v>
          </cell>
          <cell r="B755" t="str">
            <v>Sale-Aeon2</v>
          </cell>
          <cell r="D755" t="str">
            <v>Sale</v>
          </cell>
          <cell r="K755">
            <v>8853734311131</v>
          </cell>
          <cell r="O755">
            <v>1</v>
          </cell>
          <cell r="T755">
            <v>5</v>
          </cell>
        </row>
        <row r="756">
          <cell r="A756" t="str">
            <v>Jan-20</v>
          </cell>
          <cell r="B756" t="str">
            <v>Sale-Aeon2</v>
          </cell>
          <cell r="D756" t="str">
            <v>Sale</v>
          </cell>
          <cell r="K756">
            <v>8853734311100</v>
          </cell>
          <cell r="O756">
            <v>1</v>
          </cell>
          <cell r="T756">
            <v>5</v>
          </cell>
        </row>
        <row r="757">
          <cell r="A757" t="str">
            <v>Jan-20</v>
          </cell>
          <cell r="B757" t="str">
            <v>Sale-Aeon2</v>
          </cell>
          <cell r="D757" t="str">
            <v>Sale</v>
          </cell>
          <cell r="K757">
            <v>8853734725532</v>
          </cell>
          <cell r="O757">
            <v>1</v>
          </cell>
          <cell r="T757">
            <v>59</v>
          </cell>
        </row>
        <row r="758">
          <cell r="A758" t="str">
            <v>Jan-20</v>
          </cell>
          <cell r="B758" t="str">
            <v>Sale-Aeon2</v>
          </cell>
          <cell r="D758" t="str">
            <v>Sale</v>
          </cell>
          <cell r="K758">
            <v>8853734768041</v>
          </cell>
          <cell r="O758">
            <v>1</v>
          </cell>
          <cell r="T758">
            <v>75</v>
          </cell>
        </row>
        <row r="759">
          <cell r="A759" t="str">
            <v>Jan-20</v>
          </cell>
          <cell r="B759" t="str">
            <v>Sale-Aeon2</v>
          </cell>
          <cell r="D759" t="str">
            <v>Sale</v>
          </cell>
          <cell r="K759">
            <v>8853734596392</v>
          </cell>
          <cell r="O759">
            <v>1</v>
          </cell>
          <cell r="T759">
            <v>5</v>
          </cell>
        </row>
        <row r="760">
          <cell r="A760" t="str">
            <v>Jan-20</v>
          </cell>
          <cell r="B760" t="str">
            <v>Sale-Aeon2</v>
          </cell>
          <cell r="D760" t="str">
            <v>Sale</v>
          </cell>
          <cell r="K760">
            <v>8853734753603</v>
          </cell>
          <cell r="O760">
            <v>1</v>
          </cell>
          <cell r="T760">
            <v>65</v>
          </cell>
        </row>
        <row r="761">
          <cell r="A761" t="str">
            <v>Jan-20</v>
          </cell>
          <cell r="B761" t="str">
            <v>Sale-Aeon2</v>
          </cell>
          <cell r="D761" t="str">
            <v>Sale</v>
          </cell>
          <cell r="K761">
            <v>8853734716653</v>
          </cell>
          <cell r="O761">
            <v>1</v>
          </cell>
          <cell r="T761">
            <v>45</v>
          </cell>
        </row>
        <row r="762">
          <cell r="A762" t="str">
            <v>Jan-20</v>
          </cell>
          <cell r="B762" t="str">
            <v>Sale-Aeon2</v>
          </cell>
          <cell r="D762" t="str">
            <v>Sale</v>
          </cell>
          <cell r="K762">
            <v>8853734762650</v>
          </cell>
          <cell r="O762">
            <v>1</v>
          </cell>
          <cell r="T762">
            <v>45</v>
          </cell>
        </row>
        <row r="763">
          <cell r="A763" t="str">
            <v>Jan-20</v>
          </cell>
          <cell r="B763" t="str">
            <v>Sale-Aeon2</v>
          </cell>
          <cell r="D763" t="str">
            <v>Sale</v>
          </cell>
          <cell r="K763">
            <v>8853734702823</v>
          </cell>
          <cell r="O763">
            <v>1</v>
          </cell>
          <cell r="T763">
            <v>19</v>
          </cell>
        </row>
        <row r="764">
          <cell r="A764" t="str">
            <v>Jan-20</v>
          </cell>
          <cell r="B764" t="str">
            <v>Sale-Aeon2</v>
          </cell>
          <cell r="D764" t="str">
            <v>Sale</v>
          </cell>
          <cell r="K764">
            <v>8853734724061</v>
          </cell>
          <cell r="O764">
            <v>1</v>
          </cell>
          <cell r="T764">
            <v>29</v>
          </cell>
        </row>
        <row r="765">
          <cell r="A765" t="str">
            <v>Jan-20</v>
          </cell>
          <cell r="B765" t="str">
            <v>Sale-Aeon2</v>
          </cell>
          <cell r="D765" t="str">
            <v>Sale</v>
          </cell>
          <cell r="K765">
            <v>8853734792374</v>
          </cell>
          <cell r="O765">
            <v>1</v>
          </cell>
          <cell r="T765">
            <v>85</v>
          </cell>
        </row>
        <row r="766">
          <cell r="A766" t="str">
            <v>Jan-20</v>
          </cell>
          <cell r="B766" t="str">
            <v>Sale-Aeon2</v>
          </cell>
          <cell r="D766" t="str">
            <v>Sale</v>
          </cell>
          <cell r="K766">
            <v>8853734738877</v>
          </cell>
          <cell r="O766">
            <v>1</v>
          </cell>
          <cell r="T766">
            <v>29</v>
          </cell>
        </row>
        <row r="767">
          <cell r="A767" t="str">
            <v>Jan-20</v>
          </cell>
          <cell r="B767" t="str">
            <v>Sale-Aeon2</v>
          </cell>
          <cell r="D767" t="str">
            <v>Sale</v>
          </cell>
          <cell r="K767">
            <v>8853734722685</v>
          </cell>
          <cell r="O767">
            <v>1</v>
          </cell>
          <cell r="T767">
            <v>25</v>
          </cell>
        </row>
        <row r="768">
          <cell r="A768" t="str">
            <v>Jan-20</v>
          </cell>
          <cell r="B768" t="str">
            <v>Sale-Aeon2</v>
          </cell>
          <cell r="D768" t="str">
            <v>Sale</v>
          </cell>
          <cell r="K768">
            <v>8853734722678</v>
          </cell>
          <cell r="O768">
            <v>1</v>
          </cell>
          <cell r="T768">
            <v>25</v>
          </cell>
        </row>
        <row r="769">
          <cell r="A769" t="str">
            <v>Jan-20</v>
          </cell>
          <cell r="B769" t="str">
            <v>Sale-Aeon2</v>
          </cell>
          <cell r="D769" t="str">
            <v>Sale</v>
          </cell>
          <cell r="K769">
            <v>8853734754747</v>
          </cell>
          <cell r="O769">
            <v>1</v>
          </cell>
          <cell r="T769">
            <v>79</v>
          </cell>
        </row>
        <row r="770">
          <cell r="A770" t="str">
            <v>Jan-20</v>
          </cell>
          <cell r="B770" t="str">
            <v>Sale-Aeon2</v>
          </cell>
          <cell r="D770" t="str">
            <v>Sale</v>
          </cell>
          <cell r="K770">
            <v>8853734702533</v>
          </cell>
          <cell r="O770">
            <v>1</v>
          </cell>
          <cell r="T770">
            <v>29</v>
          </cell>
        </row>
        <row r="771">
          <cell r="A771" t="str">
            <v>Jan-20</v>
          </cell>
          <cell r="B771" t="str">
            <v>Sale-Aeon2</v>
          </cell>
          <cell r="D771" t="str">
            <v>Sale</v>
          </cell>
          <cell r="K771">
            <v>8853734725020</v>
          </cell>
          <cell r="O771">
            <v>1</v>
          </cell>
          <cell r="T771">
            <v>59</v>
          </cell>
        </row>
        <row r="772">
          <cell r="A772" t="str">
            <v>Jan-20</v>
          </cell>
          <cell r="B772" t="str">
            <v>Sale-Aeon2</v>
          </cell>
          <cell r="D772" t="str">
            <v>Sale</v>
          </cell>
          <cell r="K772">
            <v>8853734738167</v>
          </cell>
          <cell r="O772">
            <v>1</v>
          </cell>
          <cell r="T772">
            <v>25</v>
          </cell>
        </row>
        <row r="773">
          <cell r="A773" t="str">
            <v>Jan-20</v>
          </cell>
          <cell r="B773" t="str">
            <v>Sale-Aeon2</v>
          </cell>
          <cell r="D773" t="str">
            <v>Sale</v>
          </cell>
          <cell r="K773">
            <v>8853734760915</v>
          </cell>
          <cell r="O773">
            <v>1</v>
          </cell>
          <cell r="T773">
            <v>25</v>
          </cell>
        </row>
        <row r="774">
          <cell r="A774" t="str">
            <v>Jan-20</v>
          </cell>
          <cell r="B774" t="str">
            <v>Sale-Aeon2</v>
          </cell>
          <cell r="D774" t="str">
            <v>Sale</v>
          </cell>
          <cell r="K774">
            <v>8853734739607</v>
          </cell>
          <cell r="O774">
            <v>1</v>
          </cell>
          <cell r="T774">
            <v>55</v>
          </cell>
        </row>
        <row r="775">
          <cell r="A775" t="str">
            <v>Jan-20</v>
          </cell>
          <cell r="B775" t="str">
            <v>Sale-Aeon2</v>
          </cell>
          <cell r="D775" t="str">
            <v>Sale</v>
          </cell>
          <cell r="K775">
            <v>8853734703035</v>
          </cell>
          <cell r="O775">
            <v>1</v>
          </cell>
          <cell r="T775">
            <v>29</v>
          </cell>
        </row>
        <row r="776">
          <cell r="A776" t="str">
            <v>Jan-20</v>
          </cell>
          <cell r="B776" t="str">
            <v>Sale-Aeon2</v>
          </cell>
          <cell r="D776" t="str">
            <v>Sale</v>
          </cell>
          <cell r="K776">
            <v>8853734761134</v>
          </cell>
          <cell r="O776">
            <v>1</v>
          </cell>
          <cell r="T776">
            <v>29</v>
          </cell>
        </row>
        <row r="777">
          <cell r="A777" t="str">
            <v>Jan-20</v>
          </cell>
          <cell r="B777" t="str">
            <v>Sale-Aeon2</v>
          </cell>
          <cell r="D777" t="str">
            <v>Sale</v>
          </cell>
          <cell r="K777">
            <v>8853734676094</v>
          </cell>
          <cell r="O777">
            <v>1</v>
          </cell>
          <cell r="T777">
            <v>35</v>
          </cell>
        </row>
        <row r="778">
          <cell r="A778" t="str">
            <v>Jan-20</v>
          </cell>
          <cell r="B778" t="str">
            <v>Sale-Aeon2</v>
          </cell>
          <cell r="D778" t="str">
            <v>Sale</v>
          </cell>
          <cell r="K778">
            <v>8853734760861</v>
          </cell>
          <cell r="O778">
            <v>1</v>
          </cell>
          <cell r="T778">
            <v>29</v>
          </cell>
        </row>
        <row r="779">
          <cell r="A779" t="str">
            <v>Jan-20</v>
          </cell>
          <cell r="B779" t="str">
            <v>Sale-Aeon2</v>
          </cell>
          <cell r="D779" t="str">
            <v>Sale</v>
          </cell>
          <cell r="K779">
            <v>8853734702687</v>
          </cell>
          <cell r="O779">
            <v>1</v>
          </cell>
          <cell r="T779">
            <v>49</v>
          </cell>
        </row>
        <row r="780">
          <cell r="A780" t="str">
            <v>Jan-20</v>
          </cell>
          <cell r="B780" t="str">
            <v>Sale-Aeon2</v>
          </cell>
          <cell r="D780" t="str">
            <v>Sale</v>
          </cell>
          <cell r="K780">
            <v>8853734790523</v>
          </cell>
          <cell r="O780">
            <v>1</v>
          </cell>
          <cell r="T780">
            <v>65</v>
          </cell>
        </row>
        <row r="781">
          <cell r="A781" t="str">
            <v>Jan-20</v>
          </cell>
          <cell r="B781" t="str">
            <v>Sale-Aeon2</v>
          </cell>
          <cell r="D781" t="str">
            <v>Sale</v>
          </cell>
          <cell r="K781">
            <v>8853734567255</v>
          </cell>
          <cell r="O781">
            <v>1</v>
          </cell>
          <cell r="T781">
            <v>5</v>
          </cell>
        </row>
        <row r="782">
          <cell r="A782" t="str">
            <v>Jan-20</v>
          </cell>
          <cell r="B782" t="str">
            <v>Sale-Aeon2</v>
          </cell>
          <cell r="D782" t="str">
            <v>Sale</v>
          </cell>
          <cell r="K782">
            <v>8853734753757</v>
          </cell>
          <cell r="O782">
            <v>1</v>
          </cell>
          <cell r="T782">
            <v>59</v>
          </cell>
        </row>
        <row r="783">
          <cell r="A783" t="str">
            <v>Jan-20</v>
          </cell>
          <cell r="B783" t="str">
            <v>Sale-Aeon2</v>
          </cell>
          <cell r="D783" t="str">
            <v>Sale</v>
          </cell>
          <cell r="K783">
            <v>8853734788353</v>
          </cell>
          <cell r="O783">
            <v>1</v>
          </cell>
          <cell r="T783">
            <v>65</v>
          </cell>
        </row>
        <row r="784">
          <cell r="A784" t="str">
            <v>Jan-20</v>
          </cell>
          <cell r="B784" t="str">
            <v>Sale-Aeon2</v>
          </cell>
          <cell r="D784" t="str">
            <v>Sale</v>
          </cell>
          <cell r="K784">
            <v>8853734663308</v>
          </cell>
          <cell r="O784">
            <v>1</v>
          </cell>
          <cell r="T784">
            <v>5</v>
          </cell>
        </row>
        <row r="785">
          <cell r="A785" t="str">
            <v>Jan-20</v>
          </cell>
          <cell r="B785" t="str">
            <v>Sale-Aeon2</v>
          </cell>
          <cell r="D785" t="str">
            <v>Sale</v>
          </cell>
          <cell r="K785">
            <v>8853734311100</v>
          </cell>
          <cell r="O785">
            <v>1</v>
          </cell>
          <cell r="T785">
            <v>5</v>
          </cell>
        </row>
        <row r="786">
          <cell r="A786" t="str">
            <v>Jan-20</v>
          </cell>
          <cell r="B786" t="str">
            <v>Sale-Aeon2</v>
          </cell>
          <cell r="D786" t="str">
            <v>Sale</v>
          </cell>
          <cell r="K786">
            <v>8853734746780</v>
          </cell>
          <cell r="O786">
            <v>1</v>
          </cell>
          <cell r="T786">
            <v>29</v>
          </cell>
        </row>
        <row r="787">
          <cell r="A787" t="str">
            <v>Jan-20</v>
          </cell>
          <cell r="B787" t="str">
            <v>Sale-Aeon2</v>
          </cell>
          <cell r="D787" t="str">
            <v>Sale</v>
          </cell>
          <cell r="K787">
            <v>8853734738815</v>
          </cell>
          <cell r="O787">
            <v>1</v>
          </cell>
          <cell r="T787">
            <v>29</v>
          </cell>
        </row>
        <row r="788">
          <cell r="A788" t="str">
            <v>Jan-20</v>
          </cell>
          <cell r="B788" t="str">
            <v>Sale-Aeon2</v>
          </cell>
          <cell r="D788" t="str">
            <v>Sale</v>
          </cell>
          <cell r="K788">
            <v>8853734761356</v>
          </cell>
          <cell r="O788">
            <v>1</v>
          </cell>
          <cell r="T788">
            <v>26.1</v>
          </cell>
        </row>
        <row r="789">
          <cell r="A789" t="str">
            <v>Jan-20</v>
          </cell>
          <cell r="B789" t="str">
            <v>Sale-Aeon2</v>
          </cell>
          <cell r="D789" t="str">
            <v>Sale</v>
          </cell>
          <cell r="K789">
            <v>8853734724894</v>
          </cell>
          <cell r="O789">
            <v>1</v>
          </cell>
          <cell r="T789">
            <v>53.1</v>
          </cell>
        </row>
        <row r="790">
          <cell r="A790" t="str">
            <v>Jan-20</v>
          </cell>
          <cell r="B790" t="str">
            <v>Sale-Aeon2</v>
          </cell>
          <cell r="D790" t="str">
            <v>Sale</v>
          </cell>
          <cell r="K790">
            <v>8853734666873</v>
          </cell>
          <cell r="O790">
            <v>1</v>
          </cell>
          <cell r="T790">
            <v>49.5</v>
          </cell>
        </row>
        <row r="791">
          <cell r="A791" t="str">
            <v>Jan-20</v>
          </cell>
          <cell r="B791" t="str">
            <v>Sale-Aeon2</v>
          </cell>
          <cell r="D791" t="str">
            <v>Sale</v>
          </cell>
          <cell r="K791">
            <v>8853734722975</v>
          </cell>
          <cell r="O791">
            <v>1</v>
          </cell>
          <cell r="T791">
            <v>45</v>
          </cell>
        </row>
        <row r="792">
          <cell r="A792" t="str">
            <v>Jan-20</v>
          </cell>
          <cell r="B792" t="str">
            <v>Sale-Aeon2</v>
          </cell>
          <cell r="D792" t="str">
            <v>Sale</v>
          </cell>
          <cell r="K792">
            <v>8853734739416</v>
          </cell>
          <cell r="O792">
            <v>1</v>
          </cell>
          <cell r="T792">
            <v>29</v>
          </cell>
        </row>
        <row r="793">
          <cell r="A793" t="str">
            <v>Jan-20</v>
          </cell>
          <cell r="B793" t="str">
            <v>Sale-Aeon2</v>
          </cell>
          <cell r="D793" t="str">
            <v>Sale</v>
          </cell>
          <cell r="K793">
            <v>8853734767921</v>
          </cell>
          <cell r="O793">
            <v>1</v>
          </cell>
          <cell r="T793">
            <v>75</v>
          </cell>
        </row>
        <row r="794">
          <cell r="A794" t="str">
            <v>Jan-20</v>
          </cell>
          <cell r="B794" t="str">
            <v>Sale-Aeon2</v>
          </cell>
          <cell r="D794" t="str">
            <v>Sale</v>
          </cell>
          <cell r="K794">
            <v>8853734311117</v>
          </cell>
          <cell r="O794">
            <v>1</v>
          </cell>
          <cell r="T794">
            <v>5</v>
          </cell>
        </row>
        <row r="795">
          <cell r="A795" t="str">
            <v>Jan-20</v>
          </cell>
          <cell r="B795" t="str">
            <v>Sale-Aeon2</v>
          </cell>
          <cell r="D795" t="str">
            <v>Sale</v>
          </cell>
          <cell r="K795">
            <v>8853734725051</v>
          </cell>
          <cell r="O795">
            <v>1</v>
          </cell>
          <cell r="T795">
            <v>59</v>
          </cell>
        </row>
        <row r="796">
          <cell r="A796" t="str">
            <v>Jan-20</v>
          </cell>
          <cell r="B796" t="str">
            <v>Sale-Aeon2</v>
          </cell>
          <cell r="D796" t="str">
            <v>Sale</v>
          </cell>
          <cell r="K796">
            <v>8853734790745</v>
          </cell>
          <cell r="O796">
            <v>1</v>
          </cell>
          <cell r="T796">
            <v>65</v>
          </cell>
        </row>
        <row r="797">
          <cell r="A797" t="str">
            <v>Jan-20</v>
          </cell>
          <cell r="B797" t="str">
            <v>Sale-Aeon2</v>
          </cell>
          <cell r="D797" t="str">
            <v>Sale</v>
          </cell>
          <cell r="K797">
            <v>8853734744281</v>
          </cell>
          <cell r="O797">
            <v>1</v>
          </cell>
          <cell r="T797">
            <v>65</v>
          </cell>
        </row>
        <row r="798">
          <cell r="A798" t="str">
            <v>Jan-20</v>
          </cell>
          <cell r="B798" t="str">
            <v>Sale-Aeon2</v>
          </cell>
          <cell r="D798" t="str">
            <v>Sale</v>
          </cell>
          <cell r="K798">
            <v>8853734790752</v>
          </cell>
          <cell r="O798">
            <v>1</v>
          </cell>
          <cell r="T798">
            <v>65</v>
          </cell>
        </row>
        <row r="799">
          <cell r="A799" t="str">
            <v>Jan-20</v>
          </cell>
          <cell r="B799" t="str">
            <v>Sale-Aeon2</v>
          </cell>
          <cell r="D799" t="str">
            <v>Sale</v>
          </cell>
          <cell r="K799">
            <v>8853734790356</v>
          </cell>
          <cell r="O799">
            <v>1</v>
          </cell>
          <cell r="T799">
            <v>79</v>
          </cell>
        </row>
        <row r="800">
          <cell r="A800" t="str">
            <v>Jan-20</v>
          </cell>
          <cell r="B800" t="str">
            <v>Sale-Aeon2</v>
          </cell>
          <cell r="D800" t="str">
            <v>Sale</v>
          </cell>
          <cell r="K800">
            <v>8853734764746</v>
          </cell>
          <cell r="O800">
            <v>1</v>
          </cell>
          <cell r="T800">
            <v>85</v>
          </cell>
        </row>
        <row r="801">
          <cell r="A801" t="str">
            <v>Jan-20</v>
          </cell>
          <cell r="B801" t="str">
            <v>Sale-Aeon2</v>
          </cell>
          <cell r="D801" t="str">
            <v>Sale</v>
          </cell>
          <cell r="K801">
            <v>8853734748869</v>
          </cell>
          <cell r="O801">
            <v>1</v>
          </cell>
          <cell r="T801">
            <v>39</v>
          </cell>
        </row>
        <row r="802">
          <cell r="A802" t="str">
            <v>Jan-20</v>
          </cell>
          <cell r="B802" t="str">
            <v>Sale-Aeon2</v>
          </cell>
          <cell r="D802" t="str">
            <v>Sale</v>
          </cell>
          <cell r="K802">
            <v>8853734739409</v>
          </cell>
          <cell r="O802">
            <v>1</v>
          </cell>
          <cell r="T802">
            <v>29</v>
          </cell>
        </row>
        <row r="803">
          <cell r="A803" t="str">
            <v>Jan-20</v>
          </cell>
          <cell r="B803" t="str">
            <v>Sale-Aeon2</v>
          </cell>
          <cell r="D803" t="str">
            <v>Sale</v>
          </cell>
          <cell r="K803">
            <v>8853734746797</v>
          </cell>
          <cell r="O803">
            <v>1</v>
          </cell>
          <cell r="T803">
            <v>29</v>
          </cell>
        </row>
        <row r="804">
          <cell r="A804" t="str">
            <v>Jan-20</v>
          </cell>
          <cell r="B804" t="str">
            <v>Sale-Aeon2</v>
          </cell>
          <cell r="D804" t="str">
            <v>Sale</v>
          </cell>
          <cell r="K804">
            <v>8853734703097</v>
          </cell>
          <cell r="O804">
            <v>1</v>
          </cell>
          <cell r="T804">
            <v>29</v>
          </cell>
        </row>
        <row r="805">
          <cell r="A805" t="str">
            <v>Jan-20</v>
          </cell>
          <cell r="B805" t="str">
            <v>Sale-Aeon2</v>
          </cell>
          <cell r="D805" t="str">
            <v>Sale</v>
          </cell>
          <cell r="K805">
            <v>8853734768591</v>
          </cell>
          <cell r="O805">
            <v>1</v>
          </cell>
          <cell r="T805">
            <v>69</v>
          </cell>
        </row>
        <row r="806">
          <cell r="A806" t="str">
            <v>Jan-20</v>
          </cell>
          <cell r="B806" t="str">
            <v>Sale-Aeon2</v>
          </cell>
          <cell r="D806" t="str">
            <v>Sale</v>
          </cell>
          <cell r="K806">
            <v>8853734790752</v>
          </cell>
          <cell r="O806">
            <v>1</v>
          </cell>
          <cell r="T806">
            <v>65</v>
          </cell>
        </row>
        <row r="807">
          <cell r="A807" t="str">
            <v>Jan-20</v>
          </cell>
          <cell r="B807" t="str">
            <v>Sale-Aeon2</v>
          </cell>
          <cell r="D807" t="str">
            <v>Sale</v>
          </cell>
          <cell r="K807">
            <v>8853734697204</v>
          </cell>
          <cell r="O807">
            <v>1</v>
          </cell>
          <cell r="T807">
            <v>89</v>
          </cell>
        </row>
        <row r="808">
          <cell r="A808" t="str">
            <v>Jan-20</v>
          </cell>
          <cell r="B808" t="str">
            <v>Sale-Aeon2</v>
          </cell>
          <cell r="D808" t="str">
            <v>Sale</v>
          </cell>
          <cell r="K808">
            <v>8853734744236</v>
          </cell>
          <cell r="O808">
            <v>1</v>
          </cell>
          <cell r="T808">
            <v>69</v>
          </cell>
        </row>
        <row r="809">
          <cell r="A809" t="str">
            <v>Jan-20</v>
          </cell>
          <cell r="B809" t="str">
            <v>Sale-Aeon2</v>
          </cell>
          <cell r="D809" t="str">
            <v>Sale</v>
          </cell>
          <cell r="K809">
            <v>8853734753917</v>
          </cell>
          <cell r="O809">
            <v>1</v>
          </cell>
          <cell r="T809">
            <v>53.1</v>
          </cell>
        </row>
        <row r="810">
          <cell r="A810" t="str">
            <v>Jan-20</v>
          </cell>
          <cell r="B810" t="str">
            <v>Sale-Aeon2</v>
          </cell>
          <cell r="D810" t="str">
            <v>Sale</v>
          </cell>
          <cell r="K810">
            <v>8853734746896</v>
          </cell>
          <cell r="O810">
            <v>1</v>
          </cell>
          <cell r="T810">
            <v>29</v>
          </cell>
        </row>
        <row r="811">
          <cell r="A811" t="str">
            <v>Jan-20</v>
          </cell>
          <cell r="B811" t="str">
            <v>Sale-Aeon2</v>
          </cell>
          <cell r="D811" t="str">
            <v>Sale</v>
          </cell>
          <cell r="K811">
            <v>8853734760939</v>
          </cell>
          <cell r="O811">
            <v>1</v>
          </cell>
          <cell r="T811">
            <v>25</v>
          </cell>
        </row>
        <row r="812">
          <cell r="A812" t="str">
            <v>Jan-20</v>
          </cell>
          <cell r="B812" t="str">
            <v>Sale-Aeon2</v>
          </cell>
          <cell r="D812" t="str">
            <v>Sale</v>
          </cell>
          <cell r="K812">
            <v>8853734722791</v>
          </cell>
          <cell r="O812">
            <v>1</v>
          </cell>
          <cell r="T812">
            <v>25</v>
          </cell>
        </row>
        <row r="813">
          <cell r="A813" t="str">
            <v>Jan-20</v>
          </cell>
          <cell r="B813" t="str">
            <v>Sale-Aeon2</v>
          </cell>
          <cell r="D813" t="str">
            <v>Sale</v>
          </cell>
          <cell r="K813">
            <v>8853734756949</v>
          </cell>
          <cell r="O813">
            <v>1</v>
          </cell>
          <cell r="T813">
            <v>52</v>
          </cell>
        </row>
        <row r="814">
          <cell r="A814" t="str">
            <v>Jan-20</v>
          </cell>
          <cell r="B814" t="str">
            <v>Sale-Aeon2</v>
          </cell>
          <cell r="D814" t="str">
            <v>Sale</v>
          </cell>
          <cell r="K814">
            <v>8853734754808</v>
          </cell>
          <cell r="O814">
            <v>1</v>
          </cell>
          <cell r="T814">
            <v>79</v>
          </cell>
        </row>
        <row r="815">
          <cell r="A815" t="str">
            <v>Jan-20</v>
          </cell>
          <cell r="B815" t="str">
            <v>Sale-Aeon2</v>
          </cell>
          <cell r="D815" t="str">
            <v>Sale</v>
          </cell>
          <cell r="K815">
            <v>8853734311100</v>
          </cell>
          <cell r="O815">
            <v>1</v>
          </cell>
          <cell r="T815">
            <v>5</v>
          </cell>
        </row>
        <row r="816">
          <cell r="A816" t="str">
            <v>Jan-20</v>
          </cell>
          <cell r="B816" t="str">
            <v>Sale-Aeon2</v>
          </cell>
          <cell r="D816" t="str">
            <v>Sale</v>
          </cell>
          <cell r="K816">
            <v>8853734418489</v>
          </cell>
          <cell r="O816">
            <v>1</v>
          </cell>
          <cell r="T816">
            <v>5</v>
          </cell>
        </row>
        <row r="817">
          <cell r="A817" t="str">
            <v>Jan-20</v>
          </cell>
          <cell r="B817" t="str">
            <v>Sale-Aeon2</v>
          </cell>
          <cell r="D817" t="str">
            <v>Sale</v>
          </cell>
          <cell r="K817">
            <v>8853734744304</v>
          </cell>
          <cell r="O817">
            <v>1</v>
          </cell>
          <cell r="T817">
            <v>69</v>
          </cell>
        </row>
        <row r="818">
          <cell r="A818" t="str">
            <v>Jan-20</v>
          </cell>
          <cell r="B818" t="str">
            <v>Sale-Aeon2</v>
          </cell>
          <cell r="D818" t="str">
            <v>Sale</v>
          </cell>
          <cell r="K818">
            <v>8853734746414</v>
          </cell>
          <cell r="O818">
            <v>1</v>
          </cell>
          <cell r="T818">
            <v>29</v>
          </cell>
        </row>
        <row r="819">
          <cell r="A819" t="str">
            <v>Jan-20</v>
          </cell>
          <cell r="B819" t="str">
            <v>Sale-Aeon2</v>
          </cell>
          <cell r="D819" t="str">
            <v>Sale</v>
          </cell>
          <cell r="K819">
            <v>8853734789749</v>
          </cell>
          <cell r="O819">
            <v>1</v>
          </cell>
          <cell r="T819">
            <v>79.2</v>
          </cell>
        </row>
        <row r="820">
          <cell r="A820" t="str">
            <v>Jan-20</v>
          </cell>
          <cell r="B820" t="str">
            <v>Sale-Aeon2</v>
          </cell>
          <cell r="D820" t="str">
            <v>Sale</v>
          </cell>
          <cell r="K820">
            <v>8853734744304</v>
          </cell>
          <cell r="O820">
            <v>1</v>
          </cell>
          <cell r="T820">
            <v>55.2</v>
          </cell>
        </row>
        <row r="821">
          <cell r="A821" t="str">
            <v>Jan-20</v>
          </cell>
          <cell r="B821" t="str">
            <v>Sale-Aeon2</v>
          </cell>
          <cell r="D821" t="str">
            <v>Sale</v>
          </cell>
          <cell r="K821">
            <v>8853734760854</v>
          </cell>
          <cell r="O821">
            <v>1</v>
          </cell>
          <cell r="T821">
            <v>29</v>
          </cell>
        </row>
        <row r="822">
          <cell r="A822" t="str">
            <v>Jan-20</v>
          </cell>
          <cell r="B822" t="str">
            <v>Sale-Aeon2</v>
          </cell>
          <cell r="D822" t="str">
            <v>Sale</v>
          </cell>
          <cell r="K822">
            <v>8853734748777</v>
          </cell>
          <cell r="O822">
            <v>1</v>
          </cell>
          <cell r="T822">
            <v>29</v>
          </cell>
        </row>
        <row r="823">
          <cell r="A823" t="str">
            <v>Jan-20</v>
          </cell>
          <cell r="B823" t="str">
            <v>Sale-Aeon2</v>
          </cell>
          <cell r="D823" t="str">
            <v>Sale</v>
          </cell>
          <cell r="K823">
            <v>8853734738310</v>
          </cell>
          <cell r="O823">
            <v>1</v>
          </cell>
          <cell r="T823">
            <v>29</v>
          </cell>
        </row>
        <row r="824">
          <cell r="A824" t="str">
            <v>Jan-20</v>
          </cell>
          <cell r="B824" t="str">
            <v>Sale-Aeon2</v>
          </cell>
          <cell r="D824" t="str">
            <v>Sale</v>
          </cell>
          <cell r="K824">
            <v>8853734706036</v>
          </cell>
          <cell r="O824">
            <v>1</v>
          </cell>
          <cell r="T824">
            <v>55.2</v>
          </cell>
        </row>
        <row r="825">
          <cell r="A825" t="str">
            <v>Jan-20</v>
          </cell>
          <cell r="B825" t="str">
            <v>Sale-Aeon2</v>
          </cell>
          <cell r="D825" t="str">
            <v>Sale</v>
          </cell>
          <cell r="K825">
            <v>8853734766573</v>
          </cell>
          <cell r="O825">
            <v>1</v>
          </cell>
          <cell r="T825">
            <v>68</v>
          </cell>
        </row>
        <row r="826">
          <cell r="A826" t="str">
            <v>Jan-20</v>
          </cell>
          <cell r="B826" t="str">
            <v>Sale-Aeon2</v>
          </cell>
          <cell r="D826" t="str">
            <v>Sale</v>
          </cell>
          <cell r="K826">
            <v>8853734792176</v>
          </cell>
          <cell r="O826">
            <v>1</v>
          </cell>
          <cell r="T826">
            <v>79</v>
          </cell>
        </row>
        <row r="827">
          <cell r="A827" t="str">
            <v>Jan-20</v>
          </cell>
          <cell r="B827" t="str">
            <v>Sale-Aeon2</v>
          </cell>
          <cell r="D827" t="str">
            <v>Sale</v>
          </cell>
          <cell r="K827">
            <v>8853734723422</v>
          </cell>
          <cell r="O827">
            <v>1</v>
          </cell>
          <cell r="T827">
            <v>69</v>
          </cell>
        </row>
        <row r="828">
          <cell r="A828" t="str">
            <v>Jan-20</v>
          </cell>
          <cell r="B828" t="str">
            <v>Sale-Aeon2</v>
          </cell>
          <cell r="D828" t="str">
            <v>Sale</v>
          </cell>
          <cell r="K828">
            <v>8853734744298</v>
          </cell>
          <cell r="O828">
            <v>1</v>
          </cell>
          <cell r="T828">
            <v>69</v>
          </cell>
        </row>
        <row r="829">
          <cell r="A829" t="str">
            <v>Jan-20</v>
          </cell>
          <cell r="B829" t="str">
            <v>Sale-Aeon2</v>
          </cell>
          <cell r="D829" t="str">
            <v>Sale</v>
          </cell>
          <cell r="K829">
            <v>8853734790394</v>
          </cell>
          <cell r="O829">
            <v>1</v>
          </cell>
          <cell r="T829">
            <v>79</v>
          </cell>
        </row>
        <row r="830">
          <cell r="A830" t="str">
            <v>Jan-20</v>
          </cell>
          <cell r="B830" t="str">
            <v>Sale-Aeon2</v>
          </cell>
          <cell r="D830" t="str">
            <v>Sale</v>
          </cell>
          <cell r="K830">
            <v>8853734756925</v>
          </cell>
          <cell r="O830">
            <v>1</v>
          </cell>
          <cell r="T830">
            <v>52</v>
          </cell>
        </row>
        <row r="831">
          <cell r="A831" t="str">
            <v>Jan-20</v>
          </cell>
          <cell r="B831" t="str">
            <v>Sale-Aeon2</v>
          </cell>
          <cell r="D831" t="str">
            <v>Sale</v>
          </cell>
          <cell r="K831">
            <v>8853734745370</v>
          </cell>
          <cell r="O831">
            <v>1</v>
          </cell>
          <cell r="T831">
            <v>29</v>
          </cell>
        </row>
        <row r="832">
          <cell r="A832" t="str">
            <v>Jan-20</v>
          </cell>
          <cell r="B832" t="str">
            <v>Sale-Aeon2</v>
          </cell>
          <cell r="D832" t="str">
            <v>Sale</v>
          </cell>
          <cell r="K832">
            <v>8853734725037</v>
          </cell>
          <cell r="O832">
            <v>1</v>
          </cell>
          <cell r="T832">
            <v>59</v>
          </cell>
        </row>
        <row r="833">
          <cell r="A833" t="str">
            <v>Jan-20</v>
          </cell>
          <cell r="B833" t="str">
            <v>Sale-Aeon2</v>
          </cell>
          <cell r="D833" t="str">
            <v>Sale</v>
          </cell>
          <cell r="K833">
            <v>8853734746780</v>
          </cell>
          <cell r="O833">
            <v>1</v>
          </cell>
          <cell r="T833">
            <v>29</v>
          </cell>
        </row>
        <row r="834">
          <cell r="A834" t="str">
            <v>Jan-20</v>
          </cell>
          <cell r="B834" t="str">
            <v>Sale-Aeon2</v>
          </cell>
          <cell r="D834" t="str">
            <v>Sale</v>
          </cell>
          <cell r="K834">
            <v>8853734739638</v>
          </cell>
          <cell r="O834">
            <v>1</v>
          </cell>
          <cell r="T834">
            <v>55</v>
          </cell>
        </row>
        <row r="835">
          <cell r="A835" t="str">
            <v>Jan-20</v>
          </cell>
          <cell r="B835" t="str">
            <v>Sale-Aeon2</v>
          </cell>
          <cell r="D835" t="str">
            <v>Sale</v>
          </cell>
          <cell r="K835">
            <v>8853734750961</v>
          </cell>
          <cell r="O835">
            <v>1</v>
          </cell>
          <cell r="T835">
            <v>44</v>
          </cell>
        </row>
        <row r="836">
          <cell r="A836" t="str">
            <v>Jan-20</v>
          </cell>
          <cell r="B836" t="str">
            <v>Sale-Aeon2</v>
          </cell>
          <cell r="D836" t="str">
            <v>Sale</v>
          </cell>
          <cell r="K836">
            <v>8853734792534</v>
          </cell>
          <cell r="O836">
            <v>1</v>
          </cell>
          <cell r="T836">
            <v>69</v>
          </cell>
        </row>
        <row r="837">
          <cell r="A837" t="str">
            <v>Jan-20</v>
          </cell>
          <cell r="B837" t="str">
            <v>Sale-Aeon2</v>
          </cell>
          <cell r="D837" t="str">
            <v>Sale</v>
          </cell>
          <cell r="K837">
            <v>8853734739812</v>
          </cell>
          <cell r="O837">
            <v>1</v>
          </cell>
          <cell r="T837">
            <v>39</v>
          </cell>
        </row>
        <row r="838">
          <cell r="A838" t="str">
            <v>Jan-20</v>
          </cell>
          <cell r="B838" t="str">
            <v>Sale-Aeon2</v>
          </cell>
          <cell r="D838" t="str">
            <v>Sale</v>
          </cell>
          <cell r="K838">
            <v>8853734744243</v>
          </cell>
          <cell r="O838">
            <v>1</v>
          </cell>
          <cell r="T838">
            <v>65</v>
          </cell>
        </row>
        <row r="839">
          <cell r="A839" t="str">
            <v>Jan-20</v>
          </cell>
          <cell r="B839" t="str">
            <v>Sale-Aeon2</v>
          </cell>
          <cell r="D839" t="str">
            <v>Sale</v>
          </cell>
          <cell r="K839">
            <v>8853734724870</v>
          </cell>
          <cell r="O839">
            <v>1</v>
          </cell>
          <cell r="T839">
            <v>59</v>
          </cell>
        </row>
        <row r="840">
          <cell r="A840" t="str">
            <v>Jan-20</v>
          </cell>
          <cell r="B840" t="str">
            <v>Sale-Aeon2</v>
          </cell>
          <cell r="D840" t="str">
            <v>Sale</v>
          </cell>
          <cell r="K840">
            <v>8853734503055</v>
          </cell>
          <cell r="O840">
            <v>1</v>
          </cell>
          <cell r="T840">
            <v>53.106999999999999</v>
          </cell>
        </row>
        <row r="841">
          <cell r="A841" t="str">
            <v>Jan-20</v>
          </cell>
          <cell r="B841" t="str">
            <v>Sale-Aeon2</v>
          </cell>
          <cell r="D841" t="str">
            <v>Sale</v>
          </cell>
          <cell r="K841">
            <v>8853734702861</v>
          </cell>
          <cell r="O841">
            <v>1</v>
          </cell>
          <cell r="T841">
            <v>19</v>
          </cell>
        </row>
        <row r="842">
          <cell r="A842" t="str">
            <v>Jan-20</v>
          </cell>
          <cell r="B842" t="str">
            <v>Sale-SR</v>
          </cell>
          <cell r="D842" t="str">
            <v>Sale</v>
          </cell>
          <cell r="K842">
            <v>0</v>
          </cell>
          <cell r="O842">
            <v>1</v>
          </cell>
          <cell r="T842">
            <v>5</v>
          </cell>
        </row>
        <row r="843">
          <cell r="A843" t="str">
            <v>Jan-20</v>
          </cell>
          <cell r="B843" t="str">
            <v>Sale-SR</v>
          </cell>
          <cell r="D843" t="str">
            <v>Sale</v>
          </cell>
          <cell r="K843">
            <v>0</v>
          </cell>
          <cell r="O843">
            <v>1</v>
          </cell>
          <cell r="T843">
            <v>29.5</v>
          </cell>
        </row>
        <row r="844">
          <cell r="A844" t="str">
            <v>Jan-20</v>
          </cell>
          <cell r="B844" t="str">
            <v>Sale-SR</v>
          </cell>
          <cell r="D844" t="str">
            <v>Sale</v>
          </cell>
          <cell r="K844">
            <v>0</v>
          </cell>
          <cell r="O844">
            <v>1</v>
          </cell>
          <cell r="T844">
            <v>29.5</v>
          </cell>
        </row>
        <row r="845">
          <cell r="A845" t="str">
            <v>Jan-20</v>
          </cell>
          <cell r="B845" t="str">
            <v>Sale-SR</v>
          </cell>
          <cell r="D845" t="str">
            <v>Sale</v>
          </cell>
          <cell r="K845">
            <v>0</v>
          </cell>
          <cell r="O845">
            <v>1</v>
          </cell>
          <cell r="T845">
            <v>14.5</v>
          </cell>
        </row>
        <row r="846">
          <cell r="A846" t="str">
            <v>Jan-20</v>
          </cell>
          <cell r="B846" t="str">
            <v>Sale-SR</v>
          </cell>
          <cell r="D846" t="str">
            <v>Sale</v>
          </cell>
          <cell r="K846">
            <v>0</v>
          </cell>
          <cell r="O846">
            <v>1</v>
          </cell>
          <cell r="T846">
            <v>59</v>
          </cell>
        </row>
        <row r="847">
          <cell r="A847" t="str">
            <v>Jan-20</v>
          </cell>
          <cell r="B847" t="str">
            <v>Sale-SR</v>
          </cell>
          <cell r="D847" t="str">
            <v>Sale</v>
          </cell>
          <cell r="K847">
            <v>0</v>
          </cell>
          <cell r="O847">
            <v>1</v>
          </cell>
          <cell r="T847">
            <v>39</v>
          </cell>
        </row>
        <row r="848">
          <cell r="A848" t="str">
            <v>Jan-20</v>
          </cell>
          <cell r="B848" t="str">
            <v>Sale-SR</v>
          </cell>
          <cell r="D848" t="str">
            <v>Sale</v>
          </cell>
          <cell r="K848">
            <v>0</v>
          </cell>
          <cell r="O848">
            <v>1</v>
          </cell>
          <cell r="T848">
            <v>29.5</v>
          </cell>
        </row>
        <row r="849">
          <cell r="A849" t="str">
            <v>Jan-20</v>
          </cell>
          <cell r="B849" t="str">
            <v>Sale-SR</v>
          </cell>
          <cell r="D849" t="str">
            <v>Sale</v>
          </cell>
          <cell r="K849">
            <v>0</v>
          </cell>
          <cell r="O849">
            <v>1</v>
          </cell>
          <cell r="T849">
            <v>29.5</v>
          </cell>
        </row>
        <row r="850">
          <cell r="A850" t="str">
            <v>Jan-20</v>
          </cell>
          <cell r="B850" t="str">
            <v>Sale-SR</v>
          </cell>
          <cell r="D850" t="str">
            <v>Sale</v>
          </cell>
          <cell r="K850">
            <v>0</v>
          </cell>
          <cell r="O850">
            <v>1</v>
          </cell>
          <cell r="T850">
            <v>14.5</v>
          </cell>
        </row>
        <row r="851">
          <cell r="A851" t="str">
            <v>Jan-20</v>
          </cell>
          <cell r="B851" t="str">
            <v>Sale-SR</v>
          </cell>
          <cell r="D851" t="str">
            <v>Sale</v>
          </cell>
          <cell r="K851">
            <v>0</v>
          </cell>
          <cell r="O851">
            <v>1</v>
          </cell>
          <cell r="T851">
            <v>4.5</v>
          </cell>
        </row>
        <row r="852">
          <cell r="A852" t="str">
            <v>Jan-20</v>
          </cell>
          <cell r="B852" t="str">
            <v>Sale-SR</v>
          </cell>
          <cell r="D852" t="str">
            <v>Sale</v>
          </cell>
          <cell r="K852">
            <v>0</v>
          </cell>
          <cell r="O852">
            <v>1</v>
          </cell>
          <cell r="T852">
            <v>4.5</v>
          </cell>
        </row>
        <row r="853">
          <cell r="A853" t="str">
            <v>Jan-20</v>
          </cell>
          <cell r="B853" t="str">
            <v>Sale-SR</v>
          </cell>
          <cell r="D853" t="str">
            <v>Sale</v>
          </cell>
          <cell r="K853">
            <v>0</v>
          </cell>
          <cell r="O853">
            <v>1</v>
          </cell>
          <cell r="T853">
            <v>37.5</v>
          </cell>
        </row>
        <row r="854">
          <cell r="A854" t="str">
            <v>Jan-20</v>
          </cell>
          <cell r="B854" t="str">
            <v>Sale-SR</v>
          </cell>
          <cell r="D854" t="str">
            <v>Sale</v>
          </cell>
          <cell r="K854">
            <v>0</v>
          </cell>
          <cell r="O854">
            <v>1</v>
          </cell>
          <cell r="T854">
            <v>65</v>
          </cell>
        </row>
        <row r="855">
          <cell r="A855" t="str">
            <v>Jan-20</v>
          </cell>
          <cell r="B855" t="str">
            <v>Sale-SR</v>
          </cell>
          <cell r="D855" t="str">
            <v>Sale</v>
          </cell>
          <cell r="K855">
            <v>0</v>
          </cell>
          <cell r="O855">
            <v>1</v>
          </cell>
          <cell r="T855">
            <v>29.5</v>
          </cell>
        </row>
        <row r="856">
          <cell r="A856" t="str">
            <v>Jan-20</v>
          </cell>
          <cell r="B856" t="str">
            <v>Sale-SR</v>
          </cell>
          <cell r="D856" t="str">
            <v>Sale</v>
          </cell>
          <cell r="K856">
            <v>0</v>
          </cell>
          <cell r="O856">
            <v>1</v>
          </cell>
          <cell r="T856">
            <v>39</v>
          </cell>
        </row>
        <row r="857">
          <cell r="A857" t="str">
            <v>Jan-20</v>
          </cell>
          <cell r="B857" t="str">
            <v>Sale-SR</v>
          </cell>
          <cell r="D857" t="str">
            <v>Sale</v>
          </cell>
          <cell r="K857">
            <v>0</v>
          </cell>
          <cell r="O857">
            <v>1</v>
          </cell>
          <cell r="T857">
            <v>29</v>
          </cell>
        </row>
        <row r="858">
          <cell r="A858" t="str">
            <v>Jan-20</v>
          </cell>
          <cell r="B858" t="str">
            <v>Sale-SR</v>
          </cell>
          <cell r="D858" t="str">
            <v>Sale</v>
          </cell>
          <cell r="K858">
            <v>0</v>
          </cell>
          <cell r="O858">
            <v>1</v>
          </cell>
          <cell r="T858">
            <v>12.5</v>
          </cell>
        </row>
        <row r="859">
          <cell r="A859" t="str">
            <v>Jan-20</v>
          </cell>
          <cell r="B859" t="str">
            <v>Sale-SR</v>
          </cell>
          <cell r="D859" t="str">
            <v>Sale</v>
          </cell>
          <cell r="K859">
            <v>0</v>
          </cell>
          <cell r="O859">
            <v>1</v>
          </cell>
          <cell r="T859">
            <v>25</v>
          </cell>
        </row>
        <row r="860">
          <cell r="A860" t="str">
            <v>Jan-20</v>
          </cell>
          <cell r="B860" t="str">
            <v>Sale-SR</v>
          </cell>
          <cell r="D860" t="str">
            <v>Sale</v>
          </cell>
          <cell r="K860">
            <v>0</v>
          </cell>
          <cell r="O860">
            <v>1</v>
          </cell>
          <cell r="T860">
            <v>29</v>
          </cell>
        </row>
        <row r="861">
          <cell r="A861" t="str">
            <v>Jan-20</v>
          </cell>
          <cell r="B861" t="str">
            <v>Sale-SR</v>
          </cell>
          <cell r="D861" t="str">
            <v>Sale</v>
          </cell>
          <cell r="K861">
            <v>0</v>
          </cell>
          <cell r="O861">
            <v>-1</v>
          </cell>
          <cell r="T861">
            <v>-25</v>
          </cell>
        </row>
        <row r="862">
          <cell r="A862" t="str">
            <v>Jan-20</v>
          </cell>
          <cell r="B862" t="str">
            <v>Sale-SR</v>
          </cell>
          <cell r="D862" t="str">
            <v>Sale</v>
          </cell>
          <cell r="K862">
            <v>0</v>
          </cell>
          <cell r="O862">
            <v>1</v>
          </cell>
          <cell r="T862">
            <v>14.5</v>
          </cell>
        </row>
        <row r="863">
          <cell r="A863" t="str">
            <v>Jan-20</v>
          </cell>
          <cell r="B863" t="str">
            <v>Sale-SR</v>
          </cell>
          <cell r="D863" t="str">
            <v>Sale</v>
          </cell>
          <cell r="K863">
            <v>0</v>
          </cell>
          <cell r="O863">
            <v>1</v>
          </cell>
          <cell r="T863">
            <v>37.5</v>
          </cell>
        </row>
        <row r="864">
          <cell r="A864" t="str">
            <v>Jan-20</v>
          </cell>
          <cell r="B864" t="str">
            <v>Sale-SR</v>
          </cell>
          <cell r="D864" t="str">
            <v>Sale</v>
          </cell>
          <cell r="K864">
            <v>0</v>
          </cell>
          <cell r="O864">
            <v>1</v>
          </cell>
          <cell r="T864">
            <v>17.5</v>
          </cell>
        </row>
        <row r="865">
          <cell r="A865" t="str">
            <v>Jan-20</v>
          </cell>
          <cell r="B865" t="str">
            <v>Sale-SR</v>
          </cell>
          <cell r="D865" t="str">
            <v>Sale</v>
          </cell>
          <cell r="K865">
            <v>0</v>
          </cell>
          <cell r="O865">
            <v>1</v>
          </cell>
          <cell r="T865">
            <v>24.5</v>
          </cell>
        </row>
        <row r="866">
          <cell r="A866" t="str">
            <v>Jan-20</v>
          </cell>
          <cell r="B866" t="str">
            <v>Sale-SR</v>
          </cell>
          <cell r="D866" t="str">
            <v>Sale</v>
          </cell>
          <cell r="K866">
            <v>0</v>
          </cell>
          <cell r="O866">
            <v>1</v>
          </cell>
          <cell r="T866">
            <v>5</v>
          </cell>
        </row>
        <row r="867">
          <cell r="A867" t="str">
            <v>Jan-20</v>
          </cell>
          <cell r="B867" t="str">
            <v>Sale-SR</v>
          </cell>
          <cell r="D867" t="str">
            <v>Sale</v>
          </cell>
          <cell r="K867">
            <v>0</v>
          </cell>
          <cell r="O867">
            <v>1</v>
          </cell>
          <cell r="T867">
            <v>32.5</v>
          </cell>
        </row>
        <row r="868">
          <cell r="A868" t="str">
            <v>Jan-20</v>
          </cell>
          <cell r="B868" t="str">
            <v>Sale-SR</v>
          </cell>
          <cell r="D868" t="str">
            <v>Sale</v>
          </cell>
          <cell r="K868">
            <v>0</v>
          </cell>
          <cell r="O868">
            <v>1</v>
          </cell>
          <cell r="T868">
            <v>3.5</v>
          </cell>
        </row>
        <row r="869">
          <cell r="A869" t="str">
            <v>Jan-20</v>
          </cell>
          <cell r="B869" t="str">
            <v>Sale-SR</v>
          </cell>
          <cell r="D869" t="str">
            <v>Sale</v>
          </cell>
          <cell r="K869">
            <v>0</v>
          </cell>
          <cell r="O869">
            <v>1</v>
          </cell>
          <cell r="T869">
            <v>12.5</v>
          </cell>
        </row>
        <row r="870">
          <cell r="A870" t="str">
            <v>Jan-20</v>
          </cell>
          <cell r="B870" t="str">
            <v>Sale-SR</v>
          </cell>
          <cell r="D870" t="str">
            <v>Sale</v>
          </cell>
          <cell r="K870">
            <v>0</v>
          </cell>
          <cell r="O870">
            <v>1</v>
          </cell>
          <cell r="T870">
            <v>12.5</v>
          </cell>
        </row>
        <row r="871">
          <cell r="A871" t="str">
            <v>Jan-20</v>
          </cell>
          <cell r="B871" t="str">
            <v>Sale-SR</v>
          </cell>
          <cell r="D871" t="str">
            <v>Sale</v>
          </cell>
          <cell r="K871">
            <v>0</v>
          </cell>
          <cell r="O871">
            <v>1</v>
          </cell>
          <cell r="T871">
            <v>59</v>
          </cell>
        </row>
        <row r="872">
          <cell r="A872" t="str">
            <v>Jan-20</v>
          </cell>
          <cell r="B872" t="str">
            <v>Sale-SR</v>
          </cell>
          <cell r="D872" t="str">
            <v>Sale</v>
          </cell>
          <cell r="K872">
            <v>0</v>
          </cell>
          <cell r="O872">
            <v>1</v>
          </cell>
          <cell r="T872">
            <v>34.5</v>
          </cell>
        </row>
        <row r="873">
          <cell r="A873" t="str">
            <v>Jan-20</v>
          </cell>
          <cell r="B873" t="str">
            <v>Sale-SR</v>
          </cell>
          <cell r="D873" t="str">
            <v>Sale</v>
          </cell>
          <cell r="K873">
            <v>0</v>
          </cell>
          <cell r="O873">
            <v>1</v>
          </cell>
          <cell r="T873">
            <v>29.5</v>
          </cell>
        </row>
        <row r="874">
          <cell r="A874" t="str">
            <v>Jan-20</v>
          </cell>
          <cell r="B874" t="str">
            <v>Sale-SR</v>
          </cell>
          <cell r="D874" t="str">
            <v>Sale</v>
          </cell>
          <cell r="K874">
            <v>0</v>
          </cell>
          <cell r="O874">
            <v>1</v>
          </cell>
          <cell r="T874">
            <v>32.5</v>
          </cell>
        </row>
        <row r="875">
          <cell r="A875" t="str">
            <v>Jan-20</v>
          </cell>
          <cell r="B875" t="str">
            <v>Sale-SR</v>
          </cell>
          <cell r="D875" t="str">
            <v>Sale</v>
          </cell>
          <cell r="K875">
            <v>0</v>
          </cell>
          <cell r="O875">
            <v>1</v>
          </cell>
          <cell r="T875">
            <v>34.5</v>
          </cell>
        </row>
        <row r="876">
          <cell r="A876" t="str">
            <v>Jan-20</v>
          </cell>
          <cell r="B876" t="str">
            <v>Sale-SR</v>
          </cell>
          <cell r="D876" t="str">
            <v>Sale</v>
          </cell>
          <cell r="K876">
            <v>0</v>
          </cell>
          <cell r="O876">
            <v>1</v>
          </cell>
          <cell r="T876">
            <v>12.5</v>
          </cell>
        </row>
        <row r="877">
          <cell r="A877" t="str">
            <v>Jan-20</v>
          </cell>
          <cell r="B877" t="str">
            <v>Sale-SR</v>
          </cell>
          <cell r="D877" t="str">
            <v>Sale</v>
          </cell>
          <cell r="K877">
            <v>0</v>
          </cell>
          <cell r="O877">
            <v>1</v>
          </cell>
          <cell r="T877">
            <v>37.5</v>
          </cell>
        </row>
        <row r="878">
          <cell r="A878" t="str">
            <v>Jan-20</v>
          </cell>
          <cell r="B878" t="str">
            <v>Sale-SR</v>
          </cell>
          <cell r="D878" t="str">
            <v>Sale</v>
          </cell>
          <cell r="K878">
            <v>0</v>
          </cell>
          <cell r="O878">
            <v>1</v>
          </cell>
          <cell r="T878">
            <v>39.5</v>
          </cell>
        </row>
        <row r="879">
          <cell r="A879" t="str">
            <v>Jan-20</v>
          </cell>
          <cell r="B879" t="str">
            <v>Sale-SR</v>
          </cell>
          <cell r="D879" t="str">
            <v>Sale</v>
          </cell>
          <cell r="K879">
            <v>0</v>
          </cell>
          <cell r="O879">
            <v>1</v>
          </cell>
          <cell r="T879">
            <v>47.5</v>
          </cell>
        </row>
        <row r="880">
          <cell r="A880" t="str">
            <v>Jan-20</v>
          </cell>
          <cell r="B880" t="str">
            <v>Sale-SR</v>
          </cell>
          <cell r="D880" t="str">
            <v>Sale</v>
          </cell>
          <cell r="K880">
            <v>0</v>
          </cell>
          <cell r="O880">
            <v>1</v>
          </cell>
          <cell r="T880">
            <v>12.5</v>
          </cell>
        </row>
        <row r="881">
          <cell r="A881" t="str">
            <v>Jan-20</v>
          </cell>
          <cell r="B881" t="str">
            <v>Sale-SR</v>
          </cell>
          <cell r="D881" t="str">
            <v>Sale</v>
          </cell>
          <cell r="K881">
            <v>0</v>
          </cell>
          <cell r="O881">
            <v>1</v>
          </cell>
          <cell r="T881">
            <v>12.5</v>
          </cell>
        </row>
        <row r="882">
          <cell r="A882" t="str">
            <v>Jan-20</v>
          </cell>
          <cell r="B882" t="str">
            <v>Sale-SR</v>
          </cell>
          <cell r="D882" t="str">
            <v>Sale</v>
          </cell>
          <cell r="K882">
            <v>0</v>
          </cell>
          <cell r="O882">
            <v>1</v>
          </cell>
          <cell r="T882">
            <v>45</v>
          </cell>
        </row>
        <row r="883">
          <cell r="A883" t="str">
            <v>Jan-20</v>
          </cell>
          <cell r="B883" t="str">
            <v>Sale-SR</v>
          </cell>
          <cell r="D883" t="str">
            <v>Sale</v>
          </cell>
          <cell r="K883">
            <v>0</v>
          </cell>
          <cell r="O883">
            <v>1</v>
          </cell>
          <cell r="T883">
            <v>12.5</v>
          </cell>
        </row>
        <row r="884">
          <cell r="A884" t="str">
            <v>Jan-20</v>
          </cell>
          <cell r="B884" t="str">
            <v>Sale-SR</v>
          </cell>
          <cell r="D884" t="str">
            <v>Sale</v>
          </cell>
          <cell r="K884">
            <v>0</v>
          </cell>
          <cell r="O884">
            <v>1</v>
          </cell>
          <cell r="T884">
            <v>29</v>
          </cell>
        </row>
        <row r="885">
          <cell r="A885" t="str">
            <v>Jan-20</v>
          </cell>
          <cell r="B885" t="str">
            <v>Sale-SR</v>
          </cell>
          <cell r="D885" t="str">
            <v>Sale</v>
          </cell>
          <cell r="K885">
            <v>0</v>
          </cell>
          <cell r="O885">
            <v>1</v>
          </cell>
          <cell r="T885">
            <v>56.05</v>
          </cell>
        </row>
        <row r="886">
          <cell r="A886" t="str">
            <v>Jan-20</v>
          </cell>
          <cell r="B886" t="str">
            <v>Sale-SR</v>
          </cell>
          <cell r="D886" t="str">
            <v>Sale</v>
          </cell>
          <cell r="K886">
            <v>0</v>
          </cell>
          <cell r="O886">
            <v>1</v>
          </cell>
          <cell r="T886">
            <v>10</v>
          </cell>
        </row>
        <row r="887">
          <cell r="A887" t="str">
            <v>Jan-20</v>
          </cell>
          <cell r="B887" t="str">
            <v>Sale-SR</v>
          </cell>
          <cell r="D887" t="str">
            <v>Sale</v>
          </cell>
          <cell r="K887">
            <v>0</v>
          </cell>
          <cell r="O887">
            <v>1</v>
          </cell>
          <cell r="T887">
            <v>79</v>
          </cell>
        </row>
        <row r="888">
          <cell r="A888" t="str">
            <v>Jan-20</v>
          </cell>
          <cell r="B888" t="str">
            <v>Sale-SR</v>
          </cell>
          <cell r="D888" t="str">
            <v>Sale</v>
          </cell>
          <cell r="K888">
            <v>0</v>
          </cell>
          <cell r="O888">
            <v>1</v>
          </cell>
          <cell r="T888">
            <v>22.5</v>
          </cell>
        </row>
        <row r="889">
          <cell r="A889" t="str">
            <v>Jan-20</v>
          </cell>
          <cell r="B889" t="str">
            <v>Sale-SR</v>
          </cell>
          <cell r="D889" t="str">
            <v>Sale</v>
          </cell>
          <cell r="K889">
            <v>0</v>
          </cell>
          <cell r="O889">
            <v>1</v>
          </cell>
          <cell r="T889">
            <v>56.05</v>
          </cell>
        </row>
        <row r="890">
          <cell r="A890" t="str">
            <v>Jan-20</v>
          </cell>
          <cell r="B890" t="str">
            <v>Sale-SR</v>
          </cell>
          <cell r="D890" t="str">
            <v>Sale</v>
          </cell>
          <cell r="K890">
            <v>0</v>
          </cell>
          <cell r="O890">
            <v>1</v>
          </cell>
          <cell r="T890">
            <v>25</v>
          </cell>
        </row>
        <row r="891">
          <cell r="A891" t="str">
            <v>Jan-20</v>
          </cell>
          <cell r="B891" t="str">
            <v>Sale-SR</v>
          </cell>
          <cell r="D891" t="str">
            <v>Sale</v>
          </cell>
          <cell r="K891">
            <v>0</v>
          </cell>
          <cell r="O891">
            <v>1</v>
          </cell>
          <cell r="T891">
            <v>29.5</v>
          </cell>
        </row>
        <row r="892">
          <cell r="A892" t="str">
            <v>Jan-20</v>
          </cell>
          <cell r="B892" t="str">
            <v>Sale-SR</v>
          </cell>
          <cell r="D892" t="str">
            <v>Sale</v>
          </cell>
          <cell r="K892">
            <v>0</v>
          </cell>
          <cell r="O892">
            <v>1</v>
          </cell>
          <cell r="T892">
            <v>34.5</v>
          </cell>
        </row>
        <row r="893">
          <cell r="A893" t="str">
            <v>Jan-20</v>
          </cell>
          <cell r="B893" t="str">
            <v>Sale-SR</v>
          </cell>
          <cell r="D893" t="str">
            <v>Sale</v>
          </cell>
          <cell r="K893">
            <v>0</v>
          </cell>
          <cell r="O893">
            <v>1</v>
          </cell>
          <cell r="T893">
            <v>12.5</v>
          </cell>
        </row>
        <row r="894">
          <cell r="A894" t="str">
            <v>Jan-20</v>
          </cell>
          <cell r="B894" t="str">
            <v>Sale-SR</v>
          </cell>
          <cell r="D894" t="str">
            <v>Sale</v>
          </cell>
          <cell r="K894">
            <v>0</v>
          </cell>
          <cell r="O894">
            <v>-1</v>
          </cell>
          <cell r="T894">
            <v>-12.5</v>
          </cell>
        </row>
        <row r="895">
          <cell r="A895" t="str">
            <v>Jan-20</v>
          </cell>
          <cell r="B895" t="str">
            <v>Sale-SR</v>
          </cell>
          <cell r="D895" t="str">
            <v>Sale</v>
          </cell>
          <cell r="K895">
            <v>0</v>
          </cell>
          <cell r="O895">
            <v>1</v>
          </cell>
          <cell r="T895">
            <v>24.5</v>
          </cell>
        </row>
        <row r="896">
          <cell r="A896" t="str">
            <v>Jan-20</v>
          </cell>
          <cell r="B896" t="str">
            <v>Sale-SR</v>
          </cell>
          <cell r="D896" t="str">
            <v>Sale</v>
          </cell>
          <cell r="K896">
            <v>0</v>
          </cell>
          <cell r="O896">
            <v>1</v>
          </cell>
          <cell r="T896">
            <v>29</v>
          </cell>
        </row>
        <row r="897">
          <cell r="A897" t="str">
            <v>Jan-20</v>
          </cell>
          <cell r="B897" t="str">
            <v>Sale-SR</v>
          </cell>
          <cell r="D897" t="str">
            <v>Sale</v>
          </cell>
          <cell r="K897">
            <v>0</v>
          </cell>
          <cell r="O897">
            <v>1</v>
          </cell>
          <cell r="T897">
            <v>32.5</v>
          </cell>
        </row>
        <row r="898">
          <cell r="A898" t="str">
            <v>Jan-20</v>
          </cell>
          <cell r="B898" t="str">
            <v>Sale-SR</v>
          </cell>
          <cell r="D898" t="str">
            <v>Sale</v>
          </cell>
          <cell r="K898">
            <v>0</v>
          </cell>
          <cell r="O898">
            <v>1</v>
          </cell>
          <cell r="T898">
            <v>14.5</v>
          </cell>
        </row>
        <row r="899">
          <cell r="A899" t="str">
            <v>Jan-20</v>
          </cell>
          <cell r="B899" t="str">
            <v>Sale-SR</v>
          </cell>
          <cell r="D899" t="str">
            <v>Sale</v>
          </cell>
          <cell r="K899">
            <v>0</v>
          </cell>
          <cell r="O899">
            <v>1</v>
          </cell>
          <cell r="T899">
            <v>14.5</v>
          </cell>
        </row>
        <row r="900">
          <cell r="A900" t="str">
            <v>Jan-20</v>
          </cell>
          <cell r="B900" t="str">
            <v>Sale-SR</v>
          </cell>
          <cell r="D900" t="str">
            <v>Sale</v>
          </cell>
          <cell r="K900">
            <v>0</v>
          </cell>
          <cell r="O900">
            <v>1</v>
          </cell>
          <cell r="T900">
            <v>29.5</v>
          </cell>
        </row>
        <row r="901">
          <cell r="A901" t="str">
            <v>Jan-20</v>
          </cell>
          <cell r="B901" t="str">
            <v>Sale-SR</v>
          </cell>
          <cell r="D901" t="str">
            <v>Sale</v>
          </cell>
          <cell r="K901">
            <v>0</v>
          </cell>
          <cell r="O901">
            <v>1</v>
          </cell>
          <cell r="T901">
            <v>34.5</v>
          </cell>
        </row>
        <row r="902">
          <cell r="A902" t="str">
            <v>Jan-20</v>
          </cell>
          <cell r="B902" t="str">
            <v>Sale-SR</v>
          </cell>
          <cell r="D902" t="str">
            <v>Sale</v>
          </cell>
          <cell r="K902">
            <v>0</v>
          </cell>
          <cell r="O902">
            <v>1</v>
          </cell>
          <cell r="T902">
            <v>12.5</v>
          </cell>
        </row>
        <row r="903">
          <cell r="A903" t="str">
            <v>Jan-20</v>
          </cell>
          <cell r="B903" t="str">
            <v>Sale-SR</v>
          </cell>
          <cell r="D903" t="str">
            <v>Sale</v>
          </cell>
          <cell r="K903">
            <v>0</v>
          </cell>
          <cell r="O903">
            <v>1</v>
          </cell>
          <cell r="T903">
            <v>59</v>
          </cell>
        </row>
        <row r="904">
          <cell r="A904" t="str">
            <v>Jan-20</v>
          </cell>
          <cell r="B904" t="str">
            <v>Sale-SR</v>
          </cell>
          <cell r="D904" t="str">
            <v>Sale</v>
          </cell>
          <cell r="K904">
            <v>0</v>
          </cell>
          <cell r="O904">
            <v>1</v>
          </cell>
          <cell r="T904">
            <v>79</v>
          </cell>
        </row>
        <row r="905">
          <cell r="A905" t="str">
            <v>Jan-20</v>
          </cell>
          <cell r="B905" t="str">
            <v>Sale-SR</v>
          </cell>
          <cell r="D905" t="str">
            <v>Sale</v>
          </cell>
          <cell r="K905">
            <v>0</v>
          </cell>
          <cell r="O905">
            <v>1</v>
          </cell>
          <cell r="T905">
            <v>55</v>
          </cell>
        </row>
        <row r="906">
          <cell r="A906" t="str">
            <v>Jan-20</v>
          </cell>
          <cell r="B906" t="str">
            <v>Sale-SR</v>
          </cell>
          <cell r="D906" t="str">
            <v>Sale</v>
          </cell>
          <cell r="K906">
            <v>0</v>
          </cell>
          <cell r="O906">
            <v>1</v>
          </cell>
          <cell r="T906">
            <v>71.2</v>
          </cell>
        </row>
        <row r="907">
          <cell r="A907" t="str">
            <v>Jan-20</v>
          </cell>
          <cell r="B907" t="str">
            <v>Sale-SR</v>
          </cell>
          <cell r="D907" t="str">
            <v>Sale</v>
          </cell>
          <cell r="K907">
            <v>0</v>
          </cell>
          <cell r="O907">
            <v>1</v>
          </cell>
          <cell r="T907">
            <v>39.5</v>
          </cell>
        </row>
        <row r="908">
          <cell r="A908" t="str">
            <v>Jan-20</v>
          </cell>
          <cell r="B908" t="str">
            <v>Sale-SR</v>
          </cell>
          <cell r="D908" t="str">
            <v>Sale</v>
          </cell>
          <cell r="K908">
            <v>0</v>
          </cell>
          <cell r="O908">
            <v>1</v>
          </cell>
          <cell r="T908">
            <v>14.5</v>
          </cell>
        </row>
        <row r="909">
          <cell r="A909" t="str">
            <v>Jan-20</v>
          </cell>
          <cell r="B909" t="str">
            <v>Sale-SR</v>
          </cell>
          <cell r="D909" t="str">
            <v>Sale</v>
          </cell>
          <cell r="K909">
            <v>0</v>
          </cell>
          <cell r="O909">
            <v>1</v>
          </cell>
          <cell r="T909">
            <v>17.7</v>
          </cell>
        </row>
        <row r="910">
          <cell r="A910" t="str">
            <v>Jan-20</v>
          </cell>
          <cell r="B910" t="str">
            <v>Sale-SR</v>
          </cell>
          <cell r="D910" t="str">
            <v>Sale</v>
          </cell>
          <cell r="K910">
            <v>0</v>
          </cell>
          <cell r="O910">
            <v>1</v>
          </cell>
          <cell r="T910">
            <v>39.5</v>
          </cell>
        </row>
        <row r="911">
          <cell r="A911" t="str">
            <v>Jan-20</v>
          </cell>
          <cell r="B911" t="str">
            <v>Sale-SR</v>
          </cell>
          <cell r="D911" t="str">
            <v>Sale</v>
          </cell>
          <cell r="K911">
            <v>0</v>
          </cell>
          <cell r="O911">
            <v>1</v>
          </cell>
          <cell r="T911">
            <v>32.5</v>
          </cell>
        </row>
        <row r="912">
          <cell r="A912" t="str">
            <v>Jan-20</v>
          </cell>
          <cell r="B912" t="str">
            <v>Sale-SR</v>
          </cell>
          <cell r="D912" t="str">
            <v>Sale</v>
          </cell>
          <cell r="K912">
            <v>0</v>
          </cell>
          <cell r="O912">
            <v>1</v>
          </cell>
          <cell r="T912">
            <v>34.5</v>
          </cell>
        </row>
        <row r="913">
          <cell r="A913" t="str">
            <v>Jan-20</v>
          </cell>
          <cell r="B913" t="str">
            <v>Sale-SR</v>
          </cell>
          <cell r="D913" t="str">
            <v>Sale</v>
          </cell>
          <cell r="K913">
            <v>0</v>
          </cell>
          <cell r="O913">
            <v>1</v>
          </cell>
          <cell r="T913">
            <v>69</v>
          </cell>
        </row>
        <row r="914">
          <cell r="A914" t="str">
            <v>Jan-20</v>
          </cell>
          <cell r="B914" t="str">
            <v>Sale-SR</v>
          </cell>
          <cell r="D914" t="str">
            <v>Sale</v>
          </cell>
          <cell r="K914">
            <v>0</v>
          </cell>
          <cell r="O914">
            <v>1</v>
          </cell>
          <cell r="T914">
            <v>27.5</v>
          </cell>
        </row>
        <row r="915">
          <cell r="A915" t="str">
            <v>Jan-20</v>
          </cell>
          <cell r="B915" t="str">
            <v>Sale-SR</v>
          </cell>
          <cell r="D915" t="str">
            <v>Sale</v>
          </cell>
          <cell r="K915">
            <v>0</v>
          </cell>
          <cell r="O915">
            <v>1</v>
          </cell>
          <cell r="T915">
            <v>19</v>
          </cell>
        </row>
        <row r="916">
          <cell r="A916" t="str">
            <v>Jan-20</v>
          </cell>
          <cell r="B916" t="str">
            <v>Sale-SR</v>
          </cell>
          <cell r="D916" t="str">
            <v>Sale</v>
          </cell>
          <cell r="K916">
            <v>0</v>
          </cell>
          <cell r="O916">
            <v>1</v>
          </cell>
          <cell r="T916">
            <v>39.5</v>
          </cell>
        </row>
        <row r="917">
          <cell r="A917" t="str">
            <v>Jan-20</v>
          </cell>
          <cell r="B917" t="str">
            <v>Sale-SR</v>
          </cell>
          <cell r="D917" t="str">
            <v>Sale</v>
          </cell>
          <cell r="K917">
            <v>0</v>
          </cell>
          <cell r="O917">
            <v>1</v>
          </cell>
          <cell r="T917">
            <v>35</v>
          </cell>
        </row>
        <row r="918">
          <cell r="A918" t="str">
            <v>Jan-20</v>
          </cell>
          <cell r="B918" t="str">
            <v>Sale-SR</v>
          </cell>
          <cell r="D918" t="str">
            <v>Sale</v>
          </cell>
          <cell r="K918">
            <v>0</v>
          </cell>
          <cell r="O918">
            <v>1</v>
          </cell>
          <cell r="T918">
            <v>14.5</v>
          </cell>
        </row>
        <row r="919">
          <cell r="A919" t="str">
            <v>Jan-20</v>
          </cell>
          <cell r="B919" t="str">
            <v>Sale-SR</v>
          </cell>
          <cell r="D919" t="str">
            <v>Sale</v>
          </cell>
          <cell r="K919">
            <v>0</v>
          </cell>
          <cell r="O919">
            <v>1</v>
          </cell>
          <cell r="T919">
            <v>29.5</v>
          </cell>
        </row>
        <row r="920">
          <cell r="A920" t="str">
            <v>Jan-20</v>
          </cell>
          <cell r="B920" t="str">
            <v>Sale-SR</v>
          </cell>
          <cell r="D920" t="str">
            <v>Sale</v>
          </cell>
          <cell r="K920">
            <v>0</v>
          </cell>
          <cell r="O920">
            <v>1</v>
          </cell>
          <cell r="T920">
            <v>39.5</v>
          </cell>
        </row>
        <row r="921">
          <cell r="A921" t="str">
            <v>Jan-20</v>
          </cell>
          <cell r="B921" t="str">
            <v>Sale-SR</v>
          </cell>
          <cell r="D921" t="str">
            <v>Sale</v>
          </cell>
          <cell r="K921">
            <v>0</v>
          </cell>
          <cell r="O921">
            <v>1</v>
          </cell>
          <cell r="T921">
            <v>14.5</v>
          </cell>
        </row>
        <row r="922">
          <cell r="A922" t="str">
            <v>Jan-20</v>
          </cell>
          <cell r="B922" t="str">
            <v>Sale-SR</v>
          </cell>
          <cell r="D922" t="str">
            <v>Sale</v>
          </cell>
          <cell r="K922">
            <v>0</v>
          </cell>
          <cell r="O922">
            <v>1</v>
          </cell>
          <cell r="T922">
            <v>25</v>
          </cell>
        </row>
        <row r="923">
          <cell r="A923" t="str">
            <v>Jan-20</v>
          </cell>
          <cell r="B923" t="str">
            <v>Sale-SR</v>
          </cell>
          <cell r="D923" t="str">
            <v>Sale</v>
          </cell>
          <cell r="K923">
            <v>0</v>
          </cell>
          <cell r="O923">
            <v>1</v>
          </cell>
          <cell r="T923">
            <v>12.5</v>
          </cell>
        </row>
        <row r="924">
          <cell r="A924" t="str">
            <v>Jan-20</v>
          </cell>
          <cell r="B924" t="str">
            <v>Sale-SR</v>
          </cell>
          <cell r="D924" t="str">
            <v>Sale</v>
          </cell>
          <cell r="K924">
            <v>0</v>
          </cell>
          <cell r="O924">
            <v>1</v>
          </cell>
          <cell r="T924">
            <v>69</v>
          </cell>
        </row>
        <row r="925">
          <cell r="A925" t="str">
            <v>Jan-20</v>
          </cell>
          <cell r="B925" t="str">
            <v>Sale-SR</v>
          </cell>
          <cell r="D925" t="str">
            <v>Sale</v>
          </cell>
          <cell r="K925">
            <v>0</v>
          </cell>
          <cell r="O925">
            <v>1</v>
          </cell>
          <cell r="T925">
            <v>37.5</v>
          </cell>
        </row>
        <row r="926">
          <cell r="A926" t="str">
            <v>Jan-20</v>
          </cell>
          <cell r="B926" t="str">
            <v>Sale-SR</v>
          </cell>
          <cell r="D926" t="str">
            <v>Sale</v>
          </cell>
          <cell r="K926">
            <v>0</v>
          </cell>
          <cell r="O926">
            <v>1</v>
          </cell>
          <cell r="T926">
            <v>75</v>
          </cell>
        </row>
        <row r="927">
          <cell r="A927" t="str">
            <v>Jan-20</v>
          </cell>
          <cell r="B927" t="str">
            <v>Sale-SR</v>
          </cell>
          <cell r="D927" t="str">
            <v>Sale</v>
          </cell>
          <cell r="K927">
            <v>0</v>
          </cell>
          <cell r="O927">
            <v>1</v>
          </cell>
          <cell r="T927">
            <v>79</v>
          </cell>
        </row>
        <row r="928">
          <cell r="A928" t="str">
            <v>Jan-20</v>
          </cell>
          <cell r="B928" t="str">
            <v>Sale-SR</v>
          </cell>
          <cell r="D928" t="str">
            <v>Sale</v>
          </cell>
          <cell r="K928">
            <v>0</v>
          </cell>
          <cell r="O928">
            <v>-1</v>
          </cell>
          <cell r="T928">
            <v>-79</v>
          </cell>
        </row>
        <row r="929">
          <cell r="A929" t="str">
            <v>Jan-20</v>
          </cell>
          <cell r="B929" t="str">
            <v>Sale-SR</v>
          </cell>
          <cell r="D929" t="str">
            <v>Sale</v>
          </cell>
          <cell r="K929">
            <v>0</v>
          </cell>
          <cell r="O929">
            <v>1</v>
          </cell>
          <cell r="T929">
            <v>5</v>
          </cell>
        </row>
        <row r="930">
          <cell r="A930" t="str">
            <v>Jan-20</v>
          </cell>
          <cell r="B930" t="str">
            <v>Sale-SR</v>
          </cell>
          <cell r="D930" t="str">
            <v>Sale</v>
          </cell>
          <cell r="K930">
            <v>0</v>
          </cell>
          <cell r="O930">
            <v>1</v>
          </cell>
          <cell r="T930">
            <v>5</v>
          </cell>
        </row>
        <row r="931">
          <cell r="A931" t="str">
            <v>Jan-20</v>
          </cell>
          <cell r="B931" t="str">
            <v>Sale-SR</v>
          </cell>
          <cell r="D931" t="str">
            <v>Sale</v>
          </cell>
          <cell r="K931">
            <v>0</v>
          </cell>
          <cell r="O931">
            <v>1</v>
          </cell>
          <cell r="T931">
            <v>17.100000000000001</v>
          </cell>
        </row>
        <row r="932">
          <cell r="A932" t="str">
            <v>Jan-20</v>
          </cell>
          <cell r="B932" t="str">
            <v>Sale-SR</v>
          </cell>
          <cell r="D932" t="str">
            <v>Sale</v>
          </cell>
          <cell r="K932">
            <v>0</v>
          </cell>
          <cell r="O932">
            <v>1</v>
          </cell>
          <cell r="T932">
            <v>29</v>
          </cell>
        </row>
        <row r="933">
          <cell r="A933" t="str">
            <v>Jan-20</v>
          </cell>
          <cell r="B933" t="str">
            <v>Sale-SR</v>
          </cell>
          <cell r="D933" t="str">
            <v>Sale</v>
          </cell>
          <cell r="K933">
            <v>0</v>
          </cell>
          <cell r="O933">
            <v>1</v>
          </cell>
          <cell r="T933">
            <v>25</v>
          </cell>
        </row>
        <row r="934">
          <cell r="A934" t="str">
            <v>Jan-20</v>
          </cell>
          <cell r="B934" t="str">
            <v>Sale-SR</v>
          </cell>
          <cell r="D934" t="str">
            <v>Sale</v>
          </cell>
          <cell r="K934">
            <v>0</v>
          </cell>
          <cell r="O934">
            <v>1</v>
          </cell>
          <cell r="T934">
            <v>29</v>
          </cell>
        </row>
        <row r="935">
          <cell r="A935" t="str">
            <v>Jan-20</v>
          </cell>
          <cell r="B935" t="str">
            <v>Sale-SR</v>
          </cell>
          <cell r="D935" t="str">
            <v>Sale</v>
          </cell>
          <cell r="K935">
            <v>0</v>
          </cell>
          <cell r="O935">
            <v>1</v>
          </cell>
          <cell r="T935">
            <v>22.5</v>
          </cell>
        </row>
        <row r="936">
          <cell r="A936" t="str">
            <v>Jan-20</v>
          </cell>
          <cell r="B936" t="str">
            <v>Sale-SR</v>
          </cell>
          <cell r="D936" t="str">
            <v>Sale</v>
          </cell>
          <cell r="K936">
            <v>0</v>
          </cell>
          <cell r="O936">
            <v>1</v>
          </cell>
          <cell r="T936">
            <v>47.5</v>
          </cell>
        </row>
        <row r="937">
          <cell r="A937" t="str">
            <v>Jan-20</v>
          </cell>
          <cell r="B937" t="str">
            <v>Sale-SR</v>
          </cell>
          <cell r="D937" t="str">
            <v>Sale</v>
          </cell>
          <cell r="K937">
            <v>0</v>
          </cell>
          <cell r="O937">
            <v>1</v>
          </cell>
          <cell r="T937">
            <v>69</v>
          </cell>
        </row>
        <row r="938">
          <cell r="A938" t="str">
            <v>Jan-20</v>
          </cell>
          <cell r="B938" t="str">
            <v>Sale-SR</v>
          </cell>
          <cell r="D938" t="str">
            <v>Sale</v>
          </cell>
          <cell r="K938">
            <v>0</v>
          </cell>
          <cell r="O938">
            <v>1</v>
          </cell>
          <cell r="T938">
            <v>29.5</v>
          </cell>
        </row>
        <row r="939">
          <cell r="A939" t="str">
            <v>Jan-20</v>
          </cell>
          <cell r="B939" t="str">
            <v>Sale-SR</v>
          </cell>
          <cell r="D939" t="str">
            <v>Sale</v>
          </cell>
          <cell r="K939">
            <v>0</v>
          </cell>
          <cell r="O939">
            <v>1</v>
          </cell>
          <cell r="T939">
            <v>22.5</v>
          </cell>
        </row>
        <row r="940">
          <cell r="A940" t="str">
            <v>Jan-20</v>
          </cell>
          <cell r="B940" t="str">
            <v>Sale-SR</v>
          </cell>
          <cell r="D940" t="str">
            <v>Sale</v>
          </cell>
          <cell r="K940">
            <v>0</v>
          </cell>
          <cell r="O940">
            <v>1</v>
          </cell>
          <cell r="T940">
            <v>12.5</v>
          </cell>
        </row>
        <row r="941">
          <cell r="A941" t="str">
            <v>Jan-20</v>
          </cell>
          <cell r="B941" t="str">
            <v>Sale-SR</v>
          </cell>
          <cell r="D941" t="str">
            <v>Sale</v>
          </cell>
          <cell r="K941">
            <v>0</v>
          </cell>
          <cell r="O941">
            <v>1</v>
          </cell>
          <cell r="T941">
            <v>32.5</v>
          </cell>
        </row>
        <row r="942">
          <cell r="A942" t="str">
            <v>Jan-20</v>
          </cell>
          <cell r="B942" t="str">
            <v>Sale-SR</v>
          </cell>
          <cell r="D942" t="str">
            <v>Sale</v>
          </cell>
          <cell r="K942">
            <v>0</v>
          </cell>
          <cell r="O942">
            <v>1</v>
          </cell>
          <cell r="T942">
            <v>56.05</v>
          </cell>
        </row>
        <row r="943">
          <cell r="A943" t="str">
            <v>Jan-20</v>
          </cell>
          <cell r="B943" t="str">
            <v>Sale-SR</v>
          </cell>
          <cell r="D943" t="str">
            <v>Sale</v>
          </cell>
          <cell r="K943">
            <v>0</v>
          </cell>
          <cell r="O943">
            <v>1</v>
          </cell>
          <cell r="T943">
            <v>32.5</v>
          </cell>
        </row>
        <row r="944">
          <cell r="A944" t="str">
            <v>Jan-20</v>
          </cell>
          <cell r="B944" t="str">
            <v>Sale-SR</v>
          </cell>
          <cell r="D944" t="str">
            <v>Sale</v>
          </cell>
          <cell r="K944">
            <v>0</v>
          </cell>
          <cell r="O944">
            <v>1</v>
          </cell>
          <cell r="T944">
            <v>35</v>
          </cell>
        </row>
        <row r="945">
          <cell r="A945" t="str">
            <v>Jan-20</v>
          </cell>
          <cell r="B945" t="str">
            <v>Sale-SR</v>
          </cell>
          <cell r="D945" t="str">
            <v>Sale</v>
          </cell>
          <cell r="K945">
            <v>0</v>
          </cell>
          <cell r="O945">
            <v>1</v>
          </cell>
          <cell r="T945">
            <v>65</v>
          </cell>
        </row>
        <row r="946">
          <cell r="A946" t="str">
            <v>Jan-20</v>
          </cell>
          <cell r="B946" t="str">
            <v>Sale-SR</v>
          </cell>
          <cell r="D946" t="str">
            <v>Sale</v>
          </cell>
          <cell r="K946">
            <v>0</v>
          </cell>
          <cell r="O946">
            <v>1</v>
          </cell>
          <cell r="T946">
            <v>27.5</v>
          </cell>
        </row>
        <row r="947">
          <cell r="A947" t="str">
            <v>Jan-20</v>
          </cell>
          <cell r="B947" t="str">
            <v>Sale-SR</v>
          </cell>
          <cell r="D947" t="str">
            <v>Sale</v>
          </cell>
          <cell r="K947">
            <v>0</v>
          </cell>
          <cell r="O947">
            <v>1</v>
          </cell>
          <cell r="T947">
            <v>29</v>
          </cell>
        </row>
        <row r="948">
          <cell r="A948" t="str">
            <v>Jan-20</v>
          </cell>
          <cell r="B948" t="str">
            <v>Sale-SR</v>
          </cell>
          <cell r="D948" t="str">
            <v>Sale</v>
          </cell>
          <cell r="K948">
            <v>0</v>
          </cell>
          <cell r="O948">
            <v>1</v>
          </cell>
          <cell r="T948">
            <v>59</v>
          </cell>
        </row>
        <row r="949">
          <cell r="A949" t="str">
            <v>Jan-20</v>
          </cell>
          <cell r="B949" t="str">
            <v>Sale-SR</v>
          </cell>
          <cell r="D949" t="str">
            <v>Sale</v>
          </cell>
          <cell r="K949">
            <v>0</v>
          </cell>
          <cell r="O949">
            <v>1</v>
          </cell>
          <cell r="T949">
            <v>29.5</v>
          </cell>
        </row>
        <row r="950">
          <cell r="A950" t="str">
            <v>Jan-20</v>
          </cell>
          <cell r="B950" t="str">
            <v>Sale-SR</v>
          </cell>
          <cell r="D950" t="str">
            <v>Sale</v>
          </cell>
          <cell r="K950">
            <v>0</v>
          </cell>
          <cell r="O950">
            <v>1</v>
          </cell>
          <cell r="T950">
            <v>12.5</v>
          </cell>
        </row>
        <row r="951">
          <cell r="A951" t="str">
            <v>Jan-20</v>
          </cell>
          <cell r="B951" t="str">
            <v>Sale-SR</v>
          </cell>
          <cell r="D951" t="str">
            <v>Sale</v>
          </cell>
          <cell r="K951">
            <v>0</v>
          </cell>
          <cell r="O951">
            <v>1</v>
          </cell>
          <cell r="T951">
            <v>14.5</v>
          </cell>
        </row>
        <row r="952">
          <cell r="A952" t="str">
            <v>Jan-20</v>
          </cell>
          <cell r="B952" t="str">
            <v>Sale-SR</v>
          </cell>
          <cell r="D952" t="str">
            <v>Sale</v>
          </cell>
          <cell r="K952">
            <v>0</v>
          </cell>
          <cell r="O952">
            <v>1</v>
          </cell>
          <cell r="T952">
            <v>22.5</v>
          </cell>
        </row>
        <row r="953">
          <cell r="A953" t="str">
            <v>Jan-20</v>
          </cell>
          <cell r="B953" t="str">
            <v>Sale-SR</v>
          </cell>
          <cell r="D953" t="str">
            <v>Sale</v>
          </cell>
          <cell r="K953">
            <v>0</v>
          </cell>
          <cell r="O953">
            <v>1</v>
          </cell>
          <cell r="T953">
            <v>22.5</v>
          </cell>
        </row>
        <row r="954">
          <cell r="A954" t="str">
            <v>Jan-20</v>
          </cell>
          <cell r="B954" t="str">
            <v>Sale-SR</v>
          </cell>
          <cell r="D954" t="str">
            <v>Sale</v>
          </cell>
          <cell r="K954">
            <v>0</v>
          </cell>
          <cell r="O954">
            <v>1</v>
          </cell>
          <cell r="T954">
            <v>19</v>
          </cell>
        </row>
        <row r="955">
          <cell r="A955" t="str">
            <v>Jan-20</v>
          </cell>
          <cell r="B955" t="str">
            <v>Sale-SR</v>
          </cell>
          <cell r="D955" t="str">
            <v>Sale</v>
          </cell>
          <cell r="K955">
            <v>0</v>
          </cell>
          <cell r="O955">
            <v>1</v>
          </cell>
          <cell r="T955">
            <v>34.5</v>
          </cell>
        </row>
        <row r="956">
          <cell r="A956" t="str">
            <v>Jan-20</v>
          </cell>
          <cell r="B956" t="str">
            <v>Sale-SR</v>
          </cell>
          <cell r="D956" t="str">
            <v>Sale</v>
          </cell>
          <cell r="K956">
            <v>0</v>
          </cell>
          <cell r="O956">
            <v>1</v>
          </cell>
          <cell r="T956">
            <v>29.5</v>
          </cell>
        </row>
        <row r="957">
          <cell r="A957" t="str">
            <v>Jan-20</v>
          </cell>
          <cell r="B957" t="str">
            <v>Sale-SR</v>
          </cell>
          <cell r="D957" t="str">
            <v>Sale</v>
          </cell>
          <cell r="K957">
            <v>0</v>
          </cell>
          <cell r="O957">
            <v>1</v>
          </cell>
          <cell r="T957">
            <v>29.5</v>
          </cell>
        </row>
        <row r="958">
          <cell r="A958" t="str">
            <v>Jan-20</v>
          </cell>
          <cell r="B958" t="str">
            <v>Sale-SR</v>
          </cell>
          <cell r="D958" t="str">
            <v>Sale</v>
          </cell>
          <cell r="K958">
            <v>0</v>
          </cell>
          <cell r="O958">
            <v>1</v>
          </cell>
          <cell r="T958">
            <v>19.5</v>
          </cell>
        </row>
        <row r="959">
          <cell r="A959" t="str">
            <v>Jan-20</v>
          </cell>
          <cell r="B959" t="str">
            <v>Sale-SR</v>
          </cell>
          <cell r="D959" t="str">
            <v>Sale</v>
          </cell>
          <cell r="K959">
            <v>0</v>
          </cell>
          <cell r="O959">
            <v>1</v>
          </cell>
          <cell r="T959">
            <v>34.5</v>
          </cell>
        </row>
        <row r="960">
          <cell r="A960" t="str">
            <v>Jan-20</v>
          </cell>
          <cell r="B960" t="str">
            <v>Sale-SR</v>
          </cell>
          <cell r="D960" t="str">
            <v>Sale</v>
          </cell>
          <cell r="K960">
            <v>0</v>
          </cell>
          <cell r="O960">
            <v>1</v>
          </cell>
          <cell r="T960">
            <v>5</v>
          </cell>
        </row>
        <row r="961">
          <cell r="A961" t="str">
            <v>Jan-20</v>
          </cell>
          <cell r="B961" t="str">
            <v>Sale-SR</v>
          </cell>
          <cell r="D961" t="str">
            <v>Sale</v>
          </cell>
          <cell r="K961">
            <v>0</v>
          </cell>
          <cell r="O961">
            <v>1</v>
          </cell>
          <cell r="T961">
            <v>5</v>
          </cell>
        </row>
        <row r="962">
          <cell r="A962" t="str">
            <v>Jan-20</v>
          </cell>
          <cell r="B962" t="str">
            <v>Sale-SR</v>
          </cell>
          <cell r="D962" t="str">
            <v>Sale</v>
          </cell>
          <cell r="K962">
            <v>0</v>
          </cell>
          <cell r="O962">
            <v>1</v>
          </cell>
          <cell r="T962">
            <v>32.5</v>
          </cell>
        </row>
        <row r="963">
          <cell r="A963" t="str">
            <v>Jan-20</v>
          </cell>
          <cell r="B963" t="str">
            <v>Sale-SR</v>
          </cell>
          <cell r="D963" t="str">
            <v>Sale</v>
          </cell>
          <cell r="K963">
            <v>0</v>
          </cell>
          <cell r="O963">
            <v>1</v>
          </cell>
          <cell r="T963">
            <v>59</v>
          </cell>
        </row>
        <row r="964">
          <cell r="A964" t="str">
            <v>Jan-20</v>
          </cell>
          <cell r="B964" t="str">
            <v>Sale-SR</v>
          </cell>
          <cell r="D964" t="str">
            <v>Sale</v>
          </cell>
          <cell r="K964">
            <v>0</v>
          </cell>
          <cell r="O964">
            <v>1</v>
          </cell>
          <cell r="T964">
            <v>5</v>
          </cell>
        </row>
        <row r="965">
          <cell r="A965" t="str">
            <v>Jan-20</v>
          </cell>
          <cell r="B965" t="str">
            <v>Sale-SR</v>
          </cell>
          <cell r="D965" t="str">
            <v>Sale</v>
          </cell>
          <cell r="K965">
            <v>0</v>
          </cell>
          <cell r="O965">
            <v>1</v>
          </cell>
          <cell r="T965">
            <v>5</v>
          </cell>
        </row>
        <row r="966">
          <cell r="A966" t="str">
            <v>Jan-20</v>
          </cell>
          <cell r="B966" t="str">
            <v>Sale-SR</v>
          </cell>
          <cell r="D966" t="str">
            <v>Sale</v>
          </cell>
          <cell r="K966">
            <v>0</v>
          </cell>
          <cell r="O966">
            <v>1</v>
          </cell>
          <cell r="T966">
            <v>29.5</v>
          </cell>
        </row>
        <row r="967">
          <cell r="A967" t="str">
            <v>Jan-20</v>
          </cell>
          <cell r="B967" t="str">
            <v>Sale-SR</v>
          </cell>
          <cell r="D967" t="str">
            <v>Sale</v>
          </cell>
          <cell r="K967">
            <v>0</v>
          </cell>
          <cell r="O967">
            <v>1</v>
          </cell>
          <cell r="T967">
            <v>56.05</v>
          </cell>
        </row>
        <row r="968">
          <cell r="A968" t="str">
            <v>Jan-20</v>
          </cell>
          <cell r="B968" t="str">
            <v>Sale-SR</v>
          </cell>
          <cell r="D968" t="str">
            <v>Sale</v>
          </cell>
          <cell r="K968">
            <v>0</v>
          </cell>
          <cell r="O968">
            <v>1</v>
          </cell>
          <cell r="T968">
            <v>12.5</v>
          </cell>
        </row>
        <row r="969">
          <cell r="A969" t="str">
            <v>Jan-20</v>
          </cell>
          <cell r="B969" t="str">
            <v>Sale-SR</v>
          </cell>
          <cell r="D969" t="str">
            <v>Sale</v>
          </cell>
          <cell r="K969">
            <v>0</v>
          </cell>
          <cell r="O969">
            <v>-1</v>
          </cell>
          <cell r="T969">
            <v>-29.5</v>
          </cell>
        </row>
        <row r="970">
          <cell r="A970" t="str">
            <v>Jan-20</v>
          </cell>
          <cell r="B970" t="str">
            <v>Sale-SR</v>
          </cell>
          <cell r="D970" t="str">
            <v>Sale</v>
          </cell>
          <cell r="K970">
            <v>0</v>
          </cell>
          <cell r="O970">
            <v>-1</v>
          </cell>
          <cell r="T970">
            <v>-56.05</v>
          </cell>
        </row>
        <row r="971">
          <cell r="A971" t="str">
            <v>Jan-20</v>
          </cell>
          <cell r="B971" t="str">
            <v>Sale-SR</v>
          </cell>
          <cell r="D971" t="str">
            <v>Sale</v>
          </cell>
          <cell r="K971">
            <v>0</v>
          </cell>
          <cell r="O971">
            <v>-1</v>
          </cell>
          <cell r="T971">
            <v>-12.5</v>
          </cell>
        </row>
        <row r="972">
          <cell r="A972" t="str">
            <v>Jan-20</v>
          </cell>
          <cell r="B972" t="str">
            <v>Sale-SR</v>
          </cell>
          <cell r="D972" t="str">
            <v>Sale</v>
          </cell>
          <cell r="K972">
            <v>0</v>
          </cell>
          <cell r="O972">
            <v>1</v>
          </cell>
          <cell r="T972">
            <v>29.5</v>
          </cell>
        </row>
        <row r="973">
          <cell r="A973" t="str">
            <v>Jan-20</v>
          </cell>
          <cell r="B973" t="str">
            <v>Sale-SR</v>
          </cell>
          <cell r="D973" t="str">
            <v>Sale</v>
          </cell>
          <cell r="K973">
            <v>0</v>
          </cell>
          <cell r="O973">
            <v>1</v>
          </cell>
          <cell r="T973">
            <v>47.2</v>
          </cell>
        </row>
        <row r="974">
          <cell r="A974" t="str">
            <v>Jan-20</v>
          </cell>
          <cell r="B974" t="str">
            <v>Sale-SR</v>
          </cell>
          <cell r="D974" t="str">
            <v>Sale</v>
          </cell>
          <cell r="K974">
            <v>0</v>
          </cell>
          <cell r="O974">
            <v>1</v>
          </cell>
          <cell r="T974">
            <v>12.5</v>
          </cell>
        </row>
        <row r="975">
          <cell r="A975" t="str">
            <v>Jan-20</v>
          </cell>
          <cell r="B975" t="str">
            <v>Sale-SR</v>
          </cell>
          <cell r="D975" t="str">
            <v>Sale</v>
          </cell>
          <cell r="K975">
            <v>0</v>
          </cell>
          <cell r="O975">
            <v>1</v>
          </cell>
          <cell r="T975">
            <v>39.5</v>
          </cell>
        </row>
        <row r="976">
          <cell r="A976" t="str">
            <v>Jan-20</v>
          </cell>
          <cell r="B976" t="str">
            <v>Sale-SR</v>
          </cell>
          <cell r="D976" t="str">
            <v>Sale</v>
          </cell>
          <cell r="K976">
            <v>0</v>
          </cell>
          <cell r="O976">
            <v>1</v>
          </cell>
          <cell r="T976">
            <v>29</v>
          </cell>
        </row>
        <row r="977">
          <cell r="A977" t="str">
            <v>Jan-20</v>
          </cell>
          <cell r="B977" t="str">
            <v>Sale-SR</v>
          </cell>
          <cell r="D977" t="str">
            <v>Sale</v>
          </cell>
          <cell r="K977">
            <v>0</v>
          </cell>
          <cell r="O977">
            <v>1</v>
          </cell>
          <cell r="T977">
            <v>32.5</v>
          </cell>
        </row>
        <row r="978">
          <cell r="A978" t="str">
            <v>Jan-20</v>
          </cell>
          <cell r="B978" t="str">
            <v>Sale-SR</v>
          </cell>
          <cell r="D978" t="str">
            <v>Sale</v>
          </cell>
          <cell r="K978">
            <v>0</v>
          </cell>
          <cell r="O978">
            <v>-1</v>
          </cell>
          <cell r="T978">
            <v>-29.5</v>
          </cell>
        </row>
        <row r="979">
          <cell r="A979" t="str">
            <v>Jan-20</v>
          </cell>
          <cell r="B979" t="str">
            <v>Sale-SR</v>
          </cell>
          <cell r="D979" t="str">
            <v>Sale</v>
          </cell>
          <cell r="K979">
            <v>0</v>
          </cell>
          <cell r="O979">
            <v>1</v>
          </cell>
          <cell r="T979">
            <v>52.5</v>
          </cell>
        </row>
        <row r="980">
          <cell r="A980" t="str">
            <v>Jan-20</v>
          </cell>
          <cell r="B980" t="str">
            <v>Sale-SR</v>
          </cell>
          <cell r="D980" t="str">
            <v>Sale</v>
          </cell>
          <cell r="K980">
            <v>0</v>
          </cell>
          <cell r="O980">
            <v>1</v>
          </cell>
          <cell r="T980">
            <v>95</v>
          </cell>
        </row>
        <row r="981">
          <cell r="A981" t="str">
            <v>Jan-20</v>
          </cell>
          <cell r="B981" t="str">
            <v>Sale-SR</v>
          </cell>
          <cell r="D981" t="str">
            <v>Sale</v>
          </cell>
          <cell r="K981">
            <v>0</v>
          </cell>
          <cell r="O981">
            <v>1</v>
          </cell>
          <cell r="T981">
            <v>32.5</v>
          </cell>
        </row>
        <row r="982">
          <cell r="A982" t="str">
            <v>Jan-20</v>
          </cell>
          <cell r="B982" t="str">
            <v>Sale-SR</v>
          </cell>
          <cell r="D982" t="str">
            <v>Sale</v>
          </cell>
          <cell r="K982">
            <v>0</v>
          </cell>
          <cell r="O982">
            <v>1</v>
          </cell>
          <cell r="T982">
            <v>22.5</v>
          </cell>
        </row>
        <row r="983">
          <cell r="A983" t="str">
            <v>Jan-20</v>
          </cell>
          <cell r="B983" t="str">
            <v>Sale-SR</v>
          </cell>
          <cell r="D983" t="str">
            <v>Sale</v>
          </cell>
          <cell r="K983">
            <v>0</v>
          </cell>
          <cell r="O983">
            <v>-1</v>
          </cell>
          <cell r="T983">
            <v>-65</v>
          </cell>
        </row>
        <row r="984">
          <cell r="A984" t="str">
            <v>Jan-20</v>
          </cell>
          <cell r="B984" t="str">
            <v>Sale-SR</v>
          </cell>
          <cell r="D984" t="str">
            <v>Sale</v>
          </cell>
          <cell r="K984">
            <v>0</v>
          </cell>
          <cell r="O984">
            <v>1</v>
          </cell>
          <cell r="T984">
            <v>65</v>
          </cell>
        </row>
        <row r="985">
          <cell r="A985" t="str">
            <v>Jan-20</v>
          </cell>
          <cell r="B985" t="str">
            <v>Sale-SR</v>
          </cell>
          <cell r="D985" t="str">
            <v>Sale</v>
          </cell>
          <cell r="K985">
            <v>0</v>
          </cell>
          <cell r="O985">
            <v>1</v>
          </cell>
          <cell r="T985">
            <v>12.5</v>
          </cell>
        </row>
        <row r="986">
          <cell r="A986" t="str">
            <v>Jan-20</v>
          </cell>
          <cell r="B986" t="str">
            <v>Sale-SR</v>
          </cell>
          <cell r="D986" t="str">
            <v>Sale</v>
          </cell>
          <cell r="K986">
            <v>0</v>
          </cell>
          <cell r="O986">
            <v>1</v>
          </cell>
          <cell r="T986">
            <v>12.5</v>
          </cell>
        </row>
        <row r="987">
          <cell r="A987" t="str">
            <v>Jan-20</v>
          </cell>
          <cell r="B987" t="str">
            <v>Sale-SR</v>
          </cell>
          <cell r="D987" t="str">
            <v>Sale</v>
          </cell>
          <cell r="K987">
            <v>0</v>
          </cell>
          <cell r="O987">
            <v>1</v>
          </cell>
          <cell r="T987">
            <v>12.5</v>
          </cell>
        </row>
        <row r="988">
          <cell r="A988" t="str">
            <v>Jan-20</v>
          </cell>
          <cell r="B988" t="str">
            <v>Sale-SR</v>
          </cell>
          <cell r="D988" t="str">
            <v>Sale</v>
          </cell>
          <cell r="K988">
            <v>0</v>
          </cell>
          <cell r="O988">
            <v>1</v>
          </cell>
          <cell r="T988">
            <v>12.5</v>
          </cell>
        </row>
        <row r="989">
          <cell r="A989" t="str">
            <v>Jan-20</v>
          </cell>
          <cell r="B989" t="str">
            <v>Sale-SR</v>
          </cell>
          <cell r="D989" t="str">
            <v>Sale</v>
          </cell>
          <cell r="K989">
            <v>0</v>
          </cell>
          <cell r="O989">
            <v>1</v>
          </cell>
          <cell r="T989">
            <v>12.5</v>
          </cell>
        </row>
        <row r="990">
          <cell r="A990" t="str">
            <v>Jan-20</v>
          </cell>
          <cell r="B990" t="str">
            <v>Sale-SR</v>
          </cell>
          <cell r="D990" t="str">
            <v>Sale</v>
          </cell>
          <cell r="K990">
            <v>0</v>
          </cell>
          <cell r="O990">
            <v>1</v>
          </cell>
          <cell r="T990">
            <v>10</v>
          </cell>
        </row>
        <row r="991">
          <cell r="A991" t="str">
            <v>Jan-20</v>
          </cell>
          <cell r="B991" t="str">
            <v>Sale-SR</v>
          </cell>
          <cell r="D991" t="str">
            <v>Sale</v>
          </cell>
          <cell r="K991">
            <v>0</v>
          </cell>
          <cell r="O991">
            <v>1</v>
          </cell>
          <cell r="T991">
            <v>22.5</v>
          </cell>
        </row>
        <row r="992">
          <cell r="A992" t="str">
            <v>Jan-20</v>
          </cell>
          <cell r="B992" t="str">
            <v>Sale-SR</v>
          </cell>
          <cell r="D992" t="str">
            <v>Sale</v>
          </cell>
          <cell r="K992">
            <v>0</v>
          </cell>
          <cell r="O992">
            <v>1</v>
          </cell>
          <cell r="T992">
            <v>14.5</v>
          </cell>
        </row>
        <row r="993">
          <cell r="A993" t="str">
            <v>Jan-20</v>
          </cell>
          <cell r="B993" t="str">
            <v>Sale-SR</v>
          </cell>
          <cell r="D993" t="str">
            <v>Sale</v>
          </cell>
          <cell r="K993">
            <v>0</v>
          </cell>
          <cell r="O993">
            <v>1</v>
          </cell>
          <cell r="T993">
            <v>29.5</v>
          </cell>
        </row>
        <row r="994">
          <cell r="A994" t="str">
            <v>Jan-20</v>
          </cell>
          <cell r="B994" t="str">
            <v>Sale-SR</v>
          </cell>
          <cell r="D994" t="str">
            <v>Sale</v>
          </cell>
          <cell r="K994">
            <v>0</v>
          </cell>
          <cell r="O994">
            <v>1</v>
          </cell>
          <cell r="T994">
            <v>59</v>
          </cell>
        </row>
        <row r="995">
          <cell r="A995" t="str">
            <v>Jan-20</v>
          </cell>
          <cell r="B995" t="str">
            <v>Sale-SR</v>
          </cell>
          <cell r="D995" t="str">
            <v>Sale</v>
          </cell>
          <cell r="K995">
            <v>0</v>
          </cell>
          <cell r="O995">
            <v>1</v>
          </cell>
          <cell r="T995">
            <v>69</v>
          </cell>
        </row>
        <row r="996">
          <cell r="A996" t="str">
            <v>Jan-20</v>
          </cell>
          <cell r="B996" t="str">
            <v>Sale-SR</v>
          </cell>
          <cell r="D996" t="str">
            <v>Sale</v>
          </cell>
          <cell r="K996">
            <v>0</v>
          </cell>
          <cell r="O996">
            <v>1</v>
          </cell>
          <cell r="T996">
            <v>63.2</v>
          </cell>
        </row>
        <row r="997">
          <cell r="A997" t="str">
            <v>Jan-20</v>
          </cell>
          <cell r="B997" t="str">
            <v>Sale-SR</v>
          </cell>
          <cell r="D997" t="str">
            <v>Sale</v>
          </cell>
          <cell r="K997">
            <v>0</v>
          </cell>
          <cell r="O997">
            <v>1</v>
          </cell>
          <cell r="T997">
            <v>63.2</v>
          </cell>
        </row>
        <row r="998">
          <cell r="A998" t="str">
            <v>Jan-20</v>
          </cell>
          <cell r="B998" t="str">
            <v>Sale-SR</v>
          </cell>
          <cell r="D998" t="str">
            <v>Sale</v>
          </cell>
          <cell r="K998">
            <v>0</v>
          </cell>
          <cell r="O998">
            <v>1</v>
          </cell>
          <cell r="T998">
            <v>5</v>
          </cell>
        </row>
        <row r="999">
          <cell r="A999" t="str">
            <v>Jan-20</v>
          </cell>
          <cell r="B999" t="str">
            <v>Sale-SR</v>
          </cell>
          <cell r="D999" t="str">
            <v>Sale</v>
          </cell>
          <cell r="K999">
            <v>0</v>
          </cell>
          <cell r="O999">
            <v>1</v>
          </cell>
          <cell r="T999">
            <v>5</v>
          </cell>
        </row>
        <row r="1000">
          <cell r="A1000" t="str">
            <v>Jan-20</v>
          </cell>
          <cell r="B1000" t="str">
            <v>Sale-SR</v>
          </cell>
          <cell r="D1000" t="str">
            <v>Sale</v>
          </cell>
          <cell r="K1000">
            <v>0</v>
          </cell>
          <cell r="O1000">
            <v>1</v>
          </cell>
          <cell r="T1000">
            <v>25</v>
          </cell>
        </row>
        <row r="1001">
          <cell r="A1001" t="str">
            <v>Jan-20</v>
          </cell>
          <cell r="B1001" t="str">
            <v>Sale-SR</v>
          </cell>
          <cell r="D1001" t="str">
            <v>Sale</v>
          </cell>
          <cell r="K1001">
            <v>0</v>
          </cell>
          <cell r="O1001">
            <v>1</v>
          </cell>
          <cell r="T1001">
            <v>35</v>
          </cell>
        </row>
        <row r="1002">
          <cell r="A1002" t="str">
            <v>Jan-20</v>
          </cell>
          <cell r="B1002" t="str">
            <v>Sale-The Park</v>
          </cell>
          <cell r="D1002" t="str">
            <v>Sale</v>
          </cell>
          <cell r="K1002">
            <v>0</v>
          </cell>
          <cell r="O1002">
            <v>1</v>
          </cell>
          <cell r="T1002">
            <v>14.5</v>
          </cell>
        </row>
        <row r="1003">
          <cell r="A1003" t="str">
            <v>Jan-20</v>
          </cell>
          <cell r="B1003" t="str">
            <v>Sale-The Park</v>
          </cell>
          <cell r="D1003" t="str">
            <v>Sale</v>
          </cell>
          <cell r="K1003">
            <v>0</v>
          </cell>
          <cell r="O1003">
            <v>1</v>
          </cell>
          <cell r="T1003">
            <v>34.5</v>
          </cell>
        </row>
        <row r="1004">
          <cell r="A1004" t="str">
            <v>Jan-20</v>
          </cell>
          <cell r="B1004" t="str">
            <v>Sale-The Park</v>
          </cell>
          <cell r="D1004" t="str">
            <v>Sale</v>
          </cell>
          <cell r="K1004">
            <v>0</v>
          </cell>
          <cell r="O1004">
            <v>1</v>
          </cell>
          <cell r="T1004">
            <v>25</v>
          </cell>
        </row>
        <row r="1005">
          <cell r="A1005" t="str">
            <v>Jan-20</v>
          </cell>
          <cell r="B1005" t="str">
            <v>Sale-The Park</v>
          </cell>
          <cell r="D1005" t="str">
            <v>Sale</v>
          </cell>
          <cell r="K1005">
            <v>0</v>
          </cell>
          <cell r="O1005">
            <v>1</v>
          </cell>
          <cell r="T1005">
            <v>14.5</v>
          </cell>
        </row>
        <row r="1006">
          <cell r="A1006" t="str">
            <v>Jan-20</v>
          </cell>
          <cell r="B1006" t="str">
            <v>Sale-The Park</v>
          </cell>
          <cell r="D1006" t="str">
            <v>Sale</v>
          </cell>
          <cell r="K1006">
            <v>0</v>
          </cell>
          <cell r="O1006">
            <v>1</v>
          </cell>
          <cell r="T1006">
            <v>29.5</v>
          </cell>
        </row>
        <row r="1007">
          <cell r="A1007" t="str">
            <v>Jan-20</v>
          </cell>
          <cell r="B1007" t="str">
            <v>Sale-The Park</v>
          </cell>
          <cell r="D1007" t="str">
            <v>Sale</v>
          </cell>
          <cell r="K1007">
            <v>0</v>
          </cell>
          <cell r="O1007">
            <v>1</v>
          </cell>
          <cell r="T1007">
            <v>12.5</v>
          </cell>
        </row>
        <row r="1008">
          <cell r="A1008" t="str">
            <v>Jan-20</v>
          </cell>
          <cell r="B1008" t="str">
            <v>Sale-The Park</v>
          </cell>
          <cell r="D1008" t="str">
            <v>Sale</v>
          </cell>
          <cell r="K1008">
            <v>0</v>
          </cell>
          <cell r="O1008">
            <v>1</v>
          </cell>
          <cell r="T1008">
            <v>59</v>
          </cell>
        </row>
        <row r="1009">
          <cell r="A1009" t="str">
            <v>Jan-20</v>
          </cell>
          <cell r="B1009" t="str">
            <v>Sale-The Park</v>
          </cell>
          <cell r="D1009" t="str">
            <v>Sale</v>
          </cell>
          <cell r="K1009">
            <v>0</v>
          </cell>
          <cell r="O1009">
            <v>1</v>
          </cell>
          <cell r="T1009">
            <v>29.5</v>
          </cell>
        </row>
        <row r="1010">
          <cell r="A1010" t="str">
            <v>Jan-20</v>
          </cell>
          <cell r="B1010" t="str">
            <v>Sale-The Park</v>
          </cell>
          <cell r="D1010" t="str">
            <v>Sale</v>
          </cell>
          <cell r="K1010">
            <v>0</v>
          </cell>
          <cell r="O1010">
            <v>1</v>
          </cell>
          <cell r="T1010">
            <v>14.5</v>
          </cell>
        </row>
        <row r="1011">
          <cell r="A1011" t="str">
            <v>Jan-20</v>
          </cell>
          <cell r="B1011" t="str">
            <v>Sale-The Park</v>
          </cell>
          <cell r="D1011" t="str">
            <v>Sale</v>
          </cell>
          <cell r="K1011">
            <v>0</v>
          </cell>
          <cell r="O1011">
            <v>1</v>
          </cell>
          <cell r="T1011">
            <v>14.5</v>
          </cell>
        </row>
        <row r="1012">
          <cell r="A1012" t="str">
            <v>Jan-20</v>
          </cell>
          <cell r="B1012" t="str">
            <v>Sale-The Park</v>
          </cell>
          <cell r="D1012" t="str">
            <v>Sale</v>
          </cell>
          <cell r="K1012">
            <v>0</v>
          </cell>
          <cell r="O1012">
            <v>1</v>
          </cell>
          <cell r="T1012">
            <v>29.5</v>
          </cell>
        </row>
        <row r="1013">
          <cell r="A1013" t="str">
            <v>Jan-20</v>
          </cell>
          <cell r="B1013" t="str">
            <v>Sale-The Park</v>
          </cell>
          <cell r="D1013" t="str">
            <v>Sale</v>
          </cell>
          <cell r="K1013">
            <v>0</v>
          </cell>
          <cell r="O1013">
            <v>1</v>
          </cell>
          <cell r="T1013">
            <v>29.5</v>
          </cell>
        </row>
        <row r="1014">
          <cell r="A1014" t="str">
            <v>Jan-20</v>
          </cell>
          <cell r="B1014" t="str">
            <v>Sale-The Park</v>
          </cell>
          <cell r="D1014" t="str">
            <v>Sale</v>
          </cell>
          <cell r="K1014">
            <v>0</v>
          </cell>
          <cell r="O1014">
            <v>-1</v>
          </cell>
          <cell r="T1014">
            <v>-29.5</v>
          </cell>
        </row>
        <row r="1015">
          <cell r="A1015" t="str">
            <v>Jan-20</v>
          </cell>
          <cell r="B1015" t="str">
            <v>Sale-The Park</v>
          </cell>
          <cell r="D1015" t="str">
            <v>Sale</v>
          </cell>
          <cell r="K1015">
            <v>0</v>
          </cell>
          <cell r="O1015">
            <v>1</v>
          </cell>
          <cell r="T1015">
            <v>37.5</v>
          </cell>
        </row>
        <row r="1016">
          <cell r="A1016" t="str">
            <v>Jan-20</v>
          </cell>
          <cell r="B1016" t="str">
            <v>Sale-The Park</v>
          </cell>
          <cell r="D1016" t="str">
            <v>Sale</v>
          </cell>
          <cell r="K1016">
            <v>0</v>
          </cell>
          <cell r="O1016">
            <v>1</v>
          </cell>
          <cell r="T1016">
            <v>39.5</v>
          </cell>
        </row>
        <row r="1017">
          <cell r="A1017" t="str">
            <v>Jan-20</v>
          </cell>
          <cell r="B1017" t="str">
            <v>Sale-The Park</v>
          </cell>
          <cell r="D1017" t="str">
            <v>Sale</v>
          </cell>
          <cell r="K1017">
            <v>0</v>
          </cell>
          <cell r="O1017">
            <v>1</v>
          </cell>
          <cell r="T1017">
            <v>34.5</v>
          </cell>
        </row>
        <row r="1018">
          <cell r="A1018" t="str">
            <v>Jan-20</v>
          </cell>
          <cell r="B1018" t="str">
            <v>Sale-The Park</v>
          </cell>
          <cell r="D1018" t="str">
            <v>Sale</v>
          </cell>
          <cell r="K1018">
            <v>0</v>
          </cell>
          <cell r="O1018">
            <v>1</v>
          </cell>
          <cell r="T1018">
            <v>4.5</v>
          </cell>
        </row>
        <row r="1019">
          <cell r="A1019" t="str">
            <v>Jan-20</v>
          </cell>
          <cell r="B1019" t="str">
            <v>Sale-The Park</v>
          </cell>
          <cell r="D1019" t="str">
            <v>Sale</v>
          </cell>
          <cell r="K1019">
            <v>0</v>
          </cell>
          <cell r="O1019">
            <v>1</v>
          </cell>
          <cell r="T1019">
            <v>4.5</v>
          </cell>
        </row>
        <row r="1020">
          <cell r="A1020" t="str">
            <v>Jan-20</v>
          </cell>
          <cell r="B1020" t="str">
            <v>Sale-The Park</v>
          </cell>
          <cell r="D1020" t="str">
            <v>Sale</v>
          </cell>
          <cell r="K1020">
            <v>0</v>
          </cell>
          <cell r="O1020">
            <v>1</v>
          </cell>
          <cell r="T1020">
            <v>33.25</v>
          </cell>
        </row>
        <row r="1021">
          <cell r="A1021" t="str">
            <v>Jan-20</v>
          </cell>
          <cell r="B1021" t="str">
            <v>Sale-The Park</v>
          </cell>
          <cell r="D1021" t="str">
            <v>Sale</v>
          </cell>
          <cell r="K1021">
            <v>0</v>
          </cell>
          <cell r="O1021">
            <v>1</v>
          </cell>
          <cell r="T1021">
            <v>23.75</v>
          </cell>
        </row>
        <row r="1022">
          <cell r="A1022" t="str">
            <v>Jan-20</v>
          </cell>
          <cell r="B1022" t="str">
            <v>Sale-The Park</v>
          </cell>
          <cell r="D1022" t="str">
            <v>Sale</v>
          </cell>
          <cell r="K1022">
            <v>0</v>
          </cell>
          <cell r="O1022">
            <v>1</v>
          </cell>
          <cell r="T1022">
            <v>20.7</v>
          </cell>
        </row>
        <row r="1023">
          <cell r="A1023" t="str">
            <v>Jan-20</v>
          </cell>
          <cell r="B1023" t="str">
            <v>Sale-The Park</v>
          </cell>
          <cell r="D1023" t="str">
            <v>Sale</v>
          </cell>
          <cell r="K1023">
            <v>0</v>
          </cell>
          <cell r="O1023">
            <v>1</v>
          </cell>
          <cell r="T1023">
            <v>60</v>
          </cell>
        </row>
        <row r="1024">
          <cell r="A1024" t="str">
            <v>Jan-20</v>
          </cell>
          <cell r="B1024" t="str">
            <v>Sale-The Park</v>
          </cell>
          <cell r="D1024" t="str">
            <v>Sale</v>
          </cell>
          <cell r="K1024">
            <v>0</v>
          </cell>
          <cell r="O1024">
            <v>1</v>
          </cell>
          <cell r="T1024">
            <v>63.2</v>
          </cell>
        </row>
        <row r="1025">
          <cell r="A1025" t="str">
            <v>Jan-20</v>
          </cell>
          <cell r="B1025" t="str">
            <v>Sale-The Park</v>
          </cell>
          <cell r="D1025" t="str">
            <v>Sale</v>
          </cell>
          <cell r="K1025">
            <v>0</v>
          </cell>
          <cell r="O1025">
            <v>1</v>
          </cell>
          <cell r="T1025">
            <v>59</v>
          </cell>
        </row>
        <row r="1026">
          <cell r="A1026" t="str">
            <v>Jan-20</v>
          </cell>
          <cell r="B1026" t="str">
            <v>Sale-The Park</v>
          </cell>
          <cell r="D1026" t="str">
            <v>Sale</v>
          </cell>
          <cell r="K1026">
            <v>0</v>
          </cell>
          <cell r="O1026">
            <v>1</v>
          </cell>
          <cell r="T1026">
            <v>14.5</v>
          </cell>
        </row>
        <row r="1027">
          <cell r="A1027" t="str">
            <v>Jan-20</v>
          </cell>
          <cell r="B1027" t="str">
            <v>Sale-The Park</v>
          </cell>
          <cell r="D1027" t="str">
            <v>Sale</v>
          </cell>
          <cell r="K1027">
            <v>0</v>
          </cell>
          <cell r="O1027">
            <v>1</v>
          </cell>
          <cell r="T1027">
            <v>75</v>
          </cell>
        </row>
        <row r="1028">
          <cell r="A1028" t="str">
            <v>Jan-20</v>
          </cell>
          <cell r="B1028" t="str">
            <v>Sale-The Park</v>
          </cell>
          <cell r="D1028" t="str">
            <v>Sale</v>
          </cell>
          <cell r="K1028">
            <v>0</v>
          </cell>
          <cell r="O1028">
            <v>1</v>
          </cell>
          <cell r="T1028">
            <v>75</v>
          </cell>
        </row>
        <row r="1029">
          <cell r="A1029" t="str">
            <v>Jan-20</v>
          </cell>
          <cell r="B1029" t="str">
            <v>Sale-The Park</v>
          </cell>
          <cell r="D1029" t="str">
            <v>Sale</v>
          </cell>
          <cell r="K1029">
            <v>0</v>
          </cell>
          <cell r="O1029">
            <v>1</v>
          </cell>
          <cell r="T1029">
            <v>47.2</v>
          </cell>
        </row>
        <row r="1030">
          <cell r="A1030" t="str">
            <v>Jan-20</v>
          </cell>
          <cell r="B1030" t="str">
            <v>Sale-The Park</v>
          </cell>
          <cell r="D1030" t="str">
            <v>Sale</v>
          </cell>
          <cell r="K1030">
            <v>0</v>
          </cell>
          <cell r="O1030">
            <v>1</v>
          </cell>
          <cell r="T1030">
            <v>60</v>
          </cell>
        </row>
        <row r="1031">
          <cell r="A1031" t="str">
            <v>Jan-20</v>
          </cell>
          <cell r="B1031" t="str">
            <v>Sale-The Park</v>
          </cell>
          <cell r="D1031" t="str">
            <v>Sale</v>
          </cell>
          <cell r="K1031">
            <v>0</v>
          </cell>
          <cell r="O1031">
            <v>1</v>
          </cell>
          <cell r="T1031">
            <v>19.5</v>
          </cell>
        </row>
        <row r="1032">
          <cell r="A1032" t="str">
            <v>Jan-20</v>
          </cell>
          <cell r="B1032" t="str">
            <v>Sale-The Park</v>
          </cell>
          <cell r="D1032" t="str">
            <v>Sale</v>
          </cell>
          <cell r="K1032">
            <v>0</v>
          </cell>
          <cell r="O1032">
            <v>1</v>
          </cell>
          <cell r="T1032">
            <v>34.5</v>
          </cell>
        </row>
        <row r="1033">
          <cell r="A1033" t="str">
            <v>Jan-20</v>
          </cell>
          <cell r="B1033" t="str">
            <v>Sale-The Park</v>
          </cell>
          <cell r="D1033" t="str">
            <v>Sale</v>
          </cell>
          <cell r="K1033">
            <v>0</v>
          </cell>
          <cell r="O1033">
            <v>1</v>
          </cell>
          <cell r="T1033">
            <v>14.5</v>
          </cell>
        </row>
        <row r="1034">
          <cell r="A1034" t="str">
            <v>Jan-20</v>
          </cell>
          <cell r="B1034" t="str">
            <v>Sale-The Park</v>
          </cell>
          <cell r="D1034" t="str">
            <v>Sale</v>
          </cell>
          <cell r="K1034">
            <v>0</v>
          </cell>
          <cell r="O1034">
            <v>1</v>
          </cell>
          <cell r="T1034">
            <v>47.2</v>
          </cell>
        </row>
        <row r="1035">
          <cell r="A1035" t="str">
            <v>Jan-20</v>
          </cell>
          <cell r="B1035" t="str">
            <v>Sale-The Park</v>
          </cell>
          <cell r="D1035" t="str">
            <v>Sale</v>
          </cell>
          <cell r="K1035">
            <v>0</v>
          </cell>
          <cell r="O1035">
            <v>1</v>
          </cell>
          <cell r="T1035">
            <v>59.5</v>
          </cell>
        </row>
        <row r="1036">
          <cell r="A1036" t="str">
            <v>Jan-20</v>
          </cell>
          <cell r="B1036" t="str">
            <v>Sale-The Park</v>
          </cell>
          <cell r="D1036" t="str">
            <v>Sale</v>
          </cell>
          <cell r="K1036">
            <v>0</v>
          </cell>
          <cell r="O1036">
            <v>1</v>
          </cell>
          <cell r="T1036">
            <v>59</v>
          </cell>
        </row>
        <row r="1037">
          <cell r="A1037" t="str">
            <v>Jan-20</v>
          </cell>
          <cell r="B1037" t="str">
            <v>Sale-The Park</v>
          </cell>
          <cell r="D1037" t="str">
            <v>Sale</v>
          </cell>
          <cell r="K1037">
            <v>0</v>
          </cell>
          <cell r="O1037">
            <v>1</v>
          </cell>
          <cell r="T1037">
            <v>27.55</v>
          </cell>
        </row>
        <row r="1038">
          <cell r="A1038" t="str">
            <v>Jan-20</v>
          </cell>
          <cell r="B1038" t="str">
            <v>Sale-The Park</v>
          </cell>
          <cell r="D1038" t="str">
            <v>Sale</v>
          </cell>
          <cell r="K1038">
            <v>0</v>
          </cell>
          <cell r="O1038">
            <v>1</v>
          </cell>
          <cell r="T1038">
            <v>24.5</v>
          </cell>
        </row>
        <row r="1039">
          <cell r="A1039" t="str">
            <v>Jan-20</v>
          </cell>
          <cell r="B1039" t="str">
            <v>Sale-The Park</v>
          </cell>
          <cell r="D1039" t="str">
            <v>Sale</v>
          </cell>
          <cell r="K1039">
            <v>0</v>
          </cell>
          <cell r="O1039">
            <v>1</v>
          </cell>
          <cell r="T1039">
            <v>33.25</v>
          </cell>
        </row>
        <row r="1040">
          <cell r="A1040" t="str">
            <v>Jan-20</v>
          </cell>
          <cell r="B1040" t="str">
            <v>Sale-The Park</v>
          </cell>
          <cell r="D1040" t="str">
            <v>Sale</v>
          </cell>
          <cell r="K1040">
            <v>0</v>
          </cell>
          <cell r="O1040">
            <v>1</v>
          </cell>
          <cell r="T1040">
            <v>14.5</v>
          </cell>
        </row>
        <row r="1041">
          <cell r="A1041" t="str">
            <v>Jan-20</v>
          </cell>
          <cell r="B1041" t="str">
            <v>Sale-The Park</v>
          </cell>
          <cell r="D1041" t="str">
            <v>Sale</v>
          </cell>
          <cell r="K1041">
            <v>0</v>
          </cell>
          <cell r="O1041">
            <v>1</v>
          </cell>
          <cell r="T1041">
            <v>47.2</v>
          </cell>
        </row>
        <row r="1042">
          <cell r="A1042" t="str">
            <v>Jan-20</v>
          </cell>
          <cell r="B1042" t="str">
            <v>Sale-The Park</v>
          </cell>
          <cell r="D1042" t="str">
            <v>Sale</v>
          </cell>
          <cell r="K1042">
            <v>0</v>
          </cell>
          <cell r="O1042">
            <v>1</v>
          </cell>
          <cell r="T1042">
            <v>44</v>
          </cell>
        </row>
        <row r="1043">
          <cell r="A1043" t="str">
            <v>Jan-20</v>
          </cell>
          <cell r="B1043" t="str">
            <v>Sale-The Park</v>
          </cell>
          <cell r="D1043" t="str">
            <v>Sale</v>
          </cell>
          <cell r="K1043">
            <v>0</v>
          </cell>
          <cell r="O1043">
            <v>1</v>
          </cell>
          <cell r="T1043">
            <v>12.5</v>
          </cell>
        </row>
        <row r="1044">
          <cell r="A1044" t="str">
            <v>Jan-20</v>
          </cell>
          <cell r="B1044" t="str">
            <v>Sale-The Park</v>
          </cell>
          <cell r="D1044" t="str">
            <v>Sale</v>
          </cell>
          <cell r="K1044">
            <v>0</v>
          </cell>
          <cell r="O1044">
            <v>1</v>
          </cell>
          <cell r="T1044">
            <v>55.2</v>
          </cell>
        </row>
        <row r="1045">
          <cell r="A1045" t="str">
            <v>Jan-20</v>
          </cell>
          <cell r="B1045" t="str">
            <v>Sale-The Park</v>
          </cell>
          <cell r="D1045" t="str">
            <v>Sale</v>
          </cell>
          <cell r="K1045">
            <v>0</v>
          </cell>
          <cell r="O1045">
            <v>1</v>
          </cell>
          <cell r="T1045">
            <v>17.5</v>
          </cell>
        </row>
        <row r="1046">
          <cell r="A1046" t="str">
            <v>Jan-20</v>
          </cell>
          <cell r="B1046" t="str">
            <v>Sale-The Park</v>
          </cell>
          <cell r="D1046" t="str">
            <v>Sale</v>
          </cell>
          <cell r="K1046">
            <v>0</v>
          </cell>
          <cell r="O1046">
            <v>1</v>
          </cell>
          <cell r="T1046">
            <v>23.2</v>
          </cell>
        </row>
        <row r="1047">
          <cell r="A1047" t="str">
            <v>Jan-20</v>
          </cell>
          <cell r="B1047" t="str">
            <v>Sale-The Park</v>
          </cell>
          <cell r="D1047" t="str">
            <v>Sale</v>
          </cell>
          <cell r="K1047">
            <v>0</v>
          </cell>
          <cell r="O1047">
            <v>1</v>
          </cell>
          <cell r="T1047">
            <v>20</v>
          </cell>
        </row>
        <row r="1048">
          <cell r="A1048" t="str">
            <v>Jan-20</v>
          </cell>
          <cell r="B1048" t="str">
            <v>Sale-The Park</v>
          </cell>
          <cell r="D1048" t="str">
            <v>Sale</v>
          </cell>
          <cell r="K1048">
            <v>0</v>
          </cell>
          <cell r="O1048">
            <v>1</v>
          </cell>
          <cell r="T1048">
            <v>23.2</v>
          </cell>
        </row>
        <row r="1049">
          <cell r="A1049" t="str">
            <v>Jan-20</v>
          </cell>
          <cell r="B1049" t="str">
            <v>Sale-The Park</v>
          </cell>
          <cell r="D1049" t="str">
            <v>Sale</v>
          </cell>
          <cell r="K1049">
            <v>0</v>
          </cell>
          <cell r="O1049">
            <v>1</v>
          </cell>
          <cell r="T1049">
            <v>68</v>
          </cell>
        </row>
        <row r="1050">
          <cell r="A1050" t="str">
            <v>Jan-20</v>
          </cell>
          <cell r="B1050" t="str">
            <v>Sale-The Park</v>
          </cell>
          <cell r="D1050" t="str">
            <v>Sale</v>
          </cell>
          <cell r="K1050">
            <v>0</v>
          </cell>
          <cell r="O1050">
            <v>1</v>
          </cell>
          <cell r="T1050">
            <v>27.5</v>
          </cell>
        </row>
        <row r="1051">
          <cell r="A1051" t="str">
            <v>Jan-20</v>
          </cell>
          <cell r="B1051" t="str">
            <v>Sale-The Park</v>
          </cell>
          <cell r="D1051" t="str">
            <v>Sale</v>
          </cell>
          <cell r="K1051">
            <v>0</v>
          </cell>
          <cell r="O1051">
            <v>1</v>
          </cell>
          <cell r="T1051">
            <v>23.2</v>
          </cell>
        </row>
        <row r="1052">
          <cell r="A1052" t="str">
            <v>Jan-20</v>
          </cell>
          <cell r="B1052" t="str">
            <v>Sale-The Park</v>
          </cell>
          <cell r="D1052" t="str">
            <v>Sale</v>
          </cell>
          <cell r="K1052">
            <v>0</v>
          </cell>
          <cell r="O1052">
            <v>1</v>
          </cell>
          <cell r="T1052">
            <v>23.2</v>
          </cell>
        </row>
        <row r="1053">
          <cell r="A1053" t="str">
            <v>Jan-20</v>
          </cell>
          <cell r="B1053" t="str">
            <v>Sale-The Park</v>
          </cell>
          <cell r="D1053" t="str">
            <v>Sale</v>
          </cell>
          <cell r="K1053">
            <v>0</v>
          </cell>
          <cell r="O1053">
            <v>1</v>
          </cell>
          <cell r="T1053">
            <v>63.2</v>
          </cell>
        </row>
        <row r="1054">
          <cell r="A1054" t="str">
            <v>Jan-20</v>
          </cell>
          <cell r="B1054" t="str">
            <v>Sale-The Park</v>
          </cell>
          <cell r="D1054" t="str">
            <v>Sale</v>
          </cell>
          <cell r="K1054">
            <v>0</v>
          </cell>
          <cell r="O1054">
            <v>1</v>
          </cell>
          <cell r="T1054">
            <v>47.2</v>
          </cell>
        </row>
        <row r="1055">
          <cell r="A1055" t="str">
            <v>Jan-20</v>
          </cell>
          <cell r="B1055" t="str">
            <v>Sale-The Park</v>
          </cell>
          <cell r="D1055" t="str">
            <v>Sale</v>
          </cell>
          <cell r="K1055">
            <v>0</v>
          </cell>
          <cell r="O1055">
            <v>1</v>
          </cell>
          <cell r="T1055">
            <v>5</v>
          </cell>
        </row>
        <row r="1056">
          <cell r="A1056" t="str">
            <v>Jan-20</v>
          </cell>
          <cell r="B1056" t="str">
            <v>Sale-The Park</v>
          </cell>
          <cell r="D1056" t="str">
            <v>Sale</v>
          </cell>
          <cell r="K1056">
            <v>0</v>
          </cell>
          <cell r="O1056">
            <v>1</v>
          </cell>
          <cell r="T1056">
            <v>17.5</v>
          </cell>
        </row>
        <row r="1057">
          <cell r="A1057" t="str">
            <v>Jan-20</v>
          </cell>
          <cell r="B1057" t="str">
            <v>Sale-The Park</v>
          </cell>
          <cell r="D1057" t="str">
            <v>Sale</v>
          </cell>
          <cell r="K1057">
            <v>0</v>
          </cell>
          <cell r="O1057">
            <v>1</v>
          </cell>
          <cell r="T1057">
            <v>37.5</v>
          </cell>
        </row>
        <row r="1058">
          <cell r="A1058" t="str">
            <v>Jan-20</v>
          </cell>
          <cell r="B1058" t="str">
            <v>Sale-The Park</v>
          </cell>
          <cell r="D1058" t="str">
            <v>Sale</v>
          </cell>
          <cell r="K1058">
            <v>0</v>
          </cell>
          <cell r="O1058">
            <v>1</v>
          </cell>
          <cell r="T1058">
            <v>4</v>
          </cell>
        </row>
        <row r="1059">
          <cell r="A1059" t="str">
            <v>Jan-20</v>
          </cell>
          <cell r="B1059" t="str">
            <v>Sale-The Park</v>
          </cell>
          <cell r="D1059" t="str">
            <v>Sale</v>
          </cell>
          <cell r="K1059">
            <v>0</v>
          </cell>
          <cell r="O1059">
            <v>1</v>
          </cell>
          <cell r="T1059">
            <v>69</v>
          </cell>
        </row>
        <row r="1060">
          <cell r="A1060" t="str">
            <v>Jan-20</v>
          </cell>
          <cell r="B1060" t="str">
            <v>Sale-The Park</v>
          </cell>
          <cell r="D1060" t="str">
            <v>Sale</v>
          </cell>
          <cell r="K1060">
            <v>0</v>
          </cell>
          <cell r="O1060">
            <v>1</v>
          </cell>
          <cell r="T1060">
            <v>55.2</v>
          </cell>
        </row>
        <row r="1061">
          <cell r="A1061" t="str">
            <v>Jan-20</v>
          </cell>
          <cell r="B1061" t="str">
            <v>Sale-The Park</v>
          </cell>
          <cell r="D1061" t="str">
            <v>Sale</v>
          </cell>
          <cell r="K1061">
            <v>0</v>
          </cell>
          <cell r="O1061">
            <v>1</v>
          </cell>
          <cell r="T1061">
            <v>34.5</v>
          </cell>
        </row>
        <row r="1062">
          <cell r="A1062" t="str">
            <v>Jan-20</v>
          </cell>
          <cell r="B1062" t="str">
            <v>Sale-The Park</v>
          </cell>
          <cell r="D1062" t="str">
            <v>Sale</v>
          </cell>
          <cell r="K1062">
            <v>0</v>
          </cell>
          <cell r="O1062">
            <v>1</v>
          </cell>
          <cell r="T1062">
            <v>29.5</v>
          </cell>
        </row>
        <row r="1063">
          <cell r="A1063" t="str">
            <v>Jan-20</v>
          </cell>
          <cell r="B1063" t="str">
            <v>Sale-The Park</v>
          </cell>
          <cell r="D1063" t="str">
            <v>Sale</v>
          </cell>
          <cell r="K1063">
            <v>0</v>
          </cell>
          <cell r="O1063">
            <v>1</v>
          </cell>
          <cell r="T1063">
            <v>76.5</v>
          </cell>
        </row>
        <row r="1064">
          <cell r="A1064" t="str">
            <v>Jan-20</v>
          </cell>
          <cell r="B1064" t="str">
            <v>Sale-The Park</v>
          </cell>
          <cell r="D1064" t="str">
            <v>Sale</v>
          </cell>
          <cell r="K1064">
            <v>0</v>
          </cell>
          <cell r="O1064">
            <v>1</v>
          </cell>
          <cell r="T1064">
            <v>87.2</v>
          </cell>
        </row>
        <row r="1065">
          <cell r="A1065" t="str">
            <v>Jan-20</v>
          </cell>
          <cell r="B1065" t="str">
            <v>Sale-The Park</v>
          </cell>
          <cell r="D1065" t="str">
            <v>Sale</v>
          </cell>
          <cell r="K1065">
            <v>0</v>
          </cell>
          <cell r="O1065">
            <v>1</v>
          </cell>
          <cell r="T1065">
            <v>19</v>
          </cell>
        </row>
        <row r="1066">
          <cell r="A1066" t="str">
            <v>Jan-20</v>
          </cell>
          <cell r="B1066" t="str">
            <v>Sale-The Park</v>
          </cell>
          <cell r="D1066" t="str">
            <v>Sale</v>
          </cell>
          <cell r="K1066">
            <v>0</v>
          </cell>
          <cell r="O1066">
            <v>1</v>
          </cell>
          <cell r="T1066">
            <v>22.5</v>
          </cell>
        </row>
        <row r="1067">
          <cell r="A1067" t="str">
            <v>Jan-20</v>
          </cell>
          <cell r="B1067" t="str">
            <v>Sale-The Park</v>
          </cell>
          <cell r="D1067" t="str">
            <v>Sale</v>
          </cell>
          <cell r="K1067">
            <v>0</v>
          </cell>
          <cell r="O1067">
            <v>1</v>
          </cell>
          <cell r="T1067">
            <v>5</v>
          </cell>
        </row>
        <row r="1068">
          <cell r="A1068" t="str">
            <v>Jan-20</v>
          </cell>
          <cell r="B1068" t="str">
            <v>Sale-The Park</v>
          </cell>
          <cell r="D1068" t="str">
            <v>Sale</v>
          </cell>
          <cell r="K1068">
            <v>0</v>
          </cell>
          <cell r="O1068">
            <v>1</v>
          </cell>
          <cell r="T1068">
            <v>32.5</v>
          </cell>
        </row>
        <row r="1069">
          <cell r="A1069" t="str">
            <v>Jan-20</v>
          </cell>
          <cell r="B1069" t="str">
            <v>Sale-The Park</v>
          </cell>
          <cell r="D1069" t="str">
            <v>Sale</v>
          </cell>
          <cell r="K1069">
            <v>0</v>
          </cell>
          <cell r="O1069">
            <v>-1</v>
          </cell>
          <cell r="T1069">
            <v>-87.2</v>
          </cell>
        </row>
        <row r="1070">
          <cell r="A1070" t="str">
            <v>Jan-20</v>
          </cell>
          <cell r="B1070" t="str">
            <v>Sale-The Park</v>
          </cell>
          <cell r="D1070" t="str">
            <v>Sale</v>
          </cell>
          <cell r="K1070">
            <v>0</v>
          </cell>
          <cell r="O1070">
            <v>1</v>
          </cell>
          <cell r="T1070">
            <v>87.2</v>
          </cell>
        </row>
        <row r="1071">
          <cell r="A1071" t="str">
            <v>Jan-20</v>
          </cell>
          <cell r="B1071" t="str">
            <v>Sale-The Park</v>
          </cell>
          <cell r="D1071" t="str">
            <v>Sale</v>
          </cell>
          <cell r="K1071">
            <v>0</v>
          </cell>
          <cell r="O1071">
            <v>1</v>
          </cell>
          <cell r="T1071">
            <v>29.5</v>
          </cell>
        </row>
        <row r="1072">
          <cell r="A1072" t="str">
            <v>Jan-20</v>
          </cell>
          <cell r="B1072" t="str">
            <v>Sale-The Park</v>
          </cell>
          <cell r="D1072" t="str">
            <v>Sale</v>
          </cell>
          <cell r="K1072">
            <v>0</v>
          </cell>
          <cell r="O1072">
            <v>1</v>
          </cell>
          <cell r="T1072">
            <v>47.2</v>
          </cell>
        </row>
        <row r="1073">
          <cell r="A1073" t="str">
            <v>Jan-20</v>
          </cell>
          <cell r="B1073" t="str">
            <v>Sale-The Park</v>
          </cell>
          <cell r="D1073" t="str">
            <v>Sale</v>
          </cell>
          <cell r="K1073">
            <v>0</v>
          </cell>
          <cell r="O1073">
            <v>1</v>
          </cell>
          <cell r="T1073">
            <v>29.5</v>
          </cell>
        </row>
        <row r="1074">
          <cell r="A1074" t="str">
            <v>Jan-20</v>
          </cell>
          <cell r="B1074" t="str">
            <v>Sale-The Park</v>
          </cell>
          <cell r="D1074" t="str">
            <v>Sale</v>
          </cell>
          <cell r="K1074">
            <v>0</v>
          </cell>
          <cell r="O1074">
            <v>1</v>
          </cell>
          <cell r="T1074">
            <v>69</v>
          </cell>
        </row>
        <row r="1075">
          <cell r="A1075" t="str">
            <v>Jan-20</v>
          </cell>
          <cell r="B1075" t="str">
            <v>Sale-The Park</v>
          </cell>
          <cell r="D1075" t="str">
            <v>Sale</v>
          </cell>
          <cell r="K1075">
            <v>0</v>
          </cell>
          <cell r="O1075">
            <v>1</v>
          </cell>
          <cell r="T1075">
            <v>75</v>
          </cell>
        </row>
        <row r="1076">
          <cell r="A1076" t="str">
            <v>Jan-20</v>
          </cell>
          <cell r="B1076" t="str">
            <v>Sale-The Park</v>
          </cell>
          <cell r="D1076" t="str">
            <v>Sale</v>
          </cell>
          <cell r="K1076">
            <v>0</v>
          </cell>
          <cell r="O1076">
            <v>1</v>
          </cell>
          <cell r="T1076">
            <v>41.3</v>
          </cell>
        </row>
        <row r="1077">
          <cell r="A1077" t="str">
            <v>Jan-20</v>
          </cell>
          <cell r="B1077" t="str">
            <v>Sale-The Park</v>
          </cell>
          <cell r="D1077" t="str">
            <v>Sale</v>
          </cell>
          <cell r="K1077">
            <v>0</v>
          </cell>
          <cell r="O1077">
            <v>1</v>
          </cell>
          <cell r="T1077">
            <v>29.5</v>
          </cell>
        </row>
        <row r="1078">
          <cell r="A1078" t="str">
            <v>Jan-20</v>
          </cell>
          <cell r="B1078" t="str">
            <v>Sale-The Park</v>
          </cell>
          <cell r="D1078" t="str">
            <v>Sale</v>
          </cell>
          <cell r="K1078">
            <v>0</v>
          </cell>
          <cell r="O1078">
            <v>1</v>
          </cell>
          <cell r="T1078">
            <v>45</v>
          </cell>
        </row>
        <row r="1079">
          <cell r="A1079" t="str">
            <v>Jan-20</v>
          </cell>
          <cell r="B1079" t="str">
            <v>Sale-The Park</v>
          </cell>
          <cell r="D1079" t="str">
            <v>Sale</v>
          </cell>
          <cell r="K1079">
            <v>0</v>
          </cell>
          <cell r="O1079">
            <v>1</v>
          </cell>
          <cell r="T1079">
            <v>75</v>
          </cell>
        </row>
        <row r="1080">
          <cell r="A1080" t="str">
            <v>Jan-20</v>
          </cell>
          <cell r="B1080" t="str">
            <v>Sale-The Park</v>
          </cell>
          <cell r="D1080" t="str">
            <v>Sale</v>
          </cell>
          <cell r="K1080">
            <v>0</v>
          </cell>
          <cell r="O1080">
            <v>1</v>
          </cell>
          <cell r="T1080">
            <v>10</v>
          </cell>
        </row>
        <row r="1081">
          <cell r="A1081" t="str">
            <v>Jan-20</v>
          </cell>
          <cell r="B1081" t="str">
            <v>Sale-The Park</v>
          </cell>
          <cell r="D1081" t="str">
            <v>Sale</v>
          </cell>
          <cell r="K1081">
            <v>0</v>
          </cell>
          <cell r="O1081">
            <v>1</v>
          </cell>
          <cell r="T1081">
            <v>10</v>
          </cell>
        </row>
        <row r="1082">
          <cell r="A1082" t="str">
            <v>Jan-20</v>
          </cell>
          <cell r="B1082" t="str">
            <v>Sale-The Park</v>
          </cell>
          <cell r="D1082" t="str">
            <v>Sale</v>
          </cell>
          <cell r="K1082">
            <v>0</v>
          </cell>
          <cell r="O1082">
            <v>1</v>
          </cell>
          <cell r="T1082">
            <v>10</v>
          </cell>
        </row>
        <row r="1083">
          <cell r="A1083" t="str">
            <v>Jan-20</v>
          </cell>
          <cell r="B1083" t="str">
            <v>Sale-The Park</v>
          </cell>
          <cell r="D1083" t="str">
            <v>Sale</v>
          </cell>
          <cell r="K1083">
            <v>0</v>
          </cell>
          <cell r="O1083">
            <v>1</v>
          </cell>
          <cell r="T1083">
            <v>12.5</v>
          </cell>
        </row>
        <row r="1084">
          <cell r="A1084" t="str">
            <v>Jan-20</v>
          </cell>
          <cell r="B1084" t="str">
            <v>Sale-The Park</v>
          </cell>
          <cell r="D1084" t="str">
            <v>Sale</v>
          </cell>
          <cell r="K1084">
            <v>0</v>
          </cell>
          <cell r="O1084">
            <v>1</v>
          </cell>
          <cell r="T1084">
            <v>23.2</v>
          </cell>
        </row>
        <row r="1085">
          <cell r="A1085" t="str">
            <v>Jan-20</v>
          </cell>
          <cell r="B1085" t="str">
            <v>Sale-The Park</v>
          </cell>
          <cell r="D1085" t="str">
            <v>Sale</v>
          </cell>
          <cell r="K1085">
            <v>0</v>
          </cell>
          <cell r="O1085">
            <v>1</v>
          </cell>
          <cell r="T1085">
            <v>59</v>
          </cell>
        </row>
        <row r="1086">
          <cell r="A1086" t="str">
            <v>Jan-20</v>
          </cell>
          <cell r="B1086" t="str">
            <v>Sale-The Park</v>
          </cell>
          <cell r="D1086" t="str">
            <v>Sale</v>
          </cell>
          <cell r="K1086">
            <v>0</v>
          </cell>
          <cell r="O1086">
            <v>1</v>
          </cell>
          <cell r="T1086">
            <v>32.5</v>
          </cell>
        </row>
        <row r="1087">
          <cell r="A1087" t="str">
            <v>Jan-20</v>
          </cell>
          <cell r="B1087" t="str">
            <v>Sale-The Park</v>
          </cell>
          <cell r="D1087" t="str">
            <v>Sale</v>
          </cell>
          <cell r="K1087">
            <v>0</v>
          </cell>
          <cell r="O1087">
            <v>1</v>
          </cell>
          <cell r="T1087">
            <v>71.2</v>
          </cell>
        </row>
        <row r="1088">
          <cell r="A1088" t="str">
            <v>Jan-20</v>
          </cell>
          <cell r="B1088" t="str">
            <v>Sale-The Park</v>
          </cell>
          <cell r="D1088" t="str">
            <v>Sale</v>
          </cell>
          <cell r="K1088">
            <v>0</v>
          </cell>
          <cell r="O1088">
            <v>1</v>
          </cell>
          <cell r="T1088">
            <v>60</v>
          </cell>
        </row>
        <row r="1089">
          <cell r="A1089" t="str">
            <v>Jan-20</v>
          </cell>
          <cell r="B1089" t="str">
            <v>Sale-The Park</v>
          </cell>
          <cell r="D1089" t="str">
            <v>Sale</v>
          </cell>
          <cell r="K1089">
            <v>0</v>
          </cell>
          <cell r="O1089">
            <v>1</v>
          </cell>
          <cell r="T1089">
            <v>5</v>
          </cell>
        </row>
        <row r="1090">
          <cell r="A1090" t="str">
            <v>Jan-20</v>
          </cell>
          <cell r="B1090" t="str">
            <v>Sale-The Park</v>
          </cell>
          <cell r="D1090" t="str">
            <v>Sale</v>
          </cell>
          <cell r="K1090">
            <v>0</v>
          </cell>
          <cell r="O1090">
            <v>1</v>
          </cell>
          <cell r="T1090">
            <v>5</v>
          </cell>
        </row>
        <row r="1091">
          <cell r="A1091" t="str">
            <v>Jan-20</v>
          </cell>
          <cell r="B1091" t="str">
            <v>Sale-The Park</v>
          </cell>
          <cell r="D1091" t="str">
            <v>Sale</v>
          </cell>
          <cell r="K1091">
            <v>0</v>
          </cell>
          <cell r="O1091">
            <v>1</v>
          </cell>
          <cell r="T1091">
            <v>47.2</v>
          </cell>
        </row>
        <row r="1092">
          <cell r="A1092" t="str">
            <v>Jan-20</v>
          </cell>
          <cell r="B1092" t="str">
            <v>Sale-The Park</v>
          </cell>
          <cell r="D1092" t="str">
            <v>Sale</v>
          </cell>
          <cell r="K1092">
            <v>0</v>
          </cell>
          <cell r="O1092">
            <v>1</v>
          </cell>
          <cell r="T1092">
            <v>18.05</v>
          </cell>
        </row>
        <row r="1093">
          <cell r="A1093" t="str">
            <v>Jan-20</v>
          </cell>
          <cell r="B1093" t="str">
            <v>Sale-The Park</v>
          </cell>
          <cell r="D1093" t="str">
            <v>Sale</v>
          </cell>
          <cell r="K1093">
            <v>0</v>
          </cell>
          <cell r="O1093">
            <v>1</v>
          </cell>
          <cell r="T1093">
            <v>69</v>
          </cell>
        </row>
        <row r="1094">
          <cell r="A1094" t="str">
            <v>Jan-20</v>
          </cell>
          <cell r="B1094" t="str">
            <v>Sale-The Park</v>
          </cell>
          <cell r="D1094" t="str">
            <v>Sale</v>
          </cell>
          <cell r="K1094">
            <v>0</v>
          </cell>
          <cell r="O1094">
            <v>1</v>
          </cell>
          <cell r="T1094">
            <v>69</v>
          </cell>
        </row>
        <row r="1095">
          <cell r="A1095" t="str">
            <v>Jan-20</v>
          </cell>
          <cell r="B1095" t="str">
            <v>Sale-The Park</v>
          </cell>
          <cell r="D1095" t="str">
            <v>Sale</v>
          </cell>
          <cell r="K1095">
            <v>0</v>
          </cell>
          <cell r="O1095">
            <v>1</v>
          </cell>
          <cell r="T1095">
            <v>17.5</v>
          </cell>
        </row>
        <row r="1096">
          <cell r="A1096" t="str">
            <v>Jan-20</v>
          </cell>
          <cell r="B1096" t="str">
            <v>Sale-The Park</v>
          </cell>
          <cell r="D1096" t="str">
            <v>Sale</v>
          </cell>
          <cell r="K1096">
            <v>0</v>
          </cell>
          <cell r="O1096">
            <v>1</v>
          </cell>
          <cell r="T1096">
            <v>29</v>
          </cell>
        </row>
        <row r="1097">
          <cell r="A1097" t="str">
            <v>Jan-20</v>
          </cell>
          <cell r="B1097" t="str">
            <v>Sale-The Park</v>
          </cell>
          <cell r="D1097" t="str">
            <v>Sale</v>
          </cell>
          <cell r="K1097">
            <v>0</v>
          </cell>
          <cell r="O1097">
            <v>1</v>
          </cell>
          <cell r="T1097">
            <v>5</v>
          </cell>
        </row>
        <row r="1098">
          <cell r="A1098" t="str">
            <v>Jan-20</v>
          </cell>
          <cell r="B1098" t="str">
            <v>Sale-The Park</v>
          </cell>
          <cell r="D1098" t="str">
            <v>Sale</v>
          </cell>
          <cell r="K1098">
            <v>0</v>
          </cell>
          <cell r="O1098">
            <v>1</v>
          </cell>
          <cell r="T1098">
            <v>76</v>
          </cell>
        </row>
        <row r="1099">
          <cell r="A1099" t="str">
            <v>Jan-20</v>
          </cell>
          <cell r="B1099" t="str">
            <v>Sale-The Park</v>
          </cell>
          <cell r="D1099" t="str">
            <v>Sale</v>
          </cell>
          <cell r="K1099">
            <v>0</v>
          </cell>
          <cell r="O1099">
            <v>1</v>
          </cell>
          <cell r="T1099">
            <v>60</v>
          </cell>
        </row>
        <row r="1100">
          <cell r="A1100" t="str">
            <v>Jan-20</v>
          </cell>
          <cell r="B1100" t="str">
            <v>Sale-The Park</v>
          </cell>
          <cell r="D1100" t="str">
            <v>Sale</v>
          </cell>
          <cell r="K1100">
            <v>0</v>
          </cell>
          <cell r="O1100">
            <v>1</v>
          </cell>
          <cell r="T1100">
            <v>23.2</v>
          </cell>
        </row>
        <row r="1101">
          <cell r="A1101" t="str">
            <v>Jan-20</v>
          </cell>
          <cell r="B1101" t="str">
            <v>Sale-The Park</v>
          </cell>
          <cell r="D1101" t="str">
            <v>Sale</v>
          </cell>
          <cell r="K1101">
            <v>0</v>
          </cell>
          <cell r="O1101">
            <v>1</v>
          </cell>
          <cell r="T1101">
            <v>29.5</v>
          </cell>
        </row>
        <row r="1102">
          <cell r="A1102" t="str">
            <v>Jan-20</v>
          </cell>
          <cell r="B1102" t="str">
            <v>Sale-The Park</v>
          </cell>
          <cell r="D1102" t="str">
            <v>Sale</v>
          </cell>
          <cell r="K1102">
            <v>0</v>
          </cell>
          <cell r="O1102">
            <v>1</v>
          </cell>
          <cell r="T1102">
            <v>75</v>
          </cell>
        </row>
        <row r="1103">
          <cell r="A1103" t="str">
            <v>Jan-20</v>
          </cell>
          <cell r="B1103" t="str">
            <v>Sale-The Park</v>
          </cell>
          <cell r="D1103" t="str">
            <v>Sale</v>
          </cell>
          <cell r="K1103">
            <v>0</v>
          </cell>
          <cell r="O1103">
            <v>1</v>
          </cell>
          <cell r="T1103">
            <v>29.5</v>
          </cell>
        </row>
        <row r="1104">
          <cell r="A1104" t="str">
            <v>Jan-20</v>
          </cell>
          <cell r="B1104" t="str">
            <v>Sale-The Park</v>
          </cell>
          <cell r="D1104" t="str">
            <v>Sale</v>
          </cell>
          <cell r="K1104">
            <v>0</v>
          </cell>
          <cell r="O1104">
            <v>1</v>
          </cell>
          <cell r="T1104">
            <v>15.206999999999999</v>
          </cell>
        </row>
        <row r="1105">
          <cell r="A1105" t="str">
            <v>Jan-20</v>
          </cell>
          <cell r="B1105" t="str">
            <v>Sale-The Park</v>
          </cell>
          <cell r="D1105" t="str">
            <v>Sale</v>
          </cell>
          <cell r="K1105">
            <v>0</v>
          </cell>
          <cell r="O1105">
            <v>1</v>
          </cell>
          <cell r="T1105">
            <v>59</v>
          </cell>
        </row>
        <row r="1106">
          <cell r="A1106" t="str">
            <v>Jan-20</v>
          </cell>
          <cell r="B1106" t="str">
            <v>Sale-The Park</v>
          </cell>
          <cell r="D1106" t="str">
            <v>Sale</v>
          </cell>
          <cell r="K1106">
            <v>0</v>
          </cell>
          <cell r="O1106">
            <v>1</v>
          </cell>
          <cell r="T1106">
            <v>37.5</v>
          </cell>
        </row>
        <row r="1107">
          <cell r="A1107" t="str">
            <v>Jan-20</v>
          </cell>
          <cell r="B1107" t="str">
            <v>Sale-The Park</v>
          </cell>
          <cell r="D1107" t="str">
            <v>Sale</v>
          </cell>
          <cell r="K1107">
            <v>0</v>
          </cell>
          <cell r="O1107">
            <v>1</v>
          </cell>
          <cell r="T1107">
            <v>32.5</v>
          </cell>
        </row>
        <row r="1108">
          <cell r="A1108" t="str">
            <v>Jan-20</v>
          </cell>
          <cell r="B1108" t="str">
            <v>Retail sale</v>
          </cell>
          <cell r="D1108" t="str">
            <v>Sale</v>
          </cell>
          <cell r="K1108">
            <v>0</v>
          </cell>
          <cell r="O1108">
            <v>1</v>
          </cell>
          <cell r="T1108">
            <v>34.5</v>
          </cell>
        </row>
        <row r="1109">
          <cell r="A1109" t="str">
            <v>Jan-20</v>
          </cell>
          <cell r="B1109" t="str">
            <v>Retail sale</v>
          </cell>
          <cell r="D1109" t="str">
            <v>Sale</v>
          </cell>
          <cell r="K1109">
            <v>0</v>
          </cell>
          <cell r="O1109">
            <v>1</v>
          </cell>
          <cell r="T1109">
            <v>27.5</v>
          </cell>
        </row>
        <row r="1110">
          <cell r="A1110" t="str">
            <v>Jan-20</v>
          </cell>
          <cell r="B1110" t="str">
            <v>Retail sale</v>
          </cell>
          <cell r="D1110" t="str">
            <v>Sale</v>
          </cell>
          <cell r="K1110">
            <v>0</v>
          </cell>
          <cell r="O1110">
            <v>1</v>
          </cell>
          <cell r="T1110">
            <v>29.5</v>
          </cell>
        </row>
        <row r="1111">
          <cell r="A1111" t="str">
            <v>Jan-20</v>
          </cell>
          <cell r="B1111" t="str">
            <v>Retail sale</v>
          </cell>
          <cell r="D1111" t="str">
            <v>Sale</v>
          </cell>
          <cell r="K1111">
            <v>0</v>
          </cell>
          <cell r="O1111">
            <v>1</v>
          </cell>
          <cell r="T1111">
            <v>32.5</v>
          </cell>
        </row>
        <row r="1112">
          <cell r="A1112" t="str">
            <v>Jan-20</v>
          </cell>
          <cell r="B1112" t="str">
            <v>Retail sale</v>
          </cell>
          <cell r="D1112" t="str">
            <v>Sale</v>
          </cell>
          <cell r="K1112">
            <v>0</v>
          </cell>
          <cell r="O1112">
            <v>1</v>
          </cell>
          <cell r="T1112">
            <v>27.5</v>
          </cell>
        </row>
        <row r="1113">
          <cell r="A1113" t="str">
            <v>Jan-20</v>
          </cell>
          <cell r="B1113" t="str">
            <v>Retail sale</v>
          </cell>
          <cell r="D1113" t="str">
            <v>Sale</v>
          </cell>
          <cell r="K1113">
            <v>0</v>
          </cell>
          <cell r="O1113">
            <v>1</v>
          </cell>
          <cell r="T1113">
            <v>27.5</v>
          </cell>
        </row>
        <row r="1114">
          <cell r="A1114" t="str">
            <v>Jan-20</v>
          </cell>
          <cell r="B1114" t="str">
            <v>Retail sale</v>
          </cell>
          <cell r="D1114" t="str">
            <v>Sale</v>
          </cell>
          <cell r="K1114">
            <v>0</v>
          </cell>
          <cell r="O1114">
            <v>1</v>
          </cell>
          <cell r="T1114">
            <v>27.5</v>
          </cell>
        </row>
        <row r="1115">
          <cell r="A1115" t="str">
            <v>Jan-20</v>
          </cell>
          <cell r="B1115" t="str">
            <v>Retail sale</v>
          </cell>
          <cell r="D1115" t="str">
            <v>Sale</v>
          </cell>
          <cell r="K1115">
            <v>0</v>
          </cell>
          <cell r="O1115">
            <v>1</v>
          </cell>
          <cell r="T1115">
            <v>27.5</v>
          </cell>
        </row>
        <row r="1116">
          <cell r="A1116" t="str">
            <v>Jan-20</v>
          </cell>
          <cell r="B1116" t="str">
            <v>Retail sale</v>
          </cell>
          <cell r="D1116" t="str">
            <v>Sale</v>
          </cell>
          <cell r="K1116">
            <v>0</v>
          </cell>
          <cell r="O1116">
            <v>1</v>
          </cell>
          <cell r="T1116">
            <v>27.5</v>
          </cell>
        </row>
        <row r="1117">
          <cell r="A1117" t="str">
            <v>Jan-20</v>
          </cell>
          <cell r="B1117" t="str">
            <v>Retail sale</v>
          </cell>
          <cell r="D1117" t="str">
            <v>Sale</v>
          </cell>
          <cell r="K1117">
            <v>0</v>
          </cell>
          <cell r="O1117">
            <v>1</v>
          </cell>
          <cell r="T1117">
            <v>37.5</v>
          </cell>
        </row>
        <row r="1118">
          <cell r="A1118" t="str">
            <v>Jan-20</v>
          </cell>
          <cell r="B1118" t="str">
            <v>Retail sale</v>
          </cell>
          <cell r="D1118" t="str">
            <v>Sale</v>
          </cell>
          <cell r="K1118">
            <v>0</v>
          </cell>
          <cell r="O1118">
            <v>1</v>
          </cell>
          <cell r="T1118">
            <v>27.5</v>
          </cell>
        </row>
        <row r="1119">
          <cell r="A1119" t="str">
            <v>Jan-20</v>
          </cell>
          <cell r="B1119" t="str">
            <v>Retail sale</v>
          </cell>
          <cell r="D1119" t="str">
            <v>Sale</v>
          </cell>
          <cell r="K1119">
            <v>0</v>
          </cell>
          <cell r="O1119">
            <v>1</v>
          </cell>
          <cell r="T1119">
            <v>32.5</v>
          </cell>
        </row>
        <row r="1120">
          <cell r="A1120" t="str">
            <v>Jan-20</v>
          </cell>
          <cell r="B1120" t="str">
            <v>Retail sale</v>
          </cell>
          <cell r="D1120" t="str">
            <v>Sale</v>
          </cell>
          <cell r="K1120">
            <v>0</v>
          </cell>
          <cell r="O1120">
            <v>1</v>
          </cell>
          <cell r="T1120">
            <v>32.5</v>
          </cell>
        </row>
        <row r="1121">
          <cell r="A1121" t="str">
            <v>Jan-20</v>
          </cell>
          <cell r="B1121" t="str">
            <v>Retail sale</v>
          </cell>
          <cell r="D1121" t="str">
            <v>Sale</v>
          </cell>
          <cell r="K1121">
            <v>0</v>
          </cell>
          <cell r="O1121">
            <v>1</v>
          </cell>
          <cell r="T1121">
            <v>27.5</v>
          </cell>
        </row>
        <row r="1122">
          <cell r="A1122" t="str">
            <v>Jan-20</v>
          </cell>
          <cell r="B1122" t="str">
            <v>Retail sale</v>
          </cell>
          <cell r="D1122" t="str">
            <v>Sale</v>
          </cell>
          <cell r="K1122">
            <v>0</v>
          </cell>
          <cell r="O1122">
            <v>1</v>
          </cell>
          <cell r="T1122">
            <v>14.5</v>
          </cell>
        </row>
        <row r="1123">
          <cell r="A1123" t="str">
            <v>Jan-20</v>
          </cell>
          <cell r="B1123" t="str">
            <v>Retail sale</v>
          </cell>
          <cell r="D1123" t="str">
            <v>Sale</v>
          </cell>
          <cell r="K1123">
            <v>0</v>
          </cell>
          <cell r="O1123">
            <v>1</v>
          </cell>
          <cell r="T1123">
            <v>12.5</v>
          </cell>
        </row>
        <row r="1124">
          <cell r="A1124" t="str">
            <v>Jan-20</v>
          </cell>
          <cell r="B1124" t="str">
            <v>Retail sale</v>
          </cell>
          <cell r="D1124" t="str">
            <v>Sale</v>
          </cell>
          <cell r="K1124">
            <v>0</v>
          </cell>
          <cell r="O1124">
            <v>1</v>
          </cell>
          <cell r="T1124">
            <v>12.5</v>
          </cell>
        </row>
        <row r="1125">
          <cell r="A1125" t="str">
            <v>Jan-20</v>
          </cell>
          <cell r="B1125" t="str">
            <v>Retail sale</v>
          </cell>
          <cell r="D1125" t="str">
            <v>Sale</v>
          </cell>
          <cell r="K1125">
            <v>0</v>
          </cell>
          <cell r="O1125">
            <v>1</v>
          </cell>
          <cell r="T1125">
            <v>27.5</v>
          </cell>
        </row>
        <row r="1126">
          <cell r="A1126" t="str">
            <v>Jan-20</v>
          </cell>
          <cell r="B1126" t="str">
            <v>Retail sale</v>
          </cell>
          <cell r="D1126" t="str">
            <v>Sale</v>
          </cell>
          <cell r="K1126">
            <v>0</v>
          </cell>
          <cell r="O1126">
            <v>1</v>
          </cell>
          <cell r="T1126">
            <v>27.5</v>
          </cell>
        </row>
        <row r="1127">
          <cell r="A1127" t="str">
            <v>Jan-20</v>
          </cell>
          <cell r="B1127" t="str">
            <v>Retail sale</v>
          </cell>
          <cell r="D1127" t="str">
            <v>Sale</v>
          </cell>
          <cell r="K1127">
            <v>0</v>
          </cell>
          <cell r="O1127">
            <v>1</v>
          </cell>
          <cell r="T1127">
            <v>32.5</v>
          </cell>
        </row>
        <row r="1128">
          <cell r="A1128" t="str">
            <v>Jan-20</v>
          </cell>
          <cell r="B1128" t="str">
            <v>Retail sale</v>
          </cell>
          <cell r="D1128" t="str">
            <v>Sale</v>
          </cell>
          <cell r="K1128">
            <v>0</v>
          </cell>
          <cell r="O1128">
            <v>1</v>
          </cell>
          <cell r="T1128">
            <v>39.5</v>
          </cell>
        </row>
        <row r="1129">
          <cell r="A1129" t="str">
            <v>Jan-20</v>
          </cell>
          <cell r="B1129" t="str">
            <v>Retail sale</v>
          </cell>
          <cell r="D1129" t="str">
            <v>Sale</v>
          </cell>
          <cell r="K1129">
            <v>0</v>
          </cell>
          <cell r="O1129">
            <v>1</v>
          </cell>
          <cell r="T1129">
            <v>29.5</v>
          </cell>
        </row>
        <row r="1130">
          <cell r="A1130" t="str">
            <v>Jan-20</v>
          </cell>
          <cell r="B1130" t="str">
            <v>Retail sale</v>
          </cell>
          <cell r="D1130" t="str">
            <v>Sale</v>
          </cell>
          <cell r="K1130">
            <v>0</v>
          </cell>
          <cell r="O1130">
            <v>1</v>
          </cell>
          <cell r="T1130">
            <v>24.5</v>
          </cell>
        </row>
        <row r="1131">
          <cell r="A1131" t="str">
            <v>Jan-20</v>
          </cell>
          <cell r="B1131" t="str">
            <v>Retail sale</v>
          </cell>
          <cell r="D1131" t="str">
            <v>Sale</v>
          </cell>
          <cell r="K1131">
            <v>0</v>
          </cell>
          <cell r="O1131">
            <v>1</v>
          </cell>
          <cell r="T1131">
            <v>12.5</v>
          </cell>
        </row>
        <row r="1132">
          <cell r="A1132" t="str">
            <v>Jan-20</v>
          </cell>
          <cell r="B1132" t="str">
            <v>Retail sale</v>
          </cell>
          <cell r="D1132" t="str">
            <v>Sale</v>
          </cell>
          <cell r="K1132">
            <v>0</v>
          </cell>
          <cell r="O1132">
            <v>1</v>
          </cell>
          <cell r="T1132">
            <v>32.5</v>
          </cell>
        </row>
        <row r="1133">
          <cell r="A1133" t="str">
            <v>Jan-20</v>
          </cell>
          <cell r="B1133" t="str">
            <v>Retail sale</v>
          </cell>
          <cell r="D1133" t="str">
            <v>Sale</v>
          </cell>
          <cell r="K1133">
            <v>0</v>
          </cell>
          <cell r="O1133">
            <v>1</v>
          </cell>
          <cell r="T1133">
            <v>20.299999999999997</v>
          </cell>
        </row>
        <row r="1134">
          <cell r="A1134" t="str">
            <v>Jan-20</v>
          </cell>
          <cell r="B1134" t="str">
            <v>Retail sale</v>
          </cell>
          <cell r="D1134" t="str">
            <v>Sale</v>
          </cell>
          <cell r="K1134">
            <v>0</v>
          </cell>
          <cell r="O1134">
            <v>1</v>
          </cell>
          <cell r="T1134">
            <v>34.5</v>
          </cell>
        </row>
        <row r="1135">
          <cell r="A1135" t="str">
            <v>Jan-20</v>
          </cell>
          <cell r="B1135" t="str">
            <v>Retail sale</v>
          </cell>
          <cell r="D1135" t="str">
            <v>Sale</v>
          </cell>
          <cell r="K1135">
            <v>0</v>
          </cell>
          <cell r="O1135">
            <v>1</v>
          </cell>
          <cell r="T1135">
            <v>27.5</v>
          </cell>
        </row>
        <row r="1136">
          <cell r="A1136" t="str">
            <v>Jan-20</v>
          </cell>
          <cell r="B1136" t="str">
            <v>Retail sale</v>
          </cell>
          <cell r="D1136" t="str">
            <v>Sale</v>
          </cell>
          <cell r="K1136">
            <v>0</v>
          </cell>
          <cell r="O1136">
            <v>1</v>
          </cell>
          <cell r="T1136">
            <v>27.5</v>
          </cell>
        </row>
        <row r="1137">
          <cell r="A1137" t="str">
            <v>Jan-20</v>
          </cell>
          <cell r="B1137" t="str">
            <v>Retail sale</v>
          </cell>
          <cell r="D1137" t="str">
            <v>Sale</v>
          </cell>
          <cell r="K1137">
            <v>0</v>
          </cell>
          <cell r="O1137">
            <v>1</v>
          </cell>
          <cell r="T1137">
            <v>14.5</v>
          </cell>
        </row>
        <row r="1138">
          <cell r="A1138" t="str">
            <v>Jan-20</v>
          </cell>
          <cell r="B1138" t="str">
            <v>Retail sale</v>
          </cell>
          <cell r="D1138" t="str">
            <v>Sale</v>
          </cell>
          <cell r="K1138">
            <v>0</v>
          </cell>
          <cell r="O1138">
            <v>1</v>
          </cell>
          <cell r="T1138">
            <v>24.5</v>
          </cell>
        </row>
        <row r="1139">
          <cell r="A1139" t="str">
            <v>Jan-20</v>
          </cell>
          <cell r="B1139" t="str">
            <v>Retail sale</v>
          </cell>
          <cell r="D1139" t="str">
            <v>Sale</v>
          </cell>
          <cell r="K1139">
            <v>0</v>
          </cell>
          <cell r="O1139">
            <v>1</v>
          </cell>
          <cell r="T1139">
            <v>20.3</v>
          </cell>
        </row>
        <row r="1140">
          <cell r="A1140" t="str">
            <v>Jan-20</v>
          </cell>
          <cell r="B1140" t="str">
            <v>Retail sale</v>
          </cell>
          <cell r="D1140" t="str">
            <v>Sale</v>
          </cell>
          <cell r="K1140">
            <v>0</v>
          </cell>
          <cell r="O1140">
            <v>1</v>
          </cell>
          <cell r="T1140">
            <v>19.5</v>
          </cell>
        </row>
        <row r="1141">
          <cell r="A1141" t="str">
            <v>Jan-20</v>
          </cell>
          <cell r="B1141" t="str">
            <v>Retail sale</v>
          </cell>
          <cell r="D1141" t="str">
            <v>Sale</v>
          </cell>
          <cell r="K1141">
            <v>0</v>
          </cell>
          <cell r="O1141">
            <v>1</v>
          </cell>
          <cell r="T1141">
            <v>19.5</v>
          </cell>
        </row>
        <row r="1142">
          <cell r="A1142" t="str">
            <v>Jan-20</v>
          </cell>
          <cell r="B1142" t="str">
            <v>Retail sale</v>
          </cell>
          <cell r="D1142" t="str">
            <v>Sale</v>
          </cell>
          <cell r="K1142">
            <v>0</v>
          </cell>
          <cell r="O1142">
            <v>1</v>
          </cell>
          <cell r="T1142">
            <v>14.5</v>
          </cell>
        </row>
        <row r="1143">
          <cell r="A1143" t="str">
            <v>Jan-20</v>
          </cell>
          <cell r="B1143" t="str">
            <v>Retail sale</v>
          </cell>
          <cell r="D1143" t="str">
            <v>Sale</v>
          </cell>
          <cell r="K1143">
            <v>0</v>
          </cell>
          <cell r="O1143">
            <v>1</v>
          </cell>
          <cell r="T1143">
            <v>14.5</v>
          </cell>
        </row>
        <row r="1144">
          <cell r="A1144" t="str">
            <v>Jan-20</v>
          </cell>
          <cell r="B1144" t="str">
            <v>Retail sale</v>
          </cell>
          <cell r="D1144" t="str">
            <v>Sale</v>
          </cell>
          <cell r="K1144">
            <v>0</v>
          </cell>
          <cell r="O1144">
            <v>1</v>
          </cell>
          <cell r="T1144">
            <v>14.5</v>
          </cell>
        </row>
        <row r="1145">
          <cell r="A1145" t="str">
            <v>Jan-20</v>
          </cell>
          <cell r="B1145" t="str">
            <v>Retail sale</v>
          </cell>
          <cell r="D1145" t="str">
            <v>Sale</v>
          </cell>
          <cell r="K1145">
            <v>0</v>
          </cell>
          <cell r="O1145">
            <v>1</v>
          </cell>
          <cell r="T1145">
            <v>19.5</v>
          </cell>
        </row>
        <row r="1146">
          <cell r="A1146" t="str">
            <v>Jan-20</v>
          </cell>
          <cell r="B1146" t="str">
            <v>Retail sale</v>
          </cell>
          <cell r="D1146" t="str">
            <v>Sale</v>
          </cell>
          <cell r="K1146">
            <v>0</v>
          </cell>
          <cell r="O1146">
            <v>1</v>
          </cell>
          <cell r="T1146">
            <v>14.5</v>
          </cell>
        </row>
        <row r="1147">
          <cell r="A1147" t="str">
            <v>Jan-20</v>
          </cell>
          <cell r="B1147" t="str">
            <v>Retail sale</v>
          </cell>
          <cell r="D1147" t="str">
            <v>Sale</v>
          </cell>
          <cell r="K1147">
            <v>0</v>
          </cell>
          <cell r="O1147">
            <v>1</v>
          </cell>
          <cell r="T1147">
            <v>32.5</v>
          </cell>
        </row>
        <row r="1148">
          <cell r="A1148" t="str">
            <v>Jan-20</v>
          </cell>
          <cell r="B1148" t="str">
            <v>Retail sale</v>
          </cell>
          <cell r="D1148" t="str">
            <v>Sale</v>
          </cell>
          <cell r="K1148">
            <v>0</v>
          </cell>
          <cell r="O1148">
            <v>1</v>
          </cell>
          <cell r="T1148">
            <v>14.5</v>
          </cell>
        </row>
        <row r="1149">
          <cell r="A1149" t="str">
            <v>Jan-20</v>
          </cell>
          <cell r="B1149" t="str">
            <v>Retail sale</v>
          </cell>
          <cell r="D1149" t="str">
            <v>Sale</v>
          </cell>
          <cell r="K1149">
            <v>0</v>
          </cell>
          <cell r="O1149">
            <v>1</v>
          </cell>
          <cell r="T1149">
            <v>34.5</v>
          </cell>
        </row>
        <row r="1150">
          <cell r="A1150" t="str">
            <v>Jan-20</v>
          </cell>
          <cell r="B1150" t="str">
            <v>Retail sale</v>
          </cell>
          <cell r="D1150" t="str">
            <v>Sale</v>
          </cell>
          <cell r="K1150">
            <v>0</v>
          </cell>
          <cell r="O1150">
            <v>1</v>
          </cell>
          <cell r="T1150">
            <v>19.5</v>
          </cell>
        </row>
        <row r="1151">
          <cell r="A1151" t="str">
            <v>Jan-20</v>
          </cell>
          <cell r="B1151" t="str">
            <v>Retail sale</v>
          </cell>
          <cell r="D1151" t="str">
            <v>Sale</v>
          </cell>
          <cell r="K1151">
            <v>0</v>
          </cell>
          <cell r="O1151">
            <v>1</v>
          </cell>
          <cell r="T1151">
            <v>19.5</v>
          </cell>
        </row>
        <row r="1152">
          <cell r="A1152" t="str">
            <v>Jan-20</v>
          </cell>
          <cell r="B1152" t="str">
            <v>Retail sale</v>
          </cell>
          <cell r="D1152" t="str">
            <v>Sale</v>
          </cell>
          <cell r="K1152">
            <v>0</v>
          </cell>
          <cell r="O1152">
            <v>1</v>
          </cell>
          <cell r="T1152">
            <v>14.5</v>
          </cell>
        </row>
        <row r="1153">
          <cell r="A1153" t="str">
            <v>Jan-20</v>
          </cell>
          <cell r="B1153" t="str">
            <v>Retail sale</v>
          </cell>
          <cell r="D1153" t="str">
            <v>Sale</v>
          </cell>
          <cell r="K1153">
            <v>0</v>
          </cell>
          <cell r="O1153">
            <v>1</v>
          </cell>
          <cell r="T1153">
            <v>19.5</v>
          </cell>
        </row>
        <row r="1154">
          <cell r="A1154" t="str">
            <v>Jan-20</v>
          </cell>
          <cell r="B1154" t="str">
            <v>Retail sale</v>
          </cell>
          <cell r="D1154" t="str">
            <v>Sale</v>
          </cell>
          <cell r="K1154">
            <v>0</v>
          </cell>
          <cell r="O1154">
            <v>1</v>
          </cell>
          <cell r="T1154">
            <v>19.5</v>
          </cell>
        </row>
        <row r="1155">
          <cell r="A1155" t="str">
            <v>Jan-20</v>
          </cell>
          <cell r="B1155" t="str">
            <v>Retail sale</v>
          </cell>
          <cell r="D1155" t="str">
            <v>Sale</v>
          </cell>
          <cell r="K1155">
            <v>0</v>
          </cell>
          <cell r="O1155">
            <v>1</v>
          </cell>
          <cell r="T1155">
            <v>24.5</v>
          </cell>
        </row>
        <row r="1156">
          <cell r="A1156" t="str">
            <v>Jan-20</v>
          </cell>
          <cell r="B1156" t="str">
            <v>Retail sale</v>
          </cell>
          <cell r="D1156" t="str">
            <v>Sale</v>
          </cell>
          <cell r="K1156">
            <v>0</v>
          </cell>
          <cell r="O1156">
            <v>1</v>
          </cell>
          <cell r="T1156">
            <v>19.5</v>
          </cell>
        </row>
        <row r="1157">
          <cell r="A1157" t="str">
            <v>Jan-20</v>
          </cell>
          <cell r="B1157" t="str">
            <v>Retail sale</v>
          </cell>
          <cell r="D1157" t="str">
            <v>Sale</v>
          </cell>
          <cell r="K1157">
            <v>0</v>
          </cell>
          <cell r="O1157">
            <v>1</v>
          </cell>
          <cell r="T1157">
            <v>34.5</v>
          </cell>
        </row>
        <row r="1158">
          <cell r="A1158" t="str">
            <v>Jan-20</v>
          </cell>
          <cell r="B1158" t="str">
            <v>Retail sale</v>
          </cell>
          <cell r="D1158" t="str">
            <v>Sale</v>
          </cell>
          <cell r="K1158">
            <v>0</v>
          </cell>
          <cell r="O1158">
            <v>1</v>
          </cell>
          <cell r="T1158">
            <v>20.299999999999997</v>
          </cell>
        </row>
        <row r="1159">
          <cell r="A1159" t="str">
            <v>Jan-20</v>
          </cell>
          <cell r="B1159" t="str">
            <v>Retail sale</v>
          </cell>
          <cell r="D1159" t="str">
            <v>Sale</v>
          </cell>
          <cell r="K1159">
            <v>0</v>
          </cell>
          <cell r="O1159">
            <v>1</v>
          </cell>
          <cell r="T1159">
            <v>24.5</v>
          </cell>
        </row>
        <row r="1160">
          <cell r="A1160" t="str">
            <v>Jan-20</v>
          </cell>
          <cell r="B1160" t="str">
            <v>Retail sale</v>
          </cell>
          <cell r="D1160" t="str">
            <v>Sale</v>
          </cell>
          <cell r="K1160">
            <v>0</v>
          </cell>
          <cell r="O1160">
            <v>1</v>
          </cell>
          <cell r="T1160">
            <v>24.5</v>
          </cell>
        </row>
        <row r="1161">
          <cell r="A1161" t="str">
            <v>Jan-20</v>
          </cell>
          <cell r="B1161" t="str">
            <v>Retail sale</v>
          </cell>
          <cell r="D1161" t="str">
            <v>Sale</v>
          </cell>
          <cell r="K1161">
            <v>0</v>
          </cell>
          <cell r="O1161">
            <v>1</v>
          </cell>
          <cell r="T1161">
            <v>24.5</v>
          </cell>
        </row>
        <row r="1162">
          <cell r="A1162" t="str">
            <v>Jan-20</v>
          </cell>
          <cell r="B1162" t="str">
            <v>Retail sale</v>
          </cell>
          <cell r="D1162" t="str">
            <v>Sale</v>
          </cell>
          <cell r="K1162">
            <v>0</v>
          </cell>
          <cell r="O1162">
            <v>1</v>
          </cell>
          <cell r="T1162">
            <v>24.5</v>
          </cell>
        </row>
        <row r="1163">
          <cell r="A1163" t="str">
            <v>Jan-20</v>
          </cell>
          <cell r="B1163" t="str">
            <v>Retail sale</v>
          </cell>
          <cell r="D1163" t="str">
            <v>Sale</v>
          </cell>
          <cell r="K1163">
            <v>0</v>
          </cell>
          <cell r="O1163">
            <v>1</v>
          </cell>
          <cell r="T1163">
            <v>32.5</v>
          </cell>
        </row>
        <row r="1164">
          <cell r="A1164" t="str">
            <v>Jan-20</v>
          </cell>
          <cell r="B1164" t="str">
            <v>Retail sale</v>
          </cell>
          <cell r="D1164" t="str">
            <v>Sale</v>
          </cell>
          <cell r="K1164">
            <v>0</v>
          </cell>
          <cell r="O1164">
            <v>1</v>
          </cell>
          <cell r="T1164">
            <v>24.5</v>
          </cell>
        </row>
        <row r="1165">
          <cell r="A1165" t="str">
            <v>Jan-20</v>
          </cell>
          <cell r="B1165" t="str">
            <v>Retail sale</v>
          </cell>
          <cell r="D1165" t="str">
            <v>Sale</v>
          </cell>
          <cell r="K1165">
            <v>0</v>
          </cell>
          <cell r="O1165">
            <v>1</v>
          </cell>
          <cell r="T1165">
            <v>34.5</v>
          </cell>
        </row>
        <row r="1166">
          <cell r="A1166" t="str">
            <v>Jan-20</v>
          </cell>
          <cell r="B1166" t="str">
            <v>Retail sale</v>
          </cell>
          <cell r="D1166" t="str">
            <v>Sale</v>
          </cell>
          <cell r="K1166">
            <v>0</v>
          </cell>
          <cell r="O1166">
            <v>1</v>
          </cell>
          <cell r="T1166">
            <v>12.5</v>
          </cell>
        </row>
        <row r="1167">
          <cell r="A1167" t="str">
            <v>Jan-20</v>
          </cell>
          <cell r="B1167" t="str">
            <v>Retail sale</v>
          </cell>
          <cell r="D1167" t="str">
            <v>Sale</v>
          </cell>
          <cell r="K1167">
            <v>0</v>
          </cell>
          <cell r="O1167">
            <v>1</v>
          </cell>
          <cell r="T1167">
            <v>12.5</v>
          </cell>
        </row>
        <row r="1168">
          <cell r="A1168" t="str">
            <v>Jan-20</v>
          </cell>
          <cell r="B1168" t="str">
            <v>Retail sale</v>
          </cell>
          <cell r="D1168" t="str">
            <v>Sale</v>
          </cell>
          <cell r="K1168">
            <v>0</v>
          </cell>
          <cell r="O1168">
            <v>1</v>
          </cell>
          <cell r="T1168">
            <v>27.5</v>
          </cell>
        </row>
        <row r="1169">
          <cell r="A1169" t="str">
            <v>Jan-20</v>
          </cell>
          <cell r="B1169" t="str">
            <v>Retail sale</v>
          </cell>
          <cell r="D1169" t="str">
            <v>Sale</v>
          </cell>
          <cell r="K1169">
            <v>0</v>
          </cell>
          <cell r="O1169">
            <v>1</v>
          </cell>
          <cell r="T1169">
            <v>24.5</v>
          </cell>
        </row>
        <row r="1170">
          <cell r="A1170" t="str">
            <v>Jan-20</v>
          </cell>
          <cell r="B1170" t="str">
            <v>Retail sale</v>
          </cell>
          <cell r="D1170" t="str">
            <v>Sale</v>
          </cell>
          <cell r="K1170">
            <v>0</v>
          </cell>
          <cell r="O1170">
            <v>1</v>
          </cell>
          <cell r="T1170">
            <v>37.5</v>
          </cell>
        </row>
        <row r="1171">
          <cell r="A1171" t="str">
            <v>Jan-20</v>
          </cell>
          <cell r="B1171" t="str">
            <v>Retail sale</v>
          </cell>
          <cell r="D1171" t="str">
            <v>Sale</v>
          </cell>
          <cell r="K1171">
            <v>0</v>
          </cell>
          <cell r="O1171">
            <v>1</v>
          </cell>
          <cell r="T1171">
            <v>19.5</v>
          </cell>
        </row>
        <row r="1172">
          <cell r="A1172" t="str">
            <v>Jan-20</v>
          </cell>
          <cell r="B1172" t="str">
            <v>Retail sale</v>
          </cell>
          <cell r="D1172" t="str">
            <v>Sale</v>
          </cell>
          <cell r="K1172">
            <v>0</v>
          </cell>
          <cell r="O1172">
            <v>1</v>
          </cell>
          <cell r="T1172">
            <v>27.5</v>
          </cell>
        </row>
        <row r="1173">
          <cell r="A1173" t="str">
            <v>Jan-20</v>
          </cell>
          <cell r="B1173" t="str">
            <v>Retail sale</v>
          </cell>
          <cell r="D1173" t="str">
            <v>Sale</v>
          </cell>
          <cell r="K1173">
            <v>0</v>
          </cell>
          <cell r="O1173">
            <v>1</v>
          </cell>
          <cell r="T1173">
            <v>12.5</v>
          </cell>
        </row>
        <row r="1174">
          <cell r="A1174" t="str">
            <v>Jan-20</v>
          </cell>
          <cell r="B1174" t="str">
            <v>Retail sale</v>
          </cell>
          <cell r="D1174" t="str">
            <v>Sale</v>
          </cell>
          <cell r="K1174">
            <v>0</v>
          </cell>
          <cell r="O1174">
            <v>1</v>
          </cell>
          <cell r="T1174">
            <v>27.5</v>
          </cell>
        </row>
        <row r="1175">
          <cell r="A1175" t="str">
            <v>Jan-20</v>
          </cell>
          <cell r="B1175" t="str">
            <v>Retail sale</v>
          </cell>
          <cell r="D1175" t="str">
            <v>Sale</v>
          </cell>
          <cell r="K1175">
            <v>0</v>
          </cell>
          <cell r="O1175">
            <v>1</v>
          </cell>
          <cell r="T1175">
            <v>32.5</v>
          </cell>
        </row>
        <row r="1176">
          <cell r="A1176" t="str">
            <v>Jan-20</v>
          </cell>
          <cell r="B1176" t="str">
            <v>Retail sale</v>
          </cell>
          <cell r="D1176" t="str">
            <v>Sale</v>
          </cell>
          <cell r="K1176">
            <v>0</v>
          </cell>
          <cell r="O1176">
            <v>1</v>
          </cell>
          <cell r="T1176">
            <v>24.5</v>
          </cell>
        </row>
        <row r="1177">
          <cell r="A1177" t="str">
            <v>Jan-20</v>
          </cell>
          <cell r="B1177" t="str">
            <v>Retail sale</v>
          </cell>
          <cell r="D1177" t="str">
            <v>Sale</v>
          </cell>
          <cell r="K1177">
            <v>0</v>
          </cell>
          <cell r="O1177">
            <v>1</v>
          </cell>
          <cell r="T1177">
            <v>32.5</v>
          </cell>
        </row>
        <row r="1178">
          <cell r="A1178" t="str">
            <v>Jan-20</v>
          </cell>
          <cell r="B1178" t="str">
            <v>Retail sale</v>
          </cell>
          <cell r="D1178" t="str">
            <v>Sale</v>
          </cell>
          <cell r="K1178">
            <v>0</v>
          </cell>
          <cell r="O1178">
            <v>1</v>
          </cell>
          <cell r="T1178">
            <v>14.5</v>
          </cell>
        </row>
        <row r="1179">
          <cell r="A1179" t="str">
            <v>Jan-20</v>
          </cell>
          <cell r="B1179" t="str">
            <v>Retail sale</v>
          </cell>
          <cell r="D1179" t="str">
            <v>Sale</v>
          </cell>
          <cell r="K1179">
            <v>0</v>
          </cell>
          <cell r="O1179">
            <v>1</v>
          </cell>
          <cell r="T1179">
            <v>14.5</v>
          </cell>
        </row>
        <row r="1180">
          <cell r="A1180" t="str">
            <v>Jan-20</v>
          </cell>
          <cell r="B1180" t="str">
            <v>Retail sale</v>
          </cell>
          <cell r="D1180" t="str">
            <v>Sale</v>
          </cell>
          <cell r="K1180">
            <v>0</v>
          </cell>
          <cell r="O1180">
            <v>1</v>
          </cell>
          <cell r="T1180">
            <v>27.5</v>
          </cell>
        </row>
        <row r="1181">
          <cell r="A1181" t="str">
            <v>Jan-20</v>
          </cell>
          <cell r="B1181" t="str">
            <v>Retail sale</v>
          </cell>
          <cell r="D1181" t="str">
            <v>Sale</v>
          </cell>
          <cell r="K1181">
            <v>0</v>
          </cell>
          <cell r="O1181">
            <v>1</v>
          </cell>
          <cell r="T1181">
            <v>29.5</v>
          </cell>
        </row>
        <row r="1182">
          <cell r="A1182" t="str">
            <v>Jan-20</v>
          </cell>
          <cell r="B1182" t="str">
            <v>Retail sale</v>
          </cell>
          <cell r="D1182" t="str">
            <v>Sale</v>
          </cell>
          <cell r="K1182">
            <v>0</v>
          </cell>
          <cell r="O1182">
            <v>1</v>
          </cell>
          <cell r="T1182">
            <v>39.5</v>
          </cell>
        </row>
        <row r="1183">
          <cell r="A1183" t="str">
            <v>Jan-20</v>
          </cell>
          <cell r="B1183" t="str">
            <v>Retail sale</v>
          </cell>
          <cell r="D1183" t="str">
            <v>Sale</v>
          </cell>
          <cell r="K1183">
            <v>0</v>
          </cell>
          <cell r="O1183">
            <v>1</v>
          </cell>
          <cell r="T1183">
            <v>39.5</v>
          </cell>
        </row>
        <row r="1184">
          <cell r="A1184" t="str">
            <v>Jan-20</v>
          </cell>
          <cell r="B1184" t="str">
            <v>Retail sale</v>
          </cell>
          <cell r="D1184" t="str">
            <v>Sale</v>
          </cell>
          <cell r="K1184">
            <v>0</v>
          </cell>
          <cell r="O1184">
            <v>1</v>
          </cell>
          <cell r="T1184">
            <v>27.5</v>
          </cell>
        </row>
        <row r="1185">
          <cell r="A1185" t="str">
            <v>Jan-20</v>
          </cell>
          <cell r="B1185" t="str">
            <v>Retail sale</v>
          </cell>
          <cell r="D1185" t="str">
            <v>Sale</v>
          </cell>
          <cell r="K1185">
            <v>0</v>
          </cell>
          <cell r="O1185">
            <v>1</v>
          </cell>
          <cell r="T1185">
            <v>14.5</v>
          </cell>
        </row>
        <row r="1186">
          <cell r="A1186" t="str">
            <v>Jan-20</v>
          </cell>
          <cell r="B1186" t="str">
            <v>Retail sale</v>
          </cell>
          <cell r="D1186" t="str">
            <v>Sale</v>
          </cell>
          <cell r="K1186">
            <v>0</v>
          </cell>
          <cell r="O1186">
            <v>1</v>
          </cell>
          <cell r="T1186">
            <v>19.5</v>
          </cell>
        </row>
        <row r="1187">
          <cell r="A1187" t="str">
            <v>Jan-20</v>
          </cell>
          <cell r="B1187" t="str">
            <v>Retail sale</v>
          </cell>
          <cell r="D1187" t="str">
            <v>Sale</v>
          </cell>
          <cell r="K1187">
            <v>0</v>
          </cell>
          <cell r="O1187">
            <v>1</v>
          </cell>
          <cell r="T1187">
            <v>34.5</v>
          </cell>
        </row>
        <row r="1188">
          <cell r="A1188" t="str">
            <v>Jan-20</v>
          </cell>
          <cell r="B1188" t="str">
            <v>Retail sale</v>
          </cell>
          <cell r="D1188" t="str">
            <v>Sale</v>
          </cell>
          <cell r="K1188">
            <v>0</v>
          </cell>
          <cell r="O1188">
            <v>1</v>
          </cell>
          <cell r="T1188">
            <v>24.5</v>
          </cell>
        </row>
        <row r="1189">
          <cell r="A1189" t="str">
            <v>Jan-20</v>
          </cell>
          <cell r="B1189" t="str">
            <v>Retail sale</v>
          </cell>
          <cell r="D1189" t="str">
            <v>Sale</v>
          </cell>
          <cell r="K1189">
            <v>0</v>
          </cell>
          <cell r="O1189">
            <v>1</v>
          </cell>
          <cell r="T1189">
            <v>29.5</v>
          </cell>
        </row>
        <row r="1190">
          <cell r="A1190" t="str">
            <v>Jan-20</v>
          </cell>
          <cell r="B1190" t="str">
            <v>Retail sale</v>
          </cell>
          <cell r="D1190" t="str">
            <v>Sale</v>
          </cell>
          <cell r="K1190">
            <v>0</v>
          </cell>
          <cell r="O1190">
            <v>1</v>
          </cell>
          <cell r="T1190">
            <v>19.5</v>
          </cell>
        </row>
        <row r="1191">
          <cell r="A1191" t="str">
            <v>Jan-20</v>
          </cell>
          <cell r="B1191" t="str">
            <v>Retail sale</v>
          </cell>
          <cell r="D1191" t="str">
            <v>Sale</v>
          </cell>
          <cell r="K1191">
            <v>0</v>
          </cell>
          <cell r="O1191">
            <v>1</v>
          </cell>
          <cell r="T1191">
            <v>19.5</v>
          </cell>
        </row>
        <row r="1192">
          <cell r="A1192" t="str">
            <v>Jan-20</v>
          </cell>
          <cell r="B1192" t="str">
            <v>Retail sale</v>
          </cell>
          <cell r="D1192" t="str">
            <v>Sale</v>
          </cell>
          <cell r="K1192">
            <v>0</v>
          </cell>
          <cell r="O1192">
            <v>1</v>
          </cell>
          <cell r="T1192">
            <v>23.9</v>
          </cell>
        </row>
        <row r="1193">
          <cell r="A1193" t="str">
            <v>Jan-20</v>
          </cell>
          <cell r="B1193" t="str">
            <v>Retail sale</v>
          </cell>
          <cell r="D1193" t="str">
            <v>Sale</v>
          </cell>
          <cell r="K1193">
            <v>0</v>
          </cell>
          <cell r="O1193">
            <v>1</v>
          </cell>
          <cell r="T1193">
            <v>12.5</v>
          </cell>
        </row>
        <row r="1194">
          <cell r="A1194" t="str">
            <v>Jan-20</v>
          </cell>
          <cell r="B1194" t="str">
            <v>Retail sale</v>
          </cell>
          <cell r="D1194" t="str">
            <v>Sale</v>
          </cell>
          <cell r="K1194">
            <v>0</v>
          </cell>
          <cell r="O1194">
            <v>1</v>
          </cell>
          <cell r="T1194">
            <v>12.5</v>
          </cell>
        </row>
        <row r="1195">
          <cell r="A1195" t="str">
            <v>Jan-20</v>
          </cell>
          <cell r="B1195" t="str">
            <v>Retail sale</v>
          </cell>
          <cell r="D1195" t="str">
            <v>Sale</v>
          </cell>
          <cell r="K1195">
            <v>0</v>
          </cell>
          <cell r="O1195">
            <v>1</v>
          </cell>
          <cell r="T1195">
            <v>19.5</v>
          </cell>
        </row>
        <row r="1196">
          <cell r="A1196" t="str">
            <v>Jan-20</v>
          </cell>
          <cell r="B1196" t="str">
            <v>Retail sale</v>
          </cell>
          <cell r="D1196" t="str">
            <v>Sale</v>
          </cell>
          <cell r="K1196">
            <v>0</v>
          </cell>
          <cell r="O1196">
            <v>1</v>
          </cell>
          <cell r="T1196">
            <v>27.5</v>
          </cell>
        </row>
        <row r="1197">
          <cell r="A1197" t="str">
            <v>Jan-20</v>
          </cell>
          <cell r="B1197" t="str">
            <v>Retail sale</v>
          </cell>
          <cell r="D1197" t="str">
            <v>Sale</v>
          </cell>
          <cell r="K1197">
            <v>0</v>
          </cell>
          <cell r="O1197">
            <v>1</v>
          </cell>
          <cell r="T1197">
            <v>27.5</v>
          </cell>
        </row>
        <row r="1198">
          <cell r="A1198" t="str">
            <v>Jan-20</v>
          </cell>
          <cell r="B1198" t="str">
            <v>Retail sale</v>
          </cell>
          <cell r="D1198" t="str">
            <v>Sale</v>
          </cell>
          <cell r="K1198">
            <v>0</v>
          </cell>
          <cell r="O1198">
            <v>1</v>
          </cell>
          <cell r="T1198">
            <v>24.5</v>
          </cell>
        </row>
        <row r="1199">
          <cell r="A1199" t="str">
            <v>Jan-20</v>
          </cell>
          <cell r="B1199" t="str">
            <v>Retail sale</v>
          </cell>
          <cell r="D1199" t="str">
            <v>Sale</v>
          </cell>
          <cell r="K1199">
            <v>0</v>
          </cell>
          <cell r="O1199">
            <v>1</v>
          </cell>
          <cell r="T1199">
            <v>27.5</v>
          </cell>
        </row>
        <row r="1200">
          <cell r="A1200" t="str">
            <v>Jan-20</v>
          </cell>
          <cell r="B1200" t="str">
            <v>Retail sale</v>
          </cell>
          <cell r="D1200" t="str">
            <v>Sale</v>
          </cell>
          <cell r="K1200">
            <v>0</v>
          </cell>
          <cell r="O1200">
            <v>1</v>
          </cell>
          <cell r="T1200">
            <v>34.5</v>
          </cell>
        </row>
        <row r="1201">
          <cell r="A1201" t="str">
            <v>Jan-20</v>
          </cell>
          <cell r="B1201" t="str">
            <v>Retail sale</v>
          </cell>
          <cell r="D1201" t="str">
            <v>Sale</v>
          </cell>
          <cell r="K1201">
            <v>0</v>
          </cell>
          <cell r="O1201">
            <v>1</v>
          </cell>
          <cell r="T1201">
            <v>27.5</v>
          </cell>
        </row>
        <row r="1202">
          <cell r="A1202" t="str">
            <v>Jan-20</v>
          </cell>
          <cell r="B1202" t="str">
            <v>Retail sale</v>
          </cell>
          <cell r="D1202" t="str">
            <v>Sale</v>
          </cell>
          <cell r="K1202">
            <v>0</v>
          </cell>
          <cell r="O1202">
            <v>1</v>
          </cell>
          <cell r="T1202">
            <v>27.5</v>
          </cell>
        </row>
        <row r="1203">
          <cell r="A1203" t="str">
            <v>Jan-20</v>
          </cell>
          <cell r="B1203" t="str">
            <v>Retail sale</v>
          </cell>
          <cell r="D1203" t="str">
            <v>Sale</v>
          </cell>
          <cell r="K1203">
            <v>0</v>
          </cell>
          <cell r="O1203">
            <v>1</v>
          </cell>
          <cell r="T1203">
            <v>24.5</v>
          </cell>
        </row>
        <row r="1204">
          <cell r="A1204" t="str">
            <v>Jan-20</v>
          </cell>
          <cell r="B1204" t="str">
            <v>Retail sale</v>
          </cell>
          <cell r="D1204" t="str">
            <v>Sale</v>
          </cell>
          <cell r="K1204">
            <v>0</v>
          </cell>
          <cell r="O1204">
            <v>1</v>
          </cell>
          <cell r="T1204">
            <v>37.5</v>
          </cell>
        </row>
        <row r="1205">
          <cell r="A1205" t="str">
            <v>Jan-20</v>
          </cell>
          <cell r="B1205" t="str">
            <v>Retail sale</v>
          </cell>
          <cell r="D1205" t="str">
            <v>Sale</v>
          </cell>
          <cell r="K1205">
            <v>0</v>
          </cell>
          <cell r="O1205">
            <v>1</v>
          </cell>
          <cell r="T1205">
            <v>27.5</v>
          </cell>
        </row>
        <row r="1206">
          <cell r="A1206" t="str">
            <v>Jan-20</v>
          </cell>
          <cell r="B1206" t="str">
            <v>Retail sale</v>
          </cell>
          <cell r="D1206" t="str">
            <v>Sale</v>
          </cell>
          <cell r="K1206">
            <v>0</v>
          </cell>
          <cell r="O1206">
            <v>1</v>
          </cell>
          <cell r="T1206">
            <v>20.299999999999997</v>
          </cell>
        </row>
        <row r="1207">
          <cell r="A1207" t="str">
            <v>Jan-20</v>
          </cell>
          <cell r="B1207" t="str">
            <v>Retail sale</v>
          </cell>
          <cell r="D1207" t="str">
            <v>Sale</v>
          </cell>
          <cell r="K1207">
            <v>0</v>
          </cell>
          <cell r="O1207">
            <v>1</v>
          </cell>
          <cell r="T1207">
            <v>22.5</v>
          </cell>
        </row>
        <row r="1208">
          <cell r="A1208" t="str">
            <v>Jan-20</v>
          </cell>
          <cell r="B1208" t="str">
            <v>Retail sale</v>
          </cell>
          <cell r="D1208" t="str">
            <v>Sale</v>
          </cell>
          <cell r="K1208">
            <v>0</v>
          </cell>
          <cell r="O1208">
            <v>1</v>
          </cell>
          <cell r="T1208">
            <v>19.5</v>
          </cell>
        </row>
        <row r="1209">
          <cell r="A1209" t="str">
            <v>Jan-20</v>
          </cell>
          <cell r="B1209" t="str">
            <v>Retail sale</v>
          </cell>
          <cell r="D1209" t="str">
            <v>Sale</v>
          </cell>
          <cell r="K1209">
            <v>0</v>
          </cell>
          <cell r="O1209">
            <v>1</v>
          </cell>
          <cell r="T1209">
            <v>27.5</v>
          </cell>
        </row>
        <row r="1210">
          <cell r="A1210" t="str">
            <v>Jan-20</v>
          </cell>
          <cell r="B1210" t="str">
            <v>Retail sale</v>
          </cell>
          <cell r="D1210" t="str">
            <v>Sale</v>
          </cell>
          <cell r="K1210">
            <v>0</v>
          </cell>
          <cell r="O1210">
            <v>1</v>
          </cell>
          <cell r="T1210">
            <v>32.5</v>
          </cell>
        </row>
        <row r="1211">
          <cell r="A1211" t="str">
            <v>Jan-20</v>
          </cell>
          <cell r="B1211" t="str">
            <v>Retail sale</v>
          </cell>
          <cell r="D1211" t="str">
            <v>Sale</v>
          </cell>
          <cell r="K1211">
            <v>0</v>
          </cell>
          <cell r="O1211">
            <v>1</v>
          </cell>
          <cell r="T1211">
            <v>34.5</v>
          </cell>
        </row>
        <row r="1212">
          <cell r="A1212" t="str">
            <v>Jan-20</v>
          </cell>
          <cell r="B1212" t="str">
            <v>Retail sale</v>
          </cell>
          <cell r="D1212" t="str">
            <v>Sale</v>
          </cell>
          <cell r="K1212">
            <v>0</v>
          </cell>
          <cell r="O1212">
            <v>1</v>
          </cell>
          <cell r="T1212">
            <v>19.5</v>
          </cell>
        </row>
        <row r="1213">
          <cell r="A1213" t="str">
            <v>Jan-20</v>
          </cell>
          <cell r="B1213" t="str">
            <v>Retail sale</v>
          </cell>
          <cell r="D1213" t="str">
            <v>Sale</v>
          </cell>
          <cell r="K1213">
            <v>0</v>
          </cell>
          <cell r="O1213">
            <v>1</v>
          </cell>
          <cell r="T1213">
            <v>24.5</v>
          </cell>
        </row>
        <row r="1214">
          <cell r="A1214" t="str">
            <v>Jan-20</v>
          </cell>
          <cell r="B1214" t="str">
            <v>Retail sale</v>
          </cell>
          <cell r="D1214" t="str">
            <v>Sale</v>
          </cell>
          <cell r="K1214">
            <v>0</v>
          </cell>
          <cell r="O1214">
            <v>1</v>
          </cell>
          <cell r="T1214">
            <v>63.2</v>
          </cell>
        </row>
        <row r="1215">
          <cell r="A1215" t="str">
            <v>Jan-20</v>
          </cell>
          <cell r="B1215" t="str">
            <v>Retail sale</v>
          </cell>
          <cell r="D1215" t="str">
            <v>Sale</v>
          </cell>
          <cell r="K1215">
            <v>0</v>
          </cell>
          <cell r="O1215">
            <v>1</v>
          </cell>
          <cell r="T1215">
            <v>24.5</v>
          </cell>
        </row>
        <row r="1216">
          <cell r="A1216" t="str">
            <v>Jan-20</v>
          </cell>
          <cell r="B1216" t="str">
            <v>Retail sale</v>
          </cell>
          <cell r="D1216" t="str">
            <v>Sale</v>
          </cell>
          <cell r="K1216">
            <v>0</v>
          </cell>
          <cell r="O1216">
            <v>1</v>
          </cell>
          <cell r="T1216">
            <v>22.5</v>
          </cell>
        </row>
        <row r="1217">
          <cell r="A1217" t="str">
            <v>Jan-20</v>
          </cell>
          <cell r="B1217" t="str">
            <v>Retail sale</v>
          </cell>
          <cell r="D1217" t="str">
            <v>Sale</v>
          </cell>
          <cell r="K1217">
            <v>0</v>
          </cell>
          <cell r="O1217">
            <v>1</v>
          </cell>
          <cell r="T1217">
            <v>27.495999999999999</v>
          </cell>
        </row>
        <row r="1218">
          <cell r="A1218" t="str">
            <v>Jan-20</v>
          </cell>
          <cell r="B1218" t="str">
            <v>Retail sale</v>
          </cell>
          <cell r="D1218" t="str">
            <v>Sale</v>
          </cell>
          <cell r="K1218">
            <v>0</v>
          </cell>
          <cell r="O1218">
            <v>1</v>
          </cell>
          <cell r="T1218">
            <v>34.5</v>
          </cell>
        </row>
        <row r="1219">
          <cell r="A1219" t="str">
            <v>Jan-20</v>
          </cell>
          <cell r="B1219" t="str">
            <v>Retail sale</v>
          </cell>
          <cell r="D1219" t="str">
            <v>Sale</v>
          </cell>
          <cell r="K1219">
            <v>0</v>
          </cell>
          <cell r="O1219">
            <v>1</v>
          </cell>
          <cell r="T1219">
            <v>24.5</v>
          </cell>
        </row>
        <row r="1220">
          <cell r="A1220" t="str">
            <v>Jan-20</v>
          </cell>
          <cell r="B1220" t="str">
            <v>Retail sale</v>
          </cell>
          <cell r="D1220" t="str">
            <v>Sale</v>
          </cell>
          <cell r="K1220">
            <v>0</v>
          </cell>
          <cell r="O1220">
            <v>1</v>
          </cell>
          <cell r="T1220">
            <v>27.5</v>
          </cell>
        </row>
        <row r="1221">
          <cell r="A1221" t="str">
            <v>Jan-20</v>
          </cell>
          <cell r="B1221" t="str">
            <v>Retail sale</v>
          </cell>
          <cell r="D1221" t="str">
            <v>Sale</v>
          </cell>
          <cell r="K1221">
            <v>0</v>
          </cell>
          <cell r="O1221">
            <v>1</v>
          </cell>
          <cell r="T1221">
            <v>19.5</v>
          </cell>
        </row>
        <row r="1222">
          <cell r="A1222" t="str">
            <v>Jan-20</v>
          </cell>
          <cell r="B1222" t="str">
            <v>Retail sale</v>
          </cell>
          <cell r="D1222" t="str">
            <v>Sale</v>
          </cell>
          <cell r="K1222">
            <v>0</v>
          </cell>
          <cell r="O1222">
            <v>1</v>
          </cell>
          <cell r="T1222">
            <v>34.5</v>
          </cell>
        </row>
        <row r="1223">
          <cell r="A1223" t="str">
            <v>Jan-20</v>
          </cell>
          <cell r="B1223" t="str">
            <v>Retail sale</v>
          </cell>
          <cell r="D1223" t="str">
            <v>Sale</v>
          </cell>
          <cell r="K1223">
            <v>0</v>
          </cell>
          <cell r="O1223">
            <v>1</v>
          </cell>
          <cell r="T1223">
            <v>24.5</v>
          </cell>
        </row>
        <row r="1224">
          <cell r="A1224" t="str">
            <v>Jan-20</v>
          </cell>
          <cell r="B1224" t="str">
            <v>Retail sale</v>
          </cell>
          <cell r="D1224" t="str">
            <v>Sale</v>
          </cell>
          <cell r="K1224">
            <v>0</v>
          </cell>
          <cell r="O1224">
            <v>1</v>
          </cell>
          <cell r="T1224">
            <v>14.7</v>
          </cell>
        </row>
        <row r="1225">
          <cell r="A1225" t="str">
            <v>Jan-20</v>
          </cell>
          <cell r="B1225" t="str">
            <v>Retail sale</v>
          </cell>
          <cell r="D1225" t="str">
            <v>Sale</v>
          </cell>
          <cell r="K1225">
            <v>0</v>
          </cell>
          <cell r="O1225">
            <v>1</v>
          </cell>
          <cell r="T1225">
            <v>20.7</v>
          </cell>
        </row>
        <row r="1226">
          <cell r="A1226" t="str">
            <v>Jan-20</v>
          </cell>
          <cell r="B1226" t="str">
            <v>Retail sale</v>
          </cell>
          <cell r="D1226" t="str">
            <v>Sale</v>
          </cell>
          <cell r="K1226">
            <v>0</v>
          </cell>
          <cell r="O1226">
            <v>1</v>
          </cell>
          <cell r="T1226">
            <v>20.7</v>
          </cell>
        </row>
        <row r="1227">
          <cell r="A1227" t="str">
            <v>Jan-20</v>
          </cell>
          <cell r="B1227" t="str">
            <v>Retail sale</v>
          </cell>
          <cell r="D1227" t="str">
            <v>Sale</v>
          </cell>
          <cell r="K1227">
            <v>0</v>
          </cell>
          <cell r="O1227">
            <v>1</v>
          </cell>
          <cell r="T1227">
            <v>20.7</v>
          </cell>
        </row>
        <row r="1228">
          <cell r="A1228" t="str">
            <v>Jan-20</v>
          </cell>
          <cell r="B1228" t="str">
            <v>Sale-Aeon1</v>
          </cell>
          <cell r="D1228" t="str">
            <v>Sale</v>
          </cell>
          <cell r="K1228">
            <v>0</v>
          </cell>
          <cell r="O1228">
            <v>1</v>
          </cell>
          <cell r="T1228">
            <v>35</v>
          </cell>
        </row>
        <row r="1229">
          <cell r="A1229" t="str">
            <v>Jan-20</v>
          </cell>
          <cell r="B1229" t="str">
            <v>Sale-Aeon1</v>
          </cell>
          <cell r="D1229" t="str">
            <v>Sale</v>
          </cell>
          <cell r="K1229">
            <v>0</v>
          </cell>
          <cell r="O1229">
            <v>1</v>
          </cell>
          <cell r="T1229">
            <v>79</v>
          </cell>
        </row>
        <row r="1230">
          <cell r="A1230" t="str">
            <v>Jan-20</v>
          </cell>
          <cell r="B1230" t="str">
            <v>Sale-Aeon1</v>
          </cell>
          <cell r="D1230" t="str">
            <v>Sale</v>
          </cell>
          <cell r="K1230">
            <v>0</v>
          </cell>
          <cell r="O1230">
            <v>1</v>
          </cell>
          <cell r="T1230">
            <v>5</v>
          </cell>
        </row>
        <row r="1231">
          <cell r="A1231" t="str">
            <v>Jan-20</v>
          </cell>
          <cell r="B1231" t="str">
            <v>Sale-Aeon1</v>
          </cell>
          <cell r="D1231" t="str">
            <v>Sale</v>
          </cell>
          <cell r="K1231">
            <v>0</v>
          </cell>
          <cell r="O1231">
            <v>1</v>
          </cell>
          <cell r="T1231">
            <v>25</v>
          </cell>
        </row>
        <row r="1232">
          <cell r="A1232" t="str">
            <v>Jan-20</v>
          </cell>
          <cell r="B1232" t="str">
            <v>Sale-Aeon1</v>
          </cell>
          <cell r="D1232" t="str">
            <v>Sale</v>
          </cell>
          <cell r="K1232">
            <v>0</v>
          </cell>
          <cell r="O1232">
            <v>1</v>
          </cell>
          <cell r="T1232">
            <v>29</v>
          </cell>
        </row>
        <row r="1233">
          <cell r="A1233" t="str">
            <v>Jan-20</v>
          </cell>
          <cell r="B1233" t="str">
            <v>Sale-Aeon1</v>
          </cell>
          <cell r="D1233" t="str">
            <v>Sale</v>
          </cell>
          <cell r="K1233">
            <v>0</v>
          </cell>
          <cell r="O1233">
            <v>1</v>
          </cell>
          <cell r="T1233">
            <v>59</v>
          </cell>
        </row>
        <row r="1234">
          <cell r="A1234" t="str">
            <v>Jan-20</v>
          </cell>
          <cell r="B1234" t="str">
            <v>Sale-Aeon1</v>
          </cell>
          <cell r="D1234" t="str">
            <v>Sale</v>
          </cell>
          <cell r="K1234">
            <v>0</v>
          </cell>
          <cell r="O1234">
            <v>1</v>
          </cell>
          <cell r="T1234">
            <v>99</v>
          </cell>
        </row>
        <row r="1235">
          <cell r="A1235" t="str">
            <v>Jan-20</v>
          </cell>
          <cell r="B1235" t="str">
            <v>Sale-Aeon1</v>
          </cell>
          <cell r="D1235" t="str">
            <v>Sale</v>
          </cell>
          <cell r="K1235">
            <v>0</v>
          </cell>
          <cell r="O1235">
            <v>1</v>
          </cell>
          <cell r="T1235">
            <v>19</v>
          </cell>
        </row>
        <row r="1236">
          <cell r="A1236" t="str">
            <v>Jan-20</v>
          </cell>
          <cell r="B1236" t="str">
            <v>Sale-Aeon1</v>
          </cell>
          <cell r="D1236" t="str">
            <v>Sale</v>
          </cell>
          <cell r="K1236">
            <v>0</v>
          </cell>
          <cell r="O1236">
            <v>1</v>
          </cell>
          <cell r="T1236">
            <v>31.5</v>
          </cell>
        </row>
        <row r="1237">
          <cell r="A1237" t="str">
            <v>Jan-20</v>
          </cell>
          <cell r="B1237" t="str">
            <v>Sale-Aeon1</v>
          </cell>
          <cell r="D1237" t="str">
            <v>Sale</v>
          </cell>
          <cell r="K1237">
            <v>0</v>
          </cell>
          <cell r="O1237">
            <v>1</v>
          </cell>
          <cell r="T1237">
            <v>79</v>
          </cell>
        </row>
        <row r="1238">
          <cell r="A1238" t="str">
            <v>Jan-20</v>
          </cell>
          <cell r="B1238" t="str">
            <v>Sale-Aeon1</v>
          </cell>
          <cell r="D1238" t="str">
            <v>Sale</v>
          </cell>
          <cell r="K1238">
            <v>0</v>
          </cell>
          <cell r="O1238">
            <v>1</v>
          </cell>
          <cell r="T1238">
            <v>79</v>
          </cell>
        </row>
        <row r="1239">
          <cell r="A1239" t="str">
            <v>Jan-20</v>
          </cell>
          <cell r="B1239" t="str">
            <v>Sale-Aeon1</v>
          </cell>
          <cell r="D1239" t="str">
            <v>Sale</v>
          </cell>
          <cell r="K1239">
            <v>0</v>
          </cell>
          <cell r="O1239">
            <v>1</v>
          </cell>
          <cell r="T1239">
            <v>45</v>
          </cell>
        </row>
        <row r="1240">
          <cell r="A1240" t="str">
            <v>Jan-20</v>
          </cell>
          <cell r="B1240" t="str">
            <v>Sale-Aeon1</v>
          </cell>
          <cell r="D1240" t="str">
            <v>Sale</v>
          </cell>
          <cell r="K1240">
            <v>0</v>
          </cell>
          <cell r="O1240">
            <v>1</v>
          </cell>
          <cell r="T1240">
            <v>45</v>
          </cell>
        </row>
        <row r="1241">
          <cell r="A1241" t="str">
            <v>Jan-20</v>
          </cell>
          <cell r="B1241" t="str">
            <v>Sale-Aeon1</v>
          </cell>
          <cell r="D1241" t="str">
            <v>Sale</v>
          </cell>
          <cell r="K1241">
            <v>0</v>
          </cell>
          <cell r="O1241">
            <v>1</v>
          </cell>
          <cell r="T1241">
            <v>76.5</v>
          </cell>
        </row>
        <row r="1242">
          <cell r="A1242" t="str">
            <v>Jan-20</v>
          </cell>
          <cell r="B1242" t="str">
            <v>Sale-Aeon1</v>
          </cell>
          <cell r="D1242" t="str">
            <v>Sale</v>
          </cell>
          <cell r="K1242">
            <v>0</v>
          </cell>
          <cell r="O1242">
            <v>1</v>
          </cell>
          <cell r="T1242">
            <v>35</v>
          </cell>
        </row>
        <row r="1243">
          <cell r="A1243" t="str">
            <v>Jan-20</v>
          </cell>
          <cell r="B1243" t="str">
            <v>Sale-Aeon1</v>
          </cell>
          <cell r="D1243" t="str">
            <v>Sale</v>
          </cell>
          <cell r="K1243">
            <v>0</v>
          </cell>
          <cell r="O1243">
            <v>1</v>
          </cell>
          <cell r="T1243">
            <v>69</v>
          </cell>
        </row>
        <row r="1244">
          <cell r="A1244" t="str">
            <v>Jan-20</v>
          </cell>
          <cell r="B1244" t="str">
            <v>Sale-Aeon1</v>
          </cell>
          <cell r="D1244" t="str">
            <v>Sale</v>
          </cell>
          <cell r="K1244">
            <v>0</v>
          </cell>
          <cell r="O1244">
            <v>1</v>
          </cell>
          <cell r="T1244">
            <v>45</v>
          </cell>
        </row>
        <row r="1245">
          <cell r="A1245" t="str">
            <v>Jan-20</v>
          </cell>
          <cell r="B1245" t="str">
            <v>Sale-Aeon1</v>
          </cell>
          <cell r="D1245" t="str">
            <v>Sale</v>
          </cell>
          <cell r="K1245">
            <v>0</v>
          </cell>
          <cell r="O1245">
            <v>1</v>
          </cell>
          <cell r="T1245">
            <v>29</v>
          </cell>
        </row>
        <row r="1246">
          <cell r="A1246" t="str">
            <v>Jan-20</v>
          </cell>
          <cell r="B1246" t="str">
            <v>Sale-Aeon1</v>
          </cell>
          <cell r="D1246" t="str">
            <v>Sale</v>
          </cell>
          <cell r="K1246">
            <v>0</v>
          </cell>
          <cell r="O1246">
            <v>1</v>
          </cell>
          <cell r="T1246">
            <v>59</v>
          </cell>
        </row>
        <row r="1247">
          <cell r="A1247" t="str">
            <v>Jan-20</v>
          </cell>
          <cell r="B1247" t="str">
            <v>Sale-Aeon1</v>
          </cell>
          <cell r="D1247" t="str">
            <v>Sale</v>
          </cell>
          <cell r="K1247">
            <v>0</v>
          </cell>
          <cell r="O1247">
            <v>1</v>
          </cell>
          <cell r="T1247">
            <v>79</v>
          </cell>
        </row>
        <row r="1248">
          <cell r="A1248" t="str">
            <v>Jan-20</v>
          </cell>
          <cell r="B1248" t="str">
            <v>Sale-Aeon1</v>
          </cell>
          <cell r="D1248" t="str">
            <v>Sale</v>
          </cell>
          <cell r="K1248">
            <v>0</v>
          </cell>
          <cell r="O1248">
            <v>1</v>
          </cell>
          <cell r="T1248">
            <v>59</v>
          </cell>
        </row>
        <row r="1249">
          <cell r="A1249" t="str">
            <v>Jan-20</v>
          </cell>
          <cell r="B1249" t="str">
            <v>Sale-Aeon1</v>
          </cell>
          <cell r="D1249" t="str">
            <v>Sale</v>
          </cell>
          <cell r="K1249">
            <v>0</v>
          </cell>
          <cell r="O1249">
            <v>1</v>
          </cell>
          <cell r="T1249">
            <v>59</v>
          </cell>
        </row>
        <row r="1250">
          <cell r="A1250" t="str">
            <v>Jan-20</v>
          </cell>
          <cell r="B1250" t="str">
            <v>Sale-Aeon1</v>
          </cell>
          <cell r="D1250" t="str">
            <v>Sale</v>
          </cell>
          <cell r="K1250">
            <v>0</v>
          </cell>
          <cell r="O1250">
            <v>1</v>
          </cell>
          <cell r="T1250">
            <v>49</v>
          </cell>
        </row>
        <row r="1251">
          <cell r="A1251" t="str">
            <v>Jan-20</v>
          </cell>
          <cell r="B1251" t="str">
            <v>Sale-Aeon1</v>
          </cell>
          <cell r="D1251" t="str">
            <v>Sale</v>
          </cell>
          <cell r="K1251">
            <v>0</v>
          </cell>
          <cell r="O1251">
            <v>1</v>
          </cell>
          <cell r="T1251">
            <v>71.099999999999994</v>
          </cell>
        </row>
        <row r="1252">
          <cell r="A1252" t="str">
            <v>Jan-20</v>
          </cell>
          <cell r="B1252" t="str">
            <v>Sale-Aeon1</v>
          </cell>
          <cell r="D1252" t="str">
            <v>Sale</v>
          </cell>
          <cell r="K1252">
            <v>0</v>
          </cell>
          <cell r="O1252">
            <v>1</v>
          </cell>
          <cell r="T1252">
            <v>62.1</v>
          </cell>
        </row>
        <row r="1253">
          <cell r="A1253" t="str">
            <v>Jan-20</v>
          </cell>
          <cell r="B1253" t="str">
            <v>Sale-Aeon1</v>
          </cell>
          <cell r="D1253" t="str">
            <v>Sale</v>
          </cell>
          <cell r="K1253">
            <v>0</v>
          </cell>
          <cell r="O1253">
            <v>1</v>
          </cell>
          <cell r="T1253">
            <v>29</v>
          </cell>
        </row>
        <row r="1254">
          <cell r="A1254" t="str">
            <v>Jan-20</v>
          </cell>
          <cell r="B1254" t="str">
            <v>Sale-Aeon1</v>
          </cell>
          <cell r="D1254" t="str">
            <v>Sale</v>
          </cell>
          <cell r="K1254">
            <v>0</v>
          </cell>
          <cell r="O1254">
            <v>1</v>
          </cell>
          <cell r="T1254">
            <v>45</v>
          </cell>
        </row>
        <row r="1255">
          <cell r="A1255" t="str">
            <v>Jan-20</v>
          </cell>
          <cell r="B1255" t="str">
            <v>Sale-Aeon1</v>
          </cell>
          <cell r="D1255" t="str">
            <v>Sale</v>
          </cell>
          <cell r="K1255">
            <v>0</v>
          </cell>
          <cell r="O1255">
            <v>1</v>
          </cell>
          <cell r="T1255">
            <v>19</v>
          </cell>
        </row>
        <row r="1256">
          <cell r="A1256" t="str">
            <v>Jan-20</v>
          </cell>
          <cell r="B1256" t="str">
            <v>Sale-Aeon1</v>
          </cell>
          <cell r="D1256" t="str">
            <v>Sale</v>
          </cell>
          <cell r="K1256">
            <v>0</v>
          </cell>
          <cell r="O1256">
            <v>1</v>
          </cell>
          <cell r="T1256">
            <v>55</v>
          </cell>
        </row>
        <row r="1257">
          <cell r="A1257" t="str">
            <v>Jan-20</v>
          </cell>
          <cell r="B1257" t="str">
            <v>Sale-Aeon1</v>
          </cell>
          <cell r="D1257" t="str">
            <v>Sale</v>
          </cell>
          <cell r="K1257">
            <v>0</v>
          </cell>
          <cell r="O1257">
            <v>1</v>
          </cell>
          <cell r="T1257">
            <v>79</v>
          </cell>
        </row>
        <row r="1258">
          <cell r="A1258" t="str">
            <v>Jan-20</v>
          </cell>
          <cell r="B1258" t="str">
            <v>Sale-Aeon1</v>
          </cell>
          <cell r="D1258" t="str">
            <v>Sale</v>
          </cell>
          <cell r="K1258">
            <v>0</v>
          </cell>
          <cell r="O1258">
            <v>1</v>
          </cell>
          <cell r="T1258">
            <v>76.5</v>
          </cell>
        </row>
        <row r="1259">
          <cell r="A1259" t="str">
            <v>Jan-20</v>
          </cell>
          <cell r="B1259" t="str">
            <v>Sale-Aeon1</v>
          </cell>
          <cell r="D1259" t="str">
            <v>Sale</v>
          </cell>
          <cell r="K1259">
            <v>0</v>
          </cell>
          <cell r="O1259">
            <v>1</v>
          </cell>
          <cell r="T1259">
            <v>29</v>
          </cell>
        </row>
        <row r="1260">
          <cell r="A1260" t="str">
            <v>Jan-20</v>
          </cell>
          <cell r="B1260" t="str">
            <v>Sale-Aeon1</v>
          </cell>
          <cell r="D1260" t="str">
            <v>Sale</v>
          </cell>
          <cell r="K1260">
            <v>0</v>
          </cell>
          <cell r="O1260">
            <v>1</v>
          </cell>
          <cell r="T1260">
            <v>62.1</v>
          </cell>
        </row>
        <row r="1261">
          <cell r="A1261" t="str">
            <v>Jan-20</v>
          </cell>
          <cell r="B1261" t="str">
            <v>Sale-Aeon1</v>
          </cell>
          <cell r="D1261" t="str">
            <v>Sale</v>
          </cell>
          <cell r="K1261">
            <v>0</v>
          </cell>
          <cell r="O1261">
            <v>1</v>
          </cell>
          <cell r="T1261">
            <v>59</v>
          </cell>
        </row>
        <row r="1262">
          <cell r="A1262" t="str">
            <v>Jan-20</v>
          </cell>
          <cell r="B1262" t="str">
            <v>Sale-Aeon1</v>
          </cell>
          <cell r="D1262" t="str">
            <v>Sale</v>
          </cell>
          <cell r="K1262">
            <v>0</v>
          </cell>
          <cell r="O1262">
            <v>1</v>
          </cell>
          <cell r="T1262">
            <v>62.1</v>
          </cell>
        </row>
        <row r="1263">
          <cell r="A1263" t="str">
            <v>Jan-20</v>
          </cell>
          <cell r="B1263" t="str">
            <v>Sale-Aeon1</v>
          </cell>
          <cell r="D1263" t="str">
            <v>Sale</v>
          </cell>
          <cell r="K1263">
            <v>0</v>
          </cell>
          <cell r="O1263">
            <v>1</v>
          </cell>
          <cell r="T1263">
            <v>4</v>
          </cell>
        </row>
        <row r="1264">
          <cell r="A1264" t="str">
            <v>Jan-20</v>
          </cell>
          <cell r="B1264" t="str">
            <v>Sale-Aeon1</v>
          </cell>
          <cell r="D1264" t="str">
            <v>Sale</v>
          </cell>
          <cell r="K1264">
            <v>0</v>
          </cell>
          <cell r="O1264">
            <v>1</v>
          </cell>
          <cell r="T1264">
            <v>23.2</v>
          </cell>
        </row>
        <row r="1265">
          <cell r="A1265" t="str">
            <v>Jan-20</v>
          </cell>
          <cell r="B1265" t="str">
            <v>Sale-Aeon1</v>
          </cell>
          <cell r="D1265" t="str">
            <v>Sale</v>
          </cell>
          <cell r="K1265">
            <v>0</v>
          </cell>
          <cell r="O1265">
            <v>1</v>
          </cell>
          <cell r="T1265">
            <v>15.2</v>
          </cell>
        </row>
        <row r="1266">
          <cell r="A1266" t="str">
            <v>Feb-20</v>
          </cell>
          <cell r="B1266" t="str">
            <v>Sale-Aeon1</v>
          </cell>
          <cell r="D1266" t="str">
            <v>Sale</v>
          </cell>
          <cell r="K1266">
            <v>8853734767372</v>
          </cell>
          <cell r="O1266">
            <v>1</v>
          </cell>
          <cell r="T1266">
            <v>67.5</v>
          </cell>
        </row>
        <row r="1267">
          <cell r="A1267" t="str">
            <v>Feb-20</v>
          </cell>
          <cell r="B1267" t="str">
            <v>Sale-Aeon1</v>
          </cell>
          <cell r="D1267" t="str">
            <v>Sale</v>
          </cell>
          <cell r="K1267">
            <v>8853734722364</v>
          </cell>
          <cell r="O1267">
            <v>1</v>
          </cell>
          <cell r="T1267">
            <v>26.1</v>
          </cell>
        </row>
        <row r="1268">
          <cell r="A1268" t="str">
            <v>Feb-20</v>
          </cell>
          <cell r="B1268" t="str">
            <v>Sale-Aeon1</v>
          </cell>
          <cell r="D1268" t="str">
            <v>Sale</v>
          </cell>
          <cell r="K1268">
            <v>8853734752224</v>
          </cell>
          <cell r="O1268">
            <v>1</v>
          </cell>
          <cell r="T1268">
            <v>55.2</v>
          </cell>
        </row>
        <row r="1269">
          <cell r="A1269" t="str">
            <v>Feb-20</v>
          </cell>
          <cell r="B1269" t="str">
            <v>Sale-Aeon1</v>
          </cell>
          <cell r="D1269" t="str">
            <v>Sale</v>
          </cell>
          <cell r="K1269">
            <v>8853734508982</v>
          </cell>
          <cell r="O1269">
            <v>1</v>
          </cell>
          <cell r="T1269">
            <v>71.099999999999994</v>
          </cell>
        </row>
        <row r="1270">
          <cell r="A1270" t="str">
            <v>Feb-20</v>
          </cell>
          <cell r="B1270" t="str">
            <v>Sale-Aeon1</v>
          </cell>
          <cell r="D1270" t="str">
            <v>Sale</v>
          </cell>
          <cell r="K1270">
            <v>8853734417529</v>
          </cell>
          <cell r="O1270">
            <v>1</v>
          </cell>
          <cell r="T1270">
            <v>5</v>
          </cell>
        </row>
        <row r="1271">
          <cell r="A1271" t="str">
            <v>Feb-20</v>
          </cell>
          <cell r="B1271" t="str">
            <v>Sale-Aeon1</v>
          </cell>
          <cell r="D1271" t="str">
            <v>Sale</v>
          </cell>
          <cell r="K1271">
            <v>8853734790332</v>
          </cell>
          <cell r="O1271">
            <v>1</v>
          </cell>
          <cell r="T1271">
            <v>71.099999999999994</v>
          </cell>
        </row>
        <row r="1272">
          <cell r="A1272" t="str">
            <v>Feb-20</v>
          </cell>
          <cell r="B1272" t="str">
            <v>Sale-Aeon1</v>
          </cell>
          <cell r="D1272" t="str">
            <v>Sale</v>
          </cell>
          <cell r="K1272">
            <v>8853734508968</v>
          </cell>
          <cell r="O1272">
            <v>1</v>
          </cell>
          <cell r="T1272">
            <v>71.099999999999994</v>
          </cell>
        </row>
        <row r="1273">
          <cell r="A1273" t="str">
            <v>Feb-20</v>
          </cell>
          <cell r="B1273" t="str">
            <v>Sale-Aeon1</v>
          </cell>
          <cell r="D1273" t="str">
            <v>Sale</v>
          </cell>
          <cell r="K1273">
            <v>8853734788339</v>
          </cell>
          <cell r="O1273">
            <v>1</v>
          </cell>
          <cell r="T1273">
            <v>62.1</v>
          </cell>
        </row>
        <row r="1274">
          <cell r="A1274" t="str">
            <v>Feb-20</v>
          </cell>
          <cell r="B1274" t="str">
            <v>Sale-Aeon1</v>
          </cell>
          <cell r="D1274" t="str">
            <v>Sale</v>
          </cell>
          <cell r="K1274">
            <v>8853734633165</v>
          </cell>
          <cell r="O1274">
            <v>1</v>
          </cell>
          <cell r="T1274">
            <v>44</v>
          </cell>
        </row>
        <row r="1275">
          <cell r="A1275" t="str">
            <v>Feb-20</v>
          </cell>
          <cell r="B1275" t="str">
            <v>Sale-Aeon1</v>
          </cell>
          <cell r="D1275" t="str">
            <v>Sale</v>
          </cell>
          <cell r="K1275">
            <v>8853734722326</v>
          </cell>
          <cell r="O1275">
            <v>1</v>
          </cell>
          <cell r="T1275">
            <v>39.200000000000003</v>
          </cell>
        </row>
        <row r="1276">
          <cell r="A1276" t="str">
            <v>Feb-20</v>
          </cell>
          <cell r="B1276" t="str">
            <v>Sale-Aeon1</v>
          </cell>
          <cell r="D1276" t="str">
            <v>Sale</v>
          </cell>
          <cell r="K1276">
            <v>8853734725440</v>
          </cell>
          <cell r="O1276">
            <v>1</v>
          </cell>
          <cell r="T1276">
            <v>53.1</v>
          </cell>
        </row>
        <row r="1277">
          <cell r="A1277" t="str">
            <v>Feb-20</v>
          </cell>
          <cell r="B1277" t="str">
            <v>Sale-Aeon1</v>
          </cell>
          <cell r="D1277" t="str">
            <v>Sale</v>
          </cell>
          <cell r="K1277">
            <v>8853734666873</v>
          </cell>
          <cell r="O1277">
            <v>1</v>
          </cell>
          <cell r="T1277">
            <v>47.2</v>
          </cell>
        </row>
        <row r="1278">
          <cell r="A1278" t="str">
            <v>Feb-20</v>
          </cell>
          <cell r="B1278" t="str">
            <v>Sale-Aeon1</v>
          </cell>
          <cell r="D1278" t="str">
            <v>Sale</v>
          </cell>
          <cell r="K1278">
            <v>8853734687489</v>
          </cell>
          <cell r="O1278">
            <v>1</v>
          </cell>
          <cell r="T1278">
            <v>31.2</v>
          </cell>
        </row>
        <row r="1279">
          <cell r="A1279" t="str">
            <v>Feb-20</v>
          </cell>
          <cell r="B1279" t="str">
            <v>Sale-Aeon1</v>
          </cell>
          <cell r="D1279" t="str">
            <v>Sale</v>
          </cell>
          <cell r="K1279">
            <v>8853734739485</v>
          </cell>
          <cell r="O1279">
            <v>1</v>
          </cell>
          <cell r="T1279">
            <v>52</v>
          </cell>
        </row>
        <row r="1280">
          <cell r="A1280" t="str">
            <v>Feb-20</v>
          </cell>
          <cell r="B1280" t="str">
            <v>Sale-Aeon1</v>
          </cell>
          <cell r="D1280" t="str">
            <v>Sale</v>
          </cell>
          <cell r="K1280">
            <v>8853734675202</v>
          </cell>
          <cell r="O1280">
            <v>1</v>
          </cell>
          <cell r="T1280">
            <v>23.2</v>
          </cell>
        </row>
        <row r="1281">
          <cell r="A1281" t="str">
            <v>Feb-20</v>
          </cell>
          <cell r="B1281" t="str">
            <v>Sale-Aeon1</v>
          </cell>
          <cell r="D1281" t="str">
            <v>Sale</v>
          </cell>
          <cell r="K1281">
            <v>8853734725068</v>
          </cell>
          <cell r="O1281">
            <v>1</v>
          </cell>
          <cell r="T1281">
            <v>53.1</v>
          </cell>
        </row>
        <row r="1282">
          <cell r="A1282" t="str">
            <v>Feb-20</v>
          </cell>
          <cell r="B1282" t="str">
            <v>Sale-Aeon1</v>
          </cell>
          <cell r="D1282" t="str">
            <v>Sale</v>
          </cell>
          <cell r="K1282">
            <v>8853734739393</v>
          </cell>
          <cell r="O1282">
            <v>1</v>
          </cell>
          <cell r="T1282">
            <v>23.2</v>
          </cell>
        </row>
        <row r="1283">
          <cell r="A1283" t="str">
            <v>Feb-20</v>
          </cell>
          <cell r="B1283" t="str">
            <v>Sale-Aeon1</v>
          </cell>
          <cell r="D1283" t="str">
            <v>Sale</v>
          </cell>
          <cell r="K1283">
            <v>8853734725518</v>
          </cell>
          <cell r="O1283">
            <v>1</v>
          </cell>
          <cell r="T1283">
            <v>53.1</v>
          </cell>
        </row>
        <row r="1284">
          <cell r="A1284" t="str">
            <v>Feb-20</v>
          </cell>
          <cell r="B1284" t="str">
            <v>Sale-Aeon1</v>
          </cell>
          <cell r="D1284" t="str">
            <v>Sale</v>
          </cell>
          <cell r="K1284">
            <v>8853734666873</v>
          </cell>
          <cell r="O1284">
            <v>1</v>
          </cell>
          <cell r="T1284">
            <v>47.2</v>
          </cell>
        </row>
        <row r="1285">
          <cell r="A1285" t="str">
            <v>Feb-20</v>
          </cell>
          <cell r="B1285" t="str">
            <v>Sale-Aeon1</v>
          </cell>
          <cell r="D1285" t="str">
            <v>Sale</v>
          </cell>
          <cell r="K1285">
            <v>8853734762155</v>
          </cell>
          <cell r="O1285">
            <v>1</v>
          </cell>
          <cell r="T1285">
            <v>29</v>
          </cell>
        </row>
        <row r="1286">
          <cell r="A1286" t="str">
            <v>Feb-20</v>
          </cell>
          <cell r="B1286" t="str">
            <v>Sale-Aeon1</v>
          </cell>
          <cell r="D1286" t="str">
            <v>Sale</v>
          </cell>
          <cell r="K1286">
            <v>8853734725518</v>
          </cell>
          <cell r="O1286">
            <v>1</v>
          </cell>
          <cell r="T1286">
            <v>53.1</v>
          </cell>
        </row>
        <row r="1287">
          <cell r="A1287" t="str">
            <v>Feb-20</v>
          </cell>
          <cell r="B1287" t="str">
            <v>Sale-Aeon1</v>
          </cell>
          <cell r="D1287" t="str">
            <v>Sale</v>
          </cell>
          <cell r="K1287">
            <v>8853734748791</v>
          </cell>
          <cell r="O1287">
            <v>1</v>
          </cell>
          <cell r="T1287">
            <v>20</v>
          </cell>
        </row>
        <row r="1288">
          <cell r="A1288" t="str">
            <v>Feb-20</v>
          </cell>
          <cell r="B1288" t="str">
            <v>Sale-Aeon1</v>
          </cell>
          <cell r="D1288" t="str">
            <v>Sale</v>
          </cell>
          <cell r="K1288">
            <v>8853734763879</v>
          </cell>
          <cell r="O1288">
            <v>1</v>
          </cell>
          <cell r="T1288">
            <v>67.5</v>
          </cell>
        </row>
        <row r="1289">
          <cell r="A1289" t="str">
            <v>Feb-20</v>
          </cell>
          <cell r="B1289" t="str">
            <v>Sale-Aeon1</v>
          </cell>
          <cell r="D1289" t="str">
            <v>Sale</v>
          </cell>
          <cell r="K1289">
            <v>8853734747770</v>
          </cell>
          <cell r="O1289">
            <v>1</v>
          </cell>
          <cell r="T1289">
            <v>23.2</v>
          </cell>
        </row>
        <row r="1290">
          <cell r="A1290" t="str">
            <v>Feb-20</v>
          </cell>
          <cell r="B1290" t="str">
            <v>Sale-Aeon1</v>
          </cell>
          <cell r="D1290" t="str">
            <v>Sale</v>
          </cell>
          <cell r="K1290">
            <v>8853734747565</v>
          </cell>
          <cell r="O1290">
            <v>1</v>
          </cell>
          <cell r="T1290">
            <v>28</v>
          </cell>
        </row>
        <row r="1291">
          <cell r="A1291" t="str">
            <v>Feb-20</v>
          </cell>
          <cell r="B1291" t="str">
            <v>Sale-Aeon1</v>
          </cell>
          <cell r="D1291" t="str">
            <v>Sale</v>
          </cell>
          <cell r="K1291">
            <v>8853734756918</v>
          </cell>
          <cell r="O1291">
            <v>1</v>
          </cell>
          <cell r="T1291">
            <v>52</v>
          </cell>
        </row>
        <row r="1292">
          <cell r="A1292" t="str">
            <v>Feb-20</v>
          </cell>
          <cell r="B1292" t="str">
            <v>Sale-Aeon1</v>
          </cell>
          <cell r="D1292" t="str">
            <v>Sale</v>
          </cell>
          <cell r="K1292">
            <v>8853734739522</v>
          </cell>
          <cell r="O1292">
            <v>1</v>
          </cell>
          <cell r="T1292">
            <v>47.2</v>
          </cell>
        </row>
        <row r="1293">
          <cell r="A1293" t="str">
            <v>Feb-20</v>
          </cell>
          <cell r="B1293" t="str">
            <v>Sale-Aeon1</v>
          </cell>
          <cell r="D1293" t="str">
            <v>Sale</v>
          </cell>
          <cell r="K1293">
            <v>8853734480455</v>
          </cell>
          <cell r="O1293">
            <v>1</v>
          </cell>
          <cell r="T1293">
            <v>15.2</v>
          </cell>
        </row>
        <row r="1294">
          <cell r="A1294" t="str">
            <v>Feb-20</v>
          </cell>
          <cell r="B1294" t="str">
            <v>Sale-Aeon1</v>
          </cell>
          <cell r="D1294" t="str">
            <v>Sale</v>
          </cell>
          <cell r="K1294">
            <v>8853734725020</v>
          </cell>
          <cell r="O1294">
            <v>1</v>
          </cell>
          <cell r="T1294">
            <v>53.1</v>
          </cell>
        </row>
        <row r="1295">
          <cell r="A1295" t="str">
            <v>Feb-20</v>
          </cell>
          <cell r="B1295" t="str">
            <v>Sale-Aeon1</v>
          </cell>
          <cell r="D1295" t="str">
            <v>Sale</v>
          </cell>
          <cell r="K1295">
            <v>8853734744526</v>
          </cell>
          <cell r="O1295">
            <v>1</v>
          </cell>
          <cell r="T1295">
            <v>53.1</v>
          </cell>
        </row>
        <row r="1296">
          <cell r="A1296" t="str">
            <v>Feb-20</v>
          </cell>
          <cell r="B1296" t="str">
            <v>Sale-Aeon1</v>
          </cell>
          <cell r="D1296" t="str">
            <v>Sale</v>
          </cell>
          <cell r="K1296">
            <v>8853734502546</v>
          </cell>
          <cell r="O1296">
            <v>1</v>
          </cell>
          <cell r="T1296">
            <v>62.1</v>
          </cell>
        </row>
        <row r="1297">
          <cell r="A1297" t="str">
            <v>Feb-20</v>
          </cell>
          <cell r="B1297" t="str">
            <v>Sale-Aeon1</v>
          </cell>
          <cell r="D1297" t="str">
            <v>Sale</v>
          </cell>
          <cell r="K1297">
            <v>8853734725501</v>
          </cell>
          <cell r="O1297">
            <v>1</v>
          </cell>
          <cell r="T1297">
            <v>53.1</v>
          </cell>
        </row>
        <row r="1298">
          <cell r="A1298" t="str">
            <v>Feb-20</v>
          </cell>
          <cell r="B1298" t="str">
            <v>Sale-Aeon1</v>
          </cell>
          <cell r="D1298" t="str">
            <v>Sale</v>
          </cell>
          <cell r="K1298">
            <v>8853734768065</v>
          </cell>
          <cell r="O1298">
            <v>1</v>
          </cell>
          <cell r="T1298">
            <v>67.5</v>
          </cell>
        </row>
        <row r="1299">
          <cell r="A1299" t="str">
            <v>Feb-20</v>
          </cell>
          <cell r="B1299" t="str">
            <v>Sale-Aeon1</v>
          </cell>
          <cell r="D1299" t="str">
            <v>Sale</v>
          </cell>
          <cell r="K1299">
            <v>8853734724399</v>
          </cell>
          <cell r="O1299">
            <v>1</v>
          </cell>
          <cell r="T1299">
            <v>47.2</v>
          </cell>
        </row>
        <row r="1300">
          <cell r="A1300" t="str">
            <v>Feb-20</v>
          </cell>
          <cell r="B1300" t="str">
            <v>Sale-Aeon1</v>
          </cell>
          <cell r="D1300" t="str">
            <v>Sale</v>
          </cell>
          <cell r="K1300">
            <v>8853734417536</v>
          </cell>
          <cell r="O1300">
            <v>2</v>
          </cell>
          <cell r="T1300">
            <v>8</v>
          </cell>
        </row>
        <row r="1301">
          <cell r="A1301" t="str">
            <v>Feb-20</v>
          </cell>
          <cell r="B1301" t="str">
            <v>Sale-Aeon1</v>
          </cell>
          <cell r="D1301" t="str">
            <v>Sale</v>
          </cell>
          <cell r="K1301">
            <v>8853734725051</v>
          </cell>
          <cell r="O1301">
            <v>1</v>
          </cell>
          <cell r="T1301">
            <v>53.096000000000004</v>
          </cell>
        </row>
        <row r="1302">
          <cell r="A1302" t="str">
            <v>Feb-20</v>
          </cell>
          <cell r="B1302" t="str">
            <v>Sale-Aeon1</v>
          </cell>
          <cell r="D1302" t="str">
            <v>Sale</v>
          </cell>
          <cell r="K1302">
            <v>8853734774165</v>
          </cell>
          <cell r="O1302">
            <v>1</v>
          </cell>
          <cell r="T1302">
            <v>23.2</v>
          </cell>
        </row>
        <row r="1303">
          <cell r="A1303" t="str">
            <v>Feb-20</v>
          </cell>
          <cell r="B1303" t="str">
            <v>Sale-Aeon1</v>
          </cell>
          <cell r="D1303" t="str">
            <v>Sale</v>
          </cell>
          <cell r="K1303">
            <v>8853734718121</v>
          </cell>
          <cell r="O1303">
            <v>1</v>
          </cell>
          <cell r="T1303">
            <v>44</v>
          </cell>
        </row>
        <row r="1304">
          <cell r="A1304" t="str">
            <v>Feb-20</v>
          </cell>
          <cell r="B1304" t="str">
            <v>Sale-Aeon1</v>
          </cell>
          <cell r="D1304" t="str">
            <v>Sale</v>
          </cell>
          <cell r="K1304">
            <v>8853734776138</v>
          </cell>
          <cell r="O1304">
            <v>1</v>
          </cell>
          <cell r="T1304">
            <v>28</v>
          </cell>
        </row>
        <row r="1305">
          <cell r="A1305" t="str">
            <v>Feb-20</v>
          </cell>
          <cell r="B1305" t="str">
            <v>Sale-Aeon2</v>
          </cell>
          <cell r="D1305" t="str">
            <v>Sale</v>
          </cell>
          <cell r="K1305">
            <v>8853734739546</v>
          </cell>
          <cell r="O1305">
            <v>1</v>
          </cell>
          <cell r="T1305">
            <v>45</v>
          </cell>
        </row>
        <row r="1306">
          <cell r="A1306" t="str">
            <v>Feb-20</v>
          </cell>
          <cell r="B1306" t="str">
            <v>Sale-Aeon2</v>
          </cell>
          <cell r="D1306" t="str">
            <v>Sale</v>
          </cell>
          <cell r="K1306">
            <v>8853734748265</v>
          </cell>
          <cell r="O1306">
            <v>1</v>
          </cell>
          <cell r="T1306">
            <v>35.03</v>
          </cell>
        </row>
        <row r="1307">
          <cell r="A1307" t="str">
            <v>Feb-20</v>
          </cell>
          <cell r="B1307" t="str">
            <v>Sale-Aeon2</v>
          </cell>
          <cell r="D1307" t="str">
            <v>Sale</v>
          </cell>
          <cell r="K1307">
            <v>8853734739430</v>
          </cell>
          <cell r="O1307">
            <v>1</v>
          </cell>
          <cell r="T1307">
            <v>29</v>
          </cell>
        </row>
        <row r="1308">
          <cell r="A1308" t="str">
            <v>Feb-20</v>
          </cell>
          <cell r="B1308" t="str">
            <v>Sale-Aeon2</v>
          </cell>
          <cell r="D1308" t="str">
            <v>Sale</v>
          </cell>
          <cell r="K1308">
            <v>8853734755546</v>
          </cell>
          <cell r="O1308">
            <v>1</v>
          </cell>
          <cell r="T1308">
            <v>69</v>
          </cell>
        </row>
        <row r="1309">
          <cell r="A1309" t="str">
            <v>Feb-20</v>
          </cell>
          <cell r="B1309" t="str">
            <v>Sale-Aeon2</v>
          </cell>
          <cell r="D1309" t="str">
            <v>Sale</v>
          </cell>
          <cell r="K1309">
            <v>8853734792299</v>
          </cell>
          <cell r="O1309">
            <v>1</v>
          </cell>
          <cell r="T1309">
            <v>85</v>
          </cell>
        </row>
        <row r="1310">
          <cell r="A1310" t="str">
            <v>Feb-20</v>
          </cell>
          <cell r="B1310" t="str">
            <v>Sale-Aeon2</v>
          </cell>
          <cell r="D1310" t="str">
            <v>Sale</v>
          </cell>
          <cell r="K1310">
            <v>8853734703097</v>
          </cell>
          <cell r="O1310">
            <v>1</v>
          </cell>
          <cell r="T1310">
            <v>29</v>
          </cell>
        </row>
        <row r="1311">
          <cell r="A1311" t="str">
            <v>Feb-20</v>
          </cell>
          <cell r="B1311" t="str">
            <v>Sale-Aeon2</v>
          </cell>
          <cell r="D1311" t="str">
            <v>Sale</v>
          </cell>
          <cell r="K1311">
            <v>8853734744717</v>
          </cell>
          <cell r="O1311">
            <v>1</v>
          </cell>
          <cell r="T1311">
            <v>65</v>
          </cell>
        </row>
        <row r="1312">
          <cell r="A1312" t="str">
            <v>Feb-20</v>
          </cell>
          <cell r="B1312" t="str">
            <v>Sale-Aeon2</v>
          </cell>
          <cell r="D1312" t="str">
            <v>Sale</v>
          </cell>
          <cell r="K1312">
            <v>8853734716806</v>
          </cell>
          <cell r="O1312">
            <v>1</v>
          </cell>
          <cell r="T1312">
            <v>49</v>
          </cell>
        </row>
        <row r="1313">
          <cell r="A1313" t="str">
            <v>Feb-20</v>
          </cell>
          <cell r="B1313" t="str">
            <v>Sale-Aeon2</v>
          </cell>
          <cell r="D1313" t="str">
            <v>Sale</v>
          </cell>
          <cell r="K1313">
            <v>8853734311100</v>
          </cell>
          <cell r="O1313">
            <v>1</v>
          </cell>
          <cell r="T1313">
            <v>5</v>
          </cell>
        </row>
        <row r="1314">
          <cell r="A1314" t="str">
            <v>Feb-20</v>
          </cell>
          <cell r="B1314" t="str">
            <v>Sale-Aeon2</v>
          </cell>
          <cell r="D1314" t="str">
            <v>Sale</v>
          </cell>
          <cell r="K1314">
            <v>8853734724900</v>
          </cell>
          <cell r="O1314">
            <v>1</v>
          </cell>
          <cell r="T1314">
            <v>59</v>
          </cell>
        </row>
        <row r="1315">
          <cell r="A1315" t="str">
            <v>Feb-20</v>
          </cell>
          <cell r="B1315" t="str">
            <v>Sale-Aeon2</v>
          </cell>
          <cell r="D1315" t="str">
            <v>Sale</v>
          </cell>
          <cell r="K1315">
            <v>8853734725020</v>
          </cell>
          <cell r="O1315">
            <v>1</v>
          </cell>
          <cell r="T1315">
            <v>59</v>
          </cell>
        </row>
        <row r="1316">
          <cell r="A1316" t="str">
            <v>Feb-20</v>
          </cell>
          <cell r="B1316" t="str">
            <v>Sale-Aeon2</v>
          </cell>
          <cell r="D1316" t="str">
            <v>Sale</v>
          </cell>
          <cell r="K1316">
            <v>8853734756550</v>
          </cell>
          <cell r="O1316">
            <v>1</v>
          </cell>
          <cell r="T1316">
            <v>55.2</v>
          </cell>
        </row>
        <row r="1317">
          <cell r="A1317" t="str">
            <v>Feb-20</v>
          </cell>
          <cell r="B1317" t="str">
            <v>Sale-Aeon2</v>
          </cell>
          <cell r="D1317" t="str">
            <v>Sale</v>
          </cell>
          <cell r="K1317">
            <v>8853734746926</v>
          </cell>
          <cell r="O1317">
            <v>1</v>
          </cell>
          <cell r="T1317">
            <v>29</v>
          </cell>
        </row>
        <row r="1318">
          <cell r="A1318" t="str">
            <v>Feb-20</v>
          </cell>
          <cell r="B1318" t="str">
            <v>Sale-Aeon2</v>
          </cell>
          <cell r="D1318" t="str">
            <v>Sale</v>
          </cell>
          <cell r="K1318">
            <v>8853734762131</v>
          </cell>
          <cell r="O1318">
            <v>1</v>
          </cell>
          <cell r="T1318">
            <v>29</v>
          </cell>
        </row>
        <row r="1319">
          <cell r="A1319" t="str">
            <v>Feb-20</v>
          </cell>
          <cell r="B1319" t="str">
            <v>Sale-Aeon2</v>
          </cell>
          <cell r="D1319" t="str">
            <v>Sale</v>
          </cell>
          <cell r="K1319">
            <v>8853734738877</v>
          </cell>
          <cell r="O1319">
            <v>1</v>
          </cell>
          <cell r="T1319">
            <v>29</v>
          </cell>
        </row>
        <row r="1320">
          <cell r="A1320" t="str">
            <v>Feb-20</v>
          </cell>
          <cell r="B1320" t="str">
            <v>Sale-Aeon2</v>
          </cell>
          <cell r="D1320" t="str">
            <v>Sale</v>
          </cell>
          <cell r="K1320">
            <v>8853734702700</v>
          </cell>
          <cell r="O1320">
            <v>1</v>
          </cell>
          <cell r="T1320">
            <v>49</v>
          </cell>
        </row>
        <row r="1321">
          <cell r="A1321" t="str">
            <v>Feb-20</v>
          </cell>
          <cell r="B1321" t="str">
            <v>Sale-Aeon2</v>
          </cell>
          <cell r="D1321" t="str">
            <v>Sale</v>
          </cell>
          <cell r="K1321">
            <v>8853734701277</v>
          </cell>
          <cell r="O1321">
            <v>1</v>
          </cell>
          <cell r="T1321">
            <v>29</v>
          </cell>
        </row>
        <row r="1322">
          <cell r="A1322" t="str">
            <v>Feb-20</v>
          </cell>
          <cell r="B1322" t="str">
            <v>Sale-Aeon2</v>
          </cell>
          <cell r="D1322" t="str">
            <v>Sale</v>
          </cell>
          <cell r="K1322">
            <v>8853734738044</v>
          </cell>
          <cell r="O1322">
            <v>1</v>
          </cell>
          <cell r="T1322">
            <v>75</v>
          </cell>
        </row>
        <row r="1323">
          <cell r="A1323" t="str">
            <v>Feb-20</v>
          </cell>
          <cell r="B1323" t="str">
            <v>Sale-Aeon2</v>
          </cell>
          <cell r="D1323" t="str">
            <v>Sale</v>
          </cell>
          <cell r="K1323">
            <v>8853734739430</v>
          </cell>
          <cell r="O1323">
            <v>1</v>
          </cell>
          <cell r="T1323">
            <v>29</v>
          </cell>
        </row>
        <row r="1324">
          <cell r="A1324" t="str">
            <v>Feb-20</v>
          </cell>
          <cell r="B1324" t="str">
            <v>Sale-Aeon2</v>
          </cell>
          <cell r="D1324" t="str">
            <v>Sale</v>
          </cell>
          <cell r="K1324">
            <v>8853734756888</v>
          </cell>
          <cell r="O1324">
            <v>1</v>
          </cell>
          <cell r="T1324">
            <v>52</v>
          </cell>
        </row>
        <row r="1325">
          <cell r="A1325" t="str">
            <v>Feb-20</v>
          </cell>
          <cell r="B1325" t="str">
            <v>Sale-Aeon2</v>
          </cell>
          <cell r="D1325" t="str">
            <v>Sale</v>
          </cell>
          <cell r="K1325">
            <v>8853734508975</v>
          </cell>
          <cell r="O1325">
            <v>1</v>
          </cell>
          <cell r="T1325">
            <v>79</v>
          </cell>
        </row>
        <row r="1326">
          <cell r="A1326" t="str">
            <v>Feb-20</v>
          </cell>
          <cell r="B1326" t="str">
            <v>Sale-Aeon2</v>
          </cell>
          <cell r="D1326" t="str">
            <v>Sale</v>
          </cell>
          <cell r="K1326">
            <v>8853734663308</v>
          </cell>
          <cell r="O1326">
            <v>1</v>
          </cell>
          <cell r="T1326">
            <v>5</v>
          </cell>
        </row>
        <row r="1327">
          <cell r="A1327" t="str">
            <v>Feb-20</v>
          </cell>
          <cell r="B1327" t="str">
            <v>Sale-Aeon2</v>
          </cell>
          <cell r="D1327" t="str">
            <v>Sale</v>
          </cell>
          <cell r="K1327">
            <v>8853734725518</v>
          </cell>
          <cell r="O1327">
            <v>1</v>
          </cell>
          <cell r="T1327">
            <v>53.1</v>
          </cell>
        </row>
        <row r="1328">
          <cell r="A1328" t="str">
            <v>Feb-20</v>
          </cell>
          <cell r="B1328" t="str">
            <v>Sale-Aeon2</v>
          </cell>
          <cell r="D1328" t="str">
            <v>Sale</v>
          </cell>
          <cell r="K1328">
            <v>8853734744380</v>
          </cell>
          <cell r="O1328">
            <v>1</v>
          </cell>
          <cell r="T1328">
            <v>49.5</v>
          </cell>
        </row>
        <row r="1329">
          <cell r="A1329" t="str">
            <v>Feb-20</v>
          </cell>
          <cell r="B1329" t="str">
            <v>Sale-Aeon2</v>
          </cell>
          <cell r="D1329" t="str">
            <v>Sale</v>
          </cell>
          <cell r="K1329">
            <v>8853734768539</v>
          </cell>
          <cell r="O1329">
            <v>1</v>
          </cell>
          <cell r="T1329">
            <v>109</v>
          </cell>
        </row>
        <row r="1330">
          <cell r="A1330" t="str">
            <v>Feb-20</v>
          </cell>
          <cell r="B1330" t="str">
            <v>Sale-Aeon2</v>
          </cell>
          <cell r="D1330" t="str">
            <v>Sale</v>
          </cell>
          <cell r="K1330">
            <v>8853734663308</v>
          </cell>
          <cell r="O1330">
            <v>1</v>
          </cell>
          <cell r="T1330">
            <v>5</v>
          </cell>
        </row>
        <row r="1331">
          <cell r="A1331" t="str">
            <v>Feb-20</v>
          </cell>
          <cell r="B1331" t="str">
            <v>Sale-Aeon2</v>
          </cell>
          <cell r="D1331" t="str">
            <v>Sale</v>
          </cell>
          <cell r="K1331">
            <v>8853734697181</v>
          </cell>
          <cell r="O1331">
            <v>1</v>
          </cell>
          <cell r="T1331">
            <v>80.099999999999994</v>
          </cell>
        </row>
        <row r="1332">
          <cell r="A1332" t="str">
            <v>Feb-20</v>
          </cell>
          <cell r="B1332" t="str">
            <v>Sale-Aeon2</v>
          </cell>
          <cell r="D1332" t="str">
            <v>Sale</v>
          </cell>
          <cell r="K1332">
            <v>8853734790141</v>
          </cell>
          <cell r="O1332">
            <v>1</v>
          </cell>
          <cell r="T1332">
            <v>58.5</v>
          </cell>
        </row>
        <row r="1333">
          <cell r="A1333" t="str">
            <v>Feb-20</v>
          </cell>
          <cell r="B1333" t="str">
            <v>Sale-Aeon2</v>
          </cell>
          <cell r="D1333" t="str">
            <v>Sale</v>
          </cell>
          <cell r="K1333">
            <v>8853734767617</v>
          </cell>
          <cell r="O1333">
            <v>1</v>
          </cell>
          <cell r="T1333">
            <v>62.1</v>
          </cell>
        </row>
        <row r="1334">
          <cell r="A1334" t="str">
            <v>Feb-20</v>
          </cell>
          <cell r="B1334" t="str">
            <v>Sale-Aeon2</v>
          </cell>
          <cell r="D1334" t="str">
            <v>Sale</v>
          </cell>
          <cell r="K1334">
            <v>8853734703110</v>
          </cell>
          <cell r="O1334">
            <v>1</v>
          </cell>
          <cell r="T1334">
            <v>26.1</v>
          </cell>
        </row>
        <row r="1335">
          <cell r="A1335" t="str">
            <v>Feb-20</v>
          </cell>
          <cell r="B1335" t="str">
            <v>Sale-Aeon2</v>
          </cell>
          <cell r="D1335" t="str">
            <v>Sale</v>
          </cell>
          <cell r="K1335">
            <v>8853734747060</v>
          </cell>
          <cell r="O1335">
            <v>1</v>
          </cell>
          <cell r="T1335">
            <v>23.2</v>
          </cell>
        </row>
        <row r="1336">
          <cell r="A1336" t="str">
            <v>Feb-20</v>
          </cell>
          <cell r="B1336" t="str">
            <v>Sale-Aeon2</v>
          </cell>
          <cell r="D1336" t="str">
            <v>Sale</v>
          </cell>
          <cell r="K1336">
            <v>8853734702984</v>
          </cell>
          <cell r="O1336">
            <v>1</v>
          </cell>
          <cell r="T1336">
            <v>23.2</v>
          </cell>
        </row>
        <row r="1337">
          <cell r="A1337" t="str">
            <v>Feb-20</v>
          </cell>
          <cell r="B1337" t="str">
            <v>Sale-Aeon2</v>
          </cell>
          <cell r="D1337" t="str">
            <v>Sale</v>
          </cell>
          <cell r="K1337">
            <v>8853734725976</v>
          </cell>
          <cell r="O1337">
            <v>1</v>
          </cell>
          <cell r="T1337">
            <v>20</v>
          </cell>
        </row>
        <row r="1338">
          <cell r="A1338" t="str">
            <v>Feb-20</v>
          </cell>
          <cell r="B1338" t="str">
            <v>Sale-Aeon2</v>
          </cell>
          <cell r="D1338" t="str">
            <v>Sale</v>
          </cell>
          <cell r="K1338">
            <v>8853734760953</v>
          </cell>
          <cell r="O1338">
            <v>1</v>
          </cell>
          <cell r="T1338">
            <v>20</v>
          </cell>
        </row>
        <row r="1339">
          <cell r="A1339" t="str">
            <v>Feb-20</v>
          </cell>
          <cell r="B1339" t="str">
            <v>Sale-Aeon2</v>
          </cell>
          <cell r="D1339" t="str">
            <v>Sale</v>
          </cell>
          <cell r="K1339">
            <v>8853734717605</v>
          </cell>
          <cell r="O1339">
            <v>1</v>
          </cell>
          <cell r="T1339">
            <v>44.1</v>
          </cell>
        </row>
        <row r="1340">
          <cell r="A1340" t="str">
            <v>Feb-20</v>
          </cell>
          <cell r="B1340" t="str">
            <v>Sale-Aeon2</v>
          </cell>
          <cell r="D1340" t="str">
            <v>Sale</v>
          </cell>
          <cell r="K1340">
            <v>8853734789763</v>
          </cell>
          <cell r="O1340">
            <v>1</v>
          </cell>
          <cell r="T1340">
            <v>89.1</v>
          </cell>
        </row>
        <row r="1341">
          <cell r="A1341" t="str">
            <v>Feb-20</v>
          </cell>
          <cell r="B1341" t="str">
            <v>Sale-Aeon2</v>
          </cell>
          <cell r="D1341" t="str">
            <v>Sale</v>
          </cell>
          <cell r="K1341">
            <v>8853734744250</v>
          </cell>
          <cell r="O1341">
            <v>1</v>
          </cell>
          <cell r="T1341">
            <v>58.5</v>
          </cell>
        </row>
        <row r="1342">
          <cell r="A1342" t="str">
            <v>Feb-20</v>
          </cell>
          <cell r="B1342" t="str">
            <v>Sale-Aeon2</v>
          </cell>
          <cell r="D1342" t="str">
            <v>Sale</v>
          </cell>
          <cell r="K1342">
            <v>8853734792381</v>
          </cell>
          <cell r="O1342">
            <v>1</v>
          </cell>
          <cell r="T1342">
            <v>76.5</v>
          </cell>
        </row>
        <row r="1343">
          <cell r="A1343" t="str">
            <v>Feb-20</v>
          </cell>
          <cell r="B1343" t="str">
            <v>Sale-Aeon2</v>
          </cell>
          <cell r="D1343" t="str">
            <v>Sale</v>
          </cell>
          <cell r="K1343">
            <v>8853734502546</v>
          </cell>
          <cell r="O1343">
            <v>1</v>
          </cell>
          <cell r="T1343">
            <v>58.5</v>
          </cell>
        </row>
        <row r="1344">
          <cell r="A1344" t="str">
            <v>Feb-20</v>
          </cell>
          <cell r="B1344" t="str">
            <v>Sale-Aeon2</v>
          </cell>
          <cell r="D1344" t="str">
            <v>Sale</v>
          </cell>
          <cell r="K1344">
            <v>8853734725020</v>
          </cell>
          <cell r="O1344">
            <v>1</v>
          </cell>
          <cell r="T1344">
            <v>53.1</v>
          </cell>
        </row>
        <row r="1345">
          <cell r="A1345" t="str">
            <v>Feb-20</v>
          </cell>
          <cell r="B1345" t="str">
            <v>Sale-Aeon2</v>
          </cell>
          <cell r="D1345" t="str">
            <v>Sale</v>
          </cell>
          <cell r="K1345">
            <v>8853734790387</v>
          </cell>
          <cell r="O1345">
            <v>1</v>
          </cell>
          <cell r="T1345">
            <v>71.099999999999994</v>
          </cell>
        </row>
        <row r="1346">
          <cell r="A1346" t="str">
            <v>Feb-20</v>
          </cell>
          <cell r="B1346" t="str">
            <v>Sale-Aeon2</v>
          </cell>
          <cell r="D1346" t="str">
            <v>Sale</v>
          </cell>
          <cell r="K1346">
            <v>8853734790745</v>
          </cell>
          <cell r="O1346">
            <v>1</v>
          </cell>
          <cell r="T1346">
            <v>58.5</v>
          </cell>
        </row>
        <row r="1347">
          <cell r="A1347" t="str">
            <v>Feb-20</v>
          </cell>
          <cell r="B1347" t="str">
            <v>Sale-Aeon2</v>
          </cell>
          <cell r="D1347" t="str">
            <v>Sale</v>
          </cell>
          <cell r="K1347">
            <v>8853734311100</v>
          </cell>
          <cell r="O1347">
            <v>1</v>
          </cell>
          <cell r="T1347">
            <v>4.5</v>
          </cell>
        </row>
        <row r="1348">
          <cell r="A1348" t="str">
            <v>Feb-20</v>
          </cell>
          <cell r="B1348" t="str">
            <v>Sale-Aeon2</v>
          </cell>
          <cell r="D1348" t="str">
            <v>Sale</v>
          </cell>
          <cell r="K1348">
            <v>8853734768041</v>
          </cell>
          <cell r="O1348">
            <v>1</v>
          </cell>
          <cell r="T1348">
            <v>67.5</v>
          </cell>
        </row>
        <row r="1349">
          <cell r="A1349" t="str">
            <v>Feb-20</v>
          </cell>
          <cell r="B1349" t="str">
            <v>Sale-Aeon2</v>
          </cell>
          <cell r="D1349" t="str">
            <v>Sale</v>
          </cell>
          <cell r="K1349">
            <v>8853734539566</v>
          </cell>
          <cell r="O1349">
            <v>1</v>
          </cell>
          <cell r="T1349">
            <v>15.2</v>
          </cell>
        </row>
        <row r="1350">
          <cell r="A1350" t="str">
            <v>Feb-20</v>
          </cell>
          <cell r="B1350" t="str">
            <v>Sale-Aeon2</v>
          </cell>
          <cell r="D1350" t="str">
            <v>Sale</v>
          </cell>
          <cell r="K1350">
            <v>8853734755560</v>
          </cell>
          <cell r="O1350">
            <v>1</v>
          </cell>
          <cell r="T1350">
            <v>62.1</v>
          </cell>
        </row>
        <row r="1351">
          <cell r="A1351" t="str">
            <v>Feb-20</v>
          </cell>
          <cell r="B1351" t="str">
            <v>Sale-Aeon2</v>
          </cell>
          <cell r="D1351" t="str">
            <v>Sale</v>
          </cell>
          <cell r="K1351">
            <v>8853734508968</v>
          </cell>
          <cell r="O1351">
            <v>1</v>
          </cell>
          <cell r="T1351">
            <v>63.2</v>
          </cell>
        </row>
        <row r="1352">
          <cell r="A1352" t="str">
            <v>Feb-20</v>
          </cell>
          <cell r="B1352" t="str">
            <v>Sale-Aeon2</v>
          </cell>
          <cell r="D1352" t="str">
            <v>Sale</v>
          </cell>
          <cell r="K1352">
            <v>8853734756314</v>
          </cell>
          <cell r="O1352">
            <v>1</v>
          </cell>
          <cell r="T1352">
            <v>63.2</v>
          </cell>
        </row>
        <row r="1353">
          <cell r="A1353" t="str">
            <v>Feb-20</v>
          </cell>
          <cell r="B1353" t="str">
            <v>Sale-Aeon2</v>
          </cell>
          <cell r="D1353" t="str">
            <v>Sale</v>
          </cell>
          <cell r="K1353">
            <v>8853734702793</v>
          </cell>
          <cell r="O1353">
            <v>1</v>
          </cell>
          <cell r="T1353">
            <v>28</v>
          </cell>
        </row>
        <row r="1354">
          <cell r="A1354" t="str">
            <v>Feb-20</v>
          </cell>
          <cell r="B1354" t="str">
            <v>Sale-Aeon2</v>
          </cell>
          <cell r="D1354" t="str">
            <v>Sale</v>
          </cell>
          <cell r="K1354">
            <v>8853734738891</v>
          </cell>
          <cell r="O1354">
            <v>1</v>
          </cell>
          <cell r="T1354">
            <v>23.2</v>
          </cell>
        </row>
        <row r="1355">
          <cell r="A1355" t="str">
            <v>Feb-20</v>
          </cell>
          <cell r="B1355" t="str">
            <v>Sale-Aeon2</v>
          </cell>
          <cell r="D1355" t="str">
            <v>Sale</v>
          </cell>
          <cell r="K1355">
            <v>8853734311148</v>
          </cell>
          <cell r="O1355">
            <v>4</v>
          </cell>
          <cell r="T1355">
            <v>20</v>
          </cell>
        </row>
        <row r="1356">
          <cell r="A1356" t="str">
            <v>Feb-20</v>
          </cell>
          <cell r="B1356" t="str">
            <v>Sale-Aeon2</v>
          </cell>
          <cell r="D1356" t="str">
            <v>Sale</v>
          </cell>
          <cell r="K1356">
            <v>8853734617523</v>
          </cell>
          <cell r="O1356">
            <v>1</v>
          </cell>
          <cell r="T1356">
            <v>20.9</v>
          </cell>
        </row>
        <row r="1357">
          <cell r="A1357" t="str">
            <v>Feb-20</v>
          </cell>
          <cell r="B1357" t="str">
            <v>Sale-Aeon2</v>
          </cell>
          <cell r="D1357" t="str">
            <v>Sale</v>
          </cell>
          <cell r="K1357">
            <v>8853734748791</v>
          </cell>
          <cell r="O1357">
            <v>1</v>
          </cell>
          <cell r="T1357">
            <v>20</v>
          </cell>
        </row>
        <row r="1358">
          <cell r="A1358" t="str">
            <v>Feb-20</v>
          </cell>
          <cell r="B1358" t="str">
            <v>Sale-Aeon2</v>
          </cell>
          <cell r="D1358" t="str">
            <v>Sale</v>
          </cell>
          <cell r="K1358">
            <v>8853734723576</v>
          </cell>
          <cell r="O1358">
            <v>1</v>
          </cell>
          <cell r="T1358">
            <v>22.295000000000002</v>
          </cell>
        </row>
        <row r="1359">
          <cell r="A1359" t="str">
            <v>Feb-20</v>
          </cell>
          <cell r="B1359" t="str">
            <v>Sale-Aeon2</v>
          </cell>
          <cell r="D1359" t="str">
            <v>Sale</v>
          </cell>
          <cell r="K1359">
            <v>8853734739386</v>
          </cell>
          <cell r="O1359">
            <v>1</v>
          </cell>
          <cell r="T1359">
            <v>23.2</v>
          </cell>
        </row>
        <row r="1360">
          <cell r="A1360" t="str">
            <v>Feb-20</v>
          </cell>
          <cell r="B1360" t="str">
            <v>Sale-Aeon2</v>
          </cell>
          <cell r="D1360" t="str">
            <v>Sale</v>
          </cell>
          <cell r="K1360">
            <v>8853734756321</v>
          </cell>
          <cell r="O1360">
            <v>1</v>
          </cell>
          <cell r="T1360">
            <v>63.2</v>
          </cell>
        </row>
        <row r="1361">
          <cell r="A1361" t="str">
            <v>Feb-20</v>
          </cell>
          <cell r="B1361" t="str">
            <v>Sale-Aeon2</v>
          </cell>
          <cell r="D1361" t="str">
            <v>Sale</v>
          </cell>
          <cell r="K1361">
            <v>8853734752750</v>
          </cell>
          <cell r="O1361">
            <v>1</v>
          </cell>
          <cell r="T1361">
            <v>71.099999999999994</v>
          </cell>
        </row>
        <row r="1362">
          <cell r="A1362" t="str">
            <v>Feb-20</v>
          </cell>
          <cell r="B1362" t="str">
            <v>Sale-Aeon2</v>
          </cell>
          <cell r="D1362" t="str">
            <v>Sale</v>
          </cell>
          <cell r="K1362">
            <v>8853734502614</v>
          </cell>
          <cell r="O1362">
            <v>1</v>
          </cell>
          <cell r="T1362">
            <v>50.800000000000004</v>
          </cell>
        </row>
        <row r="1363">
          <cell r="A1363" t="str">
            <v>Feb-20</v>
          </cell>
          <cell r="B1363" t="str">
            <v>Retail sale</v>
          </cell>
          <cell r="D1363" t="str">
            <v>Sale</v>
          </cell>
          <cell r="K1363">
            <v>8853734725020</v>
          </cell>
          <cell r="O1363">
            <v>1</v>
          </cell>
          <cell r="T1363">
            <v>41.302999999999997</v>
          </cell>
        </row>
        <row r="1364">
          <cell r="A1364" t="str">
            <v>Feb-20</v>
          </cell>
          <cell r="B1364" t="str">
            <v>Retail sale</v>
          </cell>
          <cell r="D1364" t="str">
            <v>Sale</v>
          </cell>
          <cell r="K1364">
            <v>8853734697204</v>
          </cell>
          <cell r="O1364">
            <v>1</v>
          </cell>
          <cell r="T1364">
            <v>62.300999999999995</v>
          </cell>
        </row>
        <row r="1365">
          <cell r="A1365" t="str">
            <v>Feb-20</v>
          </cell>
          <cell r="B1365" t="str">
            <v>Retail sale</v>
          </cell>
          <cell r="D1365" t="str">
            <v>Sale</v>
          </cell>
          <cell r="K1365">
            <v>8853734718329</v>
          </cell>
          <cell r="O1365">
            <v>1</v>
          </cell>
          <cell r="T1365">
            <v>34.497999999999998</v>
          </cell>
        </row>
        <row r="1366">
          <cell r="A1366" t="str">
            <v>Feb-20</v>
          </cell>
          <cell r="B1366" t="str">
            <v>Retail sale</v>
          </cell>
          <cell r="D1366" t="str">
            <v>Sale</v>
          </cell>
          <cell r="K1366">
            <v>8853734751036</v>
          </cell>
          <cell r="O1366">
            <v>1</v>
          </cell>
          <cell r="T1366">
            <v>27.5</v>
          </cell>
        </row>
        <row r="1367">
          <cell r="A1367" t="str">
            <v>Feb-20</v>
          </cell>
          <cell r="B1367" t="str">
            <v>Retail sale</v>
          </cell>
          <cell r="D1367" t="str">
            <v>Sale</v>
          </cell>
          <cell r="K1367">
            <v>8853734725037</v>
          </cell>
          <cell r="O1367">
            <v>1</v>
          </cell>
          <cell r="T1367">
            <v>53.1</v>
          </cell>
        </row>
        <row r="1368">
          <cell r="A1368" t="str">
            <v>Feb-20</v>
          </cell>
          <cell r="B1368" t="str">
            <v>Retail sale</v>
          </cell>
          <cell r="D1368" t="str">
            <v>Sale</v>
          </cell>
          <cell r="K1368">
            <v>8853734722364</v>
          </cell>
          <cell r="O1368">
            <v>1</v>
          </cell>
          <cell r="T1368">
            <v>22.5</v>
          </cell>
        </row>
        <row r="1369">
          <cell r="A1369" t="str">
            <v>Feb-20</v>
          </cell>
          <cell r="B1369" t="str">
            <v>Retail sale</v>
          </cell>
          <cell r="D1369" t="str">
            <v>Sale</v>
          </cell>
          <cell r="K1369">
            <v>8853734703097</v>
          </cell>
          <cell r="O1369">
            <v>1</v>
          </cell>
          <cell r="T1369">
            <v>20.297000000000001</v>
          </cell>
        </row>
        <row r="1370">
          <cell r="A1370" t="str">
            <v>Feb-20</v>
          </cell>
          <cell r="B1370" t="str">
            <v>Retail sale</v>
          </cell>
          <cell r="D1370" t="str">
            <v>Sale</v>
          </cell>
          <cell r="K1370" t="e">
            <v>#N/A</v>
          </cell>
          <cell r="O1370">
            <v>1</v>
          </cell>
          <cell r="T1370">
            <v>17.5</v>
          </cell>
        </row>
        <row r="1371">
          <cell r="A1371" t="str">
            <v>Mar-20</v>
          </cell>
          <cell r="B1371" t="str">
            <v>Sale-Olympia</v>
          </cell>
          <cell r="D1371" t="str">
            <v>Sale</v>
          </cell>
          <cell r="K1371" t="e">
            <v>#N/A</v>
          </cell>
          <cell r="O1371">
            <v>1</v>
          </cell>
          <cell r="T1371">
            <v>47.2</v>
          </cell>
        </row>
        <row r="1372">
          <cell r="A1372" t="str">
            <v>Mar-20</v>
          </cell>
          <cell r="B1372" t="str">
            <v>Sale-Olympia</v>
          </cell>
          <cell r="D1372" t="str">
            <v>Sale</v>
          </cell>
          <cell r="K1372" t="e">
            <v>#N/A</v>
          </cell>
          <cell r="O1372">
            <v>1</v>
          </cell>
          <cell r="T1372">
            <v>55.2</v>
          </cell>
        </row>
        <row r="1373">
          <cell r="A1373" t="str">
            <v>Mar-20</v>
          </cell>
          <cell r="B1373" t="str">
            <v>Sale-Olympia</v>
          </cell>
          <cell r="D1373" t="str">
            <v>Sale</v>
          </cell>
          <cell r="K1373" t="e">
            <v>#N/A</v>
          </cell>
          <cell r="O1373">
            <v>1</v>
          </cell>
          <cell r="T1373">
            <v>55.2</v>
          </cell>
        </row>
        <row r="1374">
          <cell r="A1374" t="str">
            <v>Mar-20</v>
          </cell>
          <cell r="B1374" t="str">
            <v>Sale-Olympia</v>
          </cell>
          <cell r="D1374" t="str">
            <v>Sale</v>
          </cell>
          <cell r="K1374" t="e">
            <v>#N/A</v>
          </cell>
          <cell r="O1374">
            <v>1</v>
          </cell>
          <cell r="T1374">
            <v>29</v>
          </cell>
        </row>
        <row r="1375">
          <cell r="A1375" t="str">
            <v>Mar-20</v>
          </cell>
          <cell r="B1375" t="str">
            <v>Sale-Olympia</v>
          </cell>
          <cell r="D1375" t="str">
            <v>Sale</v>
          </cell>
          <cell r="K1375" t="e">
            <v>#N/A</v>
          </cell>
          <cell r="O1375">
            <v>1</v>
          </cell>
          <cell r="T1375">
            <v>20.3</v>
          </cell>
        </row>
        <row r="1376">
          <cell r="A1376" t="str">
            <v>Mar-20</v>
          </cell>
          <cell r="B1376" t="str">
            <v>Sale-Olympia</v>
          </cell>
          <cell r="D1376" t="str">
            <v>Sale</v>
          </cell>
          <cell r="K1376" t="e">
            <v>#N/A</v>
          </cell>
          <cell r="O1376">
            <v>1</v>
          </cell>
          <cell r="T1376">
            <v>17.5</v>
          </cell>
        </row>
        <row r="1377">
          <cell r="A1377" t="str">
            <v>Mar-20</v>
          </cell>
          <cell r="B1377" t="str">
            <v>Sale-Olympia</v>
          </cell>
          <cell r="D1377" t="str">
            <v>Sale</v>
          </cell>
          <cell r="K1377">
            <v>8853734722333</v>
          </cell>
          <cell r="O1377">
            <v>1</v>
          </cell>
          <cell r="T1377">
            <v>31.2</v>
          </cell>
        </row>
        <row r="1378">
          <cell r="A1378" t="str">
            <v>Mar-20</v>
          </cell>
          <cell r="B1378" t="str">
            <v>Sale-Olympia</v>
          </cell>
          <cell r="D1378" t="str">
            <v>Sale</v>
          </cell>
          <cell r="K1378">
            <v>8853734746810</v>
          </cell>
          <cell r="O1378">
            <v>1</v>
          </cell>
          <cell r="T1378">
            <v>17.5</v>
          </cell>
        </row>
        <row r="1379">
          <cell r="A1379" t="str">
            <v>Mar-20</v>
          </cell>
          <cell r="B1379" t="str">
            <v>Sale-Olympia</v>
          </cell>
          <cell r="D1379" t="str">
            <v>Sale</v>
          </cell>
          <cell r="K1379">
            <v>8853734788339</v>
          </cell>
          <cell r="O1379">
            <v>1</v>
          </cell>
          <cell r="T1379">
            <v>55.2</v>
          </cell>
        </row>
        <row r="1380">
          <cell r="A1380" t="str">
            <v>Mar-20</v>
          </cell>
          <cell r="B1380" t="str">
            <v>Sale-Olympia</v>
          </cell>
          <cell r="D1380" t="str">
            <v>Sale</v>
          </cell>
          <cell r="K1380">
            <v>8853734768003</v>
          </cell>
          <cell r="O1380">
            <v>1</v>
          </cell>
          <cell r="T1380">
            <v>60</v>
          </cell>
        </row>
        <row r="1381">
          <cell r="A1381" t="str">
            <v>Mar-20</v>
          </cell>
          <cell r="B1381" t="str">
            <v>Sale-Olympia</v>
          </cell>
          <cell r="D1381" t="str">
            <v>Sale</v>
          </cell>
          <cell r="K1381">
            <v>8853734697495</v>
          </cell>
          <cell r="O1381">
            <v>1</v>
          </cell>
          <cell r="T1381">
            <v>20.3</v>
          </cell>
        </row>
        <row r="1382">
          <cell r="A1382" t="str">
            <v>Mar-20</v>
          </cell>
          <cell r="B1382" t="str">
            <v>Sale-Olympia</v>
          </cell>
          <cell r="D1382" t="str">
            <v>Sale</v>
          </cell>
          <cell r="K1382">
            <v>8853734788346</v>
          </cell>
          <cell r="O1382">
            <v>1</v>
          </cell>
          <cell r="T1382">
            <v>55.2</v>
          </cell>
        </row>
        <row r="1383">
          <cell r="A1383" t="str">
            <v>Mar-20</v>
          </cell>
          <cell r="B1383" t="str">
            <v>Sale-Olympia</v>
          </cell>
          <cell r="D1383" t="str">
            <v>Sale</v>
          </cell>
          <cell r="K1383">
            <v>8853734738907</v>
          </cell>
          <cell r="O1383">
            <v>1</v>
          </cell>
          <cell r="T1383">
            <v>14.5</v>
          </cell>
        </row>
        <row r="1384">
          <cell r="A1384" t="str">
            <v>Mar-20</v>
          </cell>
          <cell r="B1384" t="str">
            <v>Sale-Olympia</v>
          </cell>
          <cell r="D1384" t="str">
            <v>Sale</v>
          </cell>
          <cell r="K1384">
            <v>8853734738921</v>
          </cell>
          <cell r="O1384">
            <v>1</v>
          </cell>
          <cell r="T1384">
            <v>14.5</v>
          </cell>
        </row>
        <row r="1385">
          <cell r="A1385" t="str">
            <v>Mar-20</v>
          </cell>
          <cell r="B1385" t="str">
            <v>Sale-Olympia</v>
          </cell>
          <cell r="D1385" t="str">
            <v>Sale</v>
          </cell>
          <cell r="K1385">
            <v>8853734725068</v>
          </cell>
          <cell r="O1385">
            <v>1</v>
          </cell>
          <cell r="T1385">
            <v>47.2</v>
          </cell>
        </row>
        <row r="1386">
          <cell r="A1386" t="str">
            <v>Mar-20</v>
          </cell>
          <cell r="B1386" t="str">
            <v>Sale-Olympia</v>
          </cell>
          <cell r="D1386" t="str">
            <v>Sale</v>
          </cell>
          <cell r="K1386">
            <v>8853734635619</v>
          </cell>
          <cell r="O1386">
            <v>1</v>
          </cell>
          <cell r="T1386">
            <v>47.2</v>
          </cell>
        </row>
        <row r="1387">
          <cell r="A1387" t="str">
            <v>Mar-20</v>
          </cell>
          <cell r="B1387" t="str">
            <v>Sale-Olympia</v>
          </cell>
          <cell r="D1387" t="str">
            <v>Sale</v>
          </cell>
          <cell r="K1387">
            <v>8853734539535</v>
          </cell>
          <cell r="O1387">
            <v>1</v>
          </cell>
          <cell r="T1387">
            <v>9.5</v>
          </cell>
        </row>
        <row r="1388">
          <cell r="A1388" t="str">
            <v>Mar-20</v>
          </cell>
          <cell r="B1388" t="str">
            <v>Sale-Olympia</v>
          </cell>
          <cell r="D1388" t="str">
            <v>Sale</v>
          </cell>
          <cell r="K1388">
            <v>8853734564278</v>
          </cell>
          <cell r="O1388">
            <v>1</v>
          </cell>
          <cell r="T1388">
            <v>9.5</v>
          </cell>
        </row>
        <row r="1389">
          <cell r="A1389" t="str">
            <v>Mar-20</v>
          </cell>
          <cell r="B1389" t="str">
            <v>Sale-Olympia</v>
          </cell>
          <cell r="D1389" t="str">
            <v>Sale</v>
          </cell>
          <cell r="K1389">
            <v>8853734724917</v>
          </cell>
          <cell r="O1389">
            <v>1</v>
          </cell>
          <cell r="T1389">
            <v>47.2</v>
          </cell>
        </row>
        <row r="1390">
          <cell r="A1390" t="str">
            <v>Mar-20</v>
          </cell>
          <cell r="B1390" t="str">
            <v>Sale-Olympia</v>
          </cell>
          <cell r="D1390" t="str">
            <v>Sale</v>
          </cell>
          <cell r="K1390">
            <v>8853734761332</v>
          </cell>
          <cell r="O1390">
            <v>1</v>
          </cell>
          <cell r="T1390">
            <v>14.5</v>
          </cell>
        </row>
        <row r="1391">
          <cell r="A1391" t="str">
            <v>Mar-20</v>
          </cell>
          <cell r="B1391" t="str">
            <v>Sale-Olympia</v>
          </cell>
          <cell r="D1391" t="str">
            <v>Sale</v>
          </cell>
          <cell r="K1391">
            <v>8853734762407</v>
          </cell>
          <cell r="O1391">
            <v>1</v>
          </cell>
          <cell r="T1391">
            <v>12.5</v>
          </cell>
        </row>
        <row r="1392">
          <cell r="A1392" t="str">
            <v>Mar-20</v>
          </cell>
          <cell r="B1392" t="str">
            <v>Sale-Olympia</v>
          </cell>
          <cell r="D1392" t="str">
            <v>Sale</v>
          </cell>
          <cell r="K1392">
            <v>8853734739256</v>
          </cell>
          <cell r="O1392">
            <v>1</v>
          </cell>
          <cell r="T1392">
            <v>14.5</v>
          </cell>
        </row>
        <row r="1393">
          <cell r="A1393" t="str">
            <v>Mar-20</v>
          </cell>
          <cell r="B1393" t="str">
            <v>Sale-Olympia</v>
          </cell>
          <cell r="D1393" t="str">
            <v>Sale</v>
          </cell>
          <cell r="K1393">
            <v>8853734687489</v>
          </cell>
          <cell r="O1393">
            <v>1</v>
          </cell>
          <cell r="T1393">
            <v>39</v>
          </cell>
        </row>
        <row r="1394">
          <cell r="A1394" t="str">
            <v>Mar-20</v>
          </cell>
          <cell r="B1394" t="str">
            <v>Sale-Olympia</v>
          </cell>
          <cell r="D1394" t="str">
            <v>Sale</v>
          </cell>
          <cell r="K1394">
            <v>8853734792138</v>
          </cell>
          <cell r="O1394">
            <v>1</v>
          </cell>
          <cell r="T1394">
            <v>52</v>
          </cell>
        </row>
        <row r="1395">
          <cell r="A1395" t="str">
            <v>Mar-20</v>
          </cell>
          <cell r="B1395" t="str">
            <v>Sale-Olympia</v>
          </cell>
          <cell r="D1395" t="str">
            <v>Sale</v>
          </cell>
          <cell r="K1395">
            <v>8853734738716</v>
          </cell>
          <cell r="O1395">
            <v>1</v>
          </cell>
          <cell r="T1395">
            <v>12.5</v>
          </cell>
        </row>
        <row r="1396">
          <cell r="A1396" t="str">
            <v>Mar-20</v>
          </cell>
          <cell r="B1396" t="str">
            <v>Sale-Olympia</v>
          </cell>
          <cell r="D1396" t="str">
            <v>Sale</v>
          </cell>
          <cell r="K1396">
            <v>8853734724399</v>
          </cell>
          <cell r="O1396">
            <v>1</v>
          </cell>
          <cell r="T1396">
            <v>32.5</v>
          </cell>
        </row>
        <row r="1397">
          <cell r="A1397" t="str">
            <v>Mar-20</v>
          </cell>
          <cell r="B1397" t="str">
            <v>Sale-Olympia</v>
          </cell>
          <cell r="D1397" t="str">
            <v>Sale</v>
          </cell>
          <cell r="K1397">
            <v>8853734723385</v>
          </cell>
          <cell r="O1397">
            <v>1</v>
          </cell>
          <cell r="T1397">
            <v>34.5</v>
          </cell>
        </row>
        <row r="1398">
          <cell r="A1398" t="str">
            <v>Mar-20</v>
          </cell>
          <cell r="B1398" t="str">
            <v>Sale-Olympia</v>
          </cell>
          <cell r="D1398" t="str">
            <v>Sale</v>
          </cell>
          <cell r="K1398">
            <v>8853734723378</v>
          </cell>
          <cell r="O1398">
            <v>1</v>
          </cell>
          <cell r="T1398">
            <v>34.5</v>
          </cell>
        </row>
        <row r="1399">
          <cell r="A1399" t="str">
            <v>Mar-20</v>
          </cell>
          <cell r="B1399" t="str">
            <v>Sale-Olympia</v>
          </cell>
          <cell r="D1399" t="str">
            <v>Sale</v>
          </cell>
          <cell r="K1399">
            <v>8853734738143</v>
          </cell>
          <cell r="O1399">
            <v>1</v>
          </cell>
          <cell r="T1399">
            <v>12.5</v>
          </cell>
        </row>
        <row r="1400">
          <cell r="A1400" t="str">
            <v>Mar-20</v>
          </cell>
          <cell r="B1400" t="str">
            <v>Sale-Olympia</v>
          </cell>
          <cell r="D1400" t="str">
            <v>Sale</v>
          </cell>
          <cell r="K1400">
            <v>8853734722555</v>
          </cell>
          <cell r="O1400">
            <v>1</v>
          </cell>
          <cell r="T1400">
            <v>12.5</v>
          </cell>
        </row>
        <row r="1401">
          <cell r="A1401" t="str">
            <v>Mar-20</v>
          </cell>
          <cell r="B1401" t="str">
            <v>Sale-Olympia</v>
          </cell>
          <cell r="D1401" t="str">
            <v>Sale</v>
          </cell>
          <cell r="K1401">
            <v>8853734746797</v>
          </cell>
          <cell r="O1401">
            <v>1</v>
          </cell>
          <cell r="T1401">
            <v>14.5</v>
          </cell>
        </row>
        <row r="1402">
          <cell r="A1402" t="str">
            <v>Mar-20</v>
          </cell>
          <cell r="B1402" t="str">
            <v>Sale-Olympia</v>
          </cell>
          <cell r="D1402" t="str">
            <v>Sale</v>
          </cell>
          <cell r="K1402">
            <v>8853734722791</v>
          </cell>
          <cell r="O1402">
            <v>1</v>
          </cell>
          <cell r="T1402">
            <v>12.5</v>
          </cell>
        </row>
        <row r="1403">
          <cell r="A1403" t="str">
            <v>Mar-20</v>
          </cell>
          <cell r="B1403" t="str">
            <v>Sale-Olympia</v>
          </cell>
          <cell r="D1403" t="str">
            <v>Sale</v>
          </cell>
          <cell r="K1403">
            <v>8853734747046</v>
          </cell>
          <cell r="O1403">
            <v>1</v>
          </cell>
          <cell r="T1403">
            <v>14.5</v>
          </cell>
        </row>
        <row r="1404">
          <cell r="A1404" t="str">
            <v>Mar-20</v>
          </cell>
          <cell r="B1404" t="str">
            <v>Sale-Olympia</v>
          </cell>
          <cell r="D1404" t="str">
            <v>Sale</v>
          </cell>
          <cell r="K1404">
            <v>8853734722807</v>
          </cell>
          <cell r="O1404">
            <v>1</v>
          </cell>
          <cell r="T1404">
            <v>12.5</v>
          </cell>
        </row>
        <row r="1405">
          <cell r="A1405" t="str">
            <v>Mar-20</v>
          </cell>
          <cell r="B1405" t="str">
            <v>Sale-Olympia</v>
          </cell>
          <cell r="D1405" t="str">
            <v>Sale</v>
          </cell>
          <cell r="K1405">
            <v>8853734790134</v>
          </cell>
          <cell r="O1405">
            <v>1</v>
          </cell>
          <cell r="T1405">
            <v>52</v>
          </cell>
        </row>
        <row r="1406">
          <cell r="A1406" t="str">
            <v>Mar-20</v>
          </cell>
          <cell r="B1406" t="str">
            <v>Sale-Olympia</v>
          </cell>
          <cell r="D1406" t="str">
            <v>Sale</v>
          </cell>
          <cell r="K1406">
            <v>8853734738686</v>
          </cell>
          <cell r="O1406">
            <v>1</v>
          </cell>
          <cell r="T1406">
            <v>12.5</v>
          </cell>
        </row>
        <row r="1407">
          <cell r="A1407" t="str">
            <v>Mar-20</v>
          </cell>
          <cell r="B1407" t="str">
            <v>Sale-Olympia</v>
          </cell>
          <cell r="D1407" t="str">
            <v>Sale</v>
          </cell>
          <cell r="K1407">
            <v>8853734739294</v>
          </cell>
          <cell r="O1407">
            <v>1</v>
          </cell>
          <cell r="T1407">
            <v>14.5</v>
          </cell>
        </row>
        <row r="1408">
          <cell r="A1408" t="str">
            <v>Mar-20</v>
          </cell>
          <cell r="B1408" t="str">
            <v>Sale-Olympia</v>
          </cell>
          <cell r="D1408" t="str">
            <v>Sale</v>
          </cell>
          <cell r="K1408">
            <v>8853734508951</v>
          </cell>
          <cell r="O1408">
            <v>1</v>
          </cell>
          <cell r="T1408">
            <v>63.2</v>
          </cell>
        </row>
        <row r="1409">
          <cell r="A1409" t="str">
            <v>Mar-20</v>
          </cell>
          <cell r="B1409" t="str">
            <v>Sale-Olympia</v>
          </cell>
          <cell r="D1409" t="str">
            <v>Sale</v>
          </cell>
          <cell r="K1409">
            <v>8853734503055</v>
          </cell>
          <cell r="O1409">
            <v>1</v>
          </cell>
          <cell r="T1409">
            <v>47.2</v>
          </cell>
        </row>
        <row r="1410">
          <cell r="A1410" t="str">
            <v>Mar-20</v>
          </cell>
          <cell r="B1410" t="str">
            <v>Sale-Olympia</v>
          </cell>
          <cell r="D1410" t="str">
            <v>Sale</v>
          </cell>
          <cell r="K1410">
            <v>8853734679088</v>
          </cell>
          <cell r="O1410">
            <v>1</v>
          </cell>
          <cell r="T1410">
            <v>5</v>
          </cell>
        </row>
        <row r="1411">
          <cell r="A1411" t="str">
            <v>Mar-20</v>
          </cell>
          <cell r="B1411" t="str">
            <v>Sale-Olympia</v>
          </cell>
          <cell r="D1411" t="str">
            <v>Sale</v>
          </cell>
          <cell r="K1411">
            <v>8853734788339</v>
          </cell>
          <cell r="O1411">
            <v>1</v>
          </cell>
          <cell r="T1411">
            <v>55.2</v>
          </cell>
        </row>
        <row r="1412">
          <cell r="A1412" t="str">
            <v>Mar-20</v>
          </cell>
          <cell r="B1412" t="str">
            <v>Sale-Olympia</v>
          </cell>
          <cell r="D1412" t="str">
            <v>Sale</v>
          </cell>
          <cell r="K1412">
            <v>8853734738945</v>
          </cell>
          <cell r="O1412">
            <v>1</v>
          </cell>
          <cell r="T1412">
            <v>14.5</v>
          </cell>
        </row>
        <row r="1413">
          <cell r="A1413" t="str">
            <v>Mar-20</v>
          </cell>
          <cell r="B1413" t="str">
            <v>Sale-Olympia</v>
          </cell>
          <cell r="D1413" t="str">
            <v>Sale</v>
          </cell>
          <cell r="K1413">
            <v>8853734722791</v>
          </cell>
          <cell r="O1413">
            <v>1</v>
          </cell>
          <cell r="T1413">
            <v>12.5</v>
          </cell>
        </row>
        <row r="1414">
          <cell r="A1414" t="str">
            <v>Mar-20</v>
          </cell>
          <cell r="B1414" t="str">
            <v>Sale-Olympia</v>
          </cell>
          <cell r="D1414" t="str">
            <v>Sale</v>
          </cell>
          <cell r="K1414">
            <v>8853734746827</v>
          </cell>
          <cell r="O1414">
            <v>1</v>
          </cell>
          <cell r="T1414">
            <v>14.5</v>
          </cell>
        </row>
        <row r="1415">
          <cell r="A1415" t="str">
            <v>Mar-20</v>
          </cell>
          <cell r="B1415" t="str">
            <v>Sale-Olympia</v>
          </cell>
          <cell r="D1415" t="str">
            <v>Sale</v>
          </cell>
          <cell r="K1415">
            <v>8853734723811</v>
          </cell>
          <cell r="O1415">
            <v>1</v>
          </cell>
          <cell r="T1415">
            <v>32.5</v>
          </cell>
        </row>
        <row r="1416">
          <cell r="A1416" t="str">
            <v>Mar-20</v>
          </cell>
          <cell r="B1416" t="str">
            <v>Sale-Olympia</v>
          </cell>
          <cell r="D1416" t="str">
            <v>Sale</v>
          </cell>
          <cell r="K1416">
            <v>8853734725051</v>
          </cell>
          <cell r="O1416">
            <v>1</v>
          </cell>
          <cell r="T1416">
            <v>47.2</v>
          </cell>
        </row>
        <row r="1417">
          <cell r="A1417" t="str">
            <v>Mar-20</v>
          </cell>
          <cell r="B1417" t="str">
            <v>Sale-Olympia</v>
          </cell>
          <cell r="D1417" t="str">
            <v>Sale</v>
          </cell>
          <cell r="K1417">
            <v>8853734724894</v>
          </cell>
          <cell r="O1417">
            <v>1</v>
          </cell>
          <cell r="T1417">
            <v>47.2</v>
          </cell>
        </row>
        <row r="1418">
          <cell r="A1418" t="str">
            <v>Mar-20</v>
          </cell>
          <cell r="B1418" t="str">
            <v>Sale-Olympia</v>
          </cell>
          <cell r="D1418" t="str">
            <v>Sale</v>
          </cell>
          <cell r="K1418">
            <v>8853734480462</v>
          </cell>
          <cell r="O1418">
            <v>1</v>
          </cell>
          <cell r="T1418">
            <v>9.5</v>
          </cell>
        </row>
        <row r="1419">
          <cell r="A1419" t="str">
            <v>Mar-20</v>
          </cell>
          <cell r="B1419" t="str">
            <v>Sale-Olympia</v>
          </cell>
          <cell r="D1419" t="str">
            <v>Sale</v>
          </cell>
          <cell r="K1419">
            <v>8853734722760</v>
          </cell>
          <cell r="O1419">
            <v>1</v>
          </cell>
          <cell r="T1419">
            <v>12.5</v>
          </cell>
        </row>
        <row r="1420">
          <cell r="A1420" t="str">
            <v>Mar-20</v>
          </cell>
          <cell r="B1420" t="str">
            <v>Sale-Olympia</v>
          </cell>
          <cell r="D1420" t="str">
            <v>Sale</v>
          </cell>
          <cell r="K1420">
            <v>8853734722807</v>
          </cell>
          <cell r="O1420">
            <v>1</v>
          </cell>
          <cell r="T1420">
            <v>12.5</v>
          </cell>
        </row>
        <row r="1421">
          <cell r="A1421" t="str">
            <v>Mar-20</v>
          </cell>
          <cell r="B1421" t="str">
            <v>Sale-Olympia</v>
          </cell>
          <cell r="D1421" t="str">
            <v>Sale</v>
          </cell>
          <cell r="K1421">
            <v>8853734539535</v>
          </cell>
          <cell r="O1421">
            <v>1</v>
          </cell>
          <cell r="T1421">
            <v>9.5</v>
          </cell>
        </row>
        <row r="1422">
          <cell r="A1422" t="str">
            <v>Mar-20</v>
          </cell>
          <cell r="B1422" t="str">
            <v>Sale-Olympia</v>
          </cell>
          <cell r="D1422" t="str">
            <v>Sale</v>
          </cell>
          <cell r="K1422">
            <v>8853734480479</v>
          </cell>
          <cell r="O1422">
            <v>1</v>
          </cell>
          <cell r="T1422">
            <v>9.5</v>
          </cell>
        </row>
        <row r="1423">
          <cell r="A1423" t="str">
            <v>Mar-20</v>
          </cell>
          <cell r="B1423" t="str">
            <v>Sale-Olympia</v>
          </cell>
          <cell r="D1423" t="str">
            <v>Sale</v>
          </cell>
          <cell r="K1423">
            <v>8853734788346</v>
          </cell>
          <cell r="O1423">
            <v>1</v>
          </cell>
          <cell r="T1423">
            <v>55.2</v>
          </cell>
        </row>
        <row r="1424">
          <cell r="A1424" t="str">
            <v>Mar-20</v>
          </cell>
          <cell r="B1424" t="str">
            <v>Sale-Olympia</v>
          </cell>
          <cell r="D1424" t="str">
            <v>Sale</v>
          </cell>
          <cell r="K1424">
            <v>8853734722630</v>
          </cell>
          <cell r="O1424">
            <v>1</v>
          </cell>
          <cell r="T1424">
            <v>12.5</v>
          </cell>
        </row>
        <row r="1425">
          <cell r="A1425" t="str">
            <v>Mar-20</v>
          </cell>
          <cell r="B1425" t="str">
            <v>Sale-Olympia</v>
          </cell>
          <cell r="D1425" t="str">
            <v>Sale</v>
          </cell>
          <cell r="K1425">
            <v>8853734739409</v>
          </cell>
          <cell r="O1425">
            <v>1</v>
          </cell>
          <cell r="T1425">
            <v>14.5</v>
          </cell>
        </row>
        <row r="1426">
          <cell r="A1426" t="str">
            <v>Mar-20</v>
          </cell>
          <cell r="B1426" t="str">
            <v>Sale-Olympia</v>
          </cell>
          <cell r="D1426" t="str">
            <v>Sale</v>
          </cell>
          <cell r="K1426">
            <v>8853734747121</v>
          </cell>
          <cell r="O1426">
            <v>1</v>
          </cell>
          <cell r="T1426">
            <v>12.5</v>
          </cell>
        </row>
        <row r="1427">
          <cell r="A1427" t="str">
            <v>Mar-20</v>
          </cell>
          <cell r="B1427" t="str">
            <v>Sale-Olympia</v>
          </cell>
          <cell r="D1427" t="str">
            <v>Sale</v>
          </cell>
          <cell r="K1427">
            <v>8853734722555</v>
          </cell>
          <cell r="O1427">
            <v>1</v>
          </cell>
          <cell r="T1427">
            <v>12.5</v>
          </cell>
        </row>
        <row r="1428">
          <cell r="A1428" t="str">
            <v>Mar-20</v>
          </cell>
          <cell r="B1428" t="str">
            <v>Sale-Olympia</v>
          </cell>
          <cell r="D1428" t="str">
            <v>Sale</v>
          </cell>
          <cell r="K1428">
            <v>8853734747817</v>
          </cell>
          <cell r="O1428">
            <v>1</v>
          </cell>
          <cell r="T1428">
            <v>12.5</v>
          </cell>
        </row>
        <row r="1429">
          <cell r="A1429" t="str">
            <v>Mar-20</v>
          </cell>
          <cell r="B1429" t="str">
            <v>Sale-Olympia</v>
          </cell>
          <cell r="D1429" t="str">
            <v>Sale</v>
          </cell>
          <cell r="K1429">
            <v>8853734739225</v>
          </cell>
          <cell r="O1429">
            <v>1</v>
          </cell>
          <cell r="T1429">
            <v>14.5</v>
          </cell>
        </row>
        <row r="1430">
          <cell r="A1430" t="str">
            <v>Mar-20</v>
          </cell>
          <cell r="B1430" t="str">
            <v>Sale-Olympia</v>
          </cell>
          <cell r="D1430" t="str">
            <v>Sale</v>
          </cell>
          <cell r="K1430">
            <v>8853734723774</v>
          </cell>
          <cell r="O1430">
            <v>1</v>
          </cell>
          <cell r="T1430">
            <v>22.5</v>
          </cell>
        </row>
        <row r="1431">
          <cell r="A1431" t="str">
            <v>Mar-20</v>
          </cell>
          <cell r="B1431" t="str">
            <v>Sale-Olympia</v>
          </cell>
          <cell r="D1431" t="str">
            <v>Sale</v>
          </cell>
          <cell r="K1431">
            <v>8853734716653</v>
          </cell>
          <cell r="O1431">
            <v>1</v>
          </cell>
          <cell r="T1431">
            <v>22.5</v>
          </cell>
        </row>
        <row r="1432">
          <cell r="A1432" t="str">
            <v>Mar-20</v>
          </cell>
          <cell r="B1432" t="str">
            <v>Sale-Olympia</v>
          </cell>
          <cell r="D1432" t="str">
            <v>Sale</v>
          </cell>
          <cell r="K1432">
            <v>8853734702359</v>
          </cell>
          <cell r="O1432">
            <v>1</v>
          </cell>
          <cell r="T1432">
            <v>29.5</v>
          </cell>
        </row>
        <row r="1433">
          <cell r="A1433" t="str">
            <v>Mar-20</v>
          </cell>
          <cell r="B1433" t="str">
            <v>Sale-Olympia</v>
          </cell>
          <cell r="D1433" t="str">
            <v>Sale</v>
          </cell>
          <cell r="K1433">
            <v>8853734716653</v>
          </cell>
          <cell r="O1433">
            <v>1</v>
          </cell>
          <cell r="T1433">
            <v>22.5</v>
          </cell>
        </row>
        <row r="1434">
          <cell r="A1434" t="str">
            <v>Mar-20</v>
          </cell>
          <cell r="B1434" t="str">
            <v>Sale-Olympia</v>
          </cell>
          <cell r="D1434" t="str">
            <v>Sale</v>
          </cell>
          <cell r="K1434">
            <v>8853734748494</v>
          </cell>
          <cell r="O1434">
            <v>1</v>
          </cell>
          <cell r="T1434">
            <v>12.5</v>
          </cell>
        </row>
        <row r="1435">
          <cell r="A1435" t="str">
            <v>Mar-20</v>
          </cell>
          <cell r="B1435" t="str">
            <v>Sale-Olympia</v>
          </cell>
          <cell r="D1435" t="str">
            <v>Sale</v>
          </cell>
          <cell r="K1435">
            <v>8853734502553</v>
          </cell>
          <cell r="O1435">
            <v>1</v>
          </cell>
          <cell r="T1435">
            <v>55.2</v>
          </cell>
        </row>
        <row r="1436">
          <cell r="A1436" t="str">
            <v>Mar-20</v>
          </cell>
          <cell r="B1436" t="str">
            <v>Sale-Olympia</v>
          </cell>
          <cell r="D1436" t="str">
            <v>Sale</v>
          </cell>
          <cell r="K1436">
            <v>8853734722975</v>
          </cell>
          <cell r="O1436">
            <v>1</v>
          </cell>
          <cell r="T1436">
            <v>22.5</v>
          </cell>
        </row>
        <row r="1437">
          <cell r="A1437" t="str">
            <v>Mar-20</v>
          </cell>
          <cell r="B1437" t="str">
            <v>Sale-Olympia</v>
          </cell>
          <cell r="D1437" t="str">
            <v>Sale</v>
          </cell>
          <cell r="K1437">
            <v>8853734723002</v>
          </cell>
          <cell r="O1437">
            <v>1</v>
          </cell>
          <cell r="T1437">
            <v>22.5</v>
          </cell>
        </row>
        <row r="1438">
          <cell r="A1438" t="str">
            <v>Mar-20</v>
          </cell>
          <cell r="B1438" t="str">
            <v>Sale-Olympia</v>
          </cell>
          <cell r="D1438" t="str">
            <v>Sale</v>
          </cell>
          <cell r="K1438">
            <v>8853734564278</v>
          </cell>
          <cell r="O1438">
            <v>1</v>
          </cell>
          <cell r="T1438">
            <v>9.5</v>
          </cell>
        </row>
        <row r="1439">
          <cell r="A1439" t="str">
            <v>Mar-20</v>
          </cell>
          <cell r="B1439" t="str">
            <v>Sale-Olympia</v>
          </cell>
          <cell r="D1439" t="str">
            <v>Sale</v>
          </cell>
          <cell r="K1439">
            <v>8853734790479</v>
          </cell>
          <cell r="O1439">
            <v>1</v>
          </cell>
          <cell r="T1439">
            <v>32.5</v>
          </cell>
        </row>
        <row r="1440">
          <cell r="A1440" t="str">
            <v>Mar-20</v>
          </cell>
          <cell r="B1440" t="str">
            <v>Sale-Olympia</v>
          </cell>
          <cell r="D1440" t="str">
            <v>Sale</v>
          </cell>
          <cell r="K1440">
            <v>8853734673604</v>
          </cell>
          <cell r="O1440">
            <v>1</v>
          </cell>
          <cell r="T1440">
            <v>27.5</v>
          </cell>
        </row>
        <row r="1441">
          <cell r="A1441" t="str">
            <v>Mar-20</v>
          </cell>
          <cell r="B1441" t="str">
            <v>Sale-Olympia</v>
          </cell>
          <cell r="D1441" t="str">
            <v>Sale</v>
          </cell>
          <cell r="K1441">
            <v>8853734716844</v>
          </cell>
          <cell r="O1441">
            <v>1</v>
          </cell>
          <cell r="T1441">
            <v>24.5</v>
          </cell>
        </row>
        <row r="1442">
          <cell r="A1442" t="str">
            <v>Mar-20</v>
          </cell>
          <cell r="B1442" t="str">
            <v>Sale-Olympia</v>
          </cell>
          <cell r="D1442" t="str">
            <v>Sale</v>
          </cell>
          <cell r="K1442">
            <v>8853734716844</v>
          </cell>
          <cell r="O1442">
            <v>1</v>
          </cell>
          <cell r="T1442">
            <v>27.5</v>
          </cell>
        </row>
        <row r="1443">
          <cell r="A1443" t="str">
            <v>Mar-20</v>
          </cell>
          <cell r="B1443" t="str">
            <v>Sale-Olympia</v>
          </cell>
          <cell r="D1443" t="str">
            <v>Sale</v>
          </cell>
          <cell r="K1443">
            <v>8853734539535</v>
          </cell>
          <cell r="O1443">
            <v>1</v>
          </cell>
          <cell r="T1443">
            <v>9.5</v>
          </cell>
        </row>
        <row r="1444">
          <cell r="A1444" t="str">
            <v>Mar-20</v>
          </cell>
          <cell r="B1444" t="str">
            <v>Sale-Olympia</v>
          </cell>
          <cell r="D1444" t="str">
            <v>Sale</v>
          </cell>
          <cell r="K1444">
            <v>8853734725037</v>
          </cell>
          <cell r="O1444">
            <v>1</v>
          </cell>
          <cell r="T1444">
            <v>47.2</v>
          </cell>
        </row>
        <row r="1445">
          <cell r="A1445" t="str">
            <v>Mar-20</v>
          </cell>
          <cell r="B1445" t="str">
            <v>Sale-Olympia</v>
          </cell>
          <cell r="D1445" t="str">
            <v>Sale</v>
          </cell>
          <cell r="K1445">
            <v>8853734722777</v>
          </cell>
          <cell r="O1445">
            <v>1</v>
          </cell>
          <cell r="T1445">
            <v>12.5</v>
          </cell>
        </row>
        <row r="1446">
          <cell r="A1446" t="str">
            <v>Mar-20</v>
          </cell>
          <cell r="B1446" t="str">
            <v>Sale-Olympia</v>
          </cell>
          <cell r="D1446" t="str">
            <v>Sale</v>
          </cell>
          <cell r="K1446">
            <v>8853734722616</v>
          </cell>
          <cell r="O1446">
            <v>1</v>
          </cell>
          <cell r="T1446">
            <v>12.5</v>
          </cell>
        </row>
        <row r="1447">
          <cell r="A1447" t="str">
            <v>Mar-20</v>
          </cell>
          <cell r="B1447" t="str">
            <v>Sale-Olympia</v>
          </cell>
          <cell r="D1447" t="str">
            <v>Sale</v>
          </cell>
          <cell r="K1447">
            <v>8853734502553</v>
          </cell>
          <cell r="O1447">
            <v>1</v>
          </cell>
          <cell r="T1447">
            <v>55.2</v>
          </cell>
        </row>
        <row r="1448">
          <cell r="A1448" t="str">
            <v>Mar-20</v>
          </cell>
          <cell r="B1448" t="str">
            <v>Sale-Olympia</v>
          </cell>
          <cell r="D1448" t="str">
            <v>Sale</v>
          </cell>
          <cell r="K1448">
            <v>8853734564278</v>
          </cell>
          <cell r="O1448">
            <v>1</v>
          </cell>
          <cell r="T1448">
            <v>9.5</v>
          </cell>
        </row>
        <row r="1449">
          <cell r="A1449" t="str">
            <v>Mar-20</v>
          </cell>
          <cell r="B1449" t="str">
            <v>Sale-Olympia</v>
          </cell>
          <cell r="D1449" t="str">
            <v>Sale</v>
          </cell>
          <cell r="K1449">
            <v>8853734746476</v>
          </cell>
          <cell r="O1449">
            <v>1</v>
          </cell>
          <cell r="T1449">
            <v>14.5</v>
          </cell>
        </row>
        <row r="1450">
          <cell r="A1450" t="str">
            <v>Mar-20</v>
          </cell>
          <cell r="B1450" t="str">
            <v>Sale-Olympia</v>
          </cell>
          <cell r="D1450" t="str">
            <v>Sale</v>
          </cell>
          <cell r="K1450">
            <v>8853734703097</v>
          </cell>
          <cell r="O1450">
            <v>1</v>
          </cell>
          <cell r="T1450">
            <v>14.5</v>
          </cell>
        </row>
        <row r="1451">
          <cell r="A1451" t="str">
            <v>Mar-20</v>
          </cell>
          <cell r="B1451" t="str">
            <v>Sale-Olympia</v>
          </cell>
          <cell r="D1451" t="str">
            <v>Sale</v>
          </cell>
          <cell r="K1451">
            <v>8853734725976</v>
          </cell>
          <cell r="O1451">
            <v>1</v>
          </cell>
          <cell r="T1451">
            <v>12.5</v>
          </cell>
        </row>
        <row r="1452">
          <cell r="A1452" t="str">
            <v>Mar-20</v>
          </cell>
          <cell r="B1452" t="str">
            <v>Sale-Olympia</v>
          </cell>
          <cell r="D1452" t="str">
            <v>Sale</v>
          </cell>
          <cell r="K1452">
            <v>8853734617547</v>
          </cell>
          <cell r="O1452">
            <v>1</v>
          </cell>
          <cell r="T1452">
            <v>9.5</v>
          </cell>
        </row>
        <row r="1453">
          <cell r="A1453" t="str">
            <v>Mar-20</v>
          </cell>
          <cell r="B1453" t="str">
            <v>Sale-Olympia</v>
          </cell>
          <cell r="D1453" t="str">
            <v>Sale</v>
          </cell>
          <cell r="K1453">
            <v>8853734725044</v>
          </cell>
          <cell r="O1453">
            <v>1</v>
          </cell>
          <cell r="T1453">
            <v>47.2</v>
          </cell>
        </row>
        <row r="1454">
          <cell r="A1454" t="str">
            <v>Mar-20</v>
          </cell>
          <cell r="B1454" t="str">
            <v>Sale-Olympia</v>
          </cell>
          <cell r="D1454" t="str">
            <v>Sale</v>
          </cell>
          <cell r="K1454">
            <v>8853734723415</v>
          </cell>
          <cell r="O1454">
            <v>1</v>
          </cell>
          <cell r="T1454">
            <v>34.5</v>
          </cell>
        </row>
        <row r="1455">
          <cell r="A1455" t="str">
            <v>Mar-20</v>
          </cell>
          <cell r="B1455" t="str">
            <v>Sale-Olympia</v>
          </cell>
          <cell r="D1455" t="str">
            <v>Sale</v>
          </cell>
          <cell r="K1455">
            <v>8853734739256</v>
          </cell>
          <cell r="O1455">
            <v>1</v>
          </cell>
          <cell r="T1455">
            <v>12.5</v>
          </cell>
        </row>
        <row r="1456">
          <cell r="A1456" t="str">
            <v>Mar-20</v>
          </cell>
          <cell r="B1456" t="str">
            <v>Sale-Olympia</v>
          </cell>
          <cell r="D1456" t="str">
            <v>Sale</v>
          </cell>
          <cell r="K1456">
            <v>8853734617523</v>
          </cell>
          <cell r="O1456">
            <v>1</v>
          </cell>
          <cell r="T1456">
            <v>9.5</v>
          </cell>
        </row>
        <row r="1457">
          <cell r="A1457" t="str">
            <v>Mar-20</v>
          </cell>
          <cell r="B1457" t="str">
            <v>Sale-Olympia</v>
          </cell>
          <cell r="D1457" t="str">
            <v>Sale</v>
          </cell>
          <cell r="K1457">
            <v>8853734746773</v>
          </cell>
          <cell r="O1457">
            <v>1</v>
          </cell>
          <cell r="T1457">
            <v>14.5</v>
          </cell>
        </row>
        <row r="1458">
          <cell r="A1458" t="str">
            <v>Mar-20</v>
          </cell>
          <cell r="B1458" t="str">
            <v>Sale-Olympia</v>
          </cell>
          <cell r="D1458" t="str">
            <v>Sale</v>
          </cell>
          <cell r="K1458">
            <v>8853734746773</v>
          </cell>
          <cell r="O1458">
            <v>1</v>
          </cell>
          <cell r="T1458">
            <v>14.5</v>
          </cell>
        </row>
        <row r="1459">
          <cell r="A1459" t="str">
            <v>Mar-20</v>
          </cell>
          <cell r="B1459" t="str">
            <v>Sale-Olympia</v>
          </cell>
          <cell r="D1459" t="str">
            <v>Sale</v>
          </cell>
          <cell r="K1459">
            <v>8853734480455</v>
          </cell>
          <cell r="O1459">
            <v>1</v>
          </cell>
          <cell r="T1459">
            <v>9.5</v>
          </cell>
        </row>
        <row r="1460">
          <cell r="A1460" t="str">
            <v>Mar-20</v>
          </cell>
          <cell r="B1460" t="str">
            <v>Sale-Olympia</v>
          </cell>
          <cell r="D1460" t="str">
            <v>Sale</v>
          </cell>
          <cell r="K1460">
            <v>8853734480455</v>
          </cell>
          <cell r="O1460">
            <v>1</v>
          </cell>
          <cell r="T1460">
            <v>9.5</v>
          </cell>
        </row>
        <row r="1461">
          <cell r="A1461" t="str">
            <v>Mar-20</v>
          </cell>
          <cell r="B1461" t="str">
            <v>Sale-Olympia</v>
          </cell>
          <cell r="D1461" t="str">
            <v>Sale</v>
          </cell>
          <cell r="K1461">
            <v>8853734738747</v>
          </cell>
          <cell r="O1461">
            <v>1</v>
          </cell>
          <cell r="T1461">
            <v>12.5</v>
          </cell>
        </row>
        <row r="1462">
          <cell r="A1462" t="str">
            <v>Mar-20</v>
          </cell>
          <cell r="B1462" t="str">
            <v>Sale-Olympia</v>
          </cell>
          <cell r="D1462" t="str">
            <v>Sale</v>
          </cell>
          <cell r="K1462">
            <v>8853734767983</v>
          </cell>
          <cell r="O1462">
            <v>1</v>
          </cell>
          <cell r="T1462">
            <v>60</v>
          </cell>
        </row>
        <row r="1463">
          <cell r="A1463" t="str">
            <v>Mar-20</v>
          </cell>
          <cell r="B1463" t="str">
            <v>Sale-Olympia</v>
          </cell>
          <cell r="D1463" t="str">
            <v>Sale</v>
          </cell>
          <cell r="K1463">
            <v>8853734739409</v>
          </cell>
          <cell r="O1463">
            <v>1</v>
          </cell>
          <cell r="T1463">
            <v>14.5</v>
          </cell>
        </row>
        <row r="1464">
          <cell r="A1464" t="str">
            <v>Mar-20</v>
          </cell>
          <cell r="B1464" t="str">
            <v>Sale-Olympia</v>
          </cell>
          <cell r="D1464" t="str">
            <v>Sale</v>
          </cell>
          <cell r="K1464">
            <v>8853734739393</v>
          </cell>
          <cell r="O1464">
            <v>1</v>
          </cell>
          <cell r="T1464">
            <v>14.505000000000001</v>
          </cell>
        </row>
        <row r="1465">
          <cell r="A1465" t="str">
            <v>Mar-20</v>
          </cell>
          <cell r="B1465" t="str">
            <v>Sale-The Park</v>
          </cell>
          <cell r="D1465" t="str">
            <v>Sale</v>
          </cell>
          <cell r="K1465">
            <v>8853734722708</v>
          </cell>
          <cell r="O1465">
            <v>1</v>
          </cell>
          <cell r="T1465">
            <v>12.5</v>
          </cell>
        </row>
        <row r="1466">
          <cell r="A1466" t="str">
            <v>Mar-20</v>
          </cell>
          <cell r="B1466" t="str">
            <v>Sale-The Park</v>
          </cell>
          <cell r="D1466" t="str">
            <v>Sale</v>
          </cell>
          <cell r="K1466">
            <v>8853734676438</v>
          </cell>
          <cell r="O1466">
            <v>1</v>
          </cell>
          <cell r="T1466">
            <v>14.5</v>
          </cell>
        </row>
        <row r="1467">
          <cell r="A1467" t="str">
            <v>Mar-20</v>
          </cell>
          <cell r="B1467" t="str">
            <v>Sale-The Park</v>
          </cell>
          <cell r="D1467" t="str">
            <v>Sale</v>
          </cell>
          <cell r="K1467">
            <v>8853734748555</v>
          </cell>
          <cell r="O1467">
            <v>1</v>
          </cell>
          <cell r="T1467">
            <v>25</v>
          </cell>
        </row>
        <row r="1468">
          <cell r="A1468" t="str">
            <v>Mar-20</v>
          </cell>
          <cell r="B1468" t="str">
            <v>Sale-The Park</v>
          </cell>
          <cell r="D1468" t="str">
            <v>Sale</v>
          </cell>
          <cell r="K1468">
            <v>8853734762438</v>
          </cell>
          <cell r="O1468">
            <v>1</v>
          </cell>
          <cell r="T1468">
            <v>25</v>
          </cell>
        </row>
        <row r="1469">
          <cell r="A1469" t="str">
            <v>Mar-20</v>
          </cell>
          <cell r="B1469" t="str">
            <v>Sale-The Park</v>
          </cell>
          <cell r="D1469" t="str">
            <v>Sale</v>
          </cell>
          <cell r="K1469">
            <v>8853734663247</v>
          </cell>
          <cell r="O1469">
            <v>1</v>
          </cell>
          <cell r="T1469">
            <v>5</v>
          </cell>
        </row>
        <row r="1470">
          <cell r="A1470" t="str">
            <v>Mar-20</v>
          </cell>
          <cell r="B1470" t="str">
            <v>Sale-The Park</v>
          </cell>
          <cell r="D1470" t="str">
            <v>Sale</v>
          </cell>
          <cell r="K1470">
            <v>8853734663247</v>
          </cell>
          <cell r="O1470">
            <v>1</v>
          </cell>
          <cell r="T1470">
            <v>5</v>
          </cell>
        </row>
        <row r="1471">
          <cell r="A1471" t="str">
            <v>Mar-20</v>
          </cell>
          <cell r="B1471" t="str">
            <v>Sale-The Park</v>
          </cell>
          <cell r="D1471" t="str">
            <v>Sale</v>
          </cell>
          <cell r="K1471">
            <v>8853734702205</v>
          </cell>
          <cell r="O1471">
            <v>1</v>
          </cell>
          <cell r="T1471">
            <v>10</v>
          </cell>
        </row>
        <row r="1472">
          <cell r="A1472" t="str">
            <v>Mar-20</v>
          </cell>
          <cell r="B1472" t="str">
            <v>Sale-The Park</v>
          </cell>
          <cell r="D1472" t="str">
            <v>Sale</v>
          </cell>
          <cell r="K1472">
            <v>8853734704544</v>
          </cell>
          <cell r="O1472">
            <v>1</v>
          </cell>
          <cell r="T1472">
            <v>10</v>
          </cell>
        </row>
        <row r="1473">
          <cell r="A1473" t="str">
            <v>Mar-20</v>
          </cell>
          <cell r="B1473" t="str">
            <v>Sale-The Park</v>
          </cell>
          <cell r="D1473" t="str">
            <v>Sale</v>
          </cell>
          <cell r="K1473">
            <v>8853734738242</v>
          </cell>
          <cell r="O1473">
            <v>1</v>
          </cell>
          <cell r="T1473">
            <v>36</v>
          </cell>
        </row>
        <row r="1474">
          <cell r="A1474" t="str">
            <v>Mar-20</v>
          </cell>
          <cell r="B1474" t="str">
            <v>Sale-The Park</v>
          </cell>
          <cell r="D1474" t="str">
            <v>Sale</v>
          </cell>
          <cell r="K1474">
            <v>8853734748227</v>
          </cell>
          <cell r="O1474">
            <v>1</v>
          </cell>
          <cell r="T1474">
            <v>23.2</v>
          </cell>
        </row>
        <row r="1475">
          <cell r="A1475" t="str">
            <v>Mar-20</v>
          </cell>
          <cell r="B1475" t="str">
            <v>Sale-The Park</v>
          </cell>
          <cell r="D1475" t="str">
            <v>Sale</v>
          </cell>
          <cell r="K1475">
            <v>8853734756994</v>
          </cell>
          <cell r="O1475">
            <v>1</v>
          </cell>
          <cell r="T1475">
            <v>32.5</v>
          </cell>
        </row>
        <row r="1476">
          <cell r="A1476" t="str">
            <v>Mar-20</v>
          </cell>
          <cell r="B1476" t="str">
            <v>Sale-The Park</v>
          </cell>
          <cell r="D1476" t="str">
            <v>Sale</v>
          </cell>
          <cell r="K1476">
            <v>8853734725020</v>
          </cell>
          <cell r="O1476">
            <v>1</v>
          </cell>
          <cell r="T1476">
            <v>53.1</v>
          </cell>
        </row>
        <row r="1477">
          <cell r="A1477" t="str">
            <v>Mar-20</v>
          </cell>
          <cell r="B1477" t="str">
            <v>Sale-The Park</v>
          </cell>
          <cell r="D1477" t="str">
            <v>Sale</v>
          </cell>
          <cell r="K1477">
            <v>8853734502621</v>
          </cell>
          <cell r="O1477">
            <v>1</v>
          </cell>
          <cell r="T1477">
            <v>59</v>
          </cell>
        </row>
        <row r="1478">
          <cell r="A1478" t="str">
            <v>Mar-20</v>
          </cell>
          <cell r="B1478" t="str">
            <v>Sale-The Park</v>
          </cell>
          <cell r="D1478" t="str">
            <v>Sale</v>
          </cell>
          <cell r="K1478">
            <v>8853734311094</v>
          </cell>
          <cell r="O1478">
            <v>1</v>
          </cell>
          <cell r="T1478">
            <v>5</v>
          </cell>
        </row>
        <row r="1479">
          <cell r="A1479" t="str">
            <v>Mar-20</v>
          </cell>
          <cell r="B1479" t="str">
            <v>Sale-The Park</v>
          </cell>
          <cell r="D1479" t="str">
            <v>Sale</v>
          </cell>
          <cell r="K1479">
            <v>8853734750992</v>
          </cell>
          <cell r="O1479">
            <v>1</v>
          </cell>
          <cell r="T1479">
            <v>27.5</v>
          </cell>
        </row>
        <row r="1480">
          <cell r="A1480" t="str">
            <v>Mar-20</v>
          </cell>
          <cell r="B1480" t="str">
            <v>Sale-The Park</v>
          </cell>
          <cell r="D1480" t="str">
            <v>Sale</v>
          </cell>
          <cell r="K1480">
            <v>8853734767044</v>
          </cell>
          <cell r="O1480">
            <v>1</v>
          </cell>
          <cell r="T1480">
            <v>52</v>
          </cell>
        </row>
        <row r="1481">
          <cell r="A1481" t="str">
            <v>Mar-20</v>
          </cell>
          <cell r="B1481" t="str">
            <v>Sale-The Park</v>
          </cell>
          <cell r="D1481" t="str">
            <v>Sale</v>
          </cell>
          <cell r="K1481">
            <v>8853734755317</v>
          </cell>
          <cell r="O1481">
            <v>1</v>
          </cell>
          <cell r="T1481">
            <v>32.5</v>
          </cell>
        </row>
        <row r="1482">
          <cell r="A1482" t="str">
            <v>Mar-20</v>
          </cell>
          <cell r="B1482" t="str">
            <v>Sale-The Park</v>
          </cell>
          <cell r="D1482" t="str">
            <v>Sale</v>
          </cell>
          <cell r="K1482">
            <v>8853734739423</v>
          </cell>
          <cell r="O1482">
            <v>1</v>
          </cell>
          <cell r="T1482">
            <v>29</v>
          </cell>
        </row>
        <row r="1483">
          <cell r="A1483" t="str">
            <v>Mar-20</v>
          </cell>
          <cell r="B1483" t="str">
            <v>Sale-The Park</v>
          </cell>
          <cell r="D1483" t="str">
            <v>Sale</v>
          </cell>
          <cell r="K1483">
            <v>8853734767808</v>
          </cell>
          <cell r="O1483">
            <v>1</v>
          </cell>
          <cell r="T1483">
            <v>47.2</v>
          </cell>
        </row>
        <row r="1484">
          <cell r="A1484" t="str">
            <v>Mar-20</v>
          </cell>
          <cell r="B1484" t="str">
            <v>Sale-The Park</v>
          </cell>
          <cell r="D1484" t="str">
            <v>Sale</v>
          </cell>
          <cell r="K1484">
            <v>8853734704513</v>
          </cell>
          <cell r="O1484">
            <v>1</v>
          </cell>
          <cell r="T1484">
            <v>10</v>
          </cell>
        </row>
        <row r="1485">
          <cell r="A1485" t="str">
            <v>Mar-20</v>
          </cell>
          <cell r="B1485" t="str">
            <v>Sale-The Park</v>
          </cell>
          <cell r="D1485" t="str">
            <v>Sale</v>
          </cell>
          <cell r="K1485">
            <v>8853734704513</v>
          </cell>
          <cell r="O1485">
            <v>1</v>
          </cell>
          <cell r="T1485">
            <v>10</v>
          </cell>
        </row>
        <row r="1486">
          <cell r="A1486" t="str">
            <v>Mar-20</v>
          </cell>
          <cell r="B1486" t="str">
            <v>Sale-The Park</v>
          </cell>
          <cell r="D1486" t="str">
            <v>Sale</v>
          </cell>
          <cell r="K1486">
            <v>8853734792589</v>
          </cell>
          <cell r="O1486">
            <v>1</v>
          </cell>
          <cell r="T1486">
            <v>60</v>
          </cell>
        </row>
        <row r="1487">
          <cell r="A1487" t="str">
            <v>Mar-20</v>
          </cell>
          <cell r="B1487" t="str">
            <v>Sale-The Park</v>
          </cell>
          <cell r="D1487" t="str">
            <v>Sale</v>
          </cell>
          <cell r="K1487">
            <v>8853734701215</v>
          </cell>
          <cell r="O1487">
            <v>1</v>
          </cell>
          <cell r="T1487">
            <v>12.5</v>
          </cell>
        </row>
        <row r="1488">
          <cell r="A1488" t="str">
            <v>Mar-20</v>
          </cell>
          <cell r="B1488" t="str">
            <v>Sale-The Park</v>
          </cell>
          <cell r="D1488" t="str">
            <v>Sale</v>
          </cell>
          <cell r="K1488">
            <v>8853734753764</v>
          </cell>
          <cell r="O1488">
            <v>1</v>
          </cell>
          <cell r="T1488">
            <v>29.5</v>
          </cell>
        </row>
        <row r="1489">
          <cell r="A1489" t="str">
            <v>Mar-20</v>
          </cell>
          <cell r="B1489" t="str">
            <v>Sale-The Park</v>
          </cell>
          <cell r="D1489" t="str">
            <v>Sale</v>
          </cell>
          <cell r="K1489">
            <v>8853734728946</v>
          </cell>
          <cell r="O1489">
            <v>1</v>
          </cell>
          <cell r="T1489">
            <v>28</v>
          </cell>
        </row>
        <row r="1490">
          <cell r="A1490" t="str">
            <v>Mar-20</v>
          </cell>
          <cell r="B1490" t="str">
            <v>Sale-The Park</v>
          </cell>
          <cell r="D1490" t="str">
            <v>Sale</v>
          </cell>
          <cell r="K1490">
            <v>8853734564278</v>
          </cell>
          <cell r="O1490">
            <v>1</v>
          </cell>
          <cell r="T1490">
            <v>15.2</v>
          </cell>
        </row>
        <row r="1491">
          <cell r="A1491" t="str">
            <v>Mar-20</v>
          </cell>
          <cell r="B1491" t="str">
            <v>Sale-The Park</v>
          </cell>
          <cell r="D1491" t="str">
            <v>Sale</v>
          </cell>
          <cell r="K1491">
            <v>8853734738358</v>
          </cell>
          <cell r="O1491">
            <v>1</v>
          </cell>
          <cell r="T1491">
            <v>23.2</v>
          </cell>
        </row>
        <row r="1492">
          <cell r="A1492" t="str">
            <v>Mar-20</v>
          </cell>
          <cell r="B1492" t="str">
            <v>Sale-The Park</v>
          </cell>
          <cell r="D1492" t="str">
            <v>Sale</v>
          </cell>
          <cell r="K1492">
            <v>8853734738860</v>
          </cell>
          <cell r="O1492">
            <v>1</v>
          </cell>
          <cell r="T1492">
            <v>23.2</v>
          </cell>
        </row>
        <row r="1493">
          <cell r="A1493" t="str">
            <v>Mar-20</v>
          </cell>
          <cell r="B1493" t="str">
            <v>Sale-The Park</v>
          </cell>
          <cell r="D1493" t="str">
            <v>Sale</v>
          </cell>
          <cell r="K1493">
            <v>8853734752217</v>
          </cell>
          <cell r="O1493">
            <v>1</v>
          </cell>
          <cell r="T1493">
            <v>34.5</v>
          </cell>
        </row>
        <row r="1494">
          <cell r="A1494" t="str">
            <v>Mar-20</v>
          </cell>
          <cell r="B1494" t="str">
            <v>Sale-The Park</v>
          </cell>
          <cell r="D1494" t="str">
            <v>Sale</v>
          </cell>
          <cell r="K1494">
            <v>8853734754730</v>
          </cell>
          <cell r="O1494">
            <v>1</v>
          </cell>
          <cell r="T1494">
            <v>75.05</v>
          </cell>
        </row>
        <row r="1495">
          <cell r="A1495" t="str">
            <v>Mar-20</v>
          </cell>
          <cell r="B1495" t="str">
            <v>Sale-The Park</v>
          </cell>
          <cell r="D1495" t="str">
            <v>Sale</v>
          </cell>
          <cell r="K1495">
            <v>8853734753917</v>
          </cell>
          <cell r="O1495">
            <v>1</v>
          </cell>
          <cell r="T1495">
            <v>29.5</v>
          </cell>
        </row>
        <row r="1496">
          <cell r="A1496" t="str">
            <v>Mar-20</v>
          </cell>
          <cell r="B1496" t="str">
            <v>Sale-The Park</v>
          </cell>
          <cell r="D1496" t="str">
            <v>Sale</v>
          </cell>
          <cell r="K1496">
            <v>8853734702236</v>
          </cell>
          <cell r="O1496">
            <v>1</v>
          </cell>
          <cell r="T1496">
            <v>10</v>
          </cell>
        </row>
        <row r="1497">
          <cell r="A1497" t="str">
            <v>Mar-20</v>
          </cell>
          <cell r="B1497" t="str">
            <v>Sale-The Park</v>
          </cell>
          <cell r="D1497" t="str">
            <v>Sale</v>
          </cell>
          <cell r="K1497">
            <v>8853734722586</v>
          </cell>
          <cell r="O1497">
            <v>1</v>
          </cell>
          <cell r="T1497">
            <v>10</v>
          </cell>
        </row>
        <row r="1498">
          <cell r="A1498" t="str">
            <v>Mar-20</v>
          </cell>
          <cell r="B1498" t="str">
            <v>Sale-The Park</v>
          </cell>
          <cell r="D1498" t="str">
            <v>Sale</v>
          </cell>
          <cell r="K1498">
            <v>8853734617523</v>
          </cell>
          <cell r="O1498">
            <v>1</v>
          </cell>
          <cell r="T1498">
            <v>14.25</v>
          </cell>
        </row>
        <row r="1499">
          <cell r="A1499" t="str">
            <v>Mar-20</v>
          </cell>
          <cell r="B1499" t="str">
            <v>Sale-The Park</v>
          </cell>
          <cell r="D1499" t="str">
            <v>Sale</v>
          </cell>
          <cell r="K1499">
            <v>8853734311124</v>
          </cell>
          <cell r="O1499">
            <v>1</v>
          </cell>
          <cell r="T1499">
            <v>4.75</v>
          </cell>
        </row>
        <row r="1500">
          <cell r="A1500" t="str">
            <v>Mar-20</v>
          </cell>
          <cell r="B1500" t="str">
            <v>Sale-The Park</v>
          </cell>
          <cell r="D1500" t="str">
            <v>Sale</v>
          </cell>
          <cell r="K1500">
            <v>8853734573386</v>
          </cell>
          <cell r="O1500">
            <v>1</v>
          </cell>
          <cell r="T1500">
            <v>4.75</v>
          </cell>
        </row>
        <row r="1501">
          <cell r="A1501" t="str">
            <v>Mar-20</v>
          </cell>
          <cell r="B1501" t="str">
            <v>Sale-The Park</v>
          </cell>
          <cell r="D1501" t="str">
            <v>Sale</v>
          </cell>
          <cell r="K1501">
            <v>8853734702205</v>
          </cell>
          <cell r="O1501">
            <v>1</v>
          </cell>
          <cell r="T1501">
            <v>10</v>
          </cell>
        </row>
        <row r="1502">
          <cell r="A1502" t="str">
            <v>Mar-20</v>
          </cell>
          <cell r="B1502" t="str">
            <v>Sale-The Park</v>
          </cell>
          <cell r="D1502" t="str">
            <v>Sale</v>
          </cell>
          <cell r="K1502">
            <v>8853734704513</v>
          </cell>
          <cell r="O1502">
            <v>1</v>
          </cell>
          <cell r="T1502">
            <v>10</v>
          </cell>
        </row>
        <row r="1503">
          <cell r="A1503" t="str">
            <v>Mar-20</v>
          </cell>
          <cell r="B1503" t="str">
            <v>Sale-The Park</v>
          </cell>
          <cell r="D1503" t="str">
            <v>Sale</v>
          </cell>
          <cell r="K1503">
            <v>8853734756604</v>
          </cell>
          <cell r="O1503">
            <v>1</v>
          </cell>
          <cell r="T1503">
            <v>34.5</v>
          </cell>
        </row>
        <row r="1504">
          <cell r="A1504" t="str">
            <v>Mar-20</v>
          </cell>
          <cell r="B1504" t="str">
            <v>Sale-The Park</v>
          </cell>
          <cell r="D1504" t="str">
            <v>Sale</v>
          </cell>
          <cell r="K1504">
            <v>8853734792558</v>
          </cell>
          <cell r="O1504">
            <v>1</v>
          </cell>
          <cell r="T1504">
            <v>60</v>
          </cell>
        </row>
        <row r="1505">
          <cell r="A1505" t="str">
            <v>Mar-20</v>
          </cell>
          <cell r="B1505" t="str">
            <v>Sale-The Park</v>
          </cell>
          <cell r="D1505" t="str">
            <v>Sale</v>
          </cell>
          <cell r="K1505">
            <v>8853734722364</v>
          </cell>
          <cell r="O1505">
            <v>1</v>
          </cell>
          <cell r="T1505">
            <v>36</v>
          </cell>
        </row>
        <row r="1506">
          <cell r="A1506" t="str">
            <v>Mar-20</v>
          </cell>
          <cell r="B1506" t="str">
            <v>Sale-The Park</v>
          </cell>
          <cell r="D1506" t="str">
            <v>Sale</v>
          </cell>
          <cell r="K1506">
            <v>8853734702144</v>
          </cell>
          <cell r="O1506">
            <v>1</v>
          </cell>
          <cell r="T1506">
            <v>10</v>
          </cell>
        </row>
        <row r="1507">
          <cell r="A1507" t="str">
            <v>Mar-20</v>
          </cell>
          <cell r="B1507" t="str">
            <v>Sale-The Park</v>
          </cell>
          <cell r="D1507" t="str">
            <v>Sale</v>
          </cell>
          <cell r="K1507">
            <v>8853734759308</v>
          </cell>
          <cell r="O1507">
            <v>1</v>
          </cell>
          <cell r="T1507">
            <v>29</v>
          </cell>
        </row>
        <row r="1508">
          <cell r="A1508" t="str">
            <v>Mar-20</v>
          </cell>
          <cell r="B1508" t="str">
            <v>Sale-The Park</v>
          </cell>
          <cell r="D1508" t="str">
            <v>Sale</v>
          </cell>
          <cell r="K1508">
            <v>8853734702267</v>
          </cell>
          <cell r="O1508">
            <v>1</v>
          </cell>
          <cell r="T1508">
            <v>10</v>
          </cell>
        </row>
        <row r="1509">
          <cell r="A1509" t="str">
            <v>Mar-20</v>
          </cell>
          <cell r="B1509" t="str">
            <v>Sale-The Park</v>
          </cell>
          <cell r="D1509" t="str">
            <v>Sale</v>
          </cell>
          <cell r="K1509">
            <v>8853734723507</v>
          </cell>
          <cell r="O1509">
            <v>1</v>
          </cell>
          <cell r="T1509">
            <v>19.5</v>
          </cell>
        </row>
        <row r="1510">
          <cell r="A1510" t="str">
            <v>Mar-20</v>
          </cell>
          <cell r="B1510" t="str">
            <v>Sale-The Park</v>
          </cell>
          <cell r="D1510" t="str">
            <v>Sale</v>
          </cell>
          <cell r="K1510">
            <v>8853734748562</v>
          </cell>
          <cell r="O1510">
            <v>1</v>
          </cell>
          <cell r="T1510">
            <v>20</v>
          </cell>
        </row>
        <row r="1511">
          <cell r="A1511" t="str">
            <v>Mar-20</v>
          </cell>
          <cell r="B1511" t="str">
            <v>Sale-The Park</v>
          </cell>
          <cell r="D1511" t="str">
            <v>Sale</v>
          </cell>
          <cell r="K1511">
            <v>8853734722586</v>
          </cell>
          <cell r="O1511">
            <v>1</v>
          </cell>
          <cell r="T1511">
            <v>12.5</v>
          </cell>
        </row>
        <row r="1512">
          <cell r="A1512" t="str">
            <v>Mar-20</v>
          </cell>
          <cell r="B1512" t="str">
            <v>Sale-The Park</v>
          </cell>
          <cell r="D1512" t="str">
            <v>Sale</v>
          </cell>
          <cell r="K1512">
            <v>8853734757007</v>
          </cell>
          <cell r="O1512">
            <v>1</v>
          </cell>
          <cell r="T1512">
            <v>32.5</v>
          </cell>
        </row>
        <row r="1513">
          <cell r="A1513" t="str">
            <v>Mar-20</v>
          </cell>
          <cell r="B1513" t="str">
            <v>Sale-The Park</v>
          </cell>
          <cell r="D1513" t="str">
            <v>Sale</v>
          </cell>
          <cell r="K1513">
            <v>8853734744601</v>
          </cell>
          <cell r="O1513">
            <v>1</v>
          </cell>
          <cell r="T1513">
            <v>17.5</v>
          </cell>
        </row>
        <row r="1514">
          <cell r="A1514" t="str">
            <v>Mar-20</v>
          </cell>
          <cell r="B1514" t="str">
            <v>Sale-The Park</v>
          </cell>
          <cell r="D1514" t="str">
            <v>Sale</v>
          </cell>
          <cell r="K1514">
            <v>8853734751517</v>
          </cell>
          <cell r="O1514">
            <v>1</v>
          </cell>
          <cell r="T1514">
            <v>62.3</v>
          </cell>
        </row>
        <row r="1515">
          <cell r="A1515" t="str">
            <v>Mar-20</v>
          </cell>
          <cell r="B1515" t="str">
            <v>Sale-The Park</v>
          </cell>
          <cell r="D1515" t="str">
            <v>Sale</v>
          </cell>
          <cell r="K1515">
            <v>8853734739744</v>
          </cell>
          <cell r="O1515">
            <v>1</v>
          </cell>
          <cell r="T1515">
            <v>27.5</v>
          </cell>
        </row>
        <row r="1516">
          <cell r="A1516" t="str">
            <v>Mar-20</v>
          </cell>
          <cell r="B1516" t="str">
            <v>Sale-The Park</v>
          </cell>
          <cell r="D1516" t="str">
            <v>Sale</v>
          </cell>
          <cell r="K1516">
            <v>8853734418489</v>
          </cell>
          <cell r="O1516">
            <v>1</v>
          </cell>
          <cell r="T1516">
            <v>5</v>
          </cell>
        </row>
        <row r="1517">
          <cell r="A1517" t="str">
            <v>Mar-20</v>
          </cell>
          <cell r="B1517" t="str">
            <v>Sale-The Park</v>
          </cell>
          <cell r="D1517" t="str">
            <v>Sale</v>
          </cell>
          <cell r="K1517">
            <v>8853734502201</v>
          </cell>
          <cell r="O1517">
            <v>1</v>
          </cell>
          <cell r="T1517">
            <v>65.55</v>
          </cell>
        </row>
        <row r="1518">
          <cell r="A1518" t="str">
            <v>Mar-20</v>
          </cell>
          <cell r="B1518" t="str">
            <v>Sale-The Park</v>
          </cell>
          <cell r="D1518" t="str">
            <v>Sale</v>
          </cell>
          <cell r="K1518">
            <v>8853734746780</v>
          </cell>
          <cell r="O1518">
            <v>1</v>
          </cell>
          <cell r="T1518">
            <v>14.5</v>
          </cell>
        </row>
        <row r="1519">
          <cell r="A1519" t="str">
            <v>Mar-20</v>
          </cell>
          <cell r="B1519" t="str">
            <v>Sale-The Park</v>
          </cell>
          <cell r="D1519" t="str">
            <v>Sale</v>
          </cell>
          <cell r="K1519">
            <v>8853734704438</v>
          </cell>
          <cell r="O1519">
            <v>1</v>
          </cell>
          <cell r="T1519">
            <v>14.5</v>
          </cell>
        </row>
        <row r="1520">
          <cell r="A1520" t="str">
            <v>Mar-20</v>
          </cell>
          <cell r="B1520" t="str">
            <v>Sale-The Park</v>
          </cell>
          <cell r="D1520" t="str">
            <v>Sale</v>
          </cell>
          <cell r="K1520">
            <v>8853734724061</v>
          </cell>
          <cell r="O1520">
            <v>1</v>
          </cell>
          <cell r="T1520">
            <v>14.5</v>
          </cell>
        </row>
        <row r="1521">
          <cell r="A1521" t="str">
            <v>Mar-20</v>
          </cell>
          <cell r="B1521" t="str">
            <v>Sale-The Park</v>
          </cell>
          <cell r="D1521" t="str">
            <v>Sale</v>
          </cell>
          <cell r="K1521">
            <v>8853734746797</v>
          </cell>
          <cell r="O1521">
            <v>1</v>
          </cell>
          <cell r="T1521">
            <v>14.5</v>
          </cell>
        </row>
        <row r="1522">
          <cell r="A1522" t="str">
            <v>Mar-20</v>
          </cell>
          <cell r="B1522" t="str">
            <v>Sale-The Park</v>
          </cell>
          <cell r="D1522" t="str">
            <v>Sale</v>
          </cell>
          <cell r="K1522">
            <v>8853734738884</v>
          </cell>
          <cell r="O1522">
            <v>1</v>
          </cell>
          <cell r="T1522">
            <v>14.5</v>
          </cell>
        </row>
        <row r="1523">
          <cell r="A1523" t="str">
            <v>Mar-20</v>
          </cell>
          <cell r="B1523" t="str">
            <v>Sale-The Park</v>
          </cell>
          <cell r="D1523" t="str">
            <v>Sale</v>
          </cell>
          <cell r="K1523">
            <v>8853734739805</v>
          </cell>
          <cell r="O1523">
            <v>1</v>
          </cell>
          <cell r="T1523">
            <v>17.5</v>
          </cell>
        </row>
        <row r="1524">
          <cell r="A1524" t="str">
            <v>Mar-20</v>
          </cell>
          <cell r="B1524" t="str">
            <v>Sale-The Park</v>
          </cell>
          <cell r="D1524" t="str">
            <v>Sale</v>
          </cell>
          <cell r="K1524">
            <v>8853734739812</v>
          </cell>
          <cell r="O1524">
            <v>1</v>
          </cell>
          <cell r="T1524">
            <v>17.5</v>
          </cell>
        </row>
        <row r="1525">
          <cell r="A1525" t="str">
            <v>Mar-20</v>
          </cell>
          <cell r="B1525" t="str">
            <v>Sale-The Park</v>
          </cell>
          <cell r="D1525" t="str">
            <v>Sale</v>
          </cell>
          <cell r="K1525">
            <v>8853734747565</v>
          </cell>
          <cell r="O1525">
            <v>1</v>
          </cell>
          <cell r="T1525">
            <v>17.5</v>
          </cell>
        </row>
        <row r="1526">
          <cell r="A1526" t="str">
            <v>Mar-20</v>
          </cell>
          <cell r="B1526" t="str">
            <v>Sale-The Park</v>
          </cell>
          <cell r="D1526" t="str">
            <v>Sale</v>
          </cell>
          <cell r="K1526">
            <v>8853734756680</v>
          </cell>
          <cell r="O1526">
            <v>1</v>
          </cell>
          <cell r="T1526">
            <v>34.5</v>
          </cell>
        </row>
        <row r="1527">
          <cell r="A1527" t="str">
            <v>Mar-20</v>
          </cell>
          <cell r="B1527" t="str">
            <v>Sale-The Park</v>
          </cell>
          <cell r="D1527" t="str">
            <v>Sale</v>
          </cell>
          <cell r="K1527">
            <v>8853734755553</v>
          </cell>
          <cell r="O1527">
            <v>1</v>
          </cell>
          <cell r="T1527">
            <v>34.5</v>
          </cell>
        </row>
        <row r="1528">
          <cell r="A1528" t="str">
            <v>Mar-20</v>
          </cell>
          <cell r="B1528" t="str">
            <v>Sale-The Park</v>
          </cell>
          <cell r="D1528" t="str">
            <v>Sale</v>
          </cell>
          <cell r="K1528">
            <v>8853734739218</v>
          </cell>
          <cell r="O1528">
            <v>1</v>
          </cell>
          <cell r="T1528">
            <v>12.5</v>
          </cell>
        </row>
        <row r="1529">
          <cell r="A1529" t="str">
            <v>Mar-20</v>
          </cell>
          <cell r="B1529" t="str">
            <v>Sale-The Park</v>
          </cell>
          <cell r="D1529" t="str">
            <v>Sale</v>
          </cell>
          <cell r="K1529">
            <v>8853734722500</v>
          </cell>
          <cell r="O1529">
            <v>1</v>
          </cell>
          <cell r="T1529">
            <v>12.5</v>
          </cell>
        </row>
        <row r="1530">
          <cell r="A1530" t="str">
            <v>Mar-20</v>
          </cell>
          <cell r="B1530" t="str">
            <v>Sale-The Park</v>
          </cell>
          <cell r="D1530" t="str">
            <v>Sale</v>
          </cell>
          <cell r="K1530">
            <v>8853734635657</v>
          </cell>
          <cell r="O1530">
            <v>1</v>
          </cell>
          <cell r="T1530">
            <v>29.5</v>
          </cell>
        </row>
        <row r="1531">
          <cell r="A1531" t="str">
            <v>Mar-20</v>
          </cell>
          <cell r="B1531" t="str">
            <v>Sale-The Park</v>
          </cell>
          <cell r="D1531" t="str">
            <v>Sale</v>
          </cell>
          <cell r="K1531">
            <v>8853734739232</v>
          </cell>
          <cell r="O1531">
            <v>1</v>
          </cell>
          <cell r="T1531">
            <v>12.5</v>
          </cell>
        </row>
        <row r="1532">
          <cell r="A1532" t="str">
            <v>Mar-20</v>
          </cell>
          <cell r="B1532" t="str">
            <v>Sale-The Park</v>
          </cell>
          <cell r="D1532" t="str">
            <v>Sale</v>
          </cell>
          <cell r="K1532">
            <v>8853734716844</v>
          </cell>
          <cell r="O1532">
            <v>1</v>
          </cell>
          <cell r="T1532">
            <v>24.5</v>
          </cell>
        </row>
        <row r="1533">
          <cell r="A1533" t="str">
            <v>Mar-20</v>
          </cell>
          <cell r="B1533" t="str">
            <v>Sale-The Park</v>
          </cell>
          <cell r="D1533" t="str">
            <v>Sale</v>
          </cell>
          <cell r="K1533">
            <v>8853734724443</v>
          </cell>
          <cell r="O1533">
            <v>1</v>
          </cell>
          <cell r="T1533">
            <v>9.5</v>
          </cell>
        </row>
        <row r="1534">
          <cell r="A1534" t="str">
            <v>Mar-20</v>
          </cell>
          <cell r="B1534" t="str">
            <v>Sale-The Park</v>
          </cell>
          <cell r="D1534" t="str">
            <v>Sale</v>
          </cell>
          <cell r="K1534">
            <v>8853734748944</v>
          </cell>
          <cell r="O1534">
            <v>1</v>
          </cell>
          <cell r="T1534">
            <v>17.5</v>
          </cell>
        </row>
        <row r="1535">
          <cell r="A1535" t="str">
            <v>Mar-20</v>
          </cell>
          <cell r="B1535" t="str">
            <v>Sale-The Park</v>
          </cell>
          <cell r="D1535" t="str">
            <v>Sale</v>
          </cell>
          <cell r="K1535">
            <v>8853734768430</v>
          </cell>
          <cell r="O1535">
            <v>1</v>
          </cell>
          <cell r="T1535">
            <v>113.05</v>
          </cell>
        </row>
        <row r="1536">
          <cell r="A1536" t="str">
            <v>Mar-20</v>
          </cell>
          <cell r="B1536" t="str">
            <v>Sale-The Park</v>
          </cell>
          <cell r="D1536" t="str">
            <v>Sale</v>
          </cell>
          <cell r="K1536">
            <v>8853734751524</v>
          </cell>
          <cell r="O1536">
            <v>1</v>
          </cell>
          <cell r="T1536">
            <v>62.3</v>
          </cell>
        </row>
        <row r="1537">
          <cell r="A1537" t="str">
            <v>Mar-20</v>
          </cell>
          <cell r="B1537" t="str">
            <v>Sale-The Park</v>
          </cell>
          <cell r="D1537" t="str">
            <v>Sale</v>
          </cell>
          <cell r="K1537">
            <v>8853734792503</v>
          </cell>
          <cell r="O1537">
            <v>1</v>
          </cell>
          <cell r="T1537">
            <v>69</v>
          </cell>
        </row>
        <row r="1538">
          <cell r="A1538" t="str">
            <v>Mar-20</v>
          </cell>
          <cell r="B1538" t="str">
            <v>Sale-The Park</v>
          </cell>
          <cell r="D1538" t="str">
            <v>Sale</v>
          </cell>
          <cell r="K1538">
            <v>8853734724085</v>
          </cell>
          <cell r="O1538">
            <v>1</v>
          </cell>
          <cell r="T1538">
            <v>14.5</v>
          </cell>
        </row>
        <row r="1539">
          <cell r="A1539" t="str">
            <v>Mar-20</v>
          </cell>
          <cell r="B1539" t="str">
            <v>Sale-The Park</v>
          </cell>
          <cell r="D1539" t="str">
            <v>Sale</v>
          </cell>
          <cell r="K1539">
            <v>8853734605582</v>
          </cell>
          <cell r="O1539">
            <v>1</v>
          </cell>
          <cell r="T1539">
            <v>9.5</v>
          </cell>
        </row>
        <row r="1540">
          <cell r="A1540" t="str">
            <v>Mar-20</v>
          </cell>
          <cell r="B1540" t="str">
            <v>Sale-The Park</v>
          </cell>
          <cell r="D1540" t="str">
            <v>Sale</v>
          </cell>
          <cell r="K1540">
            <v>8853734739225</v>
          </cell>
          <cell r="O1540">
            <v>1</v>
          </cell>
          <cell r="T1540">
            <v>12.5</v>
          </cell>
        </row>
        <row r="1541">
          <cell r="A1541" t="str">
            <v>Mar-20</v>
          </cell>
          <cell r="B1541" t="str">
            <v>Sale-The Park</v>
          </cell>
          <cell r="D1541" t="str">
            <v>Sale</v>
          </cell>
          <cell r="K1541">
            <v>8853734508081</v>
          </cell>
          <cell r="O1541">
            <v>1</v>
          </cell>
          <cell r="T1541">
            <v>47.2</v>
          </cell>
        </row>
        <row r="1542">
          <cell r="A1542" t="str">
            <v>Mar-20</v>
          </cell>
          <cell r="B1542" t="str">
            <v>Sale-The Park</v>
          </cell>
          <cell r="D1542" t="str">
            <v>Sale</v>
          </cell>
          <cell r="K1542">
            <v>8853734722302</v>
          </cell>
          <cell r="O1542">
            <v>1</v>
          </cell>
          <cell r="T1542">
            <v>39.207000000000001</v>
          </cell>
        </row>
        <row r="1543">
          <cell r="A1543" t="str">
            <v>Mar-20</v>
          </cell>
          <cell r="B1543" t="str">
            <v>Sale-The Park</v>
          </cell>
          <cell r="D1543" t="str">
            <v>Sale</v>
          </cell>
          <cell r="K1543">
            <v>8853734744137</v>
          </cell>
          <cell r="O1543">
            <v>1</v>
          </cell>
          <cell r="T1543">
            <v>55.2</v>
          </cell>
        </row>
        <row r="1544">
          <cell r="A1544" t="str">
            <v>Mar-20</v>
          </cell>
          <cell r="B1544" t="str">
            <v>Sale-The Park</v>
          </cell>
          <cell r="D1544" t="str">
            <v>Sale</v>
          </cell>
          <cell r="K1544">
            <v>8853734697211</v>
          </cell>
          <cell r="O1544">
            <v>1</v>
          </cell>
          <cell r="T1544">
            <v>71.2</v>
          </cell>
        </row>
        <row r="1545">
          <cell r="A1545" t="str">
            <v>Mar-20</v>
          </cell>
          <cell r="B1545" t="str">
            <v>Sale-The Park</v>
          </cell>
          <cell r="D1545" t="str">
            <v>Sale</v>
          </cell>
          <cell r="K1545">
            <v>8853734744915</v>
          </cell>
          <cell r="O1545">
            <v>1</v>
          </cell>
          <cell r="T1545">
            <v>12.5</v>
          </cell>
        </row>
        <row r="1546">
          <cell r="A1546" t="str">
            <v>Mar-20</v>
          </cell>
          <cell r="B1546" t="str">
            <v>Sale-The Park</v>
          </cell>
          <cell r="D1546" t="str">
            <v>Sale</v>
          </cell>
          <cell r="K1546">
            <v>8853734757090</v>
          </cell>
          <cell r="O1546">
            <v>1</v>
          </cell>
          <cell r="T1546">
            <v>32.5</v>
          </cell>
        </row>
        <row r="1547">
          <cell r="A1547" t="str">
            <v>Mar-20</v>
          </cell>
          <cell r="B1547" t="str">
            <v>Sale-The Park</v>
          </cell>
          <cell r="D1547" t="str">
            <v>Sale</v>
          </cell>
          <cell r="K1547">
            <v>8853734724399</v>
          </cell>
          <cell r="O1547">
            <v>1</v>
          </cell>
          <cell r="T1547">
            <v>29.5</v>
          </cell>
        </row>
        <row r="1548">
          <cell r="A1548" t="str">
            <v>Mar-20</v>
          </cell>
          <cell r="B1548" t="str">
            <v>Sale-The Park</v>
          </cell>
          <cell r="D1548" t="str">
            <v>Sale</v>
          </cell>
          <cell r="K1548">
            <v>8853734746797</v>
          </cell>
          <cell r="O1548">
            <v>1</v>
          </cell>
          <cell r="T1548">
            <v>14.5</v>
          </cell>
        </row>
        <row r="1549">
          <cell r="A1549" t="str">
            <v>Mar-20</v>
          </cell>
          <cell r="B1549" t="str">
            <v>Sale-The Park</v>
          </cell>
          <cell r="D1549" t="str">
            <v>Sale</v>
          </cell>
          <cell r="K1549">
            <v>8853734697198</v>
          </cell>
          <cell r="O1549">
            <v>1</v>
          </cell>
          <cell r="T1549">
            <v>84.55</v>
          </cell>
        </row>
        <row r="1550">
          <cell r="A1550" t="str">
            <v>Mar-20</v>
          </cell>
          <cell r="B1550" t="str">
            <v>Sale-The Park</v>
          </cell>
          <cell r="D1550" t="str">
            <v>Sale</v>
          </cell>
          <cell r="K1550">
            <v>8853734716608</v>
          </cell>
          <cell r="O1550">
            <v>1</v>
          </cell>
          <cell r="T1550">
            <v>22.5</v>
          </cell>
        </row>
        <row r="1551">
          <cell r="A1551" t="str">
            <v>Mar-20</v>
          </cell>
          <cell r="B1551" t="str">
            <v>Sale-The Park</v>
          </cell>
          <cell r="D1551" t="str">
            <v>Sale</v>
          </cell>
          <cell r="K1551">
            <v>8853734750732</v>
          </cell>
          <cell r="O1551">
            <v>1</v>
          </cell>
          <cell r="T1551">
            <v>32.5</v>
          </cell>
        </row>
        <row r="1552">
          <cell r="A1552" t="str">
            <v>Mar-20</v>
          </cell>
          <cell r="B1552" t="str">
            <v>Sale-The Park</v>
          </cell>
          <cell r="D1552" t="str">
            <v>Sale</v>
          </cell>
          <cell r="K1552">
            <v>8853734480455</v>
          </cell>
          <cell r="O1552">
            <v>1</v>
          </cell>
          <cell r="T1552">
            <v>9.5</v>
          </cell>
        </row>
        <row r="1553">
          <cell r="A1553" t="str">
            <v>Mar-20</v>
          </cell>
          <cell r="B1553" t="str">
            <v>Sale-The Park</v>
          </cell>
          <cell r="D1553" t="str">
            <v>Sale</v>
          </cell>
          <cell r="K1553">
            <v>8853734746841</v>
          </cell>
          <cell r="O1553">
            <v>1</v>
          </cell>
          <cell r="T1553">
            <v>12.5</v>
          </cell>
        </row>
        <row r="1554">
          <cell r="A1554" t="str">
            <v>Mar-20</v>
          </cell>
          <cell r="B1554" t="str">
            <v>Sale-The Park</v>
          </cell>
          <cell r="D1554" t="str">
            <v>Sale</v>
          </cell>
          <cell r="K1554">
            <v>8853734752934</v>
          </cell>
          <cell r="O1554">
            <v>1</v>
          </cell>
          <cell r="T1554">
            <v>37.5</v>
          </cell>
        </row>
        <row r="1555">
          <cell r="A1555" t="str">
            <v>Mar-20</v>
          </cell>
          <cell r="B1555" t="str">
            <v>Sale-The Park</v>
          </cell>
          <cell r="D1555" t="str">
            <v>Sale</v>
          </cell>
          <cell r="K1555">
            <v>8853734792367</v>
          </cell>
          <cell r="O1555">
            <v>1</v>
          </cell>
          <cell r="T1555">
            <v>68</v>
          </cell>
        </row>
        <row r="1556">
          <cell r="A1556" t="str">
            <v>Mar-20</v>
          </cell>
          <cell r="B1556" t="str">
            <v>Sale-The Park</v>
          </cell>
          <cell r="D1556" t="str">
            <v>Sale</v>
          </cell>
          <cell r="K1556">
            <v>8853734746766</v>
          </cell>
          <cell r="O1556">
            <v>1</v>
          </cell>
          <cell r="T1556">
            <v>14.5</v>
          </cell>
        </row>
        <row r="1557">
          <cell r="A1557" t="str">
            <v>Mar-20</v>
          </cell>
          <cell r="B1557" t="str">
            <v>Sale-The Park</v>
          </cell>
          <cell r="D1557" t="str">
            <v>Sale</v>
          </cell>
          <cell r="K1557">
            <v>8853734762452</v>
          </cell>
          <cell r="O1557">
            <v>1</v>
          </cell>
          <cell r="T1557">
            <v>17.5</v>
          </cell>
        </row>
        <row r="1558">
          <cell r="A1558" t="str">
            <v>Mar-20</v>
          </cell>
          <cell r="B1558" t="str">
            <v>Sale-The Park</v>
          </cell>
          <cell r="D1558" t="str">
            <v>Sale</v>
          </cell>
          <cell r="K1558">
            <v>8853734716608</v>
          </cell>
          <cell r="O1558">
            <v>1</v>
          </cell>
          <cell r="T1558">
            <v>22.5</v>
          </cell>
        </row>
        <row r="1559">
          <cell r="A1559" t="str">
            <v>Mar-20</v>
          </cell>
          <cell r="B1559" t="str">
            <v>Sale-The Park</v>
          </cell>
          <cell r="D1559" t="str">
            <v>Sale</v>
          </cell>
          <cell r="K1559">
            <v>8853734754662</v>
          </cell>
          <cell r="O1559">
            <v>1</v>
          </cell>
          <cell r="T1559">
            <v>63.2</v>
          </cell>
        </row>
        <row r="1560">
          <cell r="A1560" t="str">
            <v>Mar-20</v>
          </cell>
          <cell r="B1560" t="str">
            <v>Sale-The Park</v>
          </cell>
          <cell r="D1560" t="str">
            <v>Sale</v>
          </cell>
          <cell r="K1560">
            <v>8853734480479</v>
          </cell>
          <cell r="O1560">
            <v>1</v>
          </cell>
          <cell r="T1560">
            <v>9.5</v>
          </cell>
        </row>
        <row r="1561">
          <cell r="A1561" t="str">
            <v>Mar-20</v>
          </cell>
          <cell r="B1561" t="str">
            <v>Sale-The Park</v>
          </cell>
          <cell r="D1561" t="str">
            <v>Sale</v>
          </cell>
          <cell r="K1561">
            <v>8853734739799</v>
          </cell>
          <cell r="O1561">
            <v>1</v>
          </cell>
          <cell r="T1561">
            <v>17.5</v>
          </cell>
        </row>
        <row r="1562">
          <cell r="A1562" t="str">
            <v>Mar-20</v>
          </cell>
          <cell r="B1562" t="str">
            <v>Sale-The Park</v>
          </cell>
          <cell r="D1562" t="str">
            <v>Sale</v>
          </cell>
          <cell r="K1562">
            <v>8853734762650</v>
          </cell>
          <cell r="O1562">
            <v>1</v>
          </cell>
          <cell r="T1562">
            <v>22.5</v>
          </cell>
        </row>
        <row r="1563">
          <cell r="A1563" t="str">
            <v>Mar-20</v>
          </cell>
          <cell r="B1563" t="str">
            <v>Sale-The Park</v>
          </cell>
          <cell r="D1563" t="str">
            <v>Sale</v>
          </cell>
          <cell r="K1563">
            <v>8853734739751</v>
          </cell>
          <cell r="O1563">
            <v>1</v>
          </cell>
          <cell r="T1563">
            <v>27.5</v>
          </cell>
        </row>
        <row r="1564">
          <cell r="A1564" t="str">
            <v>Mar-20</v>
          </cell>
          <cell r="B1564" t="str">
            <v>Sale-The Park</v>
          </cell>
          <cell r="D1564" t="str">
            <v>Sale</v>
          </cell>
          <cell r="K1564">
            <v>8853734762629</v>
          </cell>
          <cell r="O1564">
            <v>1</v>
          </cell>
          <cell r="T1564">
            <v>19.5</v>
          </cell>
        </row>
        <row r="1565">
          <cell r="A1565" t="str">
            <v>Mar-20</v>
          </cell>
          <cell r="B1565" t="str">
            <v>Sale-The Park</v>
          </cell>
          <cell r="D1565" t="str">
            <v>Sale</v>
          </cell>
          <cell r="K1565">
            <v>8853734748913</v>
          </cell>
          <cell r="O1565">
            <v>1</v>
          </cell>
          <cell r="T1565">
            <v>17.5</v>
          </cell>
        </row>
        <row r="1566">
          <cell r="A1566" t="str">
            <v>Mar-20</v>
          </cell>
          <cell r="B1566" t="str">
            <v>Sale-The Park</v>
          </cell>
          <cell r="D1566" t="str">
            <v>Sale</v>
          </cell>
          <cell r="K1566">
            <v>8853734739126</v>
          </cell>
          <cell r="O1566">
            <v>1</v>
          </cell>
          <cell r="T1566">
            <v>32.5</v>
          </cell>
        </row>
        <row r="1567">
          <cell r="A1567" t="str">
            <v>Mar-20</v>
          </cell>
          <cell r="B1567" t="str">
            <v>Sale-The Park</v>
          </cell>
          <cell r="D1567" t="str">
            <v>Sale</v>
          </cell>
          <cell r="K1567">
            <v>8853734507886</v>
          </cell>
          <cell r="O1567">
            <v>1</v>
          </cell>
          <cell r="T1567">
            <v>29.5</v>
          </cell>
        </row>
        <row r="1568">
          <cell r="A1568" t="str">
            <v>Mar-20</v>
          </cell>
          <cell r="B1568" t="str">
            <v>Sale-The Park</v>
          </cell>
          <cell r="D1568" t="str">
            <v>Sale</v>
          </cell>
          <cell r="K1568">
            <v>8853734739614</v>
          </cell>
          <cell r="O1568">
            <v>1</v>
          </cell>
          <cell r="T1568">
            <v>27.5</v>
          </cell>
        </row>
        <row r="1569">
          <cell r="A1569" t="str">
            <v>Mar-20</v>
          </cell>
          <cell r="B1569" t="str">
            <v>Sale-The Park</v>
          </cell>
          <cell r="D1569" t="str">
            <v>Sale</v>
          </cell>
          <cell r="K1569">
            <v>8853734702168</v>
          </cell>
          <cell r="O1569">
            <v>1</v>
          </cell>
          <cell r="T1569">
            <v>12.5</v>
          </cell>
        </row>
        <row r="1570">
          <cell r="A1570" t="str">
            <v>Mar-20</v>
          </cell>
          <cell r="B1570" t="str">
            <v>Sale-The Park</v>
          </cell>
          <cell r="D1570" t="str">
            <v>Sale</v>
          </cell>
          <cell r="K1570">
            <v>8853734792510</v>
          </cell>
          <cell r="O1570">
            <v>1</v>
          </cell>
          <cell r="T1570">
            <v>69</v>
          </cell>
        </row>
        <row r="1571">
          <cell r="A1571" t="str">
            <v>Mar-20</v>
          </cell>
          <cell r="B1571" t="str">
            <v>Sale-The Park</v>
          </cell>
          <cell r="D1571" t="str">
            <v>Sale</v>
          </cell>
          <cell r="K1571">
            <v>8853734311094</v>
          </cell>
          <cell r="O1571">
            <v>1</v>
          </cell>
          <cell r="T1571">
            <v>5</v>
          </cell>
        </row>
        <row r="1572">
          <cell r="A1572" t="str">
            <v>Mar-20</v>
          </cell>
          <cell r="B1572" t="str">
            <v>Sale-The Park</v>
          </cell>
          <cell r="D1572" t="str">
            <v>Sale</v>
          </cell>
          <cell r="K1572">
            <v>8853734311094</v>
          </cell>
          <cell r="O1572">
            <v>1</v>
          </cell>
          <cell r="T1572">
            <v>5</v>
          </cell>
        </row>
        <row r="1573">
          <cell r="A1573" t="str">
            <v>Mar-20</v>
          </cell>
          <cell r="B1573" t="str">
            <v>Sale-The Park</v>
          </cell>
          <cell r="D1573" t="str">
            <v>Sale</v>
          </cell>
          <cell r="K1573">
            <v>8853734767778</v>
          </cell>
          <cell r="O1573">
            <v>1</v>
          </cell>
          <cell r="T1573">
            <v>47.2</v>
          </cell>
        </row>
        <row r="1574">
          <cell r="A1574" t="str">
            <v>Mar-20</v>
          </cell>
          <cell r="B1574" t="str">
            <v>Sale-The Park</v>
          </cell>
          <cell r="D1574" t="str">
            <v>Sale</v>
          </cell>
          <cell r="K1574">
            <v>8853734757052</v>
          </cell>
          <cell r="O1574">
            <v>1</v>
          </cell>
          <cell r="T1574">
            <v>32.5</v>
          </cell>
        </row>
        <row r="1575">
          <cell r="A1575" t="str">
            <v>Mar-20</v>
          </cell>
          <cell r="B1575" t="str">
            <v>Sale-The Park</v>
          </cell>
          <cell r="D1575" t="str">
            <v>Sale</v>
          </cell>
          <cell r="K1575">
            <v>8853734746919</v>
          </cell>
          <cell r="O1575">
            <v>1</v>
          </cell>
          <cell r="T1575">
            <v>14.5</v>
          </cell>
        </row>
        <row r="1576">
          <cell r="A1576" t="str">
            <v>Mar-20</v>
          </cell>
          <cell r="B1576" t="str">
            <v>Sale-The Park</v>
          </cell>
          <cell r="D1576" t="str">
            <v>Sale</v>
          </cell>
          <cell r="K1576">
            <v>8853734738839</v>
          </cell>
          <cell r="O1576">
            <v>1</v>
          </cell>
          <cell r="T1576">
            <v>14.5</v>
          </cell>
        </row>
        <row r="1577">
          <cell r="A1577" t="str">
            <v>Mar-20</v>
          </cell>
          <cell r="B1577" t="str">
            <v>Sale-The Park</v>
          </cell>
          <cell r="D1577" t="str">
            <v>Sale</v>
          </cell>
          <cell r="K1577">
            <v>8853734747091</v>
          </cell>
          <cell r="O1577">
            <v>1</v>
          </cell>
          <cell r="T1577">
            <v>12.5</v>
          </cell>
        </row>
        <row r="1578">
          <cell r="A1578" t="str">
            <v>Mar-20</v>
          </cell>
          <cell r="B1578" t="str">
            <v>Sale-The Park</v>
          </cell>
          <cell r="D1578" t="str">
            <v>Sale</v>
          </cell>
          <cell r="K1578">
            <v>8853734739553</v>
          </cell>
          <cell r="O1578">
            <v>1</v>
          </cell>
          <cell r="T1578">
            <v>22.5</v>
          </cell>
        </row>
        <row r="1579">
          <cell r="A1579" t="str">
            <v>Mar-20</v>
          </cell>
          <cell r="B1579" t="str">
            <v>Sale-The Park</v>
          </cell>
          <cell r="D1579" t="str">
            <v>Sale</v>
          </cell>
          <cell r="K1579">
            <v>8853734739201</v>
          </cell>
          <cell r="O1579">
            <v>1</v>
          </cell>
          <cell r="T1579">
            <v>12.5</v>
          </cell>
        </row>
        <row r="1580">
          <cell r="A1580" t="str">
            <v>Mar-20</v>
          </cell>
          <cell r="B1580" t="str">
            <v>Sale-The Park</v>
          </cell>
          <cell r="D1580" t="str">
            <v>Sale</v>
          </cell>
          <cell r="K1580">
            <v>8853734722562</v>
          </cell>
          <cell r="O1580">
            <v>1</v>
          </cell>
          <cell r="T1580">
            <v>12.5</v>
          </cell>
        </row>
        <row r="1581">
          <cell r="A1581" t="str">
            <v>Mar-20</v>
          </cell>
          <cell r="B1581" t="str">
            <v>Sale-The Park</v>
          </cell>
          <cell r="D1581" t="str">
            <v>Sale</v>
          </cell>
          <cell r="K1581">
            <v>8853734704551</v>
          </cell>
          <cell r="O1581">
            <v>1</v>
          </cell>
          <cell r="T1581">
            <v>12.493</v>
          </cell>
        </row>
        <row r="1582">
          <cell r="A1582" t="str">
            <v>Mar-20</v>
          </cell>
          <cell r="B1582" t="str">
            <v>Sale-The Park</v>
          </cell>
          <cell r="D1582" t="str">
            <v>Sale</v>
          </cell>
          <cell r="K1582">
            <v>8853734763763</v>
          </cell>
          <cell r="O1582">
            <v>1</v>
          </cell>
          <cell r="T1582">
            <v>60</v>
          </cell>
        </row>
        <row r="1583">
          <cell r="A1583" t="str">
            <v>Mar-20</v>
          </cell>
          <cell r="B1583" t="str">
            <v>Sale-The Park</v>
          </cell>
          <cell r="D1583" t="str">
            <v>Sale</v>
          </cell>
          <cell r="K1583">
            <v>8853734792145</v>
          </cell>
          <cell r="O1583">
            <v>1</v>
          </cell>
          <cell r="T1583">
            <v>52</v>
          </cell>
        </row>
        <row r="1584">
          <cell r="A1584" t="str">
            <v>Mar-20</v>
          </cell>
          <cell r="B1584" t="str">
            <v>Retail sale</v>
          </cell>
          <cell r="D1584" t="str">
            <v>Sale</v>
          </cell>
          <cell r="K1584">
            <v>8853734776374</v>
          </cell>
          <cell r="O1584">
            <v>1</v>
          </cell>
          <cell r="T1584">
            <v>12.5</v>
          </cell>
        </row>
        <row r="1585">
          <cell r="A1585" t="str">
            <v>Mar-20</v>
          </cell>
          <cell r="B1585" t="str">
            <v>Sale-SR</v>
          </cell>
          <cell r="D1585" t="str">
            <v>Sale</v>
          </cell>
          <cell r="K1585">
            <v>8853734508999</v>
          </cell>
          <cell r="O1585">
            <v>1</v>
          </cell>
          <cell r="T1585">
            <v>79</v>
          </cell>
        </row>
        <row r="1586">
          <cell r="A1586" t="str">
            <v>Mar-20</v>
          </cell>
          <cell r="B1586" t="str">
            <v>Sale-SR</v>
          </cell>
          <cell r="D1586" t="str">
            <v>Sale</v>
          </cell>
          <cell r="K1586">
            <v>8853734752859</v>
          </cell>
          <cell r="O1586">
            <v>1</v>
          </cell>
          <cell r="T1586">
            <v>37.5</v>
          </cell>
        </row>
        <row r="1587">
          <cell r="A1587" t="str">
            <v>Mar-20</v>
          </cell>
          <cell r="B1587" t="str">
            <v>Sale-SR</v>
          </cell>
          <cell r="D1587" t="str">
            <v>Sale</v>
          </cell>
          <cell r="K1587">
            <v>8853734762452</v>
          </cell>
          <cell r="O1587">
            <v>1</v>
          </cell>
          <cell r="T1587">
            <v>28</v>
          </cell>
        </row>
        <row r="1588">
          <cell r="A1588" t="str">
            <v>Mar-20</v>
          </cell>
          <cell r="B1588" t="str">
            <v>Sale-SR</v>
          </cell>
          <cell r="D1588" t="str">
            <v>Sale</v>
          </cell>
          <cell r="K1588">
            <v>8853734753825</v>
          </cell>
          <cell r="O1588">
            <v>-1</v>
          </cell>
          <cell r="T1588">
            <v>-47.2</v>
          </cell>
        </row>
        <row r="1589">
          <cell r="A1589" t="str">
            <v>Mar-20</v>
          </cell>
          <cell r="B1589" t="str">
            <v>Sale-SR</v>
          </cell>
          <cell r="D1589" t="str">
            <v>Sale</v>
          </cell>
          <cell r="K1589">
            <v>8853734725051</v>
          </cell>
          <cell r="O1589">
            <v>1</v>
          </cell>
          <cell r="T1589">
            <v>47.2</v>
          </cell>
        </row>
        <row r="1590">
          <cell r="A1590" t="str">
            <v>Mar-20</v>
          </cell>
          <cell r="B1590" t="str">
            <v>Sale-SR</v>
          </cell>
          <cell r="D1590" t="str">
            <v>Sale</v>
          </cell>
          <cell r="K1590">
            <v>8853734508999</v>
          </cell>
          <cell r="O1590">
            <v>-1</v>
          </cell>
          <cell r="T1590">
            <v>-79</v>
          </cell>
        </row>
        <row r="1591">
          <cell r="A1591" t="str">
            <v>Mar-20</v>
          </cell>
          <cell r="B1591" t="str">
            <v>Sale-SR</v>
          </cell>
          <cell r="D1591" t="str">
            <v>Sale</v>
          </cell>
          <cell r="K1591">
            <v>8853734508999</v>
          </cell>
          <cell r="O1591">
            <v>1</v>
          </cell>
          <cell r="T1591">
            <v>63.2</v>
          </cell>
        </row>
        <row r="1592">
          <cell r="A1592" t="str">
            <v>Mar-20</v>
          </cell>
          <cell r="B1592" t="str">
            <v>Sale-SR</v>
          </cell>
          <cell r="D1592" t="str">
            <v>Sale</v>
          </cell>
          <cell r="K1592">
            <v>8853734753832</v>
          </cell>
          <cell r="O1592">
            <v>1</v>
          </cell>
          <cell r="T1592">
            <v>47.2</v>
          </cell>
        </row>
        <row r="1593">
          <cell r="A1593" t="str">
            <v>Mar-20</v>
          </cell>
          <cell r="B1593" t="str">
            <v>Sale-SR</v>
          </cell>
          <cell r="D1593" t="str">
            <v>Sale</v>
          </cell>
          <cell r="K1593">
            <v>8853734716615</v>
          </cell>
          <cell r="O1593">
            <v>1</v>
          </cell>
          <cell r="T1593">
            <v>22.5</v>
          </cell>
        </row>
        <row r="1594">
          <cell r="A1594" t="str">
            <v>Mar-20</v>
          </cell>
          <cell r="B1594" t="str">
            <v>Sale-SR</v>
          </cell>
          <cell r="D1594" t="str">
            <v>Sale</v>
          </cell>
          <cell r="K1594">
            <v>8853734716189</v>
          </cell>
          <cell r="O1594">
            <v>1</v>
          </cell>
          <cell r="T1594">
            <v>14.5</v>
          </cell>
        </row>
        <row r="1595">
          <cell r="A1595" t="str">
            <v>Mar-20</v>
          </cell>
          <cell r="B1595" t="str">
            <v>Sale-SR</v>
          </cell>
          <cell r="D1595" t="str">
            <v>Sale</v>
          </cell>
          <cell r="K1595">
            <v>8853734722876</v>
          </cell>
          <cell r="O1595">
            <v>1</v>
          </cell>
          <cell r="T1595">
            <v>14.5</v>
          </cell>
        </row>
        <row r="1596">
          <cell r="A1596" t="str">
            <v>Mar-20</v>
          </cell>
          <cell r="B1596" t="str">
            <v>Sale-SR</v>
          </cell>
          <cell r="D1596" t="str">
            <v>Sale</v>
          </cell>
          <cell r="K1596">
            <v>8853734750732</v>
          </cell>
          <cell r="O1596">
            <v>1</v>
          </cell>
          <cell r="T1596">
            <v>32.5</v>
          </cell>
        </row>
        <row r="1597">
          <cell r="A1597" t="str">
            <v>Mar-20</v>
          </cell>
          <cell r="B1597" t="str">
            <v>Sale-SR</v>
          </cell>
          <cell r="D1597" t="str">
            <v>Sale</v>
          </cell>
          <cell r="K1597">
            <v>8853734791407</v>
          </cell>
          <cell r="O1597">
            <v>1</v>
          </cell>
          <cell r="T1597">
            <v>52</v>
          </cell>
        </row>
        <row r="1598">
          <cell r="A1598" t="str">
            <v>Mar-20</v>
          </cell>
          <cell r="B1598" t="str">
            <v>Sale-SR</v>
          </cell>
          <cell r="D1598" t="str">
            <v>Sale</v>
          </cell>
          <cell r="K1598">
            <v>8853734508104</v>
          </cell>
          <cell r="O1598">
            <v>1</v>
          </cell>
          <cell r="T1598">
            <v>47.2</v>
          </cell>
        </row>
        <row r="1599">
          <cell r="A1599" t="str">
            <v>Mar-20</v>
          </cell>
          <cell r="B1599" t="str">
            <v>Sale-SR</v>
          </cell>
          <cell r="D1599" t="str">
            <v>Sale</v>
          </cell>
          <cell r="K1599">
            <v>8853734635633</v>
          </cell>
          <cell r="O1599">
            <v>1</v>
          </cell>
          <cell r="T1599">
            <v>29.5</v>
          </cell>
        </row>
        <row r="1600">
          <cell r="A1600" t="str">
            <v>Mar-20</v>
          </cell>
          <cell r="B1600" t="str">
            <v>Sale-SR</v>
          </cell>
          <cell r="D1600" t="str">
            <v>Sale</v>
          </cell>
          <cell r="K1600">
            <v>8853734635626</v>
          </cell>
          <cell r="O1600">
            <v>1</v>
          </cell>
          <cell r="T1600">
            <v>29.5</v>
          </cell>
        </row>
        <row r="1601">
          <cell r="A1601" t="str">
            <v>Mar-20</v>
          </cell>
          <cell r="B1601" t="str">
            <v>Sale-SR</v>
          </cell>
          <cell r="D1601" t="str">
            <v>Sale</v>
          </cell>
          <cell r="K1601">
            <v>8853734635633</v>
          </cell>
          <cell r="O1601">
            <v>1</v>
          </cell>
          <cell r="T1601">
            <v>29.5</v>
          </cell>
        </row>
        <row r="1602">
          <cell r="A1602" t="str">
            <v>Mar-20</v>
          </cell>
          <cell r="B1602" t="str">
            <v>Sale-SR</v>
          </cell>
          <cell r="D1602" t="str">
            <v>Sale</v>
          </cell>
          <cell r="K1602">
            <v>8853734725051</v>
          </cell>
          <cell r="O1602">
            <v>1</v>
          </cell>
          <cell r="T1602">
            <v>47.2</v>
          </cell>
        </row>
        <row r="1603">
          <cell r="A1603" t="str">
            <v>Mar-20</v>
          </cell>
          <cell r="B1603" t="str">
            <v>Sale-SR</v>
          </cell>
          <cell r="D1603" t="str">
            <v>Sale</v>
          </cell>
          <cell r="K1603">
            <v>8853734753009</v>
          </cell>
          <cell r="O1603">
            <v>1</v>
          </cell>
          <cell r="T1603">
            <v>37.5</v>
          </cell>
        </row>
        <row r="1604">
          <cell r="A1604" t="str">
            <v>Mar-20</v>
          </cell>
          <cell r="B1604" t="str">
            <v>Sale-SR</v>
          </cell>
          <cell r="D1604" t="str">
            <v>Sale</v>
          </cell>
          <cell r="K1604">
            <v>8853734651831</v>
          </cell>
          <cell r="O1604">
            <v>1</v>
          </cell>
          <cell r="T1604">
            <v>29.5</v>
          </cell>
        </row>
        <row r="1605">
          <cell r="A1605" t="str">
            <v>Mar-20</v>
          </cell>
          <cell r="B1605" t="str">
            <v>Sale-SR</v>
          </cell>
          <cell r="D1605" t="str">
            <v>Sale</v>
          </cell>
          <cell r="K1605">
            <v>8853734757120</v>
          </cell>
          <cell r="O1605">
            <v>1</v>
          </cell>
          <cell r="T1605">
            <v>32.5</v>
          </cell>
        </row>
        <row r="1606">
          <cell r="A1606" t="str">
            <v>Mar-20</v>
          </cell>
          <cell r="B1606" t="str">
            <v>Sale-SR</v>
          </cell>
          <cell r="D1606" t="str">
            <v>Sale</v>
          </cell>
          <cell r="K1606">
            <v>8853734757045</v>
          </cell>
          <cell r="O1606">
            <v>1</v>
          </cell>
          <cell r="T1606">
            <v>32.5</v>
          </cell>
        </row>
        <row r="1607">
          <cell r="A1607" t="str">
            <v>Mar-20</v>
          </cell>
          <cell r="B1607" t="str">
            <v>Sale-SR</v>
          </cell>
          <cell r="D1607" t="str">
            <v>Sale</v>
          </cell>
          <cell r="K1607">
            <v>8853734757120</v>
          </cell>
          <cell r="O1607">
            <v>1</v>
          </cell>
          <cell r="T1607">
            <v>32.5</v>
          </cell>
        </row>
        <row r="1608">
          <cell r="A1608" t="str">
            <v>Mar-20</v>
          </cell>
          <cell r="B1608" t="str">
            <v>Sale-SR</v>
          </cell>
          <cell r="D1608" t="str">
            <v>Sale</v>
          </cell>
          <cell r="K1608">
            <v>8853734725044</v>
          </cell>
          <cell r="O1608">
            <v>1</v>
          </cell>
          <cell r="T1608">
            <v>47.2</v>
          </cell>
        </row>
        <row r="1609">
          <cell r="A1609" t="str">
            <v>Mar-20</v>
          </cell>
          <cell r="B1609" t="str">
            <v>Sale-SR</v>
          </cell>
          <cell r="D1609" t="str">
            <v>Sale</v>
          </cell>
          <cell r="K1609">
            <v>8853734502621</v>
          </cell>
          <cell r="O1609">
            <v>1</v>
          </cell>
          <cell r="T1609">
            <v>47.2</v>
          </cell>
        </row>
        <row r="1610">
          <cell r="A1610" t="str">
            <v>Mar-20</v>
          </cell>
          <cell r="B1610" t="str">
            <v>Sale-SR</v>
          </cell>
          <cell r="D1610" t="str">
            <v>Sale</v>
          </cell>
          <cell r="K1610">
            <v>8853734752231</v>
          </cell>
          <cell r="O1610">
            <v>1</v>
          </cell>
          <cell r="T1610">
            <v>34.5</v>
          </cell>
        </row>
        <row r="1611">
          <cell r="A1611" t="str">
            <v>Mar-20</v>
          </cell>
          <cell r="B1611" t="str">
            <v>Sale-SR</v>
          </cell>
          <cell r="D1611" t="str">
            <v>Sale</v>
          </cell>
          <cell r="K1611">
            <v>8853734722661</v>
          </cell>
          <cell r="O1611">
            <v>1</v>
          </cell>
          <cell r="T1611">
            <v>12.5</v>
          </cell>
        </row>
        <row r="1612">
          <cell r="A1612" t="str">
            <v>Mar-20</v>
          </cell>
          <cell r="B1612" t="str">
            <v>Sale-SR</v>
          </cell>
          <cell r="D1612" t="str">
            <v>Sale</v>
          </cell>
          <cell r="K1612">
            <v>8853734722784</v>
          </cell>
          <cell r="O1612">
            <v>1</v>
          </cell>
          <cell r="T1612">
            <v>12.5</v>
          </cell>
        </row>
        <row r="1613">
          <cell r="A1613" t="str">
            <v>Mar-20</v>
          </cell>
          <cell r="B1613" t="str">
            <v>Sale-SR</v>
          </cell>
          <cell r="D1613" t="str">
            <v>Sale</v>
          </cell>
          <cell r="K1613">
            <v>8853734722456</v>
          </cell>
          <cell r="O1613">
            <v>1</v>
          </cell>
          <cell r="T1613">
            <v>59</v>
          </cell>
        </row>
        <row r="1614">
          <cell r="A1614" t="str">
            <v>Mar-20</v>
          </cell>
          <cell r="B1614" t="str">
            <v>Sale-SR</v>
          </cell>
          <cell r="D1614" t="str">
            <v>Sale</v>
          </cell>
          <cell r="K1614">
            <v>8853734722890</v>
          </cell>
          <cell r="O1614">
            <v>1</v>
          </cell>
          <cell r="T1614">
            <v>14.5</v>
          </cell>
        </row>
        <row r="1615">
          <cell r="A1615" t="str">
            <v>Mar-20</v>
          </cell>
          <cell r="B1615" t="str">
            <v>Sale-SR</v>
          </cell>
          <cell r="D1615" t="str">
            <v>Sale</v>
          </cell>
          <cell r="K1615">
            <v>8853734757090</v>
          </cell>
          <cell r="O1615">
            <v>1</v>
          </cell>
          <cell r="T1615">
            <v>32.5</v>
          </cell>
        </row>
        <row r="1616">
          <cell r="A1616" t="str">
            <v>Mar-20</v>
          </cell>
          <cell r="B1616" t="str">
            <v>Sale-SR</v>
          </cell>
          <cell r="D1616" t="str">
            <v>Sale</v>
          </cell>
          <cell r="K1616">
            <v>8853734725020</v>
          </cell>
          <cell r="O1616">
            <v>1</v>
          </cell>
          <cell r="T1616">
            <v>56.05</v>
          </cell>
        </row>
        <row r="1617">
          <cell r="A1617" t="str">
            <v>Mar-20</v>
          </cell>
          <cell r="B1617" t="str">
            <v>Sale-SR</v>
          </cell>
          <cell r="D1617" t="str">
            <v>Sale</v>
          </cell>
          <cell r="K1617">
            <v>8853734725020</v>
          </cell>
          <cell r="O1617">
            <v>1</v>
          </cell>
          <cell r="T1617">
            <v>56.05</v>
          </cell>
        </row>
        <row r="1618">
          <cell r="A1618" t="str">
            <v>Mar-20</v>
          </cell>
          <cell r="B1618" t="str">
            <v>Sale-SR</v>
          </cell>
          <cell r="D1618" t="str">
            <v>Sale</v>
          </cell>
          <cell r="K1618">
            <v>8853734756161</v>
          </cell>
          <cell r="O1618">
            <v>1</v>
          </cell>
          <cell r="T1618">
            <v>32.5</v>
          </cell>
        </row>
        <row r="1619">
          <cell r="A1619" t="str">
            <v>Mar-20</v>
          </cell>
          <cell r="B1619" t="str">
            <v>Sale-SR</v>
          </cell>
          <cell r="D1619" t="str">
            <v>Sale</v>
          </cell>
          <cell r="K1619">
            <v>8853734750978</v>
          </cell>
          <cell r="O1619">
            <v>1</v>
          </cell>
          <cell r="T1619">
            <v>27.5</v>
          </cell>
        </row>
        <row r="1620">
          <cell r="A1620" t="str">
            <v>Mar-20</v>
          </cell>
          <cell r="B1620" t="str">
            <v>Sale-SR</v>
          </cell>
          <cell r="D1620" t="str">
            <v>Sale</v>
          </cell>
          <cell r="K1620">
            <v>8853734750893</v>
          </cell>
          <cell r="O1620">
            <v>1</v>
          </cell>
          <cell r="T1620">
            <v>27.5</v>
          </cell>
        </row>
        <row r="1621">
          <cell r="A1621" t="str">
            <v>Mar-20</v>
          </cell>
          <cell r="B1621" t="str">
            <v>Sale-SR</v>
          </cell>
          <cell r="D1621" t="str">
            <v>Sale</v>
          </cell>
          <cell r="K1621">
            <v>8853734756314</v>
          </cell>
          <cell r="O1621">
            <v>1</v>
          </cell>
          <cell r="T1621">
            <v>39.5</v>
          </cell>
        </row>
        <row r="1622">
          <cell r="A1622" t="str">
            <v>Mar-20</v>
          </cell>
          <cell r="B1622" t="str">
            <v>Sale-SR</v>
          </cell>
          <cell r="D1622" t="str">
            <v>Sale</v>
          </cell>
          <cell r="K1622">
            <v>8853734740320</v>
          </cell>
          <cell r="O1622">
            <v>1</v>
          </cell>
          <cell r="T1622">
            <v>52.5</v>
          </cell>
        </row>
        <row r="1623">
          <cell r="A1623" t="str">
            <v>Mar-20</v>
          </cell>
          <cell r="B1623" t="str">
            <v>Sale-SR</v>
          </cell>
          <cell r="D1623" t="str">
            <v>Sale</v>
          </cell>
          <cell r="K1623">
            <v>8853734722814</v>
          </cell>
          <cell r="O1623">
            <v>1</v>
          </cell>
          <cell r="T1623">
            <v>12.5</v>
          </cell>
        </row>
        <row r="1624">
          <cell r="A1624" t="str">
            <v>Mar-20</v>
          </cell>
          <cell r="B1624" t="str">
            <v>Sale-SR</v>
          </cell>
          <cell r="D1624" t="str">
            <v>Sale</v>
          </cell>
          <cell r="K1624">
            <v>8853734753917</v>
          </cell>
          <cell r="O1624">
            <v>1</v>
          </cell>
          <cell r="T1624">
            <v>29.5</v>
          </cell>
        </row>
        <row r="1625">
          <cell r="A1625" t="str">
            <v>Mar-20</v>
          </cell>
          <cell r="B1625" t="str">
            <v>Sale-SR</v>
          </cell>
          <cell r="D1625" t="str">
            <v>Sale</v>
          </cell>
          <cell r="K1625">
            <v>8853734756574</v>
          </cell>
          <cell r="O1625">
            <v>1</v>
          </cell>
          <cell r="T1625">
            <v>34.5</v>
          </cell>
        </row>
        <row r="1626">
          <cell r="A1626" t="str">
            <v>Mar-20</v>
          </cell>
          <cell r="B1626" t="str">
            <v>Sale-SR</v>
          </cell>
          <cell r="D1626" t="str">
            <v>Sale</v>
          </cell>
          <cell r="K1626">
            <v>8853734760397</v>
          </cell>
          <cell r="O1626">
            <v>1</v>
          </cell>
          <cell r="T1626">
            <v>18.05</v>
          </cell>
        </row>
        <row r="1627">
          <cell r="A1627" t="str">
            <v>Mar-20</v>
          </cell>
          <cell r="B1627" t="str">
            <v>Sale-SR</v>
          </cell>
          <cell r="D1627" t="str">
            <v>Sale</v>
          </cell>
          <cell r="K1627">
            <v>8853734704490</v>
          </cell>
          <cell r="O1627">
            <v>1</v>
          </cell>
          <cell r="T1627">
            <v>12.5</v>
          </cell>
        </row>
        <row r="1628">
          <cell r="A1628" t="str">
            <v>Mar-20</v>
          </cell>
          <cell r="B1628" t="str">
            <v>Sale-SR</v>
          </cell>
          <cell r="D1628" t="str">
            <v>Sale</v>
          </cell>
          <cell r="K1628">
            <v>8853734716660</v>
          </cell>
          <cell r="O1628">
            <v>1</v>
          </cell>
          <cell r="T1628">
            <v>45</v>
          </cell>
        </row>
        <row r="1629">
          <cell r="A1629" t="str">
            <v>Mar-20</v>
          </cell>
          <cell r="B1629" t="str">
            <v>Sale-SR</v>
          </cell>
          <cell r="D1629" t="str">
            <v>Sale</v>
          </cell>
          <cell r="K1629">
            <v>8853734716585</v>
          </cell>
          <cell r="O1629">
            <v>1</v>
          </cell>
          <cell r="T1629">
            <v>22.5</v>
          </cell>
        </row>
        <row r="1630">
          <cell r="A1630" t="str">
            <v>Mar-20</v>
          </cell>
          <cell r="B1630" t="str">
            <v>Sale-SR</v>
          </cell>
          <cell r="D1630" t="str">
            <v>Sale</v>
          </cell>
          <cell r="K1630">
            <v>8853734744120</v>
          </cell>
          <cell r="O1630">
            <v>1</v>
          </cell>
          <cell r="T1630">
            <v>69</v>
          </cell>
        </row>
        <row r="1631">
          <cell r="A1631" t="str">
            <v>Mar-20</v>
          </cell>
          <cell r="B1631" t="str">
            <v>Sale-SR</v>
          </cell>
          <cell r="D1631" t="str">
            <v>Sale</v>
          </cell>
          <cell r="K1631">
            <v>8853734480462</v>
          </cell>
          <cell r="O1631">
            <v>1</v>
          </cell>
          <cell r="T1631">
            <v>9.5</v>
          </cell>
        </row>
        <row r="1632">
          <cell r="A1632" t="str">
            <v>Mar-20</v>
          </cell>
          <cell r="B1632" t="str">
            <v>Sale-SR</v>
          </cell>
          <cell r="D1632" t="str">
            <v>Sale</v>
          </cell>
          <cell r="K1632">
            <v>8853734739676</v>
          </cell>
          <cell r="O1632">
            <v>1</v>
          </cell>
          <cell r="T1632">
            <v>17.5</v>
          </cell>
        </row>
        <row r="1633">
          <cell r="A1633" t="str">
            <v>Mar-20</v>
          </cell>
          <cell r="B1633" t="str">
            <v>Sale-SR</v>
          </cell>
          <cell r="D1633" t="str">
            <v>Sale</v>
          </cell>
          <cell r="K1633">
            <v>8853734776220</v>
          </cell>
          <cell r="O1633">
            <v>1</v>
          </cell>
          <cell r="T1633">
            <v>14.5</v>
          </cell>
        </row>
        <row r="1634">
          <cell r="A1634" t="str">
            <v>Mar-20</v>
          </cell>
          <cell r="B1634" t="str">
            <v>Sale-SR</v>
          </cell>
          <cell r="D1634" t="str">
            <v>Sale</v>
          </cell>
          <cell r="K1634">
            <v>8853734747046</v>
          </cell>
          <cell r="O1634">
            <v>1</v>
          </cell>
          <cell r="T1634">
            <v>14.5</v>
          </cell>
        </row>
        <row r="1635">
          <cell r="A1635" t="str">
            <v>Mar-20</v>
          </cell>
          <cell r="B1635" t="str">
            <v>Sale-SR</v>
          </cell>
          <cell r="D1635" t="str">
            <v>Sale</v>
          </cell>
          <cell r="K1635">
            <v>8853734716912</v>
          </cell>
          <cell r="O1635">
            <v>1</v>
          </cell>
          <cell r="T1635">
            <v>12.5</v>
          </cell>
        </row>
        <row r="1636">
          <cell r="A1636" t="str">
            <v>Mar-20</v>
          </cell>
          <cell r="B1636" t="str">
            <v>Sale-SR</v>
          </cell>
          <cell r="D1636" t="str">
            <v>Sale</v>
          </cell>
          <cell r="K1636">
            <v>8853734744113</v>
          </cell>
          <cell r="O1636">
            <v>1</v>
          </cell>
          <cell r="T1636">
            <v>65.55</v>
          </cell>
        </row>
        <row r="1637">
          <cell r="A1637" t="str">
            <v>Mar-20</v>
          </cell>
          <cell r="B1637" t="str">
            <v>Sale-SR</v>
          </cell>
          <cell r="D1637" t="str">
            <v>Sale</v>
          </cell>
          <cell r="K1637">
            <v>8853734705107</v>
          </cell>
          <cell r="O1637">
            <v>1</v>
          </cell>
          <cell r="T1637">
            <v>10</v>
          </cell>
        </row>
        <row r="1638">
          <cell r="A1638" t="str">
            <v>Mar-20</v>
          </cell>
          <cell r="B1638" t="str">
            <v>Sale-SR</v>
          </cell>
          <cell r="D1638" t="str">
            <v>Sale</v>
          </cell>
          <cell r="K1638">
            <v>8853734418489</v>
          </cell>
          <cell r="O1638">
            <v>1</v>
          </cell>
          <cell r="T1638">
            <v>5</v>
          </cell>
        </row>
        <row r="1639">
          <cell r="A1639" t="str">
            <v>Mar-20</v>
          </cell>
          <cell r="B1639" t="str">
            <v>Sale-SR</v>
          </cell>
          <cell r="D1639" t="str">
            <v>Sale</v>
          </cell>
          <cell r="K1639">
            <v>8853734635657</v>
          </cell>
          <cell r="O1639">
            <v>1</v>
          </cell>
          <cell r="T1639">
            <v>29.5</v>
          </cell>
        </row>
        <row r="1640">
          <cell r="A1640" t="str">
            <v>Mar-20</v>
          </cell>
          <cell r="B1640" t="str">
            <v>Sale-SR</v>
          </cell>
          <cell r="D1640" t="str">
            <v>Sale</v>
          </cell>
          <cell r="K1640">
            <v>8853734311094</v>
          </cell>
          <cell r="O1640">
            <v>1</v>
          </cell>
          <cell r="T1640">
            <v>5</v>
          </cell>
        </row>
        <row r="1641">
          <cell r="A1641" t="str">
            <v>Mar-20</v>
          </cell>
          <cell r="B1641" t="str">
            <v>Sale-SR</v>
          </cell>
          <cell r="D1641" t="str">
            <v>Sale</v>
          </cell>
          <cell r="K1641">
            <v>8853734748913</v>
          </cell>
          <cell r="O1641">
            <v>1</v>
          </cell>
          <cell r="T1641">
            <v>17.5</v>
          </cell>
        </row>
        <row r="1642">
          <cell r="A1642" t="str">
            <v>Mar-20</v>
          </cell>
          <cell r="B1642" t="str">
            <v>Sale-SR</v>
          </cell>
          <cell r="D1642" t="str">
            <v>Sale</v>
          </cell>
          <cell r="K1642">
            <v>8853734418489</v>
          </cell>
          <cell r="O1642">
            <v>1</v>
          </cell>
          <cell r="T1642">
            <v>5</v>
          </cell>
        </row>
        <row r="1643">
          <cell r="A1643" t="str">
            <v>Mar-20</v>
          </cell>
          <cell r="B1643" t="str">
            <v>Sale-SR</v>
          </cell>
          <cell r="D1643" t="str">
            <v>Sale</v>
          </cell>
          <cell r="K1643">
            <v>8853734418489</v>
          </cell>
          <cell r="O1643">
            <v>1</v>
          </cell>
          <cell r="T1643">
            <v>5</v>
          </cell>
        </row>
        <row r="1644">
          <cell r="A1644" t="str">
            <v>Mar-20</v>
          </cell>
          <cell r="B1644" t="str">
            <v>Sale-SR</v>
          </cell>
          <cell r="D1644" t="str">
            <v>Sale</v>
          </cell>
          <cell r="K1644">
            <v>8853734757090</v>
          </cell>
          <cell r="O1644">
            <v>-1</v>
          </cell>
          <cell r="T1644">
            <v>-32.5</v>
          </cell>
        </row>
        <row r="1645">
          <cell r="A1645" t="str">
            <v>Mar-20</v>
          </cell>
          <cell r="B1645" t="str">
            <v>Sale-SR</v>
          </cell>
          <cell r="D1645" t="str">
            <v>Sale</v>
          </cell>
          <cell r="K1645">
            <v>8853734752231</v>
          </cell>
          <cell r="O1645">
            <v>1</v>
          </cell>
          <cell r="T1645">
            <v>34.5</v>
          </cell>
        </row>
        <row r="1646">
          <cell r="A1646" t="str">
            <v>Mar-20</v>
          </cell>
          <cell r="B1646" t="str">
            <v>Sale-SR</v>
          </cell>
          <cell r="D1646" t="str">
            <v>Sale</v>
          </cell>
          <cell r="K1646">
            <v>8853734697495</v>
          </cell>
          <cell r="O1646">
            <v>1</v>
          </cell>
          <cell r="T1646">
            <v>14.5</v>
          </cell>
        </row>
        <row r="1647">
          <cell r="A1647" t="str">
            <v>Mar-20</v>
          </cell>
          <cell r="B1647" t="str">
            <v>Sale-SR</v>
          </cell>
          <cell r="D1647" t="str">
            <v>Sale</v>
          </cell>
          <cell r="K1647">
            <v>8853734767006</v>
          </cell>
          <cell r="O1647">
            <v>1</v>
          </cell>
          <cell r="T1647">
            <v>69</v>
          </cell>
        </row>
        <row r="1648">
          <cell r="A1648" t="str">
            <v>Mar-20</v>
          </cell>
          <cell r="B1648" t="str">
            <v>Sale-SR</v>
          </cell>
          <cell r="D1648" t="str">
            <v>Sale</v>
          </cell>
          <cell r="K1648">
            <v>8853734722272</v>
          </cell>
          <cell r="O1648">
            <v>1</v>
          </cell>
          <cell r="T1648">
            <v>33.25</v>
          </cell>
        </row>
        <row r="1649">
          <cell r="A1649" t="str">
            <v>Mar-20</v>
          </cell>
          <cell r="B1649" t="str">
            <v>Sale-SR</v>
          </cell>
          <cell r="D1649" t="str">
            <v>Sale</v>
          </cell>
          <cell r="K1649">
            <v>8853734725037</v>
          </cell>
          <cell r="O1649">
            <v>1</v>
          </cell>
          <cell r="T1649">
            <v>59</v>
          </cell>
        </row>
        <row r="1650">
          <cell r="A1650" t="str">
            <v>Mar-20</v>
          </cell>
          <cell r="B1650" t="str">
            <v>Sale-SR</v>
          </cell>
          <cell r="D1650" t="str">
            <v>Sale</v>
          </cell>
          <cell r="K1650">
            <v>8853734697198</v>
          </cell>
          <cell r="O1650">
            <v>1</v>
          </cell>
          <cell r="T1650">
            <v>89</v>
          </cell>
        </row>
        <row r="1651">
          <cell r="A1651" t="str">
            <v>Mar-20</v>
          </cell>
          <cell r="B1651" t="str">
            <v>Sale-SR</v>
          </cell>
          <cell r="D1651" t="str">
            <v>Sale</v>
          </cell>
          <cell r="K1651">
            <v>8853734744885</v>
          </cell>
          <cell r="O1651">
            <v>1</v>
          </cell>
          <cell r="T1651">
            <v>39</v>
          </cell>
        </row>
        <row r="1652">
          <cell r="A1652" t="str">
            <v>Mar-20</v>
          </cell>
          <cell r="B1652" t="str">
            <v>Sale-SR</v>
          </cell>
          <cell r="D1652" t="str">
            <v>Sale</v>
          </cell>
          <cell r="K1652">
            <v>8853734752750</v>
          </cell>
          <cell r="O1652">
            <v>1</v>
          </cell>
          <cell r="T1652">
            <v>39.5</v>
          </cell>
        </row>
        <row r="1653">
          <cell r="A1653" t="str">
            <v>Mar-20</v>
          </cell>
          <cell r="B1653" t="str">
            <v>Sale-SR</v>
          </cell>
          <cell r="D1653" t="str">
            <v>Sale</v>
          </cell>
          <cell r="K1653">
            <v>8853734738396</v>
          </cell>
          <cell r="O1653">
            <v>1</v>
          </cell>
          <cell r="T1653">
            <v>14.5</v>
          </cell>
        </row>
        <row r="1654">
          <cell r="A1654" t="str">
            <v>Mar-20</v>
          </cell>
          <cell r="B1654" t="str">
            <v>Sale-SR</v>
          </cell>
          <cell r="D1654" t="str">
            <v>Sale</v>
          </cell>
          <cell r="K1654">
            <v>8853734651848</v>
          </cell>
          <cell r="O1654">
            <v>1</v>
          </cell>
          <cell r="T1654">
            <v>29.5</v>
          </cell>
        </row>
        <row r="1655">
          <cell r="A1655" t="str">
            <v>Mar-20</v>
          </cell>
          <cell r="B1655" t="str">
            <v>Sale-SR</v>
          </cell>
          <cell r="D1655" t="str">
            <v>Sale</v>
          </cell>
          <cell r="K1655">
            <v>8853734744113</v>
          </cell>
          <cell r="O1655">
            <v>1</v>
          </cell>
          <cell r="T1655">
            <v>65.55</v>
          </cell>
        </row>
        <row r="1656">
          <cell r="A1656" t="str">
            <v>Mar-20</v>
          </cell>
          <cell r="B1656" t="str">
            <v>Sale-SR</v>
          </cell>
          <cell r="D1656" t="str">
            <v>Sale</v>
          </cell>
          <cell r="K1656">
            <v>8853734417536</v>
          </cell>
          <cell r="O1656">
            <v>1</v>
          </cell>
          <cell r="T1656">
            <v>4.75</v>
          </cell>
        </row>
        <row r="1657">
          <cell r="A1657" t="str">
            <v>Mar-20</v>
          </cell>
          <cell r="B1657" t="str">
            <v>Sale-SR</v>
          </cell>
          <cell r="D1657" t="str">
            <v>Sale</v>
          </cell>
          <cell r="K1657">
            <v>8853734716905</v>
          </cell>
          <cell r="O1657">
            <v>1</v>
          </cell>
          <cell r="T1657">
            <v>12.5</v>
          </cell>
        </row>
        <row r="1658">
          <cell r="A1658" t="str">
            <v>Mar-20</v>
          </cell>
          <cell r="B1658" t="str">
            <v>Sale-SR</v>
          </cell>
          <cell r="D1658" t="str">
            <v>Sale</v>
          </cell>
          <cell r="K1658">
            <v>8853734762667</v>
          </cell>
          <cell r="O1658">
            <v>1</v>
          </cell>
          <cell r="T1658">
            <v>22.5</v>
          </cell>
        </row>
        <row r="1659">
          <cell r="A1659" t="str">
            <v>Mar-20</v>
          </cell>
          <cell r="B1659" t="str">
            <v>Sale-SR</v>
          </cell>
          <cell r="D1659" t="str">
            <v>Sale</v>
          </cell>
          <cell r="K1659">
            <v>8853734756178</v>
          </cell>
          <cell r="O1659">
            <v>1</v>
          </cell>
          <cell r="T1659">
            <v>32.5</v>
          </cell>
        </row>
        <row r="1660">
          <cell r="A1660" t="str">
            <v>Mar-20</v>
          </cell>
          <cell r="B1660" t="str">
            <v>Sale-SR</v>
          </cell>
          <cell r="D1660" t="str">
            <v>Sale</v>
          </cell>
          <cell r="K1660">
            <v>8853734701277</v>
          </cell>
          <cell r="O1660">
            <v>1</v>
          </cell>
          <cell r="T1660">
            <v>14.5</v>
          </cell>
        </row>
        <row r="1661">
          <cell r="A1661" t="str">
            <v>Mar-20</v>
          </cell>
          <cell r="B1661" t="str">
            <v>Sale-SR</v>
          </cell>
          <cell r="D1661" t="str">
            <v>Sale</v>
          </cell>
          <cell r="K1661">
            <v>8853734756604</v>
          </cell>
          <cell r="O1661">
            <v>1</v>
          </cell>
          <cell r="T1661">
            <v>34.5</v>
          </cell>
        </row>
        <row r="1662">
          <cell r="A1662" t="str">
            <v>Mar-20</v>
          </cell>
          <cell r="B1662" t="str">
            <v>Sale-SR</v>
          </cell>
          <cell r="D1662" t="str">
            <v>Sale</v>
          </cell>
          <cell r="K1662">
            <v>8853734617561</v>
          </cell>
          <cell r="O1662">
            <v>1</v>
          </cell>
          <cell r="T1662">
            <v>9.5</v>
          </cell>
        </row>
        <row r="1663">
          <cell r="A1663" t="str">
            <v>Mar-20</v>
          </cell>
          <cell r="B1663" t="str">
            <v>Sale-SR</v>
          </cell>
          <cell r="D1663" t="str">
            <v>Sale</v>
          </cell>
          <cell r="K1663">
            <v>8853734753917</v>
          </cell>
          <cell r="O1663">
            <v>1</v>
          </cell>
          <cell r="T1663">
            <v>29.5</v>
          </cell>
        </row>
        <row r="1664">
          <cell r="A1664" t="str">
            <v>Mar-20</v>
          </cell>
          <cell r="B1664" t="str">
            <v>Sale-SR</v>
          </cell>
          <cell r="D1664" t="str">
            <v>Sale</v>
          </cell>
          <cell r="K1664">
            <v>8853734564308</v>
          </cell>
          <cell r="O1664">
            <v>1</v>
          </cell>
          <cell r="T1664">
            <v>9.5</v>
          </cell>
        </row>
        <row r="1665">
          <cell r="A1665" t="str">
            <v>Mar-20</v>
          </cell>
          <cell r="B1665" t="str">
            <v>Sale-SR</v>
          </cell>
          <cell r="D1665" t="str">
            <v>Sale</v>
          </cell>
          <cell r="K1665">
            <v>8853734744250</v>
          </cell>
          <cell r="O1665">
            <v>-1</v>
          </cell>
          <cell r="T1665">
            <v>-69</v>
          </cell>
        </row>
        <row r="1666">
          <cell r="A1666" t="str">
            <v>Mar-20</v>
          </cell>
          <cell r="B1666" t="str">
            <v>Sale-SR</v>
          </cell>
          <cell r="D1666" t="str">
            <v>Sale</v>
          </cell>
          <cell r="K1666">
            <v>8853734744267</v>
          </cell>
          <cell r="O1666">
            <v>1</v>
          </cell>
          <cell r="T1666">
            <v>69</v>
          </cell>
        </row>
        <row r="1667">
          <cell r="A1667" t="str">
            <v>Mar-20</v>
          </cell>
          <cell r="B1667" t="str">
            <v>Sale-SR</v>
          </cell>
          <cell r="D1667" t="str">
            <v>Sale</v>
          </cell>
          <cell r="K1667">
            <v>8853734747121</v>
          </cell>
          <cell r="O1667">
            <v>1</v>
          </cell>
          <cell r="T1667">
            <v>12.5</v>
          </cell>
        </row>
        <row r="1668">
          <cell r="A1668" t="str">
            <v>Mar-20</v>
          </cell>
          <cell r="B1668" t="str">
            <v>Sale-SR</v>
          </cell>
          <cell r="D1668" t="str">
            <v>Sale</v>
          </cell>
          <cell r="K1668">
            <v>8853734762421</v>
          </cell>
          <cell r="O1668">
            <v>1</v>
          </cell>
          <cell r="T1668">
            <v>12.5</v>
          </cell>
        </row>
        <row r="1669">
          <cell r="A1669" t="str">
            <v>Mar-20</v>
          </cell>
          <cell r="B1669" t="str">
            <v>Sale-SR</v>
          </cell>
          <cell r="D1669" t="str">
            <v>Sale</v>
          </cell>
          <cell r="K1669">
            <v>8853734747138</v>
          </cell>
          <cell r="O1669">
            <v>1</v>
          </cell>
          <cell r="T1669">
            <v>12.5</v>
          </cell>
        </row>
        <row r="1670">
          <cell r="A1670" t="str">
            <v>Mar-20</v>
          </cell>
          <cell r="B1670" t="str">
            <v>Sale-SR</v>
          </cell>
          <cell r="D1670" t="str">
            <v>Sale</v>
          </cell>
          <cell r="K1670">
            <v>8853734747084</v>
          </cell>
          <cell r="O1670">
            <v>1</v>
          </cell>
          <cell r="T1670">
            <v>12.5</v>
          </cell>
        </row>
        <row r="1671">
          <cell r="A1671" t="str">
            <v>Mar-20</v>
          </cell>
          <cell r="B1671" t="str">
            <v>Sale-SR</v>
          </cell>
          <cell r="D1671" t="str">
            <v>Sale</v>
          </cell>
          <cell r="K1671">
            <v>8853734738891</v>
          </cell>
          <cell r="O1671">
            <v>1</v>
          </cell>
          <cell r="T1671">
            <v>14.5</v>
          </cell>
        </row>
        <row r="1672">
          <cell r="A1672" t="str">
            <v>Mar-20</v>
          </cell>
          <cell r="B1672" t="str">
            <v>Sale-SR</v>
          </cell>
          <cell r="D1672" t="str">
            <v>Sale</v>
          </cell>
          <cell r="K1672">
            <v>8853734728908</v>
          </cell>
          <cell r="O1672">
            <v>1</v>
          </cell>
          <cell r="T1672">
            <v>49.5</v>
          </cell>
        </row>
        <row r="1673">
          <cell r="A1673" t="str">
            <v>Mar-20</v>
          </cell>
          <cell r="B1673" t="str">
            <v>Sale-SR</v>
          </cell>
          <cell r="D1673" t="str">
            <v>Sale</v>
          </cell>
          <cell r="K1673">
            <v>8853734722272</v>
          </cell>
          <cell r="O1673">
            <v>1</v>
          </cell>
          <cell r="T1673">
            <v>31.5</v>
          </cell>
        </row>
        <row r="1674">
          <cell r="A1674" t="str">
            <v>Mar-20</v>
          </cell>
          <cell r="B1674" t="str">
            <v>Sale-SR</v>
          </cell>
          <cell r="D1674" t="str">
            <v>Sale</v>
          </cell>
          <cell r="K1674">
            <v>8853734716936</v>
          </cell>
          <cell r="O1674">
            <v>1</v>
          </cell>
          <cell r="T1674">
            <v>12.5</v>
          </cell>
        </row>
        <row r="1675">
          <cell r="A1675" t="str">
            <v>Mar-20</v>
          </cell>
          <cell r="B1675" t="str">
            <v>Sale-SR</v>
          </cell>
          <cell r="D1675" t="str">
            <v>Sale</v>
          </cell>
          <cell r="K1675">
            <v>8853734722586</v>
          </cell>
          <cell r="O1675">
            <v>1</v>
          </cell>
          <cell r="T1675">
            <v>12.5</v>
          </cell>
        </row>
        <row r="1676">
          <cell r="A1676" t="str">
            <v>Mar-20</v>
          </cell>
          <cell r="B1676" t="str">
            <v>Sale-SR</v>
          </cell>
          <cell r="D1676" t="str">
            <v>Sale</v>
          </cell>
          <cell r="K1676">
            <v>8853734704193</v>
          </cell>
          <cell r="O1676">
            <v>1</v>
          </cell>
          <cell r="T1676">
            <v>12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Adj&amp;Rje(Z820) "/>
      <sheetName val="STATEMENT"/>
      <sheetName val="Expense Summary"/>
      <sheetName val="gl"/>
      <sheetName val="BAL42"/>
      <sheetName val="Purchase Order"/>
      <sheetName val="Customize Your Purchase Order"/>
      <sheetName val="Standing Data"/>
      <sheetName val="Asset &amp; Liability"/>
      <sheetName val="Net asset value"/>
      <sheetName val="M_Maincomp"/>
      <sheetName val="Newspaper"/>
      <sheetName val="Sheet1"/>
      <sheetName val="Company Info"/>
      <sheetName val="CA Comp"/>
      <sheetName val="TO _ SP"/>
      <sheetName val="currency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COD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TBA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Elim BS"/>
      <sheetName val="Statement  of  Income  Casa "/>
      <sheetName val="P&amp;L CASA"/>
      <sheetName val="Land 28101"/>
      <sheetName val="REC IP"/>
      <sheetName val="CASA From SAP"/>
      <sheetName val="4101 from SAP"/>
      <sheetName val="4105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35303"/>
      <sheetName val="10004"/>
      <sheetName val="มิย.54"/>
      <sheetName val="ที่ดินรอพัฒนา Sansiri"/>
      <sheetName val="25201-2520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TO - SP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Sheet1"/>
      <sheetName val="C-3"/>
      <sheetName val="LC _ TR Listing"/>
      <sheetName val="Data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BALANCE SHEET "/>
      <sheetName val="BS ATTACH"/>
      <sheetName val="เขตการค้าย่อย"/>
      <sheetName val="Invoice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Cost Centers"/>
      <sheetName val=" IB-PL-00-01 SUMMARY"/>
      <sheetName val="M_Maincomp"/>
      <sheetName val="Locations"/>
      <sheetName val="DAT"/>
      <sheetName val="Update_041110"/>
      <sheetName val="sub-mat2011"/>
      <sheetName val="Sheet1"/>
      <sheetName val="Sheet2"/>
      <sheetName val="Sheet3"/>
      <sheetName val="DataInput1"/>
      <sheetName val="ﾕｰｻﾞｰ設定"/>
      <sheetName val="Customize Your Purchase Order"/>
      <sheetName val="Budgets"/>
      <sheetName val="K-5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Summary"/>
      <sheetName val="ADJ_-_RATE"/>
      <sheetName val="ADJ___RATE"/>
      <sheetName val="SBM"/>
      <sheetName val="10-1 Media"/>
      <sheetName val="10-cut"/>
      <sheetName val="Assumptions"/>
      <sheetName val="DCF"/>
      <sheetName val="SKA"/>
      <sheetName val="M_CT_OUT"/>
      <sheetName val="Parameters"/>
      <sheetName val="FP Friends Other"/>
      <sheetName val="163040 LC_TR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Head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인원계획-미화"/>
      <sheetName val="?????????????"/>
      <sheetName val="FY10-Loss"/>
      <sheetName val="163040 LC-TR"/>
      <sheetName val="CA Sheet"/>
      <sheetName val="TrialBalance Q3-2002"/>
      <sheetName val="Workbook Inputs"/>
      <sheetName val="D"/>
      <sheetName val="19"/>
      <sheetName val="MA"/>
      <sheetName val="A6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SWDV"/>
      <sheetName val="BS"/>
      <sheetName val="Depr"/>
      <sheetName val="LC"/>
      <sheetName val="MD&amp;A"/>
      <sheetName val="table"/>
      <sheetName val="D190.2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Variance"/>
      <sheetName val="Model-Monthly"/>
      <sheetName val="Bang chiet tinh TBA"/>
      <sheetName val="Customize Your Loan Manager"/>
      <sheetName val="input data"/>
      <sheetName val="Data Entry"/>
      <sheetName val="head Jan"/>
      <sheetName val="Valo DCF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Demand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Bloomberg"/>
      <sheetName val="Co. Code"/>
      <sheetName val="Parameter"/>
      <sheetName val="Asset41_42"/>
      <sheetName val="Incident  NP 2017"/>
      <sheetName val="Input_TB"/>
      <sheetName val="Input_MV"/>
      <sheetName val="0"/>
      <sheetName val="Drop List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CAN DOI - KET QUA"/>
      <sheetName val="Manual"/>
      <sheetName val="Combine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งบดุล"/>
      <sheetName val="Lead"/>
      <sheetName val="Links"/>
      <sheetName val="FF_3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total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TO - SP"/>
      <sheetName val="Company Info"/>
      <sheetName val="CA Comp"/>
      <sheetName val="Newspaper"/>
      <sheetName val="Balance Sheet"/>
      <sheetName val="ref"/>
      <sheetName val="forecast-sgd"/>
      <sheetName val="unitcostรวม"/>
      <sheetName val="ค่าขนส่ง"/>
      <sheetName val="CAN_DOI_-_KET_QUA"/>
      <sheetName val="MJFT"/>
      <sheetName val="DISCOUNT (2)"/>
      <sheetName val="FS-YTD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0"/>
      <sheetName val="Wellhrs"/>
      <sheetName val="BudgetInpu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7251-02000-02252"/>
      <sheetName val="7251-01xxxx"/>
      <sheetName val="แบบฟอร์มที่ 7 original"/>
      <sheetName val="แบบฟอร์มที่ 7 Project Base"/>
      <sheetName val="NL+Lcombine"/>
      <sheetName val="n-4.4"/>
      <sheetName val="Tables"/>
      <sheetName val="detailitems_159"/>
      <sheetName val="Instruction"/>
      <sheetName val="OthCode"/>
      <sheetName val="Datasheet"/>
      <sheetName val="Plant_Overhead"/>
      <sheetName val="ZD300"/>
      <sheetName val="PX"/>
      <sheetName val="PRODUCT"/>
      <sheetName val="All employee"/>
      <sheetName val="16jun12"/>
      <sheetName val="9jun12"/>
      <sheetName val="12jun12"/>
      <sheetName val="15jun1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Month_v_YTD"/>
      <sheetName val="_IB-PL-YTD"/>
      <sheetName val="คีย์ข้อมูลรายละเอียดต่างๆ"/>
      <sheetName val="ENG_SUM_SBM3_2007"/>
      <sheetName val="REV2_ENG-SUM_SBM2_FOR_AGM_CO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Customer(Farm)"/>
      <sheetName val="CAN_DOI_-_KET_QUA3"/>
      <sheetName val="CAN_DOI_-_KET_QUA1"/>
      <sheetName val="CAN_DOI_-_KET_QUA2"/>
      <sheetName val="DIST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9109"/>
      <sheetName val="Jul.02"/>
      <sheetName val="Run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 t="str">
            <v>Estimated TPT UT 2012 Selling Prices</v>
          </cell>
        </row>
      </sheetData>
      <sheetData sheetId="44">
        <row r="2">
          <cell r="B2">
            <v>1.9678000000000001E-2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2">
          <cell r="B2">
            <v>0</v>
          </cell>
        </row>
      </sheetData>
      <sheetData sheetId="410">
        <row r="2">
          <cell r="B2">
            <v>0</v>
          </cell>
        </row>
      </sheetData>
      <sheetData sheetId="411">
        <row r="2">
          <cell r="B2">
            <v>0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/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0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/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/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0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/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/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/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/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0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/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/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/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>
        <row r="3">
          <cell r="B3" t="str">
            <v>Total</v>
          </cell>
        </row>
      </sheetData>
      <sheetData sheetId="773"/>
      <sheetData sheetId="774">
        <row r="2">
          <cell r="B2">
            <v>0</v>
          </cell>
        </row>
      </sheetData>
      <sheetData sheetId="775"/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/>
      <sheetData sheetId="780">
        <row r="3">
          <cell r="B3" t="str">
            <v>Total</v>
          </cell>
        </row>
      </sheetData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>
        <row r="2">
          <cell r="B2">
            <v>0</v>
          </cell>
        </row>
      </sheetData>
      <sheetData sheetId="829">
        <row r="3">
          <cell r="B3" t="str">
            <v>Total</v>
          </cell>
        </row>
      </sheetData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">
          <cell r="B3" t="str">
            <v>Total</v>
          </cell>
        </row>
      </sheetData>
      <sheetData sheetId="847"/>
      <sheetData sheetId="848"/>
      <sheetData sheetId="849">
        <row r="2">
          <cell r="B2">
            <v>0</v>
          </cell>
        </row>
      </sheetData>
      <sheetData sheetId="850">
        <row r="3">
          <cell r="B3" t="str">
            <v>Total</v>
          </cell>
        </row>
      </sheetData>
      <sheetData sheetId="851"/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3">
          <cell r="B3" t="str">
            <v>Total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3">
          <cell r="B3" t="str">
            <v>Total</v>
          </cell>
        </row>
      </sheetData>
      <sheetData sheetId="858">
        <row r="3">
          <cell r="B3" t="str">
            <v>Total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3">
          <cell r="B3" t="str">
            <v>Total</v>
          </cell>
        </row>
      </sheetData>
      <sheetData sheetId="862"/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3">
          <cell r="B3" t="str">
            <v>Total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3">
          <cell r="B3" t="str">
            <v>Total</v>
          </cell>
        </row>
      </sheetData>
      <sheetData sheetId="869">
        <row r="3">
          <cell r="B3" t="str">
            <v>Total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3">
          <cell r="B3" t="str">
            <v>Total</v>
          </cell>
        </row>
      </sheetData>
      <sheetData sheetId="873"/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3">
          <cell r="B3" t="str">
            <v>Total</v>
          </cell>
        </row>
      </sheetData>
      <sheetData sheetId="877">
        <row r="2">
          <cell r="B2">
            <v>0</v>
          </cell>
        </row>
      </sheetData>
      <sheetData sheetId="878"/>
      <sheetData sheetId="879">
        <row r="3">
          <cell r="B3" t="str">
            <v>Total</v>
          </cell>
        </row>
      </sheetData>
      <sheetData sheetId="880"/>
      <sheetData sheetId="881"/>
      <sheetData sheetId="882">
        <row r="2">
          <cell r="B2">
            <v>0</v>
          </cell>
        </row>
      </sheetData>
      <sheetData sheetId="883">
        <row r="3">
          <cell r="B3" t="str">
            <v>Total</v>
          </cell>
        </row>
      </sheetData>
      <sheetData sheetId="884"/>
      <sheetData sheetId="885"/>
      <sheetData sheetId="886">
        <row r="2">
          <cell r="B2">
            <v>0</v>
          </cell>
        </row>
      </sheetData>
      <sheetData sheetId="887"/>
      <sheetData sheetId="888"/>
      <sheetData sheetId="889">
        <row r="2">
          <cell r="B2">
            <v>0</v>
          </cell>
        </row>
      </sheetData>
      <sheetData sheetId="890">
        <row r="3">
          <cell r="B3" t="str">
            <v>Total</v>
          </cell>
        </row>
      </sheetData>
      <sheetData sheetId="891"/>
      <sheetData sheetId="892"/>
      <sheetData sheetId="893">
        <row r="2">
          <cell r="B2">
            <v>0</v>
          </cell>
        </row>
      </sheetData>
      <sheetData sheetId="894">
        <row r="3">
          <cell r="B3" t="str">
            <v>Total</v>
          </cell>
        </row>
      </sheetData>
      <sheetData sheetId="895"/>
      <sheetData sheetId="896">
        <row r="2">
          <cell r="B2">
            <v>0</v>
          </cell>
        </row>
      </sheetData>
      <sheetData sheetId="897">
        <row r="3">
          <cell r="B3" t="str">
            <v>Total</v>
          </cell>
        </row>
      </sheetData>
      <sheetData sheetId="898"/>
      <sheetData sheetId="899">
        <row r="2">
          <cell r="B2">
            <v>0</v>
          </cell>
        </row>
      </sheetData>
      <sheetData sheetId="900"/>
      <sheetData sheetId="901">
        <row r="3">
          <cell r="B3" t="str">
            <v>Total</v>
          </cell>
        </row>
      </sheetData>
      <sheetData sheetId="902"/>
      <sheetData sheetId="903"/>
      <sheetData sheetId="904"/>
      <sheetData sheetId="905">
        <row r="3">
          <cell r="B3" t="str">
            <v>Total</v>
          </cell>
        </row>
      </sheetData>
      <sheetData sheetId="906">
        <row r="2">
          <cell r="B2">
            <v>0</v>
          </cell>
        </row>
      </sheetData>
      <sheetData sheetId="907"/>
      <sheetData sheetId="908">
        <row r="3">
          <cell r="B3" t="str">
            <v>Total</v>
          </cell>
        </row>
      </sheetData>
      <sheetData sheetId="909">
        <row r="2">
          <cell r="B2">
            <v>0</v>
          </cell>
        </row>
      </sheetData>
      <sheetData sheetId="910"/>
      <sheetData sheetId="911"/>
      <sheetData sheetId="912">
        <row r="3">
          <cell r="B3" t="str">
            <v>Total</v>
          </cell>
        </row>
      </sheetData>
      <sheetData sheetId="913"/>
      <sheetData sheetId="914"/>
      <sheetData sheetId="915"/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/>
      <sheetData sheetId="921"/>
      <sheetData sheetId="922">
        <row r="2">
          <cell r="B2">
            <v>0</v>
          </cell>
        </row>
      </sheetData>
      <sheetData sheetId="923">
        <row r="3">
          <cell r="B3" t="str">
            <v>Total</v>
          </cell>
        </row>
      </sheetData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>
        <row r="2">
          <cell r="B2">
            <v>0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>
        <row r="2">
          <cell r="B2">
            <v>0</v>
          </cell>
        </row>
      </sheetData>
      <sheetData sheetId="955"/>
      <sheetData sheetId="956"/>
      <sheetData sheetId="957">
        <row r="2">
          <cell r="B2">
            <v>0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>
        <row r="2">
          <cell r="B2">
            <v>0</v>
          </cell>
        </row>
      </sheetData>
      <sheetData sheetId="965"/>
      <sheetData sheetId="966"/>
      <sheetData sheetId="967">
        <row r="2">
          <cell r="B2">
            <v>0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>
        <row r="2">
          <cell r="B2">
            <v>0</v>
          </cell>
        </row>
      </sheetData>
      <sheetData sheetId="975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/>
      <sheetData sheetId="979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. CC"/>
      <sheetName val="Int. SV"/>
      <sheetName val="Int. SanRam"/>
      <sheetName val="ต้นทุนนวัตกรรม"/>
      <sheetName val="Int.Prompt"/>
      <sheetName val="Adj Cost to Int"/>
      <sheetName val="Int Red"/>
      <sheetName val="Red Adj to Exp"/>
      <sheetName val="Int.Sun-SS"/>
      <sheetName val="Int.Plus Q109"/>
      <sheetName val="Int. Plus"/>
      <sheetName val="ก.ย52"/>
      <sheetName val="ธ.ค.51"/>
    </sheetNames>
    <sheetDataSet>
      <sheetData sheetId="0" refreshError="1"/>
      <sheetData sheetId="1" refreshError="1"/>
      <sheetData sheetId="2" refreshError="1">
        <row r="1">
          <cell r="A1" t="str">
            <v>CoCd</v>
          </cell>
        </row>
        <row r="2">
          <cell r="C2" t="str">
            <v>2009</v>
          </cell>
          <cell r="G2" t="str">
            <v>8001</v>
          </cell>
          <cell r="Q2">
            <v>0</v>
          </cell>
        </row>
        <row r="3">
          <cell r="C3" t="str">
            <v>2009</v>
          </cell>
          <cell r="G3" t="str">
            <v>8001</v>
          </cell>
          <cell r="Q3">
            <v>0</v>
          </cell>
        </row>
        <row r="4">
          <cell r="C4" t="str">
            <v>2009</v>
          </cell>
          <cell r="G4" t="str">
            <v>8001</v>
          </cell>
          <cell r="Q4">
            <v>0</v>
          </cell>
        </row>
        <row r="5">
          <cell r="C5" t="str">
            <v>2009</v>
          </cell>
          <cell r="G5" t="str">
            <v>8001</v>
          </cell>
          <cell r="Q5">
            <v>0</v>
          </cell>
        </row>
        <row r="6">
          <cell r="C6" t="str">
            <v>2009</v>
          </cell>
          <cell r="G6" t="str">
            <v>8001</v>
          </cell>
          <cell r="Q6">
            <v>0</v>
          </cell>
        </row>
        <row r="7">
          <cell r="C7" t="str">
            <v>2009</v>
          </cell>
          <cell r="G7" t="str">
            <v>8001</v>
          </cell>
          <cell r="Q7">
            <v>0</v>
          </cell>
        </row>
        <row r="8">
          <cell r="C8" t="str">
            <v>2009</v>
          </cell>
          <cell r="G8" t="str">
            <v>8001</v>
          </cell>
          <cell r="Q8">
            <v>0</v>
          </cell>
        </row>
        <row r="9">
          <cell r="C9" t="str">
            <v>2009</v>
          </cell>
          <cell r="G9" t="str">
            <v>8001</v>
          </cell>
          <cell r="Q9">
            <v>0</v>
          </cell>
        </row>
        <row r="10">
          <cell r="C10" t="str">
            <v>2009</v>
          </cell>
          <cell r="G10" t="str">
            <v>8001</v>
          </cell>
          <cell r="Q10">
            <v>0</v>
          </cell>
        </row>
        <row r="11">
          <cell r="C11" t="str">
            <v>2009</v>
          </cell>
          <cell r="G11" t="str">
            <v>8001</v>
          </cell>
          <cell r="Q11">
            <v>0</v>
          </cell>
        </row>
        <row r="12">
          <cell r="C12" t="str">
            <v>2009</v>
          </cell>
          <cell r="G12" t="str">
            <v>8001</v>
          </cell>
          <cell r="Q12">
            <v>0</v>
          </cell>
        </row>
        <row r="13">
          <cell r="C13" t="str">
            <v>2009</v>
          </cell>
          <cell r="G13" t="str">
            <v>8001</v>
          </cell>
          <cell r="Q13">
            <v>0</v>
          </cell>
        </row>
        <row r="14">
          <cell r="C14" t="str">
            <v>2009</v>
          </cell>
          <cell r="G14" t="str">
            <v>8001</v>
          </cell>
          <cell r="Q14">
            <v>0</v>
          </cell>
        </row>
        <row r="15">
          <cell r="C15" t="str">
            <v>2009</v>
          </cell>
          <cell r="G15" t="str">
            <v>8001</v>
          </cell>
          <cell r="Q15">
            <v>0</v>
          </cell>
        </row>
        <row r="16">
          <cell r="C16" t="str">
            <v>2009</v>
          </cell>
          <cell r="G16" t="str">
            <v>8001</v>
          </cell>
          <cell r="Q16">
            <v>0</v>
          </cell>
        </row>
        <row r="17">
          <cell r="C17" t="str">
            <v>2009</v>
          </cell>
          <cell r="G17" t="str">
            <v>8001</v>
          </cell>
          <cell r="Q17">
            <v>0</v>
          </cell>
        </row>
        <row r="18">
          <cell r="C18" t="str">
            <v>2009</v>
          </cell>
          <cell r="G18" t="str">
            <v>8001</v>
          </cell>
          <cell r="Q18">
            <v>0</v>
          </cell>
        </row>
        <row r="19">
          <cell r="C19" t="str">
            <v>2009</v>
          </cell>
          <cell r="G19" t="str">
            <v>8001</v>
          </cell>
          <cell r="Q19">
            <v>0</v>
          </cell>
        </row>
        <row r="20">
          <cell r="C20" t="str">
            <v>2009</v>
          </cell>
          <cell r="G20" t="str">
            <v>8001</v>
          </cell>
          <cell r="Q20">
            <v>0</v>
          </cell>
        </row>
        <row r="21">
          <cell r="C21" t="str">
            <v>2009</v>
          </cell>
          <cell r="G21" t="str">
            <v>8001</v>
          </cell>
          <cell r="Q21">
            <v>0</v>
          </cell>
        </row>
        <row r="22">
          <cell r="C22" t="str">
            <v>2009</v>
          </cell>
          <cell r="G22" t="str">
            <v>8001</v>
          </cell>
          <cell r="Q22">
            <v>0</v>
          </cell>
        </row>
        <row r="23">
          <cell r="C23" t="str">
            <v>2009</v>
          </cell>
          <cell r="G23" t="str">
            <v>8001</v>
          </cell>
          <cell r="Q23">
            <v>0</v>
          </cell>
        </row>
        <row r="24">
          <cell r="C24" t="str">
            <v>2009</v>
          </cell>
          <cell r="G24" t="str">
            <v>8001</v>
          </cell>
          <cell r="Q24">
            <v>0</v>
          </cell>
        </row>
        <row r="25">
          <cell r="C25" t="str">
            <v>2009</v>
          </cell>
          <cell r="G25" t="str">
            <v>8001</v>
          </cell>
          <cell r="Q25">
            <v>0</v>
          </cell>
        </row>
        <row r="27">
          <cell r="C27" t="str">
            <v>2007</v>
          </cell>
          <cell r="G27">
            <v>0</v>
          </cell>
          <cell r="Q27">
            <v>0</v>
          </cell>
        </row>
        <row r="28">
          <cell r="C28" t="str">
            <v>2007</v>
          </cell>
          <cell r="G28">
            <v>0</v>
          </cell>
          <cell r="Q28">
            <v>0</v>
          </cell>
        </row>
        <row r="29">
          <cell r="C29" t="str">
            <v>2007</v>
          </cell>
          <cell r="G29">
            <v>0</v>
          </cell>
          <cell r="Q29">
            <v>0</v>
          </cell>
        </row>
        <row r="30">
          <cell r="C30" t="str">
            <v>2007</v>
          </cell>
          <cell r="G30">
            <v>0</v>
          </cell>
          <cell r="Q30">
            <v>0</v>
          </cell>
        </row>
        <row r="31">
          <cell r="C31" t="str">
            <v>2008</v>
          </cell>
          <cell r="G31">
            <v>0</v>
          </cell>
          <cell r="Q31">
            <v>0</v>
          </cell>
        </row>
        <row r="32">
          <cell r="C32" t="str">
            <v>2008</v>
          </cell>
          <cell r="G32">
            <v>0</v>
          </cell>
          <cell r="Q32">
            <v>0</v>
          </cell>
        </row>
        <row r="33">
          <cell r="C33" t="str">
            <v>2008</v>
          </cell>
          <cell r="G33">
            <v>0</v>
          </cell>
          <cell r="Q33">
            <v>0</v>
          </cell>
        </row>
        <row r="34">
          <cell r="C34" t="str">
            <v>2008</v>
          </cell>
          <cell r="G34">
            <v>0</v>
          </cell>
          <cell r="Q34">
            <v>0</v>
          </cell>
        </row>
        <row r="35">
          <cell r="C35" t="str">
            <v>2008</v>
          </cell>
          <cell r="G35">
            <v>0</v>
          </cell>
          <cell r="Q35">
            <v>0</v>
          </cell>
        </row>
        <row r="36">
          <cell r="C36" t="str">
            <v>2008</v>
          </cell>
          <cell r="G36">
            <v>0</v>
          </cell>
          <cell r="Q36">
            <v>0</v>
          </cell>
        </row>
        <row r="37">
          <cell r="C37" t="str">
            <v>2008</v>
          </cell>
          <cell r="G37">
            <v>0</v>
          </cell>
          <cell r="Q37">
            <v>0</v>
          </cell>
        </row>
        <row r="38">
          <cell r="C38" t="str">
            <v>2008</v>
          </cell>
          <cell r="G38">
            <v>0</v>
          </cell>
          <cell r="Q38">
            <v>0</v>
          </cell>
        </row>
        <row r="39">
          <cell r="C39" t="str">
            <v>2008</v>
          </cell>
          <cell r="G39">
            <v>0</v>
          </cell>
          <cell r="Q39">
            <v>0</v>
          </cell>
        </row>
        <row r="40">
          <cell r="C40" t="str">
            <v>2008</v>
          </cell>
          <cell r="G40">
            <v>0</v>
          </cell>
          <cell r="Q40">
            <v>0</v>
          </cell>
        </row>
        <row r="41">
          <cell r="C41" t="str">
            <v>2008</v>
          </cell>
          <cell r="G41">
            <v>0</v>
          </cell>
          <cell r="Q41">
            <v>0</v>
          </cell>
        </row>
        <row r="42">
          <cell r="C42" t="str">
            <v>2008</v>
          </cell>
          <cell r="G42">
            <v>0</v>
          </cell>
          <cell r="Q42">
            <v>0</v>
          </cell>
        </row>
        <row r="43">
          <cell r="C43" t="str">
            <v>2008</v>
          </cell>
          <cell r="G43">
            <v>0</v>
          </cell>
          <cell r="Q43">
            <v>0</v>
          </cell>
        </row>
        <row r="44">
          <cell r="C44" t="str">
            <v>2008</v>
          </cell>
          <cell r="G44">
            <v>0</v>
          </cell>
          <cell r="Q44">
            <v>0</v>
          </cell>
        </row>
        <row r="45">
          <cell r="C45" t="str">
            <v>2008</v>
          </cell>
          <cell r="G45">
            <v>0</v>
          </cell>
          <cell r="Q45">
            <v>0</v>
          </cell>
        </row>
        <row r="46">
          <cell r="C46" t="str">
            <v>2008</v>
          </cell>
          <cell r="G46">
            <v>0</v>
          </cell>
          <cell r="Q46">
            <v>0</v>
          </cell>
        </row>
        <row r="47">
          <cell r="C47" t="str">
            <v>2008</v>
          </cell>
          <cell r="G47" t="str">
            <v>8001</v>
          </cell>
          <cell r="Q47">
            <v>0</v>
          </cell>
        </row>
        <row r="48">
          <cell r="C48" t="str">
            <v>2008</v>
          </cell>
          <cell r="G48" t="str">
            <v>8001</v>
          </cell>
          <cell r="Q48">
            <v>0</v>
          </cell>
        </row>
        <row r="49">
          <cell r="C49" t="str">
            <v>2008</v>
          </cell>
          <cell r="G49">
            <v>0</v>
          </cell>
          <cell r="Q49">
            <v>0</v>
          </cell>
        </row>
        <row r="50">
          <cell r="C50" t="str">
            <v>2008</v>
          </cell>
          <cell r="G50">
            <v>0</v>
          </cell>
          <cell r="Q50">
            <v>0</v>
          </cell>
        </row>
        <row r="51">
          <cell r="C51" t="str">
            <v>2008</v>
          </cell>
          <cell r="G51">
            <v>0</v>
          </cell>
          <cell r="Q51">
            <v>0</v>
          </cell>
        </row>
        <row r="52">
          <cell r="C52" t="str">
            <v>2008</v>
          </cell>
          <cell r="G52">
            <v>0</v>
          </cell>
          <cell r="Q52">
            <v>0</v>
          </cell>
        </row>
        <row r="53">
          <cell r="C53" t="str">
            <v>2008</v>
          </cell>
          <cell r="G53" t="str">
            <v>8001</v>
          </cell>
          <cell r="Q53">
            <v>0</v>
          </cell>
        </row>
        <row r="54">
          <cell r="C54" t="str">
            <v>2008</v>
          </cell>
          <cell r="G54" t="str">
            <v>8001</v>
          </cell>
          <cell r="Q54">
            <v>0</v>
          </cell>
        </row>
        <row r="55">
          <cell r="C55" t="str">
            <v>2008</v>
          </cell>
          <cell r="G55">
            <v>0</v>
          </cell>
          <cell r="Q55">
            <v>0</v>
          </cell>
        </row>
        <row r="56">
          <cell r="C56" t="str">
            <v>2008</v>
          </cell>
          <cell r="G56">
            <v>0</v>
          </cell>
          <cell r="Q56">
            <v>0</v>
          </cell>
        </row>
        <row r="57">
          <cell r="C57" t="str">
            <v>2008</v>
          </cell>
          <cell r="G57" t="str">
            <v>8001</v>
          </cell>
          <cell r="Q57">
            <v>0</v>
          </cell>
        </row>
        <row r="58">
          <cell r="C58" t="str">
            <v>2008</v>
          </cell>
          <cell r="G58" t="str">
            <v>8001</v>
          </cell>
          <cell r="Q58">
            <v>0</v>
          </cell>
        </row>
        <row r="59">
          <cell r="C59" t="str">
            <v>2009</v>
          </cell>
          <cell r="G59" t="str">
            <v>8001</v>
          </cell>
          <cell r="Q59">
            <v>0</v>
          </cell>
        </row>
        <row r="60">
          <cell r="C60" t="str">
            <v>2009</v>
          </cell>
          <cell r="G60" t="str">
            <v>8001</v>
          </cell>
          <cell r="Q60">
            <v>0</v>
          </cell>
        </row>
        <row r="61">
          <cell r="C61" t="str">
            <v>2009</v>
          </cell>
          <cell r="G61" t="str">
            <v>8001</v>
          </cell>
          <cell r="Q61">
            <v>0</v>
          </cell>
        </row>
        <row r="62">
          <cell r="C62" t="str">
            <v>2009</v>
          </cell>
          <cell r="G62" t="str">
            <v>8001</v>
          </cell>
          <cell r="Q62">
            <v>0</v>
          </cell>
        </row>
        <row r="63">
          <cell r="C63" t="str">
            <v>2009</v>
          </cell>
          <cell r="G63" t="str">
            <v>8001</v>
          </cell>
          <cell r="Q63">
            <v>0</v>
          </cell>
        </row>
        <row r="64">
          <cell r="C64" t="str">
            <v>2009</v>
          </cell>
          <cell r="G64" t="str">
            <v>8001</v>
          </cell>
          <cell r="Q64">
            <v>0</v>
          </cell>
        </row>
        <row r="65">
          <cell r="C65" t="str">
            <v>2006</v>
          </cell>
          <cell r="G65">
            <v>0</v>
          </cell>
          <cell r="Q65">
            <v>0</v>
          </cell>
        </row>
        <row r="66">
          <cell r="C66" t="str">
            <v>2007</v>
          </cell>
          <cell r="G66">
            <v>0</v>
          </cell>
          <cell r="Q66">
            <v>0</v>
          </cell>
        </row>
        <row r="67">
          <cell r="C67" t="str">
            <v>2007</v>
          </cell>
          <cell r="G67">
            <v>0</v>
          </cell>
          <cell r="Q67">
            <v>0</v>
          </cell>
        </row>
        <row r="68">
          <cell r="C68" t="str">
            <v>2007</v>
          </cell>
          <cell r="G68">
            <v>0</v>
          </cell>
          <cell r="Q68">
            <v>0</v>
          </cell>
        </row>
        <row r="69">
          <cell r="C69" t="str">
            <v>2007</v>
          </cell>
          <cell r="G69">
            <v>0</v>
          </cell>
          <cell r="Q69">
            <v>0</v>
          </cell>
        </row>
        <row r="70">
          <cell r="C70" t="str">
            <v>2007</v>
          </cell>
          <cell r="G70">
            <v>0</v>
          </cell>
          <cell r="Q70">
            <v>0</v>
          </cell>
        </row>
        <row r="71">
          <cell r="C71" t="str">
            <v>2007</v>
          </cell>
          <cell r="G71">
            <v>0</v>
          </cell>
          <cell r="Q71">
            <v>0</v>
          </cell>
        </row>
        <row r="72">
          <cell r="C72" t="str">
            <v>2007</v>
          </cell>
          <cell r="G72">
            <v>0</v>
          </cell>
          <cell r="Q72">
            <v>0</v>
          </cell>
        </row>
        <row r="73">
          <cell r="C73" t="str">
            <v>2007</v>
          </cell>
          <cell r="G73">
            <v>0</v>
          </cell>
          <cell r="Q73">
            <v>0</v>
          </cell>
        </row>
        <row r="74">
          <cell r="C74" t="str">
            <v>2007</v>
          </cell>
          <cell r="G74">
            <v>0</v>
          </cell>
          <cell r="Q74">
            <v>0</v>
          </cell>
        </row>
        <row r="75">
          <cell r="C75" t="str">
            <v>2007</v>
          </cell>
          <cell r="G75">
            <v>0</v>
          </cell>
          <cell r="Q75">
            <v>0</v>
          </cell>
        </row>
        <row r="76">
          <cell r="C76" t="str">
            <v>2007</v>
          </cell>
          <cell r="G76">
            <v>0</v>
          </cell>
          <cell r="Q76">
            <v>0</v>
          </cell>
        </row>
        <row r="77">
          <cell r="C77" t="str">
            <v>2007</v>
          </cell>
          <cell r="G77">
            <v>0</v>
          </cell>
          <cell r="Q77">
            <v>0</v>
          </cell>
        </row>
        <row r="78">
          <cell r="C78" t="str">
            <v>2007</v>
          </cell>
          <cell r="G78">
            <v>0</v>
          </cell>
          <cell r="Q78">
            <v>0</v>
          </cell>
        </row>
        <row r="79">
          <cell r="C79" t="str">
            <v>2007</v>
          </cell>
          <cell r="G79">
            <v>0</v>
          </cell>
          <cell r="Q79">
            <v>0</v>
          </cell>
        </row>
        <row r="80">
          <cell r="C80" t="str">
            <v>2007</v>
          </cell>
          <cell r="G80">
            <v>0</v>
          </cell>
          <cell r="Q80">
            <v>0</v>
          </cell>
        </row>
        <row r="81">
          <cell r="C81" t="str">
            <v>2007</v>
          </cell>
          <cell r="G81">
            <v>0</v>
          </cell>
          <cell r="Q81">
            <v>0</v>
          </cell>
        </row>
        <row r="82">
          <cell r="C82" t="str">
            <v>2007</v>
          </cell>
          <cell r="G82">
            <v>0</v>
          </cell>
          <cell r="Q82">
            <v>0</v>
          </cell>
        </row>
        <row r="83">
          <cell r="C83" t="str">
            <v>2007</v>
          </cell>
          <cell r="G83">
            <v>0</v>
          </cell>
          <cell r="Q83">
            <v>0</v>
          </cell>
        </row>
        <row r="84">
          <cell r="C84" t="str">
            <v>2007</v>
          </cell>
          <cell r="G84">
            <v>0</v>
          </cell>
          <cell r="Q84">
            <v>0</v>
          </cell>
        </row>
        <row r="85">
          <cell r="C85" t="str">
            <v>2007</v>
          </cell>
          <cell r="G85">
            <v>0</v>
          </cell>
          <cell r="Q85">
            <v>0</v>
          </cell>
        </row>
        <row r="86">
          <cell r="C86" t="str">
            <v>2007</v>
          </cell>
          <cell r="G86">
            <v>0</v>
          </cell>
          <cell r="Q86">
            <v>0</v>
          </cell>
        </row>
        <row r="87">
          <cell r="C87" t="str">
            <v>2007</v>
          </cell>
          <cell r="G87">
            <v>0</v>
          </cell>
          <cell r="Q87">
            <v>0</v>
          </cell>
        </row>
        <row r="88">
          <cell r="C88" t="str">
            <v>2007</v>
          </cell>
          <cell r="G88">
            <v>0</v>
          </cell>
          <cell r="Q88">
            <v>0</v>
          </cell>
        </row>
        <row r="89">
          <cell r="C89" t="str">
            <v>2007</v>
          </cell>
          <cell r="G89">
            <v>0</v>
          </cell>
          <cell r="Q89">
            <v>0</v>
          </cell>
        </row>
        <row r="90">
          <cell r="C90" t="str">
            <v>2007</v>
          </cell>
          <cell r="G90">
            <v>0</v>
          </cell>
          <cell r="Q90">
            <v>0</v>
          </cell>
        </row>
        <row r="91">
          <cell r="C91" t="str">
            <v>2007</v>
          </cell>
          <cell r="G91">
            <v>0</v>
          </cell>
          <cell r="Q91">
            <v>0</v>
          </cell>
        </row>
        <row r="92">
          <cell r="C92" t="str">
            <v>2007</v>
          </cell>
          <cell r="G92">
            <v>0</v>
          </cell>
          <cell r="Q92">
            <v>0</v>
          </cell>
        </row>
        <row r="93">
          <cell r="C93" t="str">
            <v>2007</v>
          </cell>
          <cell r="G93">
            <v>0</v>
          </cell>
          <cell r="Q93">
            <v>0</v>
          </cell>
        </row>
        <row r="94">
          <cell r="C94" t="str">
            <v>2007</v>
          </cell>
          <cell r="G94">
            <v>0</v>
          </cell>
          <cell r="Q94">
            <v>0</v>
          </cell>
        </row>
        <row r="95">
          <cell r="C95" t="str">
            <v>2007</v>
          </cell>
          <cell r="G95">
            <v>0</v>
          </cell>
          <cell r="Q95">
            <v>0</v>
          </cell>
        </row>
        <row r="96">
          <cell r="C96" t="str">
            <v>2007</v>
          </cell>
          <cell r="G96">
            <v>0</v>
          </cell>
          <cell r="Q96">
            <v>0</v>
          </cell>
        </row>
        <row r="97">
          <cell r="C97" t="str">
            <v>2008</v>
          </cell>
          <cell r="G97">
            <v>0</v>
          </cell>
          <cell r="Q97">
            <v>0</v>
          </cell>
        </row>
        <row r="98">
          <cell r="C98" t="str">
            <v>2008</v>
          </cell>
          <cell r="G98">
            <v>0</v>
          </cell>
          <cell r="Q98">
            <v>0</v>
          </cell>
        </row>
        <row r="99">
          <cell r="C99" t="str">
            <v>2008</v>
          </cell>
          <cell r="G99">
            <v>0</v>
          </cell>
          <cell r="Q99">
            <v>0</v>
          </cell>
        </row>
        <row r="100">
          <cell r="C100" t="str">
            <v>2008</v>
          </cell>
          <cell r="G100">
            <v>0</v>
          </cell>
          <cell r="Q100">
            <v>0</v>
          </cell>
        </row>
        <row r="101">
          <cell r="C101" t="str">
            <v>2008</v>
          </cell>
          <cell r="G101">
            <v>0</v>
          </cell>
          <cell r="Q101">
            <v>0</v>
          </cell>
        </row>
        <row r="102">
          <cell r="C102" t="str">
            <v>2008</v>
          </cell>
          <cell r="G102">
            <v>0</v>
          </cell>
          <cell r="Q102">
            <v>0</v>
          </cell>
        </row>
        <row r="103">
          <cell r="C103" t="str">
            <v>2008</v>
          </cell>
          <cell r="G103">
            <v>0</v>
          </cell>
          <cell r="Q103">
            <v>0</v>
          </cell>
        </row>
        <row r="104">
          <cell r="C104" t="str">
            <v>2008</v>
          </cell>
          <cell r="G104">
            <v>0</v>
          </cell>
          <cell r="Q104">
            <v>0</v>
          </cell>
        </row>
        <row r="105">
          <cell r="C105" t="str">
            <v>2008</v>
          </cell>
          <cell r="G105">
            <v>0</v>
          </cell>
          <cell r="Q105">
            <v>0</v>
          </cell>
        </row>
        <row r="106">
          <cell r="C106" t="str">
            <v>2008</v>
          </cell>
          <cell r="G106">
            <v>0</v>
          </cell>
          <cell r="Q106">
            <v>0</v>
          </cell>
        </row>
        <row r="107">
          <cell r="C107" t="str">
            <v>2008</v>
          </cell>
          <cell r="G107">
            <v>0</v>
          </cell>
          <cell r="Q107">
            <v>0</v>
          </cell>
        </row>
        <row r="108">
          <cell r="C108" t="str">
            <v>2008</v>
          </cell>
          <cell r="G108">
            <v>0</v>
          </cell>
          <cell r="Q108">
            <v>0</v>
          </cell>
        </row>
        <row r="109">
          <cell r="C109" t="str">
            <v>2008</v>
          </cell>
          <cell r="G109">
            <v>0</v>
          </cell>
          <cell r="Q109">
            <v>0</v>
          </cell>
        </row>
        <row r="110">
          <cell r="C110" t="str">
            <v>2008</v>
          </cell>
          <cell r="G110">
            <v>0</v>
          </cell>
          <cell r="Q110">
            <v>0</v>
          </cell>
        </row>
        <row r="111">
          <cell r="C111" t="str">
            <v>2008</v>
          </cell>
          <cell r="G111">
            <v>0</v>
          </cell>
          <cell r="Q111">
            <v>0</v>
          </cell>
        </row>
        <row r="112">
          <cell r="C112" t="str">
            <v>2008</v>
          </cell>
          <cell r="G112">
            <v>0</v>
          </cell>
          <cell r="Q112">
            <v>0</v>
          </cell>
        </row>
        <row r="113">
          <cell r="C113" t="str">
            <v>2008</v>
          </cell>
          <cell r="G113">
            <v>0</v>
          </cell>
          <cell r="Q113">
            <v>0</v>
          </cell>
        </row>
        <row r="114">
          <cell r="C114" t="str">
            <v>2008</v>
          </cell>
          <cell r="G114">
            <v>0</v>
          </cell>
          <cell r="Q114">
            <v>0</v>
          </cell>
        </row>
        <row r="115">
          <cell r="C115" t="str">
            <v>2008</v>
          </cell>
          <cell r="G115">
            <v>0</v>
          </cell>
          <cell r="Q115">
            <v>0</v>
          </cell>
        </row>
        <row r="116">
          <cell r="C116" t="str">
            <v>2008</v>
          </cell>
          <cell r="G116">
            <v>0</v>
          </cell>
          <cell r="Q116">
            <v>0</v>
          </cell>
        </row>
        <row r="117">
          <cell r="C117" t="str">
            <v>2008</v>
          </cell>
          <cell r="G117">
            <v>0</v>
          </cell>
          <cell r="Q117">
            <v>0</v>
          </cell>
        </row>
        <row r="118">
          <cell r="C118" t="str">
            <v>2008</v>
          </cell>
          <cell r="G118">
            <v>0</v>
          </cell>
          <cell r="Q118">
            <v>0</v>
          </cell>
        </row>
        <row r="119">
          <cell r="C119" t="str">
            <v>2008</v>
          </cell>
          <cell r="G119">
            <v>0</v>
          </cell>
          <cell r="Q119">
            <v>0</v>
          </cell>
        </row>
        <row r="120">
          <cell r="C120" t="str">
            <v>2008</v>
          </cell>
          <cell r="G120">
            <v>0</v>
          </cell>
          <cell r="Q120">
            <v>0</v>
          </cell>
        </row>
        <row r="121">
          <cell r="C121" t="str">
            <v>2008</v>
          </cell>
          <cell r="G121">
            <v>0</v>
          </cell>
          <cell r="Q121">
            <v>0</v>
          </cell>
        </row>
        <row r="122">
          <cell r="C122" t="str">
            <v>2008</v>
          </cell>
          <cell r="G122">
            <v>0</v>
          </cell>
          <cell r="Q122">
            <v>0</v>
          </cell>
        </row>
        <row r="123">
          <cell r="C123" t="str">
            <v>2008</v>
          </cell>
          <cell r="G123">
            <v>0</v>
          </cell>
          <cell r="Q123">
            <v>0</v>
          </cell>
        </row>
        <row r="124">
          <cell r="C124" t="str">
            <v>2008</v>
          </cell>
          <cell r="G124">
            <v>0</v>
          </cell>
          <cell r="Q124">
            <v>0</v>
          </cell>
        </row>
        <row r="125">
          <cell r="C125" t="str">
            <v>2008</v>
          </cell>
          <cell r="G125">
            <v>0</v>
          </cell>
          <cell r="Q125">
            <v>0</v>
          </cell>
        </row>
        <row r="126">
          <cell r="C126" t="str">
            <v>2008</v>
          </cell>
          <cell r="G126">
            <v>0</v>
          </cell>
          <cell r="Q126">
            <v>0</v>
          </cell>
        </row>
        <row r="127">
          <cell r="C127" t="str">
            <v>2008</v>
          </cell>
          <cell r="G127">
            <v>0</v>
          </cell>
          <cell r="Q127">
            <v>0</v>
          </cell>
        </row>
        <row r="128">
          <cell r="C128" t="str">
            <v>2008</v>
          </cell>
          <cell r="G128">
            <v>0</v>
          </cell>
          <cell r="Q128">
            <v>0</v>
          </cell>
        </row>
        <row r="129">
          <cell r="C129" t="str">
            <v>2008</v>
          </cell>
          <cell r="G129">
            <v>0</v>
          </cell>
          <cell r="Q129">
            <v>0</v>
          </cell>
        </row>
        <row r="130">
          <cell r="C130" t="str">
            <v>2008</v>
          </cell>
          <cell r="G130">
            <v>0</v>
          </cell>
          <cell r="Q130">
            <v>0</v>
          </cell>
        </row>
        <row r="131">
          <cell r="C131" t="str">
            <v>2008</v>
          </cell>
          <cell r="G131">
            <v>0</v>
          </cell>
          <cell r="Q131">
            <v>0</v>
          </cell>
        </row>
        <row r="132">
          <cell r="C132" t="str">
            <v>2008</v>
          </cell>
          <cell r="G132">
            <v>0</v>
          </cell>
          <cell r="Q132">
            <v>0</v>
          </cell>
        </row>
        <row r="133">
          <cell r="C133" t="str">
            <v>2008</v>
          </cell>
          <cell r="G133">
            <v>0</v>
          </cell>
          <cell r="Q133">
            <v>0</v>
          </cell>
        </row>
        <row r="134">
          <cell r="C134" t="str">
            <v>2008</v>
          </cell>
          <cell r="G134">
            <v>0</v>
          </cell>
          <cell r="Q134">
            <v>0</v>
          </cell>
        </row>
        <row r="135">
          <cell r="C135" t="str">
            <v>2008</v>
          </cell>
          <cell r="G135">
            <v>0</v>
          </cell>
          <cell r="Q135">
            <v>0</v>
          </cell>
        </row>
        <row r="136">
          <cell r="C136" t="str">
            <v>2008</v>
          </cell>
          <cell r="G136">
            <v>0</v>
          </cell>
          <cell r="Q136">
            <v>0</v>
          </cell>
        </row>
        <row r="137">
          <cell r="C137" t="str">
            <v>2008</v>
          </cell>
          <cell r="G137">
            <v>0</v>
          </cell>
          <cell r="Q137">
            <v>0</v>
          </cell>
        </row>
        <row r="138">
          <cell r="C138" t="str">
            <v>2008</v>
          </cell>
          <cell r="G138">
            <v>0</v>
          </cell>
          <cell r="Q138">
            <v>0</v>
          </cell>
        </row>
        <row r="139">
          <cell r="C139" t="str">
            <v>2008</v>
          </cell>
          <cell r="G139">
            <v>0</v>
          </cell>
          <cell r="Q139">
            <v>0</v>
          </cell>
        </row>
        <row r="140">
          <cell r="C140" t="str">
            <v>2008</v>
          </cell>
          <cell r="G140">
            <v>0</v>
          </cell>
          <cell r="Q140">
            <v>0</v>
          </cell>
        </row>
        <row r="141">
          <cell r="C141" t="str">
            <v>2008</v>
          </cell>
          <cell r="G141">
            <v>0</v>
          </cell>
          <cell r="Q141">
            <v>0</v>
          </cell>
        </row>
        <row r="142">
          <cell r="C142" t="str">
            <v>2008</v>
          </cell>
          <cell r="G142">
            <v>0</v>
          </cell>
          <cell r="Q142">
            <v>0</v>
          </cell>
        </row>
        <row r="143">
          <cell r="C143" t="str">
            <v>2008</v>
          </cell>
          <cell r="G143">
            <v>0</v>
          </cell>
          <cell r="Q143">
            <v>0</v>
          </cell>
        </row>
        <row r="144">
          <cell r="C144" t="str">
            <v>2008</v>
          </cell>
          <cell r="G144">
            <v>0</v>
          </cell>
          <cell r="Q144">
            <v>0</v>
          </cell>
        </row>
        <row r="145">
          <cell r="C145" t="str">
            <v>2008</v>
          </cell>
          <cell r="G145">
            <v>0</v>
          </cell>
          <cell r="Q145">
            <v>0</v>
          </cell>
        </row>
        <row r="146">
          <cell r="C146" t="str">
            <v>2008</v>
          </cell>
          <cell r="G146">
            <v>0</v>
          </cell>
          <cell r="Q146">
            <v>0</v>
          </cell>
        </row>
        <row r="147">
          <cell r="C147" t="str">
            <v>2008</v>
          </cell>
          <cell r="G147">
            <v>0</v>
          </cell>
          <cell r="Q147">
            <v>0</v>
          </cell>
        </row>
        <row r="148">
          <cell r="C148" t="str">
            <v>2008</v>
          </cell>
          <cell r="G148">
            <v>0</v>
          </cell>
          <cell r="Q148">
            <v>0</v>
          </cell>
        </row>
        <row r="149">
          <cell r="C149" t="str">
            <v>2008</v>
          </cell>
          <cell r="G149">
            <v>0</v>
          </cell>
          <cell r="Q149">
            <v>0</v>
          </cell>
        </row>
        <row r="150">
          <cell r="C150" t="str">
            <v>2008</v>
          </cell>
          <cell r="G150">
            <v>0</v>
          </cell>
          <cell r="Q150">
            <v>0</v>
          </cell>
        </row>
        <row r="151">
          <cell r="C151" t="str">
            <v>2008</v>
          </cell>
          <cell r="G151">
            <v>0</v>
          </cell>
          <cell r="Q151">
            <v>0</v>
          </cell>
        </row>
        <row r="152">
          <cell r="C152" t="str">
            <v>2008</v>
          </cell>
          <cell r="G152">
            <v>0</v>
          </cell>
          <cell r="Q152">
            <v>0</v>
          </cell>
        </row>
        <row r="153">
          <cell r="C153" t="str">
            <v>2008</v>
          </cell>
          <cell r="G153">
            <v>0</v>
          </cell>
          <cell r="Q153">
            <v>0</v>
          </cell>
        </row>
        <row r="154">
          <cell r="C154" t="str">
            <v>2008</v>
          </cell>
          <cell r="G154">
            <v>0</v>
          </cell>
          <cell r="Q154">
            <v>0</v>
          </cell>
        </row>
        <row r="155">
          <cell r="C155" t="str">
            <v>2008</v>
          </cell>
          <cell r="G155">
            <v>0</v>
          </cell>
          <cell r="Q155">
            <v>0</v>
          </cell>
        </row>
        <row r="156">
          <cell r="C156" t="str">
            <v>2008</v>
          </cell>
          <cell r="G156">
            <v>0</v>
          </cell>
          <cell r="Q156">
            <v>0</v>
          </cell>
        </row>
        <row r="157">
          <cell r="C157" t="str">
            <v>2008</v>
          </cell>
          <cell r="G157">
            <v>0</v>
          </cell>
          <cell r="Q157">
            <v>0</v>
          </cell>
        </row>
        <row r="158">
          <cell r="C158" t="str">
            <v>2008</v>
          </cell>
          <cell r="G158">
            <v>0</v>
          </cell>
          <cell r="Q158">
            <v>0</v>
          </cell>
        </row>
        <row r="159">
          <cell r="C159" t="str">
            <v>2008</v>
          </cell>
          <cell r="G159">
            <v>0</v>
          </cell>
          <cell r="Q159">
            <v>0</v>
          </cell>
        </row>
        <row r="160">
          <cell r="C160" t="str">
            <v>2008</v>
          </cell>
          <cell r="G160">
            <v>0</v>
          </cell>
          <cell r="Q160">
            <v>0</v>
          </cell>
        </row>
        <row r="161">
          <cell r="C161" t="str">
            <v>2008</v>
          </cell>
          <cell r="G161">
            <v>0</v>
          </cell>
          <cell r="Q161">
            <v>0</v>
          </cell>
        </row>
        <row r="162">
          <cell r="C162" t="str">
            <v>2008</v>
          </cell>
          <cell r="G162">
            <v>0</v>
          </cell>
          <cell r="Q162">
            <v>0</v>
          </cell>
        </row>
        <row r="163">
          <cell r="C163" t="str">
            <v>2008</v>
          </cell>
          <cell r="G163">
            <v>0</v>
          </cell>
          <cell r="Q163">
            <v>0</v>
          </cell>
        </row>
        <row r="164">
          <cell r="C164" t="str">
            <v>2008</v>
          </cell>
          <cell r="G164">
            <v>0</v>
          </cell>
          <cell r="Q164">
            <v>0</v>
          </cell>
        </row>
        <row r="165">
          <cell r="C165" t="str">
            <v>2008</v>
          </cell>
          <cell r="G165">
            <v>0</v>
          </cell>
          <cell r="Q165">
            <v>0</v>
          </cell>
        </row>
        <row r="166">
          <cell r="C166" t="str">
            <v>2008</v>
          </cell>
          <cell r="G166">
            <v>0</v>
          </cell>
          <cell r="Q166">
            <v>0</v>
          </cell>
        </row>
        <row r="167">
          <cell r="C167" t="str">
            <v>2008</v>
          </cell>
          <cell r="G167">
            <v>0</v>
          </cell>
          <cell r="Q167">
            <v>0</v>
          </cell>
        </row>
        <row r="168">
          <cell r="C168" t="str">
            <v>2008</v>
          </cell>
          <cell r="G168">
            <v>0</v>
          </cell>
          <cell r="Q168">
            <v>0</v>
          </cell>
        </row>
        <row r="169">
          <cell r="C169" t="str">
            <v>2008</v>
          </cell>
          <cell r="G169">
            <v>0</v>
          </cell>
          <cell r="Q169">
            <v>0</v>
          </cell>
        </row>
        <row r="170">
          <cell r="C170" t="str">
            <v>2008</v>
          </cell>
          <cell r="G170">
            <v>0</v>
          </cell>
          <cell r="Q170">
            <v>0</v>
          </cell>
        </row>
        <row r="171">
          <cell r="C171" t="str">
            <v>2008</v>
          </cell>
          <cell r="G171">
            <v>0</v>
          </cell>
          <cell r="Q171">
            <v>0</v>
          </cell>
        </row>
        <row r="172">
          <cell r="C172" t="str">
            <v>2008</v>
          </cell>
          <cell r="G172">
            <v>0</v>
          </cell>
          <cell r="Q172">
            <v>0</v>
          </cell>
        </row>
        <row r="173">
          <cell r="C173" t="str">
            <v>2008</v>
          </cell>
          <cell r="G173">
            <v>0</v>
          </cell>
          <cell r="Q173">
            <v>0</v>
          </cell>
        </row>
        <row r="174">
          <cell r="C174" t="str">
            <v>2008</v>
          </cell>
          <cell r="G174">
            <v>0</v>
          </cell>
          <cell r="Q174">
            <v>0</v>
          </cell>
        </row>
        <row r="175">
          <cell r="C175" t="str">
            <v>2008</v>
          </cell>
          <cell r="G175">
            <v>0</v>
          </cell>
          <cell r="Q175">
            <v>0</v>
          </cell>
        </row>
        <row r="176">
          <cell r="C176" t="str">
            <v>2008</v>
          </cell>
          <cell r="G176">
            <v>0</v>
          </cell>
          <cell r="Q176">
            <v>0</v>
          </cell>
        </row>
        <row r="177">
          <cell r="C177" t="str">
            <v>2008</v>
          </cell>
          <cell r="G177">
            <v>0</v>
          </cell>
          <cell r="Q177">
            <v>0</v>
          </cell>
        </row>
        <row r="178">
          <cell r="C178" t="str">
            <v>2008</v>
          </cell>
          <cell r="G178">
            <v>0</v>
          </cell>
          <cell r="Q178">
            <v>0</v>
          </cell>
        </row>
        <row r="179">
          <cell r="C179" t="str">
            <v>2008</v>
          </cell>
          <cell r="G179">
            <v>0</v>
          </cell>
          <cell r="Q179">
            <v>0</v>
          </cell>
        </row>
        <row r="180">
          <cell r="C180" t="str">
            <v>2008</v>
          </cell>
          <cell r="G180">
            <v>0</v>
          </cell>
          <cell r="Q180">
            <v>0</v>
          </cell>
        </row>
        <row r="181">
          <cell r="C181" t="str">
            <v>2008</v>
          </cell>
          <cell r="G181">
            <v>0</v>
          </cell>
          <cell r="Q181">
            <v>0</v>
          </cell>
        </row>
        <row r="182">
          <cell r="C182" t="str">
            <v>2008</v>
          </cell>
          <cell r="G182">
            <v>0</v>
          </cell>
          <cell r="Q182">
            <v>0</v>
          </cell>
        </row>
        <row r="183">
          <cell r="C183" t="str">
            <v>2008</v>
          </cell>
          <cell r="G183">
            <v>0</v>
          </cell>
          <cell r="Q183">
            <v>0</v>
          </cell>
        </row>
        <row r="184">
          <cell r="C184" t="str">
            <v>2008</v>
          </cell>
          <cell r="G184">
            <v>0</v>
          </cell>
          <cell r="Q184">
            <v>0</v>
          </cell>
        </row>
        <row r="185">
          <cell r="C185" t="str">
            <v>2008</v>
          </cell>
          <cell r="G185">
            <v>0</v>
          </cell>
          <cell r="Q185">
            <v>0</v>
          </cell>
        </row>
        <row r="186">
          <cell r="C186" t="str">
            <v>2008</v>
          </cell>
          <cell r="G186">
            <v>0</v>
          </cell>
          <cell r="Q186">
            <v>0</v>
          </cell>
        </row>
        <row r="187">
          <cell r="C187" t="str">
            <v>2008</v>
          </cell>
          <cell r="G187">
            <v>0</v>
          </cell>
          <cell r="Q187">
            <v>0</v>
          </cell>
        </row>
        <row r="188">
          <cell r="C188" t="str">
            <v>2008</v>
          </cell>
          <cell r="G188">
            <v>0</v>
          </cell>
          <cell r="Q188">
            <v>0</v>
          </cell>
        </row>
        <row r="189">
          <cell r="C189" t="str">
            <v>2008</v>
          </cell>
          <cell r="G189">
            <v>0</v>
          </cell>
          <cell r="Q189">
            <v>0</v>
          </cell>
        </row>
        <row r="190">
          <cell r="C190" t="str">
            <v>2008</v>
          </cell>
          <cell r="G190">
            <v>0</v>
          </cell>
          <cell r="Q190">
            <v>0</v>
          </cell>
        </row>
        <row r="191">
          <cell r="C191" t="str">
            <v>2008</v>
          </cell>
          <cell r="G191">
            <v>0</v>
          </cell>
          <cell r="Q191">
            <v>0</v>
          </cell>
        </row>
        <row r="192">
          <cell r="C192" t="str">
            <v>2008</v>
          </cell>
          <cell r="G192">
            <v>0</v>
          </cell>
          <cell r="Q192">
            <v>0</v>
          </cell>
        </row>
        <row r="193">
          <cell r="C193" t="str">
            <v>2008</v>
          </cell>
          <cell r="G193">
            <v>0</v>
          </cell>
          <cell r="Q193">
            <v>0</v>
          </cell>
        </row>
        <row r="194">
          <cell r="C194" t="str">
            <v>2008</v>
          </cell>
          <cell r="G194">
            <v>0</v>
          </cell>
          <cell r="Q194">
            <v>0</v>
          </cell>
        </row>
        <row r="195">
          <cell r="C195" t="str">
            <v>2008</v>
          </cell>
          <cell r="G195">
            <v>0</v>
          </cell>
          <cell r="Q195">
            <v>0</v>
          </cell>
        </row>
        <row r="196">
          <cell r="C196" t="str">
            <v>2008</v>
          </cell>
          <cell r="G196">
            <v>0</v>
          </cell>
          <cell r="Q196">
            <v>0</v>
          </cell>
        </row>
        <row r="197">
          <cell r="C197" t="str">
            <v>2008</v>
          </cell>
          <cell r="G197">
            <v>0</v>
          </cell>
          <cell r="Q197">
            <v>0</v>
          </cell>
        </row>
        <row r="198">
          <cell r="C198" t="str">
            <v>2008</v>
          </cell>
          <cell r="G198">
            <v>0</v>
          </cell>
          <cell r="Q198">
            <v>0</v>
          </cell>
        </row>
        <row r="199">
          <cell r="C199" t="str">
            <v>2008</v>
          </cell>
          <cell r="G199">
            <v>0</v>
          </cell>
          <cell r="Q199">
            <v>0</v>
          </cell>
        </row>
        <row r="200">
          <cell r="C200" t="str">
            <v>2008</v>
          </cell>
          <cell r="G200" t="str">
            <v>8001</v>
          </cell>
          <cell r="Q200">
            <v>0</v>
          </cell>
        </row>
        <row r="201">
          <cell r="C201" t="str">
            <v>2008</v>
          </cell>
          <cell r="G201" t="str">
            <v>8001</v>
          </cell>
          <cell r="Q201">
            <v>0</v>
          </cell>
        </row>
        <row r="202">
          <cell r="C202" t="str">
            <v>2008</v>
          </cell>
          <cell r="G202" t="str">
            <v>8001</v>
          </cell>
          <cell r="Q202">
            <v>0</v>
          </cell>
        </row>
        <row r="203">
          <cell r="C203" t="str">
            <v>2008</v>
          </cell>
          <cell r="G203" t="str">
            <v>8001</v>
          </cell>
          <cell r="Q203">
            <v>0</v>
          </cell>
        </row>
        <row r="204">
          <cell r="C204" t="str">
            <v>2008</v>
          </cell>
          <cell r="G204" t="str">
            <v>8001</v>
          </cell>
          <cell r="Q204">
            <v>0</v>
          </cell>
        </row>
        <row r="205">
          <cell r="C205" t="str">
            <v>2008</v>
          </cell>
          <cell r="G205" t="str">
            <v>8001</v>
          </cell>
          <cell r="Q205">
            <v>0</v>
          </cell>
        </row>
        <row r="206">
          <cell r="C206" t="str">
            <v>2008</v>
          </cell>
          <cell r="G206" t="str">
            <v>8001</v>
          </cell>
          <cell r="Q206">
            <v>0</v>
          </cell>
        </row>
        <row r="207">
          <cell r="C207" t="str">
            <v>2008</v>
          </cell>
          <cell r="G207" t="str">
            <v>8001</v>
          </cell>
          <cell r="Q207">
            <v>0</v>
          </cell>
        </row>
        <row r="208">
          <cell r="C208" t="str">
            <v>2008</v>
          </cell>
          <cell r="G208" t="str">
            <v>8001</v>
          </cell>
          <cell r="Q208">
            <v>0</v>
          </cell>
        </row>
        <row r="209">
          <cell r="C209" t="str">
            <v>2008</v>
          </cell>
          <cell r="G209" t="str">
            <v>8001</v>
          </cell>
          <cell r="Q209">
            <v>0</v>
          </cell>
        </row>
        <row r="210">
          <cell r="C210" t="str">
            <v>2008</v>
          </cell>
          <cell r="G210" t="str">
            <v>8001</v>
          </cell>
          <cell r="Q210">
            <v>0</v>
          </cell>
        </row>
        <row r="211">
          <cell r="C211" t="str">
            <v>2008</v>
          </cell>
          <cell r="G211" t="str">
            <v>8001</v>
          </cell>
          <cell r="Q211">
            <v>0</v>
          </cell>
        </row>
        <row r="212">
          <cell r="C212" t="str">
            <v>2008</v>
          </cell>
          <cell r="G212" t="str">
            <v>8001</v>
          </cell>
          <cell r="Q212">
            <v>0</v>
          </cell>
        </row>
        <row r="213">
          <cell r="C213" t="str">
            <v>2008</v>
          </cell>
          <cell r="G213" t="str">
            <v>8001</v>
          </cell>
          <cell r="Q213">
            <v>0</v>
          </cell>
        </row>
        <row r="214">
          <cell r="C214" t="str">
            <v>2008</v>
          </cell>
          <cell r="G214" t="str">
            <v>8001</v>
          </cell>
          <cell r="Q214">
            <v>0</v>
          </cell>
        </row>
        <row r="215">
          <cell r="C215" t="str">
            <v>2008</v>
          </cell>
          <cell r="G215" t="str">
            <v>8001</v>
          </cell>
          <cell r="Q215">
            <v>0</v>
          </cell>
        </row>
        <row r="216">
          <cell r="C216" t="str">
            <v>2008</v>
          </cell>
          <cell r="G216" t="str">
            <v>8001</v>
          </cell>
          <cell r="Q216">
            <v>0</v>
          </cell>
        </row>
        <row r="217">
          <cell r="C217" t="str">
            <v>2008</v>
          </cell>
          <cell r="G217" t="str">
            <v>8001</v>
          </cell>
          <cell r="Q217">
            <v>0</v>
          </cell>
        </row>
        <row r="218">
          <cell r="C218" t="str">
            <v>2008</v>
          </cell>
          <cell r="G218" t="str">
            <v>8001</v>
          </cell>
          <cell r="Q218">
            <v>0</v>
          </cell>
        </row>
        <row r="219">
          <cell r="C219" t="str">
            <v>2008</v>
          </cell>
          <cell r="G219" t="str">
            <v>8001</v>
          </cell>
          <cell r="Q219">
            <v>0</v>
          </cell>
        </row>
        <row r="220">
          <cell r="C220" t="str">
            <v>2008</v>
          </cell>
          <cell r="G220" t="str">
            <v>8001</v>
          </cell>
          <cell r="Q220">
            <v>0</v>
          </cell>
        </row>
        <row r="221">
          <cell r="C221" t="str">
            <v>2008</v>
          </cell>
          <cell r="G221" t="str">
            <v>8001</v>
          </cell>
          <cell r="Q221">
            <v>0</v>
          </cell>
        </row>
        <row r="222">
          <cell r="C222" t="str">
            <v>2008</v>
          </cell>
          <cell r="G222" t="str">
            <v>8001</v>
          </cell>
          <cell r="Q222">
            <v>0</v>
          </cell>
        </row>
        <row r="223">
          <cell r="C223" t="str">
            <v>2008</v>
          </cell>
          <cell r="G223" t="str">
            <v>8001</v>
          </cell>
          <cell r="Q223">
            <v>0</v>
          </cell>
        </row>
        <row r="224">
          <cell r="C224" t="str">
            <v>2008</v>
          </cell>
          <cell r="G224" t="str">
            <v>8001</v>
          </cell>
          <cell r="Q224">
            <v>0</v>
          </cell>
        </row>
        <row r="225">
          <cell r="C225" t="str">
            <v>2008</v>
          </cell>
          <cell r="G225" t="str">
            <v>8001</v>
          </cell>
          <cell r="Q225">
            <v>0</v>
          </cell>
        </row>
        <row r="226">
          <cell r="C226" t="str">
            <v>2008</v>
          </cell>
          <cell r="G226" t="str">
            <v>8001</v>
          </cell>
          <cell r="Q226">
            <v>0</v>
          </cell>
        </row>
        <row r="227">
          <cell r="C227" t="str">
            <v>2008</v>
          </cell>
          <cell r="G227" t="str">
            <v>8001</v>
          </cell>
          <cell r="Q227">
            <v>0</v>
          </cell>
        </row>
        <row r="228">
          <cell r="C228" t="str">
            <v>2008</v>
          </cell>
          <cell r="G228" t="str">
            <v>8001</v>
          </cell>
          <cell r="Q228">
            <v>0</v>
          </cell>
        </row>
        <row r="229">
          <cell r="C229" t="str">
            <v>2008</v>
          </cell>
          <cell r="G229" t="str">
            <v>8001</v>
          </cell>
          <cell r="Q229">
            <v>0</v>
          </cell>
        </row>
        <row r="230">
          <cell r="C230" t="str">
            <v>2008</v>
          </cell>
          <cell r="G230" t="str">
            <v>8001</v>
          </cell>
          <cell r="Q230">
            <v>0</v>
          </cell>
        </row>
        <row r="231">
          <cell r="C231" t="str">
            <v>2008</v>
          </cell>
          <cell r="G231" t="str">
            <v>8001</v>
          </cell>
          <cell r="Q231">
            <v>0</v>
          </cell>
        </row>
        <row r="232">
          <cell r="C232" t="str">
            <v>2008</v>
          </cell>
          <cell r="G232" t="str">
            <v>8001</v>
          </cell>
          <cell r="Q232">
            <v>0</v>
          </cell>
        </row>
        <row r="233">
          <cell r="C233" t="str">
            <v>2008</v>
          </cell>
          <cell r="G233" t="str">
            <v>8001</v>
          </cell>
          <cell r="Q233">
            <v>0</v>
          </cell>
        </row>
        <row r="234">
          <cell r="C234" t="str">
            <v>2008</v>
          </cell>
          <cell r="G234" t="str">
            <v>8001</v>
          </cell>
          <cell r="Q234">
            <v>0</v>
          </cell>
        </row>
        <row r="235">
          <cell r="C235" t="str">
            <v>2008</v>
          </cell>
          <cell r="G235" t="str">
            <v>8001</v>
          </cell>
          <cell r="Q235">
            <v>0</v>
          </cell>
        </row>
        <row r="236">
          <cell r="C236" t="str">
            <v>2009</v>
          </cell>
          <cell r="G236" t="str">
            <v>8001</v>
          </cell>
          <cell r="Q236">
            <v>0</v>
          </cell>
        </row>
        <row r="237">
          <cell r="C237" t="str">
            <v>2009</v>
          </cell>
          <cell r="G237" t="str">
            <v>8001</v>
          </cell>
          <cell r="Q237">
            <v>0</v>
          </cell>
        </row>
        <row r="238">
          <cell r="C238" t="str">
            <v>2009</v>
          </cell>
          <cell r="G238" t="str">
            <v>8001</v>
          </cell>
          <cell r="Q238">
            <v>0</v>
          </cell>
        </row>
        <row r="239">
          <cell r="C239" t="str">
            <v>2009</v>
          </cell>
          <cell r="G239" t="str">
            <v>8001</v>
          </cell>
          <cell r="Q239">
            <v>0</v>
          </cell>
        </row>
        <row r="240">
          <cell r="C240" t="str">
            <v>2009</v>
          </cell>
          <cell r="G240" t="str">
            <v>8001</v>
          </cell>
          <cell r="Q240">
            <v>0</v>
          </cell>
        </row>
        <row r="241">
          <cell r="C241" t="str">
            <v>2009</v>
          </cell>
          <cell r="G241" t="str">
            <v>8001</v>
          </cell>
          <cell r="Q241">
            <v>0</v>
          </cell>
        </row>
        <row r="242">
          <cell r="C242" t="str">
            <v>2009</v>
          </cell>
          <cell r="G242" t="str">
            <v>8001</v>
          </cell>
          <cell r="Q242">
            <v>0</v>
          </cell>
        </row>
        <row r="243">
          <cell r="C243" t="str">
            <v>2009</v>
          </cell>
          <cell r="G243" t="str">
            <v>8001</v>
          </cell>
          <cell r="Q243">
            <v>0</v>
          </cell>
        </row>
        <row r="244">
          <cell r="C244" t="str">
            <v>2009</v>
          </cell>
          <cell r="G244" t="str">
            <v>8001</v>
          </cell>
          <cell r="Q244">
            <v>0</v>
          </cell>
        </row>
        <row r="245">
          <cell r="C245" t="str">
            <v>2009</v>
          </cell>
          <cell r="G245" t="str">
            <v>8001</v>
          </cell>
          <cell r="Q245">
            <v>0</v>
          </cell>
        </row>
        <row r="246">
          <cell r="C246" t="str">
            <v>2009</v>
          </cell>
          <cell r="G246" t="str">
            <v>8001</v>
          </cell>
          <cell r="Q246">
            <v>0</v>
          </cell>
        </row>
        <row r="247">
          <cell r="C247" t="str">
            <v>2009</v>
          </cell>
          <cell r="G247" t="str">
            <v>8001</v>
          </cell>
          <cell r="Q247">
            <v>0</v>
          </cell>
        </row>
        <row r="248">
          <cell r="C248" t="str">
            <v>2009</v>
          </cell>
          <cell r="G248" t="str">
            <v>8001</v>
          </cell>
          <cell r="Q248">
            <v>0</v>
          </cell>
        </row>
        <row r="249">
          <cell r="C249" t="str">
            <v>2009</v>
          </cell>
          <cell r="G249" t="str">
            <v>8001</v>
          </cell>
          <cell r="Q249">
            <v>0</v>
          </cell>
        </row>
        <row r="250">
          <cell r="C250" t="str">
            <v>2009</v>
          </cell>
          <cell r="G250" t="str">
            <v>8001</v>
          </cell>
          <cell r="Q250">
            <v>0</v>
          </cell>
        </row>
        <row r="251">
          <cell r="C251" t="str">
            <v>2009</v>
          </cell>
          <cell r="G251" t="str">
            <v>8001</v>
          </cell>
          <cell r="Q251">
            <v>0</v>
          </cell>
        </row>
        <row r="252">
          <cell r="C252" t="str">
            <v>2009</v>
          </cell>
          <cell r="G252" t="str">
            <v>8001</v>
          </cell>
          <cell r="Q252">
            <v>0</v>
          </cell>
        </row>
        <row r="253">
          <cell r="C253" t="str">
            <v>2009</v>
          </cell>
          <cell r="G253" t="str">
            <v>8001</v>
          </cell>
          <cell r="Q253">
            <v>0</v>
          </cell>
        </row>
        <row r="254">
          <cell r="C254" t="str">
            <v>2009</v>
          </cell>
          <cell r="G254" t="str">
            <v>8001</v>
          </cell>
          <cell r="Q254">
            <v>0</v>
          </cell>
        </row>
        <row r="255">
          <cell r="C255" t="str">
            <v>2009</v>
          </cell>
          <cell r="G255" t="str">
            <v>8001</v>
          </cell>
          <cell r="Q255">
            <v>0</v>
          </cell>
        </row>
        <row r="256">
          <cell r="C256" t="str">
            <v>2009</v>
          </cell>
          <cell r="G256" t="str">
            <v>8001</v>
          </cell>
          <cell r="Q256">
            <v>0</v>
          </cell>
        </row>
        <row r="257">
          <cell r="C257" t="str">
            <v>2009</v>
          </cell>
          <cell r="G257" t="str">
            <v>8001</v>
          </cell>
          <cell r="Q257">
            <v>0</v>
          </cell>
        </row>
        <row r="258">
          <cell r="C258" t="str">
            <v>2009</v>
          </cell>
          <cell r="G258" t="str">
            <v>8001</v>
          </cell>
          <cell r="Q258">
            <v>0</v>
          </cell>
        </row>
        <row r="259">
          <cell r="C259" t="str">
            <v>2009</v>
          </cell>
          <cell r="G259" t="str">
            <v>8001</v>
          </cell>
          <cell r="Q259">
            <v>0</v>
          </cell>
        </row>
        <row r="260">
          <cell r="C260" t="str">
            <v>2009</v>
          </cell>
          <cell r="G260" t="str">
            <v>8001</v>
          </cell>
          <cell r="Q260">
            <v>0</v>
          </cell>
        </row>
        <row r="261">
          <cell r="C261" t="str">
            <v>2009</v>
          </cell>
          <cell r="G261" t="str">
            <v>8001</v>
          </cell>
          <cell r="Q261">
            <v>0</v>
          </cell>
        </row>
        <row r="262">
          <cell r="C262" t="str">
            <v>2009</v>
          </cell>
          <cell r="G262" t="str">
            <v>8001</v>
          </cell>
          <cell r="Q262">
            <v>0</v>
          </cell>
        </row>
        <row r="263">
          <cell r="C263" t="str">
            <v>2009</v>
          </cell>
          <cell r="G263" t="str">
            <v>8001</v>
          </cell>
          <cell r="Q263">
            <v>0</v>
          </cell>
        </row>
        <row r="264">
          <cell r="C264" t="str">
            <v>2009</v>
          </cell>
          <cell r="G264" t="str">
            <v>8001</v>
          </cell>
          <cell r="Q264">
            <v>0</v>
          </cell>
        </row>
        <row r="265">
          <cell r="C265" t="str">
            <v>2009</v>
          </cell>
          <cell r="G265" t="str">
            <v>8001</v>
          </cell>
          <cell r="Q265">
            <v>0</v>
          </cell>
        </row>
        <row r="266">
          <cell r="C266" t="str">
            <v>2009</v>
          </cell>
          <cell r="G266" t="str">
            <v>8001</v>
          </cell>
          <cell r="Q266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11-20"/>
      <sheetName val="Assumptions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FF_2 _1_"/>
      <sheetName val="B"/>
      <sheetName val="Company Info"/>
      <sheetName val="CA Comp"/>
      <sheetName val="_Lookup"/>
      <sheetName val="Machine2,3'04"/>
      <sheetName val="detail-T 05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ECWH"/>
      <sheetName val="Sheet2"/>
      <sheetName val="ECWH-Stock out"/>
      <sheetName val="ECWH-Stock in"/>
      <sheetName val="Report-ECCO"/>
      <sheetName val="Total"/>
      <sheetName val="Report-ECST"/>
      <sheetName val="ECST-Stock in,out"/>
      <sheetName val="Sheet1"/>
      <sheetName val="EC Delivery"/>
    </sheetNames>
    <sheetDataSet>
      <sheetData sheetId="0" refreshError="1"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Price</v>
          </cell>
          <cell r="J2" t="str">
            <v>Cost</v>
          </cell>
        </row>
        <row r="3">
          <cell r="B3">
            <v>809702466677</v>
          </cell>
          <cell r="C3" t="str">
            <v>908523100101-3538</v>
          </cell>
          <cell r="D3">
            <v>908523100101</v>
          </cell>
          <cell r="E3">
            <v>3538</v>
          </cell>
          <cell r="F3" t="str">
            <v>ECCO Soft Touch Quarter Sock</v>
          </cell>
          <cell r="G3" t="str">
            <v>ECCO</v>
          </cell>
          <cell r="H3" t="str">
            <v>SOCK</v>
          </cell>
          <cell r="I3">
            <v>15.9</v>
          </cell>
          <cell r="J3">
            <v>5.4649999999999999</v>
          </cell>
        </row>
        <row r="4">
          <cell r="B4">
            <v>809702466684</v>
          </cell>
          <cell r="C4" t="str">
            <v>908523100101-3941</v>
          </cell>
          <cell r="D4">
            <v>908523100101</v>
          </cell>
          <cell r="E4">
            <v>3941</v>
          </cell>
          <cell r="F4" t="str">
            <v>ECCO Soft Touch Quarter Sock</v>
          </cell>
          <cell r="G4" t="str">
            <v>ECCO</v>
          </cell>
          <cell r="H4" t="str">
            <v>SOCK</v>
          </cell>
          <cell r="I4">
            <v>15.9</v>
          </cell>
          <cell r="J4">
            <v>5.4649999999999999</v>
          </cell>
        </row>
        <row r="5">
          <cell r="B5">
            <v>809702466691</v>
          </cell>
          <cell r="C5" t="str">
            <v>908523100101-4244</v>
          </cell>
          <cell r="D5">
            <v>908523100101</v>
          </cell>
          <cell r="E5">
            <v>4244</v>
          </cell>
          <cell r="F5" t="str">
            <v>ECCO Soft Touch Quarter Sock</v>
          </cell>
          <cell r="G5" t="str">
            <v>ECCO</v>
          </cell>
          <cell r="H5" t="str">
            <v>SOCK</v>
          </cell>
          <cell r="I5">
            <v>15.9</v>
          </cell>
          <cell r="J5">
            <v>5.4649999999999999</v>
          </cell>
        </row>
        <row r="6">
          <cell r="B6">
            <v>809702512350</v>
          </cell>
          <cell r="C6" t="str">
            <v>908523600101-3538</v>
          </cell>
          <cell r="D6">
            <v>908523600101</v>
          </cell>
          <cell r="E6">
            <v>3538</v>
          </cell>
          <cell r="F6" t="str">
            <v>ECCO Soft Touch No-Show Sock (2 Pairs Pa</v>
          </cell>
          <cell r="G6" t="str">
            <v>ECCO</v>
          </cell>
          <cell r="H6" t="str">
            <v>SOCK</v>
          </cell>
          <cell r="I6">
            <v>15.9</v>
          </cell>
          <cell r="J6">
            <v>6.06</v>
          </cell>
        </row>
        <row r="7">
          <cell r="B7">
            <v>809702512367</v>
          </cell>
          <cell r="C7" t="str">
            <v>908523600101-3941</v>
          </cell>
          <cell r="D7">
            <v>908523600101</v>
          </cell>
          <cell r="E7">
            <v>3941</v>
          </cell>
          <cell r="F7" t="str">
            <v>ECCO Soft Touch No-Show Sock (2 Pairs Pa</v>
          </cell>
          <cell r="G7" t="str">
            <v>ECCO</v>
          </cell>
          <cell r="H7" t="str">
            <v>SOCK</v>
          </cell>
          <cell r="I7">
            <v>15.9</v>
          </cell>
          <cell r="J7">
            <v>6.06</v>
          </cell>
        </row>
        <row r="8">
          <cell r="B8">
            <v>809702512374</v>
          </cell>
          <cell r="C8" t="str">
            <v>908523600101-4244</v>
          </cell>
          <cell r="D8">
            <v>908523600101</v>
          </cell>
          <cell r="E8">
            <v>4244</v>
          </cell>
          <cell r="F8" t="str">
            <v>ECCO Soft Touch No-Show Sock (2 Pairs Pa</v>
          </cell>
          <cell r="G8" t="str">
            <v>ECCO</v>
          </cell>
          <cell r="H8" t="str">
            <v>SOCK</v>
          </cell>
          <cell r="I8">
            <v>15.9</v>
          </cell>
          <cell r="J8">
            <v>6.06</v>
          </cell>
        </row>
        <row r="9">
          <cell r="B9">
            <v>809702467056</v>
          </cell>
          <cell r="C9" t="str">
            <v>908524100101-3538</v>
          </cell>
          <cell r="D9">
            <v>908524100101</v>
          </cell>
          <cell r="E9">
            <v>3538</v>
          </cell>
          <cell r="F9" t="str">
            <v>ECCO Everyday Crew Sock</v>
          </cell>
          <cell r="G9" t="str">
            <v>ECCO</v>
          </cell>
          <cell r="H9" t="str">
            <v>SOCK</v>
          </cell>
          <cell r="I9">
            <v>19.899999999999999</v>
          </cell>
          <cell r="J9">
            <v>9.0950000000000006</v>
          </cell>
        </row>
        <row r="10">
          <cell r="B10">
            <v>809702467063</v>
          </cell>
          <cell r="C10" t="str">
            <v>908524100101-3941</v>
          </cell>
          <cell r="D10">
            <v>908524100101</v>
          </cell>
          <cell r="E10">
            <v>3941</v>
          </cell>
          <cell r="F10" t="str">
            <v>ECCO Everyday Crew Sock</v>
          </cell>
          <cell r="G10" t="str">
            <v>ECCO</v>
          </cell>
          <cell r="H10" t="str">
            <v>SOCK</v>
          </cell>
          <cell r="I10">
            <v>19.899999999999999</v>
          </cell>
          <cell r="J10">
            <v>9.0950000000000006</v>
          </cell>
        </row>
        <row r="11">
          <cell r="B11">
            <v>809702467070</v>
          </cell>
          <cell r="C11" t="str">
            <v>908524100101-4244</v>
          </cell>
          <cell r="D11">
            <v>908524100101</v>
          </cell>
          <cell r="E11">
            <v>4244</v>
          </cell>
          <cell r="F11" t="str">
            <v>ECCO Everyday Crew Sock</v>
          </cell>
          <cell r="G11" t="str">
            <v>ECCO</v>
          </cell>
          <cell r="H11" t="str">
            <v>SOCK</v>
          </cell>
          <cell r="I11">
            <v>19.899999999999999</v>
          </cell>
          <cell r="J11">
            <v>9.0950000000000006</v>
          </cell>
        </row>
        <row r="12">
          <cell r="B12">
            <v>809702468114</v>
          </cell>
          <cell r="C12" t="str">
            <v>908524200101-3538</v>
          </cell>
          <cell r="D12">
            <v>908524200101</v>
          </cell>
          <cell r="E12">
            <v>3538</v>
          </cell>
          <cell r="F12" t="str">
            <v>ECCO Everyday Quarter Sock</v>
          </cell>
          <cell r="G12" t="str">
            <v>ECCO</v>
          </cell>
          <cell r="H12" t="str">
            <v>SOCK</v>
          </cell>
          <cell r="I12">
            <v>19.899999999999999</v>
          </cell>
          <cell r="J12">
            <v>8.11</v>
          </cell>
        </row>
        <row r="13">
          <cell r="B13">
            <v>809702468121</v>
          </cell>
          <cell r="C13" t="str">
            <v>908524200101-3941</v>
          </cell>
          <cell r="D13">
            <v>908524200101</v>
          </cell>
          <cell r="E13">
            <v>3941</v>
          </cell>
          <cell r="F13" t="str">
            <v>ECCO Everyday Quarter Sock</v>
          </cell>
          <cell r="G13" t="str">
            <v>ECCO</v>
          </cell>
          <cell r="H13" t="str">
            <v>SOCK</v>
          </cell>
          <cell r="I13">
            <v>19.899999999999999</v>
          </cell>
          <cell r="J13">
            <v>8.11</v>
          </cell>
        </row>
        <row r="14">
          <cell r="B14">
            <v>809702468138</v>
          </cell>
          <cell r="C14" t="str">
            <v>908524200101-4244</v>
          </cell>
          <cell r="D14">
            <v>908524200101</v>
          </cell>
          <cell r="E14">
            <v>4244</v>
          </cell>
          <cell r="F14" t="str">
            <v>ECCO Everyday Quarter Sock</v>
          </cell>
          <cell r="G14" t="str">
            <v>ECCO</v>
          </cell>
          <cell r="H14" t="str">
            <v>SOCK</v>
          </cell>
          <cell r="I14">
            <v>19.899999999999999</v>
          </cell>
          <cell r="J14">
            <v>8.11</v>
          </cell>
        </row>
        <row r="15">
          <cell r="B15">
            <v>809702467377</v>
          </cell>
          <cell r="C15" t="str">
            <v>908524400101-3538</v>
          </cell>
          <cell r="D15">
            <v>908524400101</v>
          </cell>
          <cell r="E15">
            <v>3538</v>
          </cell>
          <cell r="F15" t="str">
            <v>ECCO Active Low-Cut Sock</v>
          </cell>
          <cell r="G15" t="str">
            <v>ECCO</v>
          </cell>
          <cell r="H15" t="str">
            <v>SOCK</v>
          </cell>
          <cell r="I15">
            <v>15.9</v>
          </cell>
          <cell r="J15">
            <v>7</v>
          </cell>
        </row>
        <row r="16">
          <cell r="B16">
            <v>809702467384</v>
          </cell>
          <cell r="C16" t="str">
            <v>908524400101-3941</v>
          </cell>
          <cell r="D16">
            <v>908524400101</v>
          </cell>
          <cell r="E16">
            <v>3941</v>
          </cell>
          <cell r="F16" t="str">
            <v>ECCO Active Low-Cut Sock</v>
          </cell>
          <cell r="G16" t="str">
            <v>ECCO</v>
          </cell>
          <cell r="H16" t="str">
            <v>SOCK</v>
          </cell>
          <cell r="I16">
            <v>15.9</v>
          </cell>
          <cell r="J16">
            <v>7</v>
          </cell>
        </row>
        <row r="17">
          <cell r="B17">
            <v>809702467391</v>
          </cell>
          <cell r="C17" t="str">
            <v>908524400101-4244</v>
          </cell>
          <cell r="D17">
            <v>908524400101</v>
          </cell>
          <cell r="E17">
            <v>4244</v>
          </cell>
          <cell r="F17" t="str">
            <v>ECCO Active Low-Cut Sock</v>
          </cell>
          <cell r="G17" t="str">
            <v>ECCO</v>
          </cell>
          <cell r="H17" t="str">
            <v>SOCK</v>
          </cell>
          <cell r="I17">
            <v>15.9</v>
          </cell>
          <cell r="J17">
            <v>7</v>
          </cell>
        </row>
        <row r="18">
          <cell r="B18">
            <v>809704708652</v>
          </cell>
          <cell r="C18" t="str">
            <v>908526090714-3538</v>
          </cell>
          <cell r="D18">
            <v>908526090714</v>
          </cell>
          <cell r="E18">
            <v>3538</v>
          </cell>
          <cell r="F18" t="str">
            <v>ECCO In-Shoe Sock (3 Pack)</v>
          </cell>
          <cell r="G18" t="str">
            <v>ECCO</v>
          </cell>
          <cell r="H18" t="str">
            <v>SOCK</v>
          </cell>
          <cell r="I18">
            <v>19.899999999999999</v>
          </cell>
          <cell r="J18">
            <v>9.49</v>
          </cell>
        </row>
        <row r="19">
          <cell r="B19">
            <v>809704708669</v>
          </cell>
          <cell r="C19" t="str">
            <v>908526090714-3941</v>
          </cell>
          <cell r="D19">
            <v>908526090714</v>
          </cell>
          <cell r="E19">
            <v>3941</v>
          </cell>
          <cell r="F19" t="str">
            <v>ECCO In-Shoe Sock (3 Pack)</v>
          </cell>
          <cell r="G19" t="str">
            <v>ECCO</v>
          </cell>
          <cell r="H19" t="str">
            <v>SOCK</v>
          </cell>
          <cell r="I19">
            <v>19.899999999999999</v>
          </cell>
          <cell r="J19">
            <v>9.49</v>
          </cell>
        </row>
        <row r="20">
          <cell r="B20">
            <v>809704708676</v>
          </cell>
          <cell r="C20" t="str">
            <v>908526090714-4244</v>
          </cell>
          <cell r="D20">
            <v>908526090714</v>
          </cell>
          <cell r="E20">
            <v>4244</v>
          </cell>
          <cell r="F20" t="str">
            <v>ECCO In-Shoe Sock (3 Pack)</v>
          </cell>
          <cell r="G20" t="str">
            <v>ECCO</v>
          </cell>
          <cell r="H20" t="str">
            <v>SOCK</v>
          </cell>
          <cell r="I20">
            <v>19.899999999999999</v>
          </cell>
          <cell r="J20">
            <v>9.49</v>
          </cell>
        </row>
        <row r="21">
          <cell r="B21">
            <v>825840035254</v>
          </cell>
          <cell r="C21" t="str">
            <v>910516790296-GRV</v>
          </cell>
          <cell r="D21">
            <v>910516790296</v>
          </cell>
          <cell r="E21" t="str">
            <v>GRV</v>
          </cell>
          <cell r="F21" t="str">
            <v>ECCO Sculptured Handbag</v>
          </cell>
          <cell r="G21" t="str">
            <v>ECCO</v>
          </cell>
          <cell r="H21" t="str">
            <v>SLG</v>
          </cell>
          <cell r="I21">
            <v>425.9</v>
          </cell>
          <cell r="J21">
            <v>196.41</v>
          </cell>
        </row>
        <row r="22">
          <cell r="B22">
            <v>809704113333</v>
          </cell>
          <cell r="C22" t="str">
            <v>910519190099-100</v>
          </cell>
          <cell r="D22">
            <v>910519190099</v>
          </cell>
          <cell r="E22">
            <v>100</v>
          </cell>
          <cell r="F22" t="str">
            <v>ECCO Elias Casual Belt</v>
          </cell>
          <cell r="G22" t="str">
            <v>ECCO</v>
          </cell>
          <cell r="H22" t="str">
            <v>SLG</v>
          </cell>
          <cell r="I22">
            <v>105.9</v>
          </cell>
          <cell r="J22">
            <v>43.76</v>
          </cell>
        </row>
        <row r="23">
          <cell r="B23">
            <v>809704113340</v>
          </cell>
          <cell r="C23" t="str">
            <v>910519190099-110</v>
          </cell>
          <cell r="D23">
            <v>910519190099</v>
          </cell>
          <cell r="E23">
            <v>110</v>
          </cell>
          <cell r="F23" t="str">
            <v>ECCO Elias Casual Belt</v>
          </cell>
          <cell r="G23" t="str">
            <v>ECCO</v>
          </cell>
          <cell r="H23" t="str">
            <v>SLG</v>
          </cell>
          <cell r="I23">
            <v>105.9</v>
          </cell>
          <cell r="J23">
            <v>43.76</v>
          </cell>
        </row>
        <row r="24">
          <cell r="B24">
            <v>809704113470</v>
          </cell>
          <cell r="C24" t="str">
            <v>910519290000-90</v>
          </cell>
          <cell r="D24">
            <v>910519290000</v>
          </cell>
          <cell r="E24">
            <v>90</v>
          </cell>
          <cell r="F24" t="str">
            <v>ECCO Villum Casual Belt</v>
          </cell>
          <cell r="G24" t="str">
            <v>ECCO</v>
          </cell>
          <cell r="H24" t="str">
            <v>SLG</v>
          </cell>
          <cell r="I24">
            <v>99.9</v>
          </cell>
          <cell r="J24">
            <v>42.03</v>
          </cell>
        </row>
        <row r="25">
          <cell r="B25">
            <v>809704113456</v>
          </cell>
          <cell r="C25" t="str">
            <v>910519290000-100</v>
          </cell>
          <cell r="D25">
            <v>910519290000</v>
          </cell>
          <cell r="E25">
            <v>100</v>
          </cell>
          <cell r="F25" t="str">
            <v>ECCO Villum Casual Belt</v>
          </cell>
          <cell r="G25" t="str">
            <v>ECCO</v>
          </cell>
          <cell r="H25" t="str">
            <v>SLG</v>
          </cell>
          <cell r="I25">
            <v>99.9</v>
          </cell>
          <cell r="J25">
            <v>42.03</v>
          </cell>
        </row>
        <row r="26">
          <cell r="B26">
            <v>809704113463</v>
          </cell>
          <cell r="C26" t="str">
            <v>910519290000-110</v>
          </cell>
          <cell r="D26">
            <v>910519290000</v>
          </cell>
          <cell r="E26">
            <v>110</v>
          </cell>
          <cell r="F26" t="str">
            <v>ECCO Villum Casual Belt</v>
          </cell>
          <cell r="G26" t="str">
            <v>ECCO</v>
          </cell>
          <cell r="H26" t="str">
            <v>SLG</v>
          </cell>
          <cell r="I26">
            <v>99.9</v>
          </cell>
          <cell r="J26">
            <v>42.03</v>
          </cell>
        </row>
        <row r="27">
          <cell r="B27">
            <v>825840035346</v>
          </cell>
          <cell r="C27" t="str">
            <v>910548990296-GRV</v>
          </cell>
          <cell r="D27">
            <v>910548990296</v>
          </cell>
          <cell r="E27" t="str">
            <v>GRV</v>
          </cell>
          <cell r="F27" t="str">
            <v>ECCO Sculptured Cont. Wallet</v>
          </cell>
          <cell r="G27" t="str">
            <v>ECCO</v>
          </cell>
          <cell r="H27" t="str">
            <v>SLG</v>
          </cell>
          <cell r="I27">
            <v>159.9</v>
          </cell>
          <cell r="J27">
            <v>82.32</v>
          </cell>
        </row>
        <row r="28">
          <cell r="B28">
            <v>825840244670</v>
          </cell>
          <cell r="C28" t="str">
            <v>910555690000-90</v>
          </cell>
          <cell r="D28">
            <v>910555690000</v>
          </cell>
          <cell r="E28">
            <v>90</v>
          </cell>
          <cell r="F28" t="str">
            <v>ECCO Ingvar Business Belt</v>
          </cell>
          <cell r="G28" t="str">
            <v>ECCO</v>
          </cell>
          <cell r="H28" t="str">
            <v>SLG</v>
          </cell>
          <cell r="I28">
            <v>105.9</v>
          </cell>
          <cell r="J28">
            <v>38.32</v>
          </cell>
        </row>
        <row r="29">
          <cell r="B29">
            <v>825840244656</v>
          </cell>
          <cell r="C29" t="str">
            <v>910555690000-100</v>
          </cell>
          <cell r="D29">
            <v>910555690000</v>
          </cell>
          <cell r="E29">
            <v>100</v>
          </cell>
          <cell r="F29" t="str">
            <v>ECCO Ingvar Business Belt</v>
          </cell>
          <cell r="G29" t="str">
            <v>ECCO</v>
          </cell>
          <cell r="H29" t="str">
            <v>SLG</v>
          </cell>
          <cell r="I29">
            <v>105.9</v>
          </cell>
          <cell r="J29">
            <v>38.32</v>
          </cell>
        </row>
        <row r="30">
          <cell r="B30">
            <v>825840244663</v>
          </cell>
          <cell r="C30" t="str">
            <v>910555690000-110</v>
          </cell>
          <cell r="D30">
            <v>910555690000</v>
          </cell>
          <cell r="E30">
            <v>110</v>
          </cell>
          <cell r="F30" t="str">
            <v>ECCO Ingvar Business Belt</v>
          </cell>
          <cell r="G30" t="str">
            <v>ECCO</v>
          </cell>
          <cell r="H30" t="str">
            <v>SLG</v>
          </cell>
          <cell r="I30">
            <v>105.9</v>
          </cell>
          <cell r="J30">
            <v>38.314999999999998</v>
          </cell>
        </row>
        <row r="31">
          <cell r="B31">
            <v>809704758077</v>
          </cell>
          <cell r="C31" t="str">
            <v>910538790000-GRV</v>
          </cell>
          <cell r="D31">
            <v>910538790000</v>
          </cell>
          <cell r="E31" t="str">
            <v>GRV</v>
          </cell>
          <cell r="F31" t="str">
            <v>ECCO Linnea Continental Wallet</v>
          </cell>
          <cell r="G31" t="str">
            <v>ECCO</v>
          </cell>
          <cell r="H31" t="str">
            <v>SLG</v>
          </cell>
          <cell r="I31">
            <v>175.9</v>
          </cell>
          <cell r="J31">
            <v>71.45</v>
          </cell>
        </row>
        <row r="32">
          <cell r="B32">
            <v>809704758794</v>
          </cell>
          <cell r="C32" t="str">
            <v>910540590000-90</v>
          </cell>
          <cell r="D32">
            <v>910540590000</v>
          </cell>
          <cell r="E32">
            <v>90</v>
          </cell>
          <cell r="F32" t="str">
            <v>ECCO Niklas Formal Belt</v>
          </cell>
          <cell r="G32" t="str">
            <v>ECCO</v>
          </cell>
          <cell r="H32" t="str">
            <v>SLG</v>
          </cell>
          <cell r="I32">
            <v>125.9</v>
          </cell>
          <cell r="J32">
            <v>55.38</v>
          </cell>
        </row>
        <row r="33">
          <cell r="B33">
            <v>809704758770</v>
          </cell>
          <cell r="C33" t="str">
            <v>910540590000-100</v>
          </cell>
          <cell r="D33">
            <v>910540590000</v>
          </cell>
          <cell r="E33">
            <v>100</v>
          </cell>
          <cell r="F33" t="str">
            <v>ECCO Niklas Formal Belt</v>
          </cell>
          <cell r="G33" t="str">
            <v>ECCO</v>
          </cell>
          <cell r="H33" t="str">
            <v>SLG</v>
          </cell>
          <cell r="I33">
            <v>125.9</v>
          </cell>
          <cell r="J33">
            <v>55.38</v>
          </cell>
        </row>
        <row r="34">
          <cell r="B34">
            <v>809704758787</v>
          </cell>
          <cell r="C34" t="str">
            <v>910540590000-110</v>
          </cell>
          <cell r="D34">
            <v>910540590000</v>
          </cell>
          <cell r="E34">
            <v>110</v>
          </cell>
          <cell r="F34" t="str">
            <v>ECCO Niklas Formal Belt</v>
          </cell>
          <cell r="G34" t="str">
            <v>ECCO</v>
          </cell>
          <cell r="H34" t="str">
            <v>SLG</v>
          </cell>
          <cell r="I34">
            <v>125.9</v>
          </cell>
          <cell r="J34">
            <v>55.38</v>
          </cell>
        </row>
        <row r="35">
          <cell r="B35">
            <v>809704912974</v>
          </cell>
          <cell r="C35" t="str">
            <v>910543090000-GRV</v>
          </cell>
          <cell r="D35">
            <v>910543090000</v>
          </cell>
          <cell r="E35" t="str">
            <v>GRV</v>
          </cell>
          <cell r="F35" t="str">
            <v>ECCO Lars Briefcase</v>
          </cell>
          <cell r="G35" t="str">
            <v>ECCO</v>
          </cell>
          <cell r="H35" t="str">
            <v>LLG</v>
          </cell>
          <cell r="I35">
            <v>485.9</v>
          </cell>
          <cell r="J35">
            <v>224.22</v>
          </cell>
        </row>
        <row r="36">
          <cell r="B36">
            <v>809704913407</v>
          </cell>
          <cell r="C36" t="str">
            <v>910543390296-GRV</v>
          </cell>
          <cell r="D36">
            <v>910543390296</v>
          </cell>
          <cell r="E36" t="str">
            <v>GRV</v>
          </cell>
          <cell r="F36" t="str">
            <v>ECCO Lars Billfold Coin Wallet</v>
          </cell>
          <cell r="G36" t="str">
            <v>ECCO</v>
          </cell>
          <cell r="H36" t="str">
            <v>SLG</v>
          </cell>
          <cell r="I36">
            <v>125.9</v>
          </cell>
          <cell r="J36">
            <v>55.01</v>
          </cell>
        </row>
        <row r="37">
          <cell r="B37">
            <v>825840132458</v>
          </cell>
          <cell r="C37" t="str">
            <v>910544890000-GRV</v>
          </cell>
          <cell r="D37">
            <v>910544890000</v>
          </cell>
          <cell r="E37" t="str">
            <v>GRV</v>
          </cell>
          <cell r="F37" t="str">
            <v>ECCO Casper Small Backpack</v>
          </cell>
          <cell r="G37" t="str">
            <v>ECCO</v>
          </cell>
          <cell r="H37" t="str">
            <v>LLG</v>
          </cell>
          <cell r="I37">
            <v>439.9</v>
          </cell>
          <cell r="J37">
            <v>196.41</v>
          </cell>
        </row>
        <row r="38">
          <cell r="B38">
            <v>825840035988</v>
          </cell>
          <cell r="C38" t="str">
            <v>910549590000-GRV</v>
          </cell>
          <cell r="D38">
            <v>910549590000</v>
          </cell>
          <cell r="E38" t="str">
            <v>GRV</v>
          </cell>
          <cell r="F38" t="str">
            <v>ECCO Geometrik Travel Wallet</v>
          </cell>
          <cell r="G38" t="str">
            <v>ECCO</v>
          </cell>
          <cell r="H38" t="str">
            <v>SLG</v>
          </cell>
          <cell r="I38">
            <v>145.9</v>
          </cell>
          <cell r="J38">
            <v>71.44</v>
          </cell>
        </row>
        <row r="39">
          <cell r="B39">
            <v>825840244496</v>
          </cell>
          <cell r="C39" t="str">
            <v>910555290000-110</v>
          </cell>
          <cell r="D39">
            <v>910555290000</v>
          </cell>
          <cell r="E39">
            <v>110</v>
          </cell>
          <cell r="F39" t="str">
            <v>ECCO Allan Jeans Belt</v>
          </cell>
          <cell r="G39" t="str">
            <v>ECCO</v>
          </cell>
          <cell r="H39" t="str">
            <v>SLG</v>
          </cell>
          <cell r="I39">
            <v>105.9</v>
          </cell>
          <cell r="J39">
            <v>38.32</v>
          </cell>
        </row>
        <row r="40">
          <cell r="B40">
            <v>825840244502</v>
          </cell>
          <cell r="C40" t="str">
            <v>910555290000-120</v>
          </cell>
          <cell r="D40">
            <v>910555290000</v>
          </cell>
          <cell r="E40">
            <v>120</v>
          </cell>
          <cell r="F40" t="str">
            <v>ECCO Allan Jeans Belt</v>
          </cell>
          <cell r="G40" t="str">
            <v>ECCO</v>
          </cell>
          <cell r="H40" t="str">
            <v>SLG</v>
          </cell>
          <cell r="I40">
            <v>105.9</v>
          </cell>
          <cell r="J40">
            <v>38.32</v>
          </cell>
        </row>
        <row r="41">
          <cell r="B41">
            <v>825840244519</v>
          </cell>
          <cell r="C41" t="str">
            <v>910555290090-110</v>
          </cell>
          <cell r="D41">
            <v>910555290090</v>
          </cell>
          <cell r="E41">
            <v>110</v>
          </cell>
          <cell r="F41" t="str">
            <v>ECCO Allan Jeans Belt</v>
          </cell>
          <cell r="G41" t="str">
            <v>ECCO</v>
          </cell>
          <cell r="H41" t="str">
            <v>SLG</v>
          </cell>
          <cell r="I41">
            <v>105.9</v>
          </cell>
          <cell r="J41">
            <v>38.32</v>
          </cell>
        </row>
        <row r="42">
          <cell r="B42">
            <v>825840244526</v>
          </cell>
          <cell r="C42" t="str">
            <v>910555290090-120</v>
          </cell>
          <cell r="D42">
            <v>910555290090</v>
          </cell>
          <cell r="E42">
            <v>120</v>
          </cell>
          <cell r="F42" t="str">
            <v>ECCO Allan Jeans Belt</v>
          </cell>
          <cell r="G42" t="str">
            <v>ECCO</v>
          </cell>
          <cell r="H42" t="str">
            <v>SLG</v>
          </cell>
          <cell r="I42">
            <v>105.9</v>
          </cell>
          <cell r="J42">
            <v>38.32</v>
          </cell>
        </row>
        <row r="43">
          <cell r="B43">
            <v>809704882987</v>
          </cell>
          <cell r="C43" t="str">
            <v>903310600100-GRV</v>
          </cell>
          <cell r="D43">
            <v>903310600100</v>
          </cell>
          <cell r="E43" t="str">
            <v>GRV</v>
          </cell>
          <cell r="F43" t="str">
            <v>ECCO Rain &amp; Stain Protector</v>
          </cell>
          <cell r="G43" t="str">
            <v>ECCO</v>
          </cell>
          <cell r="H43" t="str">
            <v>CCP</v>
          </cell>
          <cell r="I43">
            <v>15.9</v>
          </cell>
          <cell r="J43">
            <v>5.4119999999999999</v>
          </cell>
        </row>
        <row r="44">
          <cell r="B44">
            <v>737425759830</v>
          </cell>
          <cell r="C44" t="str">
            <v>903330000165-GRV</v>
          </cell>
          <cell r="D44">
            <v>903330000165</v>
          </cell>
          <cell r="E44" t="str">
            <v>GRV</v>
          </cell>
          <cell r="F44" t="str">
            <v>ECCO Smooth Leather Care Cream (Brick)</v>
          </cell>
          <cell r="G44" t="str">
            <v>ECCO</v>
          </cell>
          <cell r="H44" t="str">
            <v>CCP</v>
          </cell>
          <cell r="I44">
            <v>9.9</v>
          </cell>
          <cell r="J44">
            <v>4.18</v>
          </cell>
        </row>
        <row r="45">
          <cell r="B45">
            <v>737425739634</v>
          </cell>
          <cell r="C45" t="str">
            <v>903361000100-GRV</v>
          </cell>
          <cell r="D45">
            <v>903361000100</v>
          </cell>
          <cell r="E45" t="str">
            <v>GRV</v>
          </cell>
          <cell r="F45" t="str">
            <v>ECCO Golf / Outdoor Footwear Cleaner</v>
          </cell>
          <cell r="G45" t="str">
            <v>ECCO</v>
          </cell>
          <cell r="H45" t="str">
            <v>CCP</v>
          </cell>
          <cell r="I45">
            <v>15.9</v>
          </cell>
          <cell r="J45">
            <v>4.05</v>
          </cell>
        </row>
        <row r="46">
          <cell r="B46">
            <v>809704943299</v>
          </cell>
          <cell r="C46" t="str">
            <v>903366000100-GRV</v>
          </cell>
          <cell r="D46">
            <v>903366000100</v>
          </cell>
          <cell r="E46" t="str">
            <v>GRV</v>
          </cell>
          <cell r="F46" t="str">
            <v>ECCO Gentle Cleanser</v>
          </cell>
          <cell r="G46" t="str">
            <v>ECCO</v>
          </cell>
          <cell r="H46" t="str">
            <v>CCP</v>
          </cell>
          <cell r="I46">
            <v>15.9</v>
          </cell>
          <cell r="J46">
            <v>5.19</v>
          </cell>
        </row>
        <row r="47">
          <cell r="B47">
            <v>825840789782</v>
          </cell>
          <cell r="C47" t="str">
            <v>903340000100-GRV</v>
          </cell>
          <cell r="D47">
            <v>903340000100</v>
          </cell>
          <cell r="E47" t="str">
            <v>GRV</v>
          </cell>
          <cell r="F47" t="str">
            <v>ECCO Nubuck &amp; Suede Conditioner</v>
          </cell>
          <cell r="G47" t="str">
            <v>ECCO</v>
          </cell>
          <cell r="H47" t="str">
            <v>CCP</v>
          </cell>
          <cell r="I47">
            <v>9.9</v>
          </cell>
          <cell r="J47">
            <v>4.05</v>
          </cell>
        </row>
        <row r="48">
          <cell r="B48">
            <v>825840789829</v>
          </cell>
          <cell r="C48" t="str">
            <v>903360000100-GRV</v>
          </cell>
          <cell r="D48">
            <v>903360000100</v>
          </cell>
          <cell r="E48" t="str">
            <v>GRV</v>
          </cell>
          <cell r="F48" t="str">
            <v>ECCO Foam Cleaner</v>
          </cell>
          <cell r="G48" t="str">
            <v>ECCO</v>
          </cell>
          <cell r="H48" t="str">
            <v>CCP</v>
          </cell>
          <cell r="I48">
            <v>15.9</v>
          </cell>
          <cell r="J48">
            <v>4.82</v>
          </cell>
        </row>
        <row r="49">
          <cell r="B49">
            <v>809704428031</v>
          </cell>
          <cell r="C49" t="str">
            <v>903365000100-GRV</v>
          </cell>
          <cell r="D49">
            <v>903365000100</v>
          </cell>
          <cell r="E49" t="str">
            <v>GRV</v>
          </cell>
          <cell r="F49" t="str">
            <v>ECCO Midsole Cleaner</v>
          </cell>
          <cell r="G49" t="str">
            <v>ECCO</v>
          </cell>
          <cell r="H49" t="str">
            <v>CCP</v>
          </cell>
          <cell r="I49">
            <v>15.9</v>
          </cell>
          <cell r="J49">
            <v>7.91</v>
          </cell>
        </row>
        <row r="50">
          <cell r="B50">
            <v>809704343747</v>
          </cell>
          <cell r="C50" t="str">
            <v>903399400100-GRV</v>
          </cell>
          <cell r="D50">
            <v>903399400100</v>
          </cell>
          <cell r="E50" t="str">
            <v>GRV</v>
          </cell>
          <cell r="F50" t="str">
            <v>ECCO Midsole Cleaning Kit</v>
          </cell>
          <cell r="G50" t="str">
            <v>ECCO</v>
          </cell>
          <cell r="H50" t="str">
            <v>CCP</v>
          </cell>
          <cell r="I50">
            <v>29.9</v>
          </cell>
          <cell r="J50">
            <v>12.484999999999999</v>
          </cell>
        </row>
        <row r="51">
          <cell r="B51">
            <v>737425462006</v>
          </cell>
          <cell r="C51" t="str">
            <v>903300000100-GRV</v>
          </cell>
          <cell r="D51">
            <v>903300000100</v>
          </cell>
          <cell r="E51" t="str">
            <v>GRV</v>
          </cell>
          <cell r="F51" t="str">
            <v>ECCO Shoe Refresher Spray</v>
          </cell>
          <cell r="G51" t="str">
            <v>ECCO</v>
          </cell>
          <cell r="H51" t="str">
            <v>CCP</v>
          </cell>
          <cell r="I51">
            <v>9.9</v>
          </cell>
          <cell r="J51">
            <v>3.5850000000000004</v>
          </cell>
        </row>
        <row r="52">
          <cell r="B52">
            <v>737425938075</v>
          </cell>
          <cell r="C52" t="str">
            <v>903401700100-GRV</v>
          </cell>
          <cell r="D52">
            <v>903401700100</v>
          </cell>
          <cell r="E52" t="str">
            <v>GRV</v>
          </cell>
          <cell r="F52" t="str">
            <v>ECCO Self Shine</v>
          </cell>
          <cell r="G52" t="str">
            <v>ECCO</v>
          </cell>
          <cell r="H52" t="str">
            <v>CCP</v>
          </cell>
          <cell r="I52">
            <v>9.9</v>
          </cell>
          <cell r="J52">
            <v>4.13</v>
          </cell>
        </row>
        <row r="53">
          <cell r="B53">
            <v>809704943343</v>
          </cell>
          <cell r="C53" t="str">
            <v>904440000101-80</v>
          </cell>
          <cell r="D53">
            <v>904440000101</v>
          </cell>
          <cell r="E53">
            <v>80</v>
          </cell>
          <cell r="F53" t="str">
            <v>ECCO Leather Lace round</v>
          </cell>
          <cell r="G53" t="str">
            <v>ECCO</v>
          </cell>
          <cell r="H53" t="str">
            <v>SRA</v>
          </cell>
          <cell r="I53">
            <v>19.899999999999999</v>
          </cell>
          <cell r="J53">
            <v>8.875</v>
          </cell>
        </row>
        <row r="54">
          <cell r="B54">
            <v>809702840835</v>
          </cell>
          <cell r="C54" t="str">
            <v>908750100101-GRV</v>
          </cell>
          <cell r="D54">
            <v>908750100101</v>
          </cell>
          <cell r="E54" t="str">
            <v>GRV</v>
          </cell>
          <cell r="F54" t="str">
            <v>ECCO Metal Shoehorn small</v>
          </cell>
          <cell r="G54" t="str">
            <v>ECCO</v>
          </cell>
          <cell r="H54" t="str">
            <v>SRA</v>
          </cell>
          <cell r="I54">
            <v>5.9</v>
          </cell>
          <cell r="J54">
            <v>2.3450000000000002</v>
          </cell>
        </row>
        <row r="55">
          <cell r="B55">
            <v>825840168884</v>
          </cell>
          <cell r="C55" t="str">
            <v>908770190296-GRV</v>
          </cell>
          <cell r="D55">
            <v>908770190296</v>
          </cell>
          <cell r="E55" t="str">
            <v>GRV</v>
          </cell>
          <cell r="F55" t="str">
            <v>ECCO Leather Shoe Horn</v>
          </cell>
          <cell r="G55" t="str">
            <v>ECCO</v>
          </cell>
          <cell r="H55" t="str">
            <v>SRA</v>
          </cell>
          <cell r="I55">
            <v>45.9</v>
          </cell>
          <cell r="J55">
            <v>20.69</v>
          </cell>
        </row>
        <row r="56">
          <cell r="B56">
            <v>825840017106</v>
          </cell>
          <cell r="C56" t="str">
            <v>908810090641-GRV</v>
          </cell>
          <cell r="D56">
            <v>908810090641</v>
          </cell>
          <cell r="E56" t="str">
            <v>GRV</v>
          </cell>
          <cell r="F56" t="str">
            <v>ECCO Small Shoe Brush</v>
          </cell>
          <cell r="G56" t="str">
            <v>ECCO</v>
          </cell>
          <cell r="H56" t="str">
            <v>CCP</v>
          </cell>
          <cell r="I56">
            <v>9.9</v>
          </cell>
          <cell r="J56">
            <v>4.67</v>
          </cell>
        </row>
        <row r="57">
          <cell r="B57">
            <v>737431764316</v>
          </cell>
          <cell r="C57" t="str">
            <v>903362000100-GRV</v>
          </cell>
          <cell r="D57">
            <v>903362000100</v>
          </cell>
          <cell r="E57" t="str">
            <v>GRV</v>
          </cell>
          <cell r="F57" t="str">
            <v>ECCO Shoe Wipes</v>
          </cell>
          <cell r="G57" t="str">
            <v>ECCO</v>
          </cell>
          <cell r="H57" t="str">
            <v>CCP</v>
          </cell>
          <cell r="I57">
            <v>5.9</v>
          </cell>
          <cell r="J57">
            <v>1.5575000000000001</v>
          </cell>
        </row>
        <row r="58">
          <cell r="B58">
            <v>737425504423</v>
          </cell>
          <cell r="C58" t="str">
            <v>903381000100-GRV</v>
          </cell>
          <cell r="D58">
            <v>903381000100</v>
          </cell>
          <cell r="E58" t="str">
            <v>GRV</v>
          </cell>
          <cell r="F58" t="str">
            <v>ECCO Mini Instant Shoe Shine Sponge</v>
          </cell>
          <cell r="G58" t="str">
            <v>ECCO</v>
          </cell>
          <cell r="H58" t="str">
            <v>CCP</v>
          </cell>
          <cell r="I58">
            <v>9.9</v>
          </cell>
          <cell r="J58">
            <v>2.0749999999999997</v>
          </cell>
        </row>
        <row r="59">
          <cell r="B59">
            <v>737425946940</v>
          </cell>
          <cell r="C59" t="str">
            <v>903402200101-GRV</v>
          </cell>
          <cell r="D59">
            <v>903402200101</v>
          </cell>
          <cell r="E59" t="str">
            <v>GRV</v>
          </cell>
          <cell r="F59" t="str">
            <v>ECCO Plastic Shoehorn</v>
          </cell>
          <cell r="G59" t="str">
            <v>ECCO</v>
          </cell>
          <cell r="H59" t="str">
            <v>SRA</v>
          </cell>
          <cell r="I59">
            <v>9.9</v>
          </cell>
          <cell r="J59">
            <v>3.3609999999999998</v>
          </cell>
        </row>
        <row r="60">
          <cell r="B60">
            <v>809704867762</v>
          </cell>
          <cell r="C60" t="str">
            <v>904402000101-110</v>
          </cell>
          <cell r="D60">
            <v>904402000101</v>
          </cell>
          <cell r="E60">
            <v>110</v>
          </cell>
          <cell r="F60" t="str">
            <v>ECCO Soft 7 Lace</v>
          </cell>
          <cell r="G60" t="str">
            <v>ECCO</v>
          </cell>
          <cell r="H60" t="str">
            <v>SRA</v>
          </cell>
          <cell r="I60">
            <v>9.9</v>
          </cell>
          <cell r="J60">
            <v>3.56</v>
          </cell>
        </row>
        <row r="61">
          <cell r="B61">
            <v>809704867779</v>
          </cell>
          <cell r="C61" t="str">
            <v>904402000101-120</v>
          </cell>
          <cell r="D61">
            <v>904402000101</v>
          </cell>
          <cell r="E61">
            <v>120</v>
          </cell>
          <cell r="F61" t="str">
            <v>ECCO Soft 7 Lace</v>
          </cell>
          <cell r="G61" t="str">
            <v>ECCO</v>
          </cell>
          <cell r="H61" t="str">
            <v>SRA</v>
          </cell>
          <cell r="I61">
            <v>9.9</v>
          </cell>
          <cell r="J61">
            <v>3.56</v>
          </cell>
        </row>
        <row r="62">
          <cell r="B62">
            <v>809704867786</v>
          </cell>
          <cell r="C62" t="str">
            <v>904402000101-130</v>
          </cell>
          <cell r="D62">
            <v>904402000101</v>
          </cell>
          <cell r="E62">
            <v>130</v>
          </cell>
          <cell r="F62" t="str">
            <v>ECCO Soft 7 Lace</v>
          </cell>
          <cell r="G62" t="str">
            <v>ECCO</v>
          </cell>
          <cell r="H62" t="str">
            <v>SRA</v>
          </cell>
          <cell r="I62">
            <v>9.9</v>
          </cell>
          <cell r="J62">
            <v>3.56</v>
          </cell>
        </row>
        <row r="63">
          <cell r="B63">
            <v>809704867793</v>
          </cell>
          <cell r="C63" t="str">
            <v>904402000101-150</v>
          </cell>
          <cell r="D63">
            <v>904402000101</v>
          </cell>
          <cell r="E63">
            <v>150</v>
          </cell>
          <cell r="F63" t="str">
            <v>ECCO Soft 7 Lace</v>
          </cell>
          <cell r="G63" t="str">
            <v>ECCO</v>
          </cell>
          <cell r="H63" t="str">
            <v>SRA</v>
          </cell>
          <cell r="I63">
            <v>9.9</v>
          </cell>
          <cell r="J63">
            <v>3.56</v>
          </cell>
        </row>
        <row r="64">
          <cell r="B64">
            <v>825840030945</v>
          </cell>
          <cell r="C64" t="str">
            <v>904480000101-80</v>
          </cell>
          <cell r="D64">
            <v>904480000101</v>
          </cell>
          <cell r="E64">
            <v>80</v>
          </cell>
          <cell r="F64" t="str">
            <v>ECCO Sporty Round Laces</v>
          </cell>
          <cell r="G64" t="str">
            <v>ECCO</v>
          </cell>
          <cell r="H64" t="str">
            <v>SRA</v>
          </cell>
          <cell r="I64">
            <v>15.9</v>
          </cell>
          <cell r="J64">
            <v>5.0175000000000001</v>
          </cell>
        </row>
        <row r="65">
          <cell r="B65">
            <v>825840030914</v>
          </cell>
          <cell r="C65" t="str">
            <v>904480000101-100</v>
          </cell>
          <cell r="D65">
            <v>904480000101</v>
          </cell>
          <cell r="E65">
            <v>100</v>
          </cell>
          <cell r="F65" t="str">
            <v>ECCO Sporty Round Laces</v>
          </cell>
          <cell r="G65" t="str">
            <v>ECCO</v>
          </cell>
          <cell r="H65" t="str">
            <v>SRA</v>
          </cell>
          <cell r="I65">
            <v>15.9</v>
          </cell>
          <cell r="J65">
            <v>5.0175000000000001</v>
          </cell>
        </row>
        <row r="66">
          <cell r="B66">
            <v>825840030921</v>
          </cell>
          <cell r="C66" t="str">
            <v>904480000101-120</v>
          </cell>
          <cell r="D66">
            <v>904480000101</v>
          </cell>
          <cell r="E66">
            <v>120</v>
          </cell>
          <cell r="F66" t="str">
            <v>ECCO Sporty Round Laces</v>
          </cell>
          <cell r="G66" t="str">
            <v>ECCO</v>
          </cell>
          <cell r="H66" t="str">
            <v>SRA</v>
          </cell>
          <cell r="I66">
            <v>15.9</v>
          </cell>
          <cell r="J66">
            <v>5.0175000000000001</v>
          </cell>
        </row>
        <row r="67">
          <cell r="B67">
            <v>737425293143</v>
          </cell>
          <cell r="C67" t="str">
            <v>905612100100-GRV</v>
          </cell>
          <cell r="D67">
            <v>905612100100</v>
          </cell>
          <cell r="E67" t="str">
            <v>GRV</v>
          </cell>
          <cell r="F67" t="str">
            <v>ECCO Gel Inlay Sole</v>
          </cell>
          <cell r="G67" t="str">
            <v>ECCO</v>
          </cell>
          <cell r="H67" t="str">
            <v>CCP</v>
          </cell>
          <cell r="I67">
            <v>9.9</v>
          </cell>
          <cell r="J67">
            <v>3.66</v>
          </cell>
        </row>
        <row r="68">
          <cell r="B68">
            <v>737427865669</v>
          </cell>
          <cell r="C68" t="str">
            <v>05010400101-39</v>
          </cell>
          <cell r="D68" t="str">
            <v>05010400101</v>
          </cell>
          <cell r="E68">
            <v>39</v>
          </cell>
          <cell r="F68" t="str">
            <v>Helsinki Black Santiago</v>
          </cell>
          <cell r="G68" t="str">
            <v>ECCO</v>
          </cell>
          <cell r="H68" t="str">
            <v>Shoes</v>
          </cell>
          <cell r="I68">
            <v>189.9</v>
          </cell>
          <cell r="J68">
            <v>65.599999999999994</v>
          </cell>
        </row>
        <row r="69">
          <cell r="B69">
            <v>737427865676</v>
          </cell>
          <cell r="C69" t="str">
            <v>05010400101-40</v>
          </cell>
          <cell r="D69" t="str">
            <v>05010400101</v>
          </cell>
          <cell r="E69">
            <v>40</v>
          </cell>
          <cell r="F69" t="str">
            <v>Helsinki Black Santiago</v>
          </cell>
          <cell r="G69" t="str">
            <v>ECCO</v>
          </cell>
          <cell r="H69" t="str">
            <v>Shoes</v>
          </cell>
          <cell r="I69">
            <v>189.9</v>
          </cell>
          <cell r="J69">
            <v>65.599999999999994</v>
          </cell>
        </row>
        <row r="70">
          <cell r="B70">
            <v>737427865683</v>
          </cell>
          <cell r="C70" t="str">
            <v>05010400101-41</v>
          </cell>
          <cell r="D70" t="str">
            <v>05010400101</v>
          </cell>
          <cell r="E70">
            <v>41</v>
          </cell>
          <cell r="F70" t="str">
            <v>Helsinki Black Santiago</v>
          </cell>
          <cell r="G70" t="str">
            <v>ECCO</v>
          </cell>
          <cell r="H70" t="str">
            <v>Shoes</v>
          </cell>
          <cell r="I70">
            <v>189.9</v>
          </cell>
          <cell r="J70">
            <v>65.59</v>
          </cell>
        </row>
        <row r="71">
          <cell r="B71">
            <v>737427865690</v>
          </cell>
          <cell r="C71" t="str">
            <v>05010400101-42</v>
          </cell>
          <cell r="D71" t="str">
            <v>05010400101</v>
          </cell>
          <cell r="E71">
            <v>42</v>
          </cell>
          <cell r="F71" t="str">
            <v>Helsinki Black Santiago</v>
          </cell>
          <cell r="G71" t="str">
            <v>ECCO</v>
          </cell>
          <cell r="H71" t="str">
            <v>Shoes</v>
          </cell>
          <cell r="I71">
            <v>189.9</v>
          </cell>
          <cell r="J71">
            <v>65.59</v>
          </cell>
        </row>
        <row r="72">
          <cell r="B72">
            <v>737427865706</v>
          </cell>
          <cell r="C72" t="str">
            <v>05010400101-43</v>
          </cell>
          <cell r="D72" t="str">
            <v>05010400101</v>
          </cell>
          <cell r="E72">
            <v>43</v>
          </cell>
          <cell r="F72" t="str">
            <v>Helsinki Black Santiago</v>
          </cell>
          <cell r="G72" t="str">
            <v>ECCO</v>
          </cell>
          <cell r="H72" t="str">
            <v>Shoes</v>
          </cell>
          <cell r="I72">
            <v>189.9</v>
          </cell>
          <cell r="J72">
            <v>65.599999999999994</v>
          </cell>
        </row>
        <row r="73">
          <cell r="B73">
            <v>737427865713</v>
          </cell>
          <cell r="C73" t="str">
            <v>05010400101-44</v>
          </cell>
          <cell r="D73" t="str">
            <v>05010400101</v>
          </cell>
          <cell r="E73">
            <v>44</v>
          </cell>
          <cell r="F73" t="str">
            <v>Helsinki Black Santiago</v>
          </cell>
          <cell r="G73" t="str">
            <v>ECCO</v>
          </cell>
          <cell r="H73" t="str">
            <v>Shoes</v>
          </cell>
          <cell r="I73">
            <v>189.9</v>
          </cell>
          <cell r="J73">
            <v>65.599999999999994</v>
          </cell>
        </row>
        <row r="74">
          <cell r="B74">
            <v>737427865904</v>
          </cell>
          <cell r="C74" t="str">
            <v>05013400101-39</v>
          </cell>
          <cell r="D74" t="str">
            <v>05013400101</v>
          </cell>
          <cell r="E74">
            <v>39</v>
          </cell>
          <cell r="F74" t="str">
            <v>Helsinki Black Santiago</v>
          </cell>
          <cell r="G74" t="str">
            <v>ECCO</v>
          </cell>
          <cell r="H74" t="str">
            <v>Shoes</v>
          </cell>
          <cell r="I74">
            <v>189.9</v>
          </cell>
          <cell r="J74">
            <v>65.599999999999994</v>
          </cell>
        </row>
        <row r="75">
          <cell r="B75">
            <v>737427865911</v>
          </cell>
          <cell r="C75" t="str">
            <v>05013400101-40</v>
          </cell>
          <cell r="D75" t="str">
            <v>05013400101</v>
          </cell>
          <cell r="E75">
            <v>40</v>
          </cell>
          <cell r="F75" t="str">
            <v>Helsinki Black Santiago</v>
          </cell>
          <cell r="G75" t="str">
            <v>ECCO</v>
          </cell>
          <cell r="H75" t="str">
            <v>Shoes</v>
          </cell>
          <cell r="I75">
            <v>189.9</v>
          </cell>
          <cell r="J75">
            <v>65.599999999999994</v>
          </cell>
        </row>
        <row r="76">
          <cell r="B76">
            <v>737427865928</v>
          </cell>
          <cell r="C76" t="str">
            <v>05013400101-41</v>
          </cell>
          <cell r="D76" t="str">
            <v>05013400101</v>
          </cell>
          <cell r="E76">
            <v>41</v>
          </cell>
          <cell r="F76" t="str">
            <v>Helsinki Black Santiago</v>
          </cell>
          <cell r="G76" t="str">
            <v>ECCO</v>
          </cell>
          <cell r="H76" t="str">
            <v>Shoes</v>
          </cell>
          <cell r="I76">
            <v>189.9</v>
          </cell>
          <cell r="J76">
            <v>65.59</v>
          </cell>
        </row>
        <row r="77">
          <cell r="B77">
            <v>737427865935</v>
          </cell>
          <cell r="C77" t="str">
            <v>05013400101-42</v>
          </cell>
          <cell r="D77" t="str">
            <v>05013400101</v>
          </cell>
          <cell r="E77">
            <v>42</v>
          </cell>
          <cell r="F77" t="str">
            <v>Helsinki Black Santiago</v>
          </cell>
          <cell r="G77" t="str">
            <v>ECCO</v>
          </cell>
          <cell r="H77" t="str">
            <v>Shoes</v>
          </cell>
          <cell r="I77">
            <v>189.9</v>
          </cell>
          <cell r="J77">
            <v>65.59</v>
          </cell>
        </row>
        <row r="78">
          <cell r="B78">
            <v>737427865942</v>
          </cell>
          <cell r="C78" t="str">
            <v>05013400101-43</v>
          </cell>
          <cell r="D78" t="str">
            <v>05013400101</v>
          </cell>
          <cell r="E78">
            <v>43</v>
          </cell>
          <cell r="F78" t="str">
            <v>Helsinki Black Santiago</v>
          </cell>
          <cell r="G78" t="str">
            <v>ECCO</v>
          </cell>
          <cell r="H78" t="str">
            <v>Shoes</v>
          </cell>
          <cell r="I78">
            <v>189.9</v>
          </cell>
          <cell r="J78">
            <v>65.59</v>
          </cell>
        </row>
        <row r="79">
          <cell r="B79">
            <v>737427865959</v>
          </cell>
          <cell r="C79" t="str">
            <v>05013400101-44</v>
          </cell>
          <cell r="D79" t="str">
            <v>05013400101</v>
          </cell>
          <cell r="E79">
            <v>44</v>
          </cell>
          <cell r="F79" t="str">
            <v>Helsinki Black Santiago</v>
          </cell>
          <cell r="G79" t="str">
            <v>ECCO</v>
          </cell>
          <cell r="H79" t="str">
            <v>Shoes</v>
          </cell>
          <cell r="I79">
            <v>189.9</v>
          </cell>
          <cell r="J79">
            <v>65.59</v>
          </cell>
        </row>
        <row r="80">
          <cell r="B80">
            <v>825840235647</v>
          </cell>
          <cell r="C80" t="str">
            <v>10210401379-40</v>
          </cell>
          <cell r="D80">
            <v>10210401379</v>
          </cell>
          <cell r="E80">
            <v>40</v>
          </cell>
          <cell r="F80" t="str">
            <v>M Golf Biom Cool Pro Concrete Racer Yak</v>
          </cell>
          <cell r="G80" t="str">
            <v>ECCO</v>
          </cell>
          <cell r="H80" t="str">
            <v>Shoes</v>
          </cell>
          <cell r="I80">
            <v>259.89999999999998</v>
          </cell>
          <cell r="J80">
            <v>119.57</v>
          </cell>
        </row>
        <row r="81">
          <cell r="B81">
            <v>825840235654</v>
          </cell>
          <cell r="C81" t="str">
            <v>10210401379-41</v>
          </cell>
          <cell r="D81">
            <v>10210401379</v>
          </cell>
          <cell r="E81">
            <v>41</v>
          </cell>
          <cell r="F81" t="str">
            <v>M Golf Biom Cool Pro Concrete Racer Yak</v>
          </cell>
          <cell r="G81" t="str">
            <v>ECCO</v>
          </cell>
          <cell r="H81" t="str">
            <v>Shoes</v>
          </cell>
          <cell r="I81">
            <v>259.89999999999998</v>
          </cell>
          <cell r="J81">
            <v>119.55500000000001</v>
          </cell>
        </row>
        <row r="82">
          <cell r="B82">
            <v>825840235661</v>
          </cell>
          <cell r="C82" t="str">
            <v>10210401379-42</v>
          </cell>
          <cell r="D82">
            <v>10210401379</v>
          </cell>
          <cell r="E82">
            <v>42</v>
          </cell>
          <cell r="F82" t="str">
            <v>M Golf Biom Cool Pro Concrete Racer Yak</v>
          </cell>
          <cell r="G82" t="str">
            <v>ECCO</v>
          </cell>
          <cell r="H82" t="str">
            <v>Shoes</v>
          </cell>
          <cell r="I82">
            <v>259.89999999999998</v>
          </cell>
          <cell r="J82">
            <v>119.55</v>
          </cell>
        </row>
        <row r="83">
          <cell r="B83">
            <v>825840235678</v>
          </cell>
          <cell r="C83" t="str">
            <v>10210401379-43</v>
          </cell>
          <cell r="D83">
            <v>10210401379</v>
          </cell>
          <cell r="E83">
            <v>43</v>
          </cell>
          <cell r="F83" t="str">
            <v>M Golf Biom Cool Pro Concrete Racer Yak</v>
          </cell>
          <cell r="G83" t="str">
            <v>ECCO</v>
          </cell>
          <cell r="H83" t="str">
            <v>Shoes</v>
          </cell>
          <cell r="I83">
            <v>259.89999999999998</v>
          </cell>
          <cell r="J83">
            <v>119.55</v>
          </cell>
        </row>
        <row r="84">
          <cell r="B84">
            <v>809704697581</v>
          </cell>
          <cell r="C84" t="str">
            <v>12550301001-40</v>
          </cell>
          <cell r="D84">
            <v>12550301001</v>
          </cell>
          <cell r="E84">
            <v>40</v>
          </cell>
          <cell r="F84" t="str">
            <v>W Golf Biom Hybrid 3 Black Racer Yak G5</v>
          </cell>
          <cell r="G84" t="str">
            <v>ECCO</v>
          </cell>
          <cell r="H84" t="str">
            <v>Shoes</v>
          </cell>
          <cell r="I84">
            <v>229.9</v>
          </cell>
          <cell r="J84">
            <v>105.85</v>
          </cell>
        </row>
        <row r="85">
          <cell r="B85">
            <v>809704697598</v>
          </cell>
          <cell r="C85" t="str">
            <v>12550301001-41</v>
          </cell>
          <cell r="D85">
            <v>12550301001</v>
          </cell>
          <cell r="E85">
            <v>41</v>
          </cell>
          <cell r="F85" t="str">
            <v>W Golf Biom Hybrid 3 Black Racer Yak G5</v>
          </cell>
          <cell r="G85" t="str">
            <v>ECCO</v>
          </cell>
          <cell r="H85" t="str">
            <v>Shoes</v>
          </cell>
          <cell r="I85">
            <v>229.9</v>
          </cell>
          <cell r="J85">
            <v>105.85</v>
          </cell>
        </row>
        <row r="86">
          <cell r="B86">
            <v>809704697604</v>
          </cell>
          <cell r="C86" t="str">
            <v>12550301001-42</v>
          </cell>
          <cell r="D86">
            <v>12550301001</v>
          </cell>
          <cell r="E86">
            <v>42</v>
          </cell>
          <cell r="F86" t="str">
            <v>W Golf Biom Hybrid 3 Black Racer Yak G5</v>
          </cell>
          <cell r="G86" t="str">
            <v>ECCO</v>
          </cell>
          <cell r="H86" t="str">
            <v>Shoes</v>
          </cell>
          <cell r="I86">
            <v>229.9</v>
          </cell>
          <cell r="J86">
            <v>105.855</v>
          </cell>
        </row>
        <row r="87">
          <cell r="B87">
            <v>809704698359</v>
          </cell>
          <cell r="C87" t="str">
            <v>13210401001-39</v>
          </cell>
          <cell r="D87">
            <v>13210401001</v>
          </cell>
          <cell r="E87">
            <v>39</v>
          </cell>
          <cell r="F87" t="str">
            <v>M Golf Strike Black Racer Yak</v>
          </cell>
          <cell r="G87" t="str">
            <v>ECCO</v>
          </cell>
          <cell r="H87" t="str">
            <v>Shoes</v>
          </cell>
          <cell r="I87">
            <v>119.9</v>
          </cell>
          <cell r="J87">
            <v>101.94</v>
          </cell>
        </row>
        <row r="88">
          <cell r="B88">
            <v>809704698366</v>
          </cell>
          <cell r="C88" t="str">
            <v>13210401001-40</v>
          </cell>
          <cell r="D88">
            <v>13210401001</v>
          </cell>
          <cell r="E88">
            <v>40</v>
          </cell>
          <cell r="F88" t="str">
            <v>M Golf Strike Black Racer Yak</v>
          </cell>
          <cell r="G88" t="str">
            <v>ECCO</v>
          </cell>
          <cell r="H88" t="str">
            <v>Shoes</v>
          </cell>
          <cell r="I88">
            <v>119.9</v>
          </cell>
          <cell r="J88">
            <v>101.94</v>
          </cell>
        </row>
        <row r="89">
          <cell r="B89">
            <v>809704698373</v>
          </cell>
          <cell r="C89" t="str">
            <v>13210401001-41</v>
          </cell>
          <cell r="D89">
            <v>13210401001</v>
          </cell>
          <cell r="E89">
            <v>41</v>
          </cell>
          <cell r="F89" t="str">
            <v>M Golf Strike Black Racer Yak</v>
          </cell>
          <cell r="G89" t="str">
            <v>ECCO</v>
          </cell>
          <cell r="H89" t="str">
            <v>Shoes</v>
          </cell>
          <cell r="I89">
            <v>119.9</v>
          </cell>
          <cell r="J89">
            <v>101.94</v>
          </cell>
        </row>
        <row r="90">
          <cell r="B90">
            <v>809704698380</v>
          </cell>
          <cell r="C90" t="str">
            <v>13210401001-42</v>
          </cell>
          <cell r="D90">
            <v>13210401001</v>
          </cell>
          <cell r="E90">
            <v>42</v>
          </cell>
          <cell r="F90" t="str">
            <v>M Golf Strike Black Racer Yak</v>
          </cell>
          <cell r="G90" t="str">
            <v>ECCO</v>
          </cell>
          <cell r="H90" t="str">
            <v>Shoes</v>
          </cell>
          <cell r="I90">
            <v>119.9</v>
          </cell>
          <cell r="J90">
            <v>101.94</v>
          </cell>
        </row>
        <row r="91">
          <cell r="B91">
            <v>809704909271</v>
          </cell>
          <cell r="C91" t="str">
            <v>15061401002-40</v>
          </cell>
          <cell r="D91">
            <v>15061401002</v>
          </cell>
          <cell r="E91">
            <v>40</v>
          </cell>
          <cell r="F91" t="str">
            <v>M Golf Street Retro White Lyra HM</v>
          </cell>
          <cell r="G91" t="str">
            <v>ECCO</v>
          </cell>
          <cell r="H91" t="str">
            <v>Shoes</v>
          </cell>
          <cell r="I91">
            <v>189.9</v>
          </cell>
          <cell r="J91">
            <v>78.569999999999993</v>
          </cell>
        </row>
        <row r="92">
          <cell r="B92">
            <v>809704909288</v>
          </cell>
          <cell r="C92" t="str">
            <v>15061401002-41</v>
          </cell>
          <cell r="D92">
            <v>15061401002</v>
          </cell>
          <cell r="E92">
            <v>41</v>
          </cell>
          <cell r="F92" t="str">
            <v>M Golf Street Retro White Lyra HM</v>
          </cell>
          <cell r="G92" t="str">
            <v>ECCO</v>
          </cell>
          <cell r="H92" t="str">
            <v>Shoes</v>
          </cell>
          <cell r="I92">
            <v>189.9</v>
          </cell>
          <cell r="J92">
            <v>78.569999999999993</v>
          </cell>
        </row>
        <row r="93">
          <cell r="B93">
            <v>809704909295</v>
          </cell>
          <cell r="C93" t="str">
            <v>15061401002-42</v>
          </cell>
          <cell r="D93">
            <v>15061401002</v>
          </cell>
          <cell r="E93">
            <v>42</v>
          </cell>
          <cell r="F93" t="str">
            <v>M Golf Street Retro White Lyra HM</v>
          </cell>
          <cell r="G93" t="str">
            <v>ECCO</v>
          </cell>
          <cell r="H93" t="str">
            <v>Shoes</v>
          </cell>
          <cell r="I93">
            <v>189.9</v>
          </cell>
          <cell r="J93">
            <v>78.569999999999993</v>
          </cell>
        </row>
        <row r="94">
          <cell r="B94">
            <v>809704909301</v>
          </cell>
          <cell r="C94" t="str">
            <v>15061401002-43</v>
          </cell>
          <cell r="D94">
            <v>15061401002</v>
          </cell>
          <cell r="E94">
            <v>43</v>
          </cell>
          <cell r="F94" t="str">
            <v>M Golf Street Retro White Lyra HM</v>
          </cell>
          <cell r="G94" t="str">
            <v>ECCO</v>
          </cell>
          <cell r="H94" t="str">
            <v>Shoes</v>
          </cell>
          <cell r="I94">
            <v>189.9</v>
          </cell>
          <cell r="J94">
            <v>78.569999999999993</v>
          </cell>
        </row>
        <row r="95">
          <cell r="B95">
            <v>809704909318</v>
          </cell>
          <cell r="C95" t="str">
            <v>15061401002-44</v>
          </cell>
          <cell r="D95">
            <v>15061401002</v>
          </cell>
          <cell r="E95">
            <v>44</v>
          </cell>
          <cell r="F95" t="str">
            <v>M Golf Street Retro White Lyra HM</v>
          </cell>
          <cell r="G95" t="str">
            <v>ECCO</v>
          </cell>
          <cell r="H95" t="str">
            <v>Shoes</v>
          </cell>
          <cell r="I95">
            <v>189.9</v>
          </cell>
          <cell r="J95">
            <v>78.569999999999993</v>
          </cell>
        </row>
        <row r="96">
          <cell r="B96">
            <v>825840232509</v>
          </cell>
          <cell r="C96" t="str">
            <v>15061450411-41</v>
          </cell>
          <cell r="D96">
            <v>15061450411</v>
          </cell>
          <cell r="E96">
            <v>41</v>
          </cell>
          <cell r="F96" t="str">
            <v>M Golf Street Retro BrichCoffee</v>
          </cell>
          <cell r="G96" t="str">
            <v>ECCO</v>
          </cell>
          <cell r="H96" t="str">
            <v>Shoes</v>
          </cell>
          <cell r="I96">
            <v>189.9</v>
          </cell>
          <cell r="J96">
            <v>78.569999999999993</v>
          </cell>
        </row>
        <row r="97">
          <cell r="B97">
            <v>825840232516</v>
          </cell>
          <cell r="C97" t="str">
            <v>15061450411-42</v>
          </cell>
          <cell r="D97">
            <v>15061450411</v>
          </cell>
          <cell r="E97">
            <v>42</v>
          </cell>
          <cell r="F97" t="str">
            <v>M Golf Street Retro BrichCoffee</v>
          </cell>
          <cell r="G97" t="str">
            <v>ECCO</v>
          </cell>
          <cell r="H97" t="str">
            <v>Shoes</v>
          </cell>
          <cell r="I97">
            <v>189.9</v>
          </cell>
          <cell r="J97">
            <v>78.569999999999993</v>
          </cell>
        </row>
        <row r="98">
          <cell r="B98">
            <v>825840232523</v>
          </cell>
          <cell r="C98" t="str">
            <v>15061450411-43</v>
          </cell>
          <cell r="D98">
            <v>15061450411</v>
          </cell>
          <cell r="E98">
            <v>43</v>
          </cell>
          <cell r="F98" t="str">
            <v>M Golf Street Retro BrichCoffee</v>
          </cell>
          <cell r="G98" t="str">
            <v>ECCO</v>
          </cell>
          <cell r="H98" t="str">
            <v>Shoes</v>
          </cell>
          <cell r="I98">
            <v>189.9</v>
          </cell>
          <cell r="J98">
            <v>78.569999999999993</v>
          </cell>
        </row>
        <row r="99">
          <cell r="B99">
            <v>809704282527</v>
          </cell>
          <cell r="C99" t="str">
            <v>15580455896-39</v>
          </cell>
          <cell r="D99">
            <v>15580455896</v>
          </cell>
          <cell r="E99">
            <v>39</v>
          </cell>
          <cell r="F99" t="str">
            <v>M Golf Biom Hybrid 3 Black/Bermuda Blue</v>
          </cell>
          <cell r="G99" t="str">
            <v>ECCO</v>
          </cell>
          <cell r="H99" t="str">
            <v>Shoes</v>
          </cell>
          <cell r="I99">
            <v>255.9</v>
          </cell>
          <cell r="J99">
            <v>111.73</v>
          </cell>
        </row>
        <row r="100">
          <cell r="B100">
            <v>809704282534</v>
          </cell>
          <cell r="C100" t="str">
            <v>15580455896-40</v>
          </cell>
          <cell r="D100">
            <v>15580455896</v>
          </cell>
          <cell r="E100">
            <v>40</v>
          </cell>
          <cell r="F100" t="str">
            <v>M Golf Biom Hybrid 3 Black/Bermuda Blue</v>
          </cell>
          <cell r="G100" t="str">
            <v>ECCO</v>
          </cell>
          <cell r="H100" t="str">
            <v>Shoes</v>
          </cell>
          <cell r="I100">
            <v>255.9</v>
          </cell>
          <cell r="J100">
            <v>111.71</v>
          </cell>
        </row>
        <row r="101">
          <cell r="B101">
            <v>809704282541</v>
          </cell>
          <cell r="C101" t="str">
            <v>15580455896-41</v>
          </cell>
          <cell r="D101">
            <v>15580455896</v>
          </cell>
          <cell r="E101">
            <v>41</v>
          </cell>
          <cell r="F101" t="str">
            <v>M Golf Biom Hybrid 3 Black/Bermuda Blue</v>
          </cell>
          <cell r="G101" t="str">
            <v>ECCO</v>
          </cell>
          <cell r="H101" t="str">
            <v>Shoes</v>
          </cell>
          <cell r="I101">
            <v>255.9</v>
          </cell>
          <cell r="J101">
            <v>111.72499999999999</v>
          </cell>
        </row>
        <row r="102">
          <cell r="B102">
            <v>809704282558</v>
          </cell>
          <cell r="C102" t="str">
            <v>15580455896-42</v>
          </cell>
          <cell r="D102">
            <v>15580455896</v>
          </cell>
          <cell r="E102">
            <v>42</v>
          </cell>
          <cell r="F102" t="str">
            <v>M Golf Biom Hybrid 3 Black/Bermuda Blue</v>
          </cell>
          <cell r="G102" t="str">
            <v>ECCO</v>
          </cell>
          <cell r="H102" t="str">
            <v>Shoes</v>
          </cell>
          <cell r="I102">
            <v>255.9</v>
          </cell>
          <cell r="J102">
            <v>111.73</v>
          </cell>
        </row>
        <row r="103">
          <cell r="B103">
            <v>809704282565</v>
          </cell>
          <cell r="C103" t="str">
            <v>15580455896-43</v>
          </cell>
          <cell r="D103">
            <v>15580455896</v>
          </cell>
          <cell r="E103">
            <v>43</v>
          </cell>
          <cell r="F103" t="str">
            <v>M Golf Biom Hybrid 3 Black/Bermuda Blue</v>
          </cell>
          <cell r="G103" t="str">
            <v>ECCO</v>
          </cell>
          <cell r="H103" t="str">
            <v>Shoes</v>
          </cell>
          <cell r="I103">
            <v>255.9</v>
          </cell>
          <cell r="J103">
            <v>111.73</v>
          </cell>
        </row>
        <row r="104">
          <cell r="B104">
            <v>809704940717</v>
          </cell>
          <cell r="C104" t="str">
            <v>27363354893-35</v>
          </cell>
          <cell r="D104">
            <v>27363354893</v>
          </cell>
          <cell r="E104">
            <v>35</v>
          </cell>
          <cell r="F104" t="str">
            <v>Flowt W WarmGreyMetallicLyraMetallic</v>
          </cell>
          <cell r="G104" t="str">
            <v>ECCO</v>
          </cell>
          <cell r="H104" t="str">
            <v>Shoes</v>
          </cell>
          <cell r="I104">
            <v>145.9</v>
          </cell>
          <cell r="J104">
            <v>54.57</v>
          </cell>
        </row>
        <row r="105">
          <cell r="B105">
            <v>809704940724</v>
          </cell>
          <cell r="C105" t="str">
            <v>27363354893-36</v>
          </cell>
          <cell r="D105">
            <v>27363354893</v>
          </cell>
          <cell r="E105">
            <v>36</v>
          </cell>
          <cell r="F105" t="str">
            <v>Flowt W WarmGreyMetallicLyraMetallic</v>
          </cell>
          <cell r="G105" t="str">
            <v>ECCO</v>
          </cell>
          <cell r="H105" t="str">
            <v>Shoes</v>
          </cell>
          <cell r="I105">
            <v>145.9</v>
          </cell>
          <cell r="J105">
            <v>54.58</v>
          </cell>
        </row>
        <row r="106">
          <cell r="B106">
            <v>809704940731</v>
          </cell>
          <cell r="C106" t="str">
            <v>27363354893-37</v>
          </cell>
          <cell r="D106">
            <v>27363354893</v>
          </cell>
          <cell r="E106">
            <v>37</v>
          </cell>
          <cell r="F106" t="str">
            <v>Flowt W WarmGreyMetallicLyraMetallic</v>
          </cell>
          <cell r="G106" t="str">
            <v>ECCO</v>
          </cell>
          <cell r="H106" t="str">
            <v>Shoes</v>
          </cell>
          <cell r="I106">
            <v>145.9</v>
          </cell>
          <cell r="J106">
            <v>54.575000000000003</v>
          </cell>
        </row>
        <row r="107">
          <cell r="B107">
            <v>809704940748</v>
          </cell>
          <cell r="C107" t="str">
            <v>27363354893-38</v>
          </cell>
          <cell r="D107">
            <v>27363354893</v>
          </cell>
          <cell r="E107">
            <v>38</v>
          </cell>
          <cell r="F107" t="str">
            <v>Flowt W WarmGreyMetallicLyraMetallic</v>
          </cell>
          <cell r="G107" t="str">
            <v>ECCO</v>
          </cell>
          <cell r="H107" t="str">
            <v>Shoes</v>
          </cell>
          <cell r="I107">
            <v>145.9</v>
          </cell>
          <cell r="J107">
            <v>54.57</v>
          </cell>
        </row>
        <row r="108">
          <cell r="B108">
            <v>809702875318</v>
          </cell>
          <cell r="C108" t="str">
            <v>62210401001-41</v>
          </cell>
          <cell r="D108">
            <v>62210401001</v>
          </cell>
          <cell r="E108">
            <v>41</v>
          </cell>
          <cell r="F108" t="str">
            <v>Lisbon Black Santiago</v>
          </cell>
          <cell r="G108" t="str">
            <v>ECCO</v>
          </cell>
          <cell r="H108" t="str">
            <v>Shoes</v>
          </cell>
          <cell r="I108">
            <v>189.9</v>
          </cell>
          <cell r="J108">
            <v>59.98</v>
          </cell>
        </row>
        <row r="109">
          <cell r="B109">
            <v>809702875325</v>
          </cell>
          <cell r="C109" t="str">
            <v>62210401001-42</v>
          </cell>
          <cell r="D109">
            <v>62210401001</v>
          </cell>
          <cell r="E109">
            <v>42</v>
          </cell>
          <cell r="F109" t="str">
            <v>Lisbon Black Santiago</v>
          </cell>
          <cell r="G109" t="str">
            <v>ECCO</v>
          </cell>
          <cell r="H109" t="str">
            <v>Shoes</v>
          </cell>
          <cell r="I109">
            <v>189.9</v>
          </cell>
          <cell r="J109">
            <v>59.983333333333327</v>
          </cell>
        </row>
        <row r="110">
          <cell r="B110">
            <v>809702875332</v>
          </cell>
          <cell r="C110" t="str">
            <v>62210401001-43</v>
          </cell>
          <cell r="D110">
            <v>62210401001</v>
          </cell>
          <cell r="E110">
            <v>43</v>
          </cell>
          <cell r="F110" t="str">
            <v>Lisbon Black Santiago</v>
          </cell>
          <cell r="G110" t="str">
            <v>ECCO</v>
          </cell>
          <cell r="H110" t="str">
            <v>Shoes</v>
          </cell>
          <cell r="I110">
            <v>189.9</v>
          </cell>
          <cell r="J110">
            <v>59.282499999999999</v>
          </cell>
        </row>
        <row r="111">
          <cell r="B111">
            <v>809702875349</v>
          </cell>
          <cell r="C111" t="str">
            <v>62210401001-44</v>
          </cell>
          <cell r="D111">
            <v>62210401001</v>
          </cell>
          <cell r="E111">
            <v>44</v>
          </cell>
          <cell r="F111" t="str">
            <v>Lisbon Black Santiago</v>
          </cell>
          <cell r="G111" t="str">
            <v>ECCO</v>
          </cell>
          <cell r="H111" t="str">
            <v>Shoes</v>
          </cell>
          <cell r="I111">
            <v>189.9</v>
          </cell>
          <cell r="J111">
            <v>65.58</v>
          </cell>
        </row>
        <row r="112">
          <cell r="B112">
            <v>809704957616</v>
          </cell>
          <cell r="C112" t="str">
            <v>53628402291-43</v>
          </cell>
          <cell r="D112">
            <v>53628402291</v>
          </cell>
          <cell r="E112">
            <v>43</v>
          </cell>
          <cell r="F112" t="str">
            <v>Collin 20 Cashmere Clio</v>
          </cell>
          <cell r="G112" t="str">
            <v>ECCO</v>
          </cell>
          <cell r="H112" t="str">
            <v>Shoes</v>
          </cell>
          <cell r="I112">
            <v>185.9</v>
          </cell>
          <cell r="J112">
            <v>64.599999999999994</v>
          </cell>
        </row>
        <row r="113">
          <cell r="B113">
            <v>809704957623</v>
          </cell>
          <cell r="C113" t="str">
            <v>53628402291-44</v>
          </cell>
          <cell r="D113">
            <v>53628402291</v>
          </cell>
          <cell r="E113">
            <v>44</v>
          </cell>
          <cell r="F113" t="str">
            <v>Collin 20 Cashmere Clio</v>
          </cell>
          <cell r="G113" t="str">
            <v>ECCO</v>
          </cell>
          <cell r="H113" t="str">
            <v>Shoes</v>
          </cell>
          <cell r="I113">
            <v>185.9</v>
          </cell>
          <cell r="J113">
            <v>64.599999999999994</v>
          </cell>
        </row>
        <row r="114">
          <cell r="B114">
            <v>737431658882</v>
          </cell>
          <cell r="C114" t="str">
            <v>20650356723-35</v>
          </cell>
          <cell r="D114" t="str">
            <v>20650356723</v>
          </cell>
          <cell r="E114">
            <v>35</v>
          </cell>
          <cell r="F114" t="str">
            <v>Soft 2.0 Black Feather with Black Sole</v>
          </cell>
          <cell r="G114" t="str">
            <v>ECCO</v>
          </cell>
          <cell r="H114" t="str">
            <v>SHOES</v>
          </cell>
          <cell r="I114">
            <v>139.9</v>
          </cell>
          <cell r="J114">
            <v>42.74</v>
          </cell>
        </row>
        <row r="115">
          <cell r="B115">
            <v>737431622470</v>
          </cell>
          <cell r="C115" t="str">
            <v>20650356723-36</v>
          </cell>
          <cell r="D115" t="str">
            <v>20650356723</v>
          </cell>
          <cell r="E115">
            <v>36</v>
          </cell>
          <cell r="F115" t="str">
            <v>Soft 2.0 Black Feather with Black Sole</v>
          </cell>
          <cell r="G115" t="str">
            <v>ECCO</v>
          </cell>
          <cell r="H115" t="str">
            <v>SHOES</v>
          </cell>
          <cell r="I115">
            <v>139.9</v>
          </cell>
          <cell r="J115">
            <v>42.75</v>
          </cell>
        </row>
        <row r="116">
          <cell r="B116">
            <v>737431622487</v>
          </cell>
          <cell r="C116" t="str">
            <v>20650356723-37</v>
          </cell>
          <cell r="D116" t="str">
            <v>20650356723</v>
          </cell>
          <cell r="E116">
            <v>37</v>
          </cell>
          <cell r="F116" t="str">
            <v>Soft 2.0 Black Feather with Black Sole</v>
          </cell>
          <cell r="G116" t="str">
            <v>ECCO</v>
          </cell>
          <cell r="H116" t="str">
            <v>SHOES</v>
          </cell>
          <cell r="I116">
            <v>139.9</v>
          </cell>
          <cell r="J116">
            <v>42.75</v>
          </cell>
        </row>
        <row r="117">
          <cell r="B117">
            <v>737431622494</v>
          </cell>
          <cell r="C117" t="str">
            <v>20650356723-38</v>
          </cell>
          <cell r="D117" t="str">
            <v>20650356723</v>
          </cell>
          <cell r="E117">
            <v>38</v>
          </cell>
          <cell r="F117" t="str">
            <v>Soft 2.0 Black Feather with Black Sole</v>
          </cell>
          <cell r="G117" t="str">
            <v>ECCO</v>
          </cell>
          <cell r="H117" t="str">
            <v>SHOES</v>
          </cell>
          <cell r="I117">
            <v>139.9</v>
          </cell>
          <cell r="J117">
            <v>42.75</v>
          </cell>
        </row>
        <row r="118">
          <cell r="B118">
            <v>825840266658</v>
          </cell>
          <cell r="C118" t="str">
            <v>20781301001-35</v>
          </cell>
          <cell r="D118" t="str">
            <v>20781301001</v>
          </cell>
          <cell r="E118">
            <v>35</v>
          </cell>
          <cell r="F118" t="str">
            <v>Shape Sculpted Motion 75 Black Dress</v>
          </cell>
          <cell r="G118" t="str">
            <v>ECCO</v>
          </cell>
          <cell r="H118" t="str">
            <v>SHOES</v>
          </cell>
          <cell r="I118">
            <v>189.9</v>
          </cell>
          <cell r="J118">
            <v>60.9</v>
          </cell>
        </row>
        <row r="119">
          <cell r="B119">
            <v>825840217469</v>
          </cell>
          <cell r="C119" t="str">
            <v>20781301001-36</v>
          </cell>
          <cell r="D119" t="str">
            <v>20781301001</v>
          </cell>
          <cell r="E119">
            <v>36</v>
          </cell>
          <cell r="F119" t="str">
            <v>Shape Sculpted Motion 75 Black Dress</v>
          </cell>
          <cell r="G119" t="str">
            <v>ECCO</v>
          </cell>
          <cell r="H119" t="str">
            <v>SHOES</v>
          </cell>
          <cell r="I119">
            <v>189.9</v>
          </cell>
          <cell r="J119">
            <v>60.9</v>
          </cell>
        </row>
        <row r="120">
          <cell r="B120">
            <v>809702060790</v>
          </cell>
          <cell r="C120" t="str">
            <v>24087353859-35</v>
          </cell>
          <cell r="D120" t="str">
            <v>24087353859</v>
          </cell>
          <cell r="E120">
            <v>35</v>
          </cell>
          <cell r="F120" t="str">
            <v>Flash Black/Black Sambal/Leila</v>
          </cell>
          <cell r="G120" t="str">
            <v>ECCO</v>
          </cell>
          <cell r="H120" t="str">
            <v>SHOES</v>
          </cell>
          <cell r="I120">
            <v>145.9</v>
          </cell>
          <cell r="J120">
            <v>47.78</v>
          </cell>
        </row>
        <row r="121">
          <cell r="B121">
            <v>809702060806</v>
          </cell>
          <cell r="C121" t="str">
            <v>24087353859-36</v>
          </cell>
          <cell r="D121" t="str">
            <v>24087353859</v>
          </cell>
          <cell r="E121">
            <v>36</v>
          </cell>
          <cell r="F121" t="str">
            <v>Flash Black/Black Sambal/Leila</v>
          </cell>
          <cell r="G121" t="str">
            <v>ECCO</v>
          </cell>
          <cell r="H121" t="str">
            <v>SHOES</v>
          </cell>
          <cell r="I121">
            <v>145.9</v>
          </cell>
          <cell r="J121">
            <v>47.78</v>
          </cell>
        </row>
        <row r="122">
          <cell r="B122">
            <v>809702060813</v>
          </cell>
          <cell r="C122" t="str">
            <v>24087353859-37</v>
          </cell>
          <cell r="D122" t="str">
            <v>24087353859</v>
          </cell>
          <cell r="E122">
            <v>37</v>
          </cell>
          <cell r="F122" t="str">
            <v>Flash Black/Black Sambal/Leila</v>
          </cell>
          <cell r="G122" t="str">
            <v>ECCO</v>
          </cell>
          <cell r="H122" t="str">
            <v>SHOES</v>
          </cell>
          <cell r="I122">
            <v>145.9</v>
          </cell>
          <cell r="J122">
            <v>47.78</v>
          </cell>
        </row>
        <row r="123">
          <cell r="B123">
            <v>809702060820</v>
          </cell>
          <cell r="C123" t="str">
            <v>24087353859-38</v>
          </cell>
          <cell r="D123" t="str">
            <v>24087353859</v>
          </cell>
          <cell r="E123">
            <v>38</v>
          </cell>
          <cell r="F123" t="str">
            <v>Flash Black/Black Sambal/Leila</v>
          </cell>
          <cell r="G123" t="str">
            <v>ECCO</v>
          </cell>
          <cell r="H123" t="str">
            <v>SHOES</v>
          </cell>
          <cell r="I123">
            <v>145.9</v>
          </cell>
          <cell r="J123">
            <v>47.78</v>
          </cell>
        </row>
        <row r="124">
          <cell r="B124">
            <v>809702060837</v>
          </cell>
          <cell r="C124" t="str">
            <v>24087353859-39</v>
          </cell>
          <cell r="D124" t="str">
            <v>24087353859</v>
          </cell>
          <cell r="E124">
            <v>39</v>
          </cell>
          <cell r="F124" t="str">
            <v>Flash Black/Black Sambal/Leila</v>
          </cell>
          <cell r="G124" t="str">
            <v>ECCO</v>
          </cell>
          <cell r="H124" t="str">
            <v>SHOES</v>
          </cell>
          <cell r="I124">
            <v>145.9</v>
          </cell>
          <cell r="J124">
            <v>47.78</v>
          </cell>
        </row>
        <row r="125">
          <cell r="B125">
            <v>809702106528</v>
          </cell>
          <cell r="C125" t="str">
            <v>24087357462-35</v>
          </cell>
          <cell r="D125" t="str">
            <v>24087357462</v>
          </cell>
          <cell r="E125">
            <v>35</v>
          </cell>
          <cell r="F125" t="str">
            <v>Flash Warm Grey Metallic/Moon Rock Le/Cl</v>
          </cell>
          <cell r="G125" t="str">
            <v>ECCO</v>
          </cell>
          <cell r="H125" t="str">
            <v>SHOES</v>
          </cell>
          <cell r="I125">
            <v>145.9</v>
          </cell>
          <cell r="J125">
            <v>47.78</v>
          </cell>
        </row>
        <row r="126">
          <cell r="B126">
            <v>809702106535</v>
          </cell>
          <cell r="C126" t="str">
            <v>24087357462-36</v>
          </cell>
          <cell r="D126" t="str">
            <v>24087357462</v>
          </cell>
          <cell r="E126">
            <v>36</v>
          </cell>
          <cell r="F126" t="str">
            <v>Flash Warm Grey Metallic/Moon Rock Le/Cl</v>
          </cell>
          <cell r="G126" t="str">
            <v>ECCO</v>
          </cell>
          <cell r="H126" t="str">
            <v>SHOES</v>
          </cell>
          <cell r="I126">
            <v>145.9</v>
          </cell>
          <cell r="J126">
            <v>47.78</v>
          </cell>
        </row>
        <row r="127">
          <cell r="B127">
            <v>809702106542</v>
          </cell>
          <cell r="C127" t="str">
            <v>24087357462-37</v>
          </cell>
          <cell r="D127" t="str">
            <v>24087357462</v>
          </cell>
          <cell r="E127">
            <v>37</v>
          </cell>
          <cell r="F127" t="str">
            <v>Flash Warm Grey Metallic/Moon Rock Le/Cl</v>
          </cell>
          <cell r="G127" t="str">
            <v>ECCO</v>
          </cell>
          <cell r="H127" t="str">
            <v>SHOES</v>
          </cell>
          <cell r="I127">
            <v>145.9</v>
          </cell>
          <cell r="J127">
            <v>47.78</v>
          </cell>
        </row>
        <row r="128">
          <cell r="B128">
            <v>809702106559</v>
          </cell>
          <cell r="C128" t="str">
            <v>24087357462-38</v>
          </cell>
          <cell r="D128" t="str">
            <v>24087357462</v>
          </cell>
          <cell r="E128">
            <v>38</v>
          </cell>
          <cell r="F128" t="str">
            <v>Flash Warm Grey Metallic/Moon Rock Le/Cl</v>
          </cell>
          <cell r="G128" t="str">
            <v>ECCO</v>
          </cell>
          <cell r="H128" t="str">
            <v>SHOES</v>
          </cell>
          <cell r="I128">
            <v>145.9</v>
          </cell>
          <cell r="J128">
            <v>47.78</v>
          </cell>
        </row>
        <row r="129">
          <cell r="B129">
            <v>809702106566</v>
          </cell>
          <cell r="C129" t="str">
            <v>24087357462-39</v>
          </cell>
          <cell r="D129" t="str">
            <v>24087357462</v>
          </cell>
          <cell r="E129">
            <v>39</v>
          </cell>
          <cell r="F129" t="str">
            <v>Flash Warm Grey Metallic/Moon Rock Le/Cl</v>
          </cell>
          <cell r="G129" t="str">
            <v>ECCO</v>
          </cell>
          <cell r="H129" t="str">
            <v>SHOES</v>
          </cell>
          <cell r="I129">
            <v>145.9</v>
          </cell>
          <cell r="J129">
            <v>47.78</v>
          </cell>
        </row>
        <row r="130">
          <cell r="B130">
            <v>809704938059</v>
          </cell>
          <cell r="C130" t="str">
            <v>24394302001-35</v>
          </cell>
          <cell r="D130" t="str">
            <v>24394302001</v>
          </cell>
          <cell r="E130">
            <v>35</v>
          </cell>
          <cell r="F130" t="str">
            <v>Flash Black Sambal</v>
          </cell>
          <cell r="G130" t="str">
            <v>ECCO</v>
          </cell>
          <cell r="H130" t="str">
            <v>SHOES</v>
          </cell>
          <cell r="I130">
            <v>145.9</v>
          </cell>
          <cell r="J130">
            <v>47.78</v>
          </cell>
        </row>
        <row r="131">
          <cell r="B131">
            <v>809704938066</v>
          </cell>
          <cell r="C131" t="str">
            <v>24394302001-36</v>
          </cell>
          <cell r="D131" t="str">
            <v>24394302001</v>
          </cell>
          <cell r="E131">
            <v>36</v>
          </cell>
          <cell r="F131" t="str">
            <v>Flash Black Sambal</v>
          </cell>
          <cell r="G131" t="str">
            <v>ECCO</v>
          </cell>
          <cell r="H131" t="str">
            <v>SHOES</v>
          </cell>
          <cell r="I131">
            <v>145.9</v>
          </cell>
          <cell r="J131">
            <v>47.78</v>
          </cell>
        </row>
        <row r="132">
          <cell r="B132">
            <v>809704938073</v>
          </cell>
          <cell r="C132" t="str">
            <v>24394302001-37</v>
          </cell>
          <cell r="D132" t="str">
            <v>24394302001</v>
          </cell>
          <cell r="E132">
            <v>37</v>
          </cell>
          <cell r="F132" t="str">
            <v>Flash Black Sambal</v>
          </cell>
          <cell r="G132" t="str">
            <v>ECCO</v>
          </cell>
          <cell r="H132" t="str">
            <v>SHOES</v>
          </cell>
          <cell r="I132">
            <v>145.9</v>
          </cell>
          <cell r="J132">
            <v>47.78</v>
          </cell>
        </row>
        <row r="133">
          <cell r="B133">
            <v>809704938080</v>
          </cell>
          <cell r="C133" t="str">
            <v>24394302001-38</v>
          </cell>
          <cell r="D133" t="str">
            <v>24394302001</v>
          </cell>
          <cell r="E133">
            <v>38</v>
          </cell>
          <cell r="F133" t="str">
            <v>Flash Black Sambal</v>
          </cell>
          <cell r="G133" t="str">
            <v>ECCO</v>
          </cell>
          <cell r="H133" t="str">
            <v>SHOES</v>
          </cell>
          <cell r="I133">
            <v>145.9</v>
          </cell>
          <cell r="J133">
            <v>47.78</v>
          </cell>
        </row>
        <row r="134">
          <cell r="B134">
            <v>809704938097</v>
          </cell>
          <cell r="C134" t="str">
            <v>24394302001-39</v>
          </cell>
          <cell r="D134" t="str">
            <v>24394302001</v>
          </cell>
          <cell r="E134">
            <v>39</v>
          </cell>
          <cell r="F134" t="str">
            <v>Flash Black Sambal</v>
          </cell>
          <cell r="G134" t="str">
            <v>ECCO</v>
          </cell>
          <cell r="H134" t="str">
            <v>SHOES</v>
          </cell>
          <cell r="I134">
            <v>145.9</v>
          </cell>
          <cell r="J134">
            <v>47.78</v>
          </cell>
        </row>
        <row r="135">
          <cell r="B135">
            <v>825840333626</v>
          </cell>
          <cell r="C135" t="str">
            <v>24394351809-35</v>
          </cell>
          <cell r="D135" t="str">
            <v>24394351809</v>
          </cell>
          <cell r="E135">
            <v>35</v>
          </cell>
          <cell r="F135" t="str">
            <v>Flash Shadow WhiteGravelRose Dust</v>
          </cell>
          <cell r="G135" t="str">
            <v>ECCO</v>
          </cell>
          <cell r="H135" t="str">
            <v>SHOES</v>
          </cell>
          <cell r="I135">
            <v>145.9</v>
          </cell>
          <cell r="J135">
            <v>47.78</v>
          </cell>
        </row>
        <row r="136">
          <cell r="B136">
            <v>825840333633</v>
          </cell>
          <cell r="C136" t="str">
            <v>24394351809-36</v>
          </cell>
          <cell r="D136" t="str">
            <v>24394351809</v>
          </cell>
          <cell r="E136">
            <v>36</v>
          </cell>
          <cell r="F136" t="str">
            <v>Flash Shadow WhiteGravelRose Dust</v>
          </cell>
          <cell r="G136" t="str">
            <v>ECCO</v>
          </cell>
          <cell r="H136" t="str">
            <v>SHOES</v>
          </cell>
          <cell r="I136">
            <v>145.9</v>
          </cell>
          <cell r="J136">
            <v>47.78</v>
          </cell>
        </row>
        <row r="137">
          <cell r="B137">
            <v>825840333640</v>
          </cell>
          <cell r="C137" t="str">
            <v>24394351809-37</v>
          </cell>
          <cell r="D137" t="str">
            <v>24394351809</v>
          </cell>
          <cell r="E137">
            <v>37</v>
          </cell>
          <cell r="F137" t="str">
            <v>Flash Shadow WhiteGravelRose Dust</v>
          </cell>
          <cell r="G137" t="str">
            <v>ECCO</v>
          </cell>
          <cell r="H137" t="str">
            <v>SHOES</v>
          </cell>
          <cell r="I137">
            <v>145.9</v>
          </cell>
          <cell r="J137">
            <v>47.78</v>
          </cell>
        </row>
        <row r="138">
          <cell r="B138">
            <v>825840333657</v>
          </cell>
          <cell r="C138" t="str">
            <v>24394351809-38</v>
          </cell>
          <cell r="D138" t="str">
            <v>24394351809</v>
          </cell>
          <cell r="E138">
            <v>38</v>
          </cell>
          <cell r="F138" t="str">
            <v>Flash Shadow WhiteGravelRose Dust</v>
          </cell>
          <cell r="G138" t="str">
            <v>ECCO</v>
          </cell>
          <cell r="H138" t="str">
            <v>SHOES</v>
          </cell>
          <cell r="I138">
            <v>145.9</v>
          </cell>
          <cell r="J138">
            <v>47.78</v>
          </cell>
        </row>
        <row r="139">
          <cell r="B139">
            <v>825840333664</v>
          </cell>
          <cell r="C139" t="str">
            <v>24394351809-39</v>
          </cell>
          <cell r="D139" t="str">
            <v>24394351809</v>
          </cell>
          <cell r="E139">
            <v>39</v>
          </cell>
          <cell r="F139" t="str">
            <v>Flash Shadow WhiteGravelRose Dust</v>
          </cell>
          <cell r="G139" t="str">
            <v>ECCO</v>
          </cell>
          <cell r="H139" t="str">
            <v>SHOES</v>
          </cell>
          <cell r="I139">
            <v>145.9</v>
          </cell>
          <cell r="J139">
            <v>47.78</v>
          </cell>
        </row>
        <row r="140">
          <cell r="B140">
            <v>809704938677</v>
          </cell>
          <cell r="C140" t="str">
            <v>24395302001-35</v>
          </cell>
          <cell r="D140" t="str">
            <v>24395302001</v>
          </cell>
          <cell r="E140">
            <v>35</v>
          </cell>
          <cell r="F140" t="str">
            <v>Flash Black Sambal</v>
          </cell>
          <cell r="G140" t="str">
            <v>ECCO</v>
          </cell>
          <cell r="H140" t="str">
            <v>SHOES</v>
          </cell>
          <cell r="I140">
            <v>155.9</v>
          </cell>
          <cell r="J140">
            <v>52.06</v>
          </cell>
        </row>
        <row r="141">
          <cell r="B141">
            <v>809704938684</v>
          </cell>
          <cell r="C141" t="str">
            <v>24395302001-36</v>
          </cell>
          <cell r="D141" t="str">
            <v>24395302001</v>
          </cell>
          <cell r="E141">
            <v>36</v>
          </cell>
          <cell r="F141" t="str">
            <v>Flash Black Sambal</v>
          </cell>
          <cell r="G141" t="str">
            <v>ECCO</v>
          </cell>
          <cell r="H141" t="str">
            <v>SHOES</v>
          </cell>
          <cell r="I141">
            <v>155.9</v>
          </cell>
          <cell r="J141">
            <v>52.06</v>
          </cell>
        </row>
        <row r="142">
          <cell r="B142">
            <v>809704938691</v>
          </cell>
          <cell r="C142" t="str">
            <v>24395302001-37</v>
          </cell>
          <cell r="D142" t="str">
            <v>24395302001</v>
          </cell>
          <cell r="E142">
            <v>37</v>
          </cell>
          <cell r="F142" t="str">
            <v>Flash Black Sambal</v>
          </cell>
          <cell r="G142" t="str">
            <v>ECCO</v>
          </cell>
          <cell r="H142" t="str">
            <v>SHOES</v>
          </cell>
          <cell r="I142">
            <v>155.9</v>
          </cell>
          <cell r="J142">
            <v>52.06</v>
          </cell>
        </row>
        <row r="143">
          <cell r="B143">
            <v>809704938707</v>
          </cell>
          <cell r="C143" t="str">
            <v>24395302001-38</v>
          </cell>
          <cell r="D143" t="str">
            <v>24395302001</v>
          </cell>
          <cell r="E143">
            <v>38</v>
          </cell>
          <cell r="F143" t="str">
            <v>Flash Black Sambal</v>
          </cell>
          <cell r="G143" t="str">
            <v>ECCO</v>
          </cell>
          <cell r="H143" t="str">
            <v>SHOES</v>
          </cell>
          <cell r="I143">
            <v>155.9</v>
          </cell>
          <cell r="J143">
            <v>52.06</v>
          </cell>
        </row>
        <row r="144">
          <cell r="B144">
            <v>809704938714</v>
          </cell>
          <cell r="C144" t="str">
            <v>24395302001-39</v>
          </cell>
          <cell r="D144" t="str">
            <v>24395302001</v>
          </cell>
          <cell r="E144">
            <v>39</v>
          </cell>
          <cell r="F144" t="str">
            <v>Flash Black Sambal</v>
          </cell>
          <cell r="G144" t="str">
            <v>ECCO</v>
          </cell>
          <cell r="H144" t="str">
            <v>SHOES</v>
          </cell>
          <cell r="I144">
            <v>155.9</v>
          </cell>
          <cell r="J144">
            <v>52.06</v>
          </cell>
        </row>
        <row r="145">
          <cell r="B145">
            <v>825840334166</v>
          </cell>
          <cell r="C145" t="str">
            <v>24396351597-35</v>
          </cell>
          <cell r="D145" t="str">
            <v>24396351597</v>
          </cell>
          <cell r="E145">
            <v>35</v>
          </cell>
          <cell r="F145" t="str">
            <v>Flash Stone MetallicBlack</v>
          </cell>
          <cell r="G145" t="str">
            <v>ECCO</v>
          </cell>
          <cell r="H145" t="str">
            <v>SHOES</v>
          </cell>
          <cell r="I145">
            <v>145.9</v>
          </cell>
          <cell r="J145">
            <v>51.85</v>
          </cell>
        </row>
        <row r="146">
          <cell r="B146">
            <v>825840334173</v>
          </cell>
          <cell r="C146" t="str">
            <v>24396351597-36</v>
          </cell>
          <cell r="D146" t="str">
            <v>24396351597</v>
          </cell>
          <cell r="E146">
            <v>36</v>
          </cell>
          <cell r="F146" t="str">
            <v>Flash Stone MetallicBlack</v>
          </cell>
          <cell r="G146" t="str">
            <v>ECCO</v>
          </cell>
          <cell r="H146" t="str">
            <v>SHOES</v>
          </cell>
          <cell r="I146">
            <v>145.9</v>
          </cell>
          <cell r="J146">
            <v>51.85</v>
          </cell>
        </row>
        <row r="147">
          <cell r="B147">
            <v>825840334180</v>
          </cell>
          <cell r="C147" t="str">
            <v>24396351597-37</v>
          </cell>
          <cell r="D147" t="str">
            <v>24396351597</v>
          </cell>
          <cell r="E147">
            <v>37</v>
          </cell>
          <cell r="F147" t="str">
            <v>Flash Stone MetallicBlack</v>
          </cell>
          <cell r="G147" t="str">
            <v>ECCO</v>
          </cell>
          <cell r="H147" t="str">
            <v>SHOES</v>
          </cell>
          <cell r="I147">
            <v>145.9</v>
          </cell>
          <cell r="J147">
            <v>51.85</v>
          </cell>
        </row>
        <row r="148">
          <cell r="B148">
            <v>825840334197</v>
          </cell>
          <cell r="C148" t="str">
            <v>24396351597-38</v>
          </cell>
          <cell r="D148" t="str">
            <v>24396351597</v>
          </cell>
          <cell r="E148">
            <v>38</v>
          </cell>
          <cell r="F148" t="str">
            <v>Flash Stone MetallicBlack</v>
          </cell>
          <cell r="G148" t="str">
            <v>ECCO</v>
          </cell>
          <cell r="H148" t="str">
            <v>SHOES</v>
          </cell>
          <cell r="I148">
            <v>145.9</v>
          </cell>
          <cell r="J148">
            <v>51.85</v>
          </cell>
        </row>
        <row r="149">
          <cell r="B149">
            <v>825840334203</v>
          </cell>
          <cell r="C149" t="str">
            <v>24396351597-39</v>
          </cell>
          <cell r="D149" t="str">
            <v>24396351597</v>
          </cell>
          <cell r="E149">
            <v>39</v>
          </cell>
          <cell r="F149" t="str">
            <v>Flash Stone MetallicBlack</v>
          </cell>
          <cell r="G149" t="str">
            <v>ECCO</v>
          </cell>
          <cell r="H149" t="str">
            <v>SHOES</v>
          </cell>
          <cell r="I149">
            <v>145.9</v>
          </cell>
          <cell r="J149">
            <v>51.85</v>
          </cell>
        </row>
        <row r="150">
          <cell r="B150">
            <v>825840132687</v>
          </cell>
          <cell r="C150" t="str">
            <v>24396351811-35</v>
          </cell>
          <cell r="D150" t="str">
            <v>24396351811</v>
          </cell>
          <cell r="E150">
            <v>35</v>
          </cell>
          <cell r="F150" t="str">
            <v>Flash Powder Champagne MetallicBast</v>
          </cell>
          <cell r="G150" t="str">
            <v>ECCO</v>
          </cell>
          <cell r="H150" t="str">
            <v>SHOES</v>
          </cell>
          <cell r="I150">
            <v>145.9</v>
          </cell>
          <cell r="J150">
            <v>51.85</v>
          </cell>
        </row>
        <row r="151">
          <cell r="B151">
            <v>825840132694</v>
          </cell>
          <cell r="C151" t="str">
            <v>24396351811-36</v>
          </cell>
          <cell r="D151" t="str">
            <v>24396351811</v>
          </cell>
          <cell r="E151">
            <v>36</v>
          </cell>
          <cell r="F151" t="str">
            <v>Flash Powder Champagne MetallicBast</v>
          </cell>
          <cell r="G151" t="str">
            <v>ECCO</v>
          </cell>
          <cell r="H151" t="str">
            <v>SHOES</v>
          </cell>
          <cell r="I151">
            <v>145.9</v>
          </cell>
          <cell r="J151">
            <v>51.85</v>
          </cell>
        </row>
        <row r="152">
          <cell r="B152">
            <v>825840132700</v>
          </cell>
          <cell r="C152" t="str">
            <v>24396351811-37</v>
          </cell>
          <cell r="D152" t="str">
            <v>24396351811</v>
          </cell>
          <cell r="E152">
            <v>37</v>
          </cell>
          <cell r="F152" t="str">
            <v>Flash Powder Champagne MetallicBast</v>
          </cell>
          <cell r="G152" t="str">
            <v>ECCO</v>
          </cell>
          <cell r="H152" t="str">
            <v>SHOES</v>
          </cell>
          <cell r="I152">
            <v>145.9</v>
          </cell>
          <cell r="J152">
            <v>51.85</v>
          </cell>
        </row>
        <row r="153">
          <cell r="B153">
            <v>825840132717</v>
          </cell>
          <cell r="C153" t="str">
            <v>24396351811-38</v>
          </cell>
          <cell r="D153" t="str">
            <v>24396351811</v>
          </cell>
          <cell r="E153">
            <v>38</v>
          </cell>
          <cell r="F153" t="str">
            <v>Flash Powder Champagne MetallicBast</v>
          </cell>
          <cell r="G153" t="str">
            <v>ECCO</v>
          </cell>
          <cell r="H153" t="str">
            <v>SHOES</v>
          </cell>
          <cell r="I153">
            <v>145.9</v>
          </cell>
          <cell r="J153">
            <v>51.85</v>
          </cell>
        </row>
        <row r="154">
          <cell r="B154">
            <v>825840132724</v>
          </cell>
          <cell r="C154" t="str">
            <v>24396351811-39</v>
          </cell>
          <cell r="D154" t="str">
            <v>24396351811</v>
          </cell>
          <cell r="E154">
            <v>39</v>
          </cell>
          <cell r="F154" t="str">
            <v>Flash Powder Champagne MetallicBast</v>
          </cell>
          <cell r="G154" t="str">
            <v>ECCO</v>
          </cell>
          <cell r="H154" t="str">
            <v>SHOES</v>
          </cell>
          <cell r="I154">
            <v>145.9</v>
          </cell>
          <cell r="J154">
            <v>51.85</v>
          </cell>
        </row>
        <row r="155">
          <cell r="B155">
            <v>809704975900</v>
          </cell>
          <cell r="C155" t="str">
            <v>27181401291-40</v>
          </cell>
          <cell r="D155" t="str">
            <v>27181401291</v>
          </cell>
          <cell r="E155">
            <v>40</v>
          </cell>
          <cell r="F155" t="str">
            <v>Corksphere Sandal Cashmere Clio</v>
          </cell>
          <cell r="G155" t="str">
            <v>ECCO</v>
          </cell>
          <cell r="H155" t="str">
            <v>SHOES</v>
          </cell>
          <cell r="I155">
            <v>169.9</v>
          </cell>
          <cell r="J155">
            <v>56.56</v>
          </cell>
        </row>
        <row r="156">
          <cell r="B156">
            <v>809704975917</v>
          </cell>
          <cell r="C156" t="str">
            <v>27181401291-41</v>
          </cell>
          <cell r="D156" t="str">
            <v>27181401291</v>
          </cell>
          <cell r="E156">
            <v>41</v>
          </cell>
          <cell r="F156" t="str">
            <v>Corksphere Sandal Cashmere Clio</v>
          </cell>
          <cell r="G156" t="str">
            <v>ECCO</v>
          </cell>
          <cell r="H156" t="str">
            <v>SHOES</v>
          </cell>
          <cell r="I156">
            <v>169.9</v>
          </cell>
          <cell r="J156">
            <v>56.57</v>
          </cell>
        </row>
        <row r="157">
          <cell r="B157">
            <v>809704975924</v>
          </cell>
          <cell r="C157" t="str">
            <v>27181401291-42</v>
          </cell>
          <cell r="D157" t="str">
            <v>27181401291</v>
          </cell>
          <cell r="E157">
            <v>42</v>
          </cell>
          <cell r="F157" t="str">
            <v>Corksphere Sandal Cashmere Clio</v>
          </cell>
          <cell r="G157" t="str">
            <v>ECCO</v>
          </cell>
          <cell r="H157" t="str">
            <v>SHOES</v>
          </cell>
          <cell r="I157">
            <v>169.9</v>
          </cell>
          <cell r="J157">
            <v>56.57</v>
          </cell>
        </row>
        <row r="158">
          <cell r="B158">
            <v>809704975931</v>
          </cell>
          <cell r="C158" t="str">
            <v>27181401291-43</v>
          </cell>
          <cell r="D158" t="str">
            <v>27181401291</v>
          </cell>
          <cell r="E158">
            <v>43</v>
          </cell>
          <cell r="F158" t="str">
            <v>Corksphere Sandal Cashmere Clio</v>
          </cell>
          <cell r="G158" t="str">
            <v>ECCO</v>
          </cell>
          <cell r="H158" t="str">
            <v>SHOES</v>
          </cell>
          <cell r="I158">
            <v>169.9</v>
          </cell>
          <cell r="J158">
            <v>56.56</v>
          </cell>
        </row>
        <row r="159">
          <cell r="B159">
            <v>809704975948</v>
          </cell>
          <cell r="C159" t="str">
            <v>27181401291-44</v>
          </cell>
          <cell r="D159" t="str">
            <v>27181401291</v>
          </cell>
          <cell r="E159">
            <v>44</v>
          </cell>
          <cell r="F159" t="str">
            <v>Corksphere Sandal Cashmere Clio</v>
          </cell>
          <cell r="G159" t="str">
            <v>ECCO</v>
          </cell>
          <cell r="H159" t="str">
            <v>SHOES</v>
          </cell>
          <cell r="I159">
            <v>169.9</v>
          </cell>
          <cell r="J159">
            <v>56.56</v>
          </cell>
        </row>
        <row r="160">
          <cell r="B160">
            <v>809704967301</v>
          </cell>
          <cell r="C160" t="str">
            <v>27383401482-40</v>
          </cell>
          <cell r="D160" t="str">
            <v>27383401482</v>
          </cell>
          <cell r="E160">
            <v>40</v>
          </cell>
          <cell r="F160" t="str">
            <v>Flowt LX M Cocoa Brown Natural</v>
          </cell>
          <cell r="G160" t="str">
            <v>ECCO</v>
          </cell>
          <cell r="H160" t="str">
            <v>SHOES</v>
          </cell>
          <cell r="I160">
            <v>159.9</v>
          </cell>
          <cell r="J160">
            <v>56.56</v>
          </cell>
        </row>
        <row r="161">
          <cell r="B161">
            <v>809704967318</v>
          </cell>
          <cell r="C161" t="str">
            <v>27383401482-41</v>
          </cell>
          <cell r="D161" t="str">
            <v>27383401482</v>
          </cell>
          <cell r="E161">
            <v>41</v>
          </cell>
          <cell r="F161" t="str">
            <v>Flowt LX M Cocoa Brown Natural</v>
          </cell>
          <cell r="G161" t="str">
            <v>ECCO</v>
          </cell>
          <cell r="H161" t="str">
            <v>SHOES</v>
          </cell>
          <cell r="I161">
            <v>159.9</v>
          </cell>
          <cell r="J161">
            <v>56.57</v>
          </cell>
        </row>
        <row r="162">
          <cell r="B162">
            <v>809704967325</v>
          </cell>
          <cell r="C162" t="str">
            <v>27383401482-42</v>
          </cell>
          <cell r="D162" t="str">
            <v>27383401482</v>
          </cell>
          <cell r="E162">
            <v>42</v>
          </cell>
          <cell r="F162" t="str">
            <v>Flowt LX M Cocoa Brown Natural</v>
          </cell>
          <cell r="G162" t="str">
            <v>ECCO</v>
          </cell>
          <cell r="H162" t="str">
            <v>SHOES</v>
          </cell>
          <cell r="I162">
            <v>159.9</v>
          </cell>
          <cell r="J162">
            <v>56.57</v>
          </cell>
        </row>
        <row r="163">
          <cell r="B163">
            <v>809704967332</v>
          </cell>
          <cell r="C163" t="str">
            <v>27383401482-43</v>
          </cell>
          <cell r="D163" t="str">
            <v>27383401482</v>
          </cell>
          <cell r="E163">
            <v>43</v>
          </cell>
          <cell r="F163" t="str">
            <v>Flowt LX M Cocoa Brown Natural</v>
          </cell>
          <cell r="G163" t="str">
            <v>ECCO</v>
          </cell>
          <cell r="H163" t="str">
            <v>SHOES</v>
          </cell>
          <cell r="I163">
            <v>159.9</v>
          </cell>
          <cell r="J163">
            <v>56.56</v>
          </cell>
        </row>
        <row r="164">
          <cell r="B164">
            <v>737431676251</v>
          </cell>
          <cell r="C164" t="str">
            <v>43000301001-35</v>
          </cell>
          <cell r="D164" t="str">
            <v>43000301001</v>
          </cell>
          <cell r="E164">
            <v>35</v>
          </cell>
          <cell r="F164" t="str">
            <v>Soft 7 W Black Droid</v>
          </cell>
          <cell r="G164" t="str">
            <v>ECCO</v>
          </cell>
          <cell r="H164" t="str">
            <v>SHOES</v>
          </cell>
          <cell r="I164">
            <v>189.9</v>
          </cell>
          <cell r="J164">
            <v>57.1</v>
          </cell>
        </row>
        <row r="165">
          <cell r="B165">
            <v>737431676268</v>
          </cell>
          <cell r="C165" t="str">
            <v>43000301001-36</v>
          </cell>
          <cell r="D165" t="str">
            <v>43000301001</v>
          </cell>
          <cell r="E165">
            <v>36</v>
          </cell>
          <cell r="F165" t="str">
            <v>Soft 7 W Black Droid</v>
          </cell>
          <cell r="G165" t="str">
            <v>ECCO</v>
          </cell>
          <cell r="H165" t="str">
            <v>SHOES</v>
          </cell>
          <cell r="I165">
            <v>189.9</v>
          </cell>
          <cell r="J165">
            <v>57.11</v>
          </cell>
        </row>
        <row r="166">
          <cell r="B166">
            <v>737431676275</v>
          </cell>
          <cell r="C166" t="str">
            <v>43000301001-37</v>
          </cell>
          <cell r="D166" t="str">
            <v>43000301001</v>
          </cell>
          <cell r="E166">
            <v>37</v>
          </cell>
          <cell r="F166" t="str">
            <v>Soft 7 W Black Droid</v>
          </cell>
          <cell r="G166" t="str">
            <v>ECCO</v>
          </cell>
          <cell r="H166" t="str">
            <v>SHOES</v>
          </cell>
          <cell r="I166">
            <v>189.9</v>
          </cell>
          <cell r="J166">
            <v>57.11</v>
          </cell>
        </row>
        <row r="167">
          <cell r="B167">
            <v>737431676282</v>
          </cell>
          <cell r="C167" t="str">
            <v>43000301001-38</v>
          </cell>
          <cell r="D167" t="str">
            <v>43000301001</v>
          </cell>
          <cell r="E167">
            <v>38</v>
          </cell>
          <cell r="F167" t="str">
            <v>Soft 7 W Black Droid</v>
          </cell>
          <cell r="G167" t="str">
            <v>ECCO</v>
          </cell>
          <cell r="H167" t="str">
            <v>SHOES</v>
          </cell>
          <cell r="I167">
            <v>189.9</v>
          </cell>
          <cell r="J167">
            <v>57.1</v>
          </cell>
        </row>
        <row r="168">
          <cell r="B168">
            <v>737431676299</v>
          </cell>
          <cell r="C168" t="str">
            <v>43000301001-39</v>
          </cell>
          <cell r="D168" t="str">
            <v>43000301001</v>
          </cell>
          <cell r="E168">
            <v>39</v>
          </cell>
          <cell r="F168" t="str">
            <v>Soft 7 W Black Droid</v>
          </cell>
          <cell r="G168" t="str">
            <v>ECCO</v>
          </cell>
          <cell r="H168" t="str">
            <v>SHOES</v>
          </cell>
          <cell r="I168">
            <v>189.9</v>
          </cell>
          <cell r="J168">
            <v>57.1</v>
          </cell>
        </row>
        <row r="169">
          <cell r="B169">
            <v>737431676091</v>
          </cell>
          <cell r="C169" t="str">
            <v>43000301007-35</v>
          </cell>
          <cell r="D169" t="str">
            <v>43000301007</v>
          </cell>
          <cell r="E169">
            <v>35</v>
          </cell>
          <cell r="F169" t="str">
            <v>Soft 7 W White Droid</v>
          </cell>
          <cell r="G169" t="str">
            <v>ECCO</v>
          </cell>
          <cell r="H169" t="str">
            <v>SHOES</v>
          </cell>
          <cell r="I169">
            <v>189.9</v>
          </cell>
          <cell r="J169">
            <v>57.1</v>
          </cell>
        </row>
        <row r="170">
          <cell r="B170">
            <v>737431676107</v>
          </cell>
          <cell r="C170" t="str">
            <v>43000301007-36</v>
          </cell>
          <cell r="D170" t="str">
            <v>43000301007</v>
          </cell>
          <cell r="E170">
            <v>36</v>
          </cell>
          <cell r="F170" t="str">
            <v>Soft 7 W White Droid</v>
          </cell>
          <cell r="G170" t="str">
            <v>ECCO</v>
          </cell>
          <cell r="H170" t="str">
            <v>SHOES</v>
          </cell>
          <cell r="I170">
            <v>189.9</v>
          </cell>
          <cell r="J170">
            <v>57.1</v>
          </cell>
        </row>
        <row r="171">
          <cell r="B171">
            <v>737431676114</v>
          </cell>
          <cell r="C171" t="str">
            <v>43000301007-37</v>
          </cell>
          <cell r="D171" t="str">
            <v>43000301007</v>
          </cell>
          <cell r="E171">
            <v>37</v>
          </cell>
          <cell r="F171" t="str">
            <v>Soft 7 W White Droid</v>
          </cell>
          <cell r="G171" t="str">
            <v>ECCO</v>
          </cell>
          <cell r="H171" t="str">
            <v>SHOES</v>
          </cell>
          <cell r="I171">
            <v>189.9</v>
          </cell>
          <cell r="J171">
            <v>57.1</v>
          </cell>
        </row>
        <row r="172">
          <cell r="B172">
            <v>737431676121</v>
          </cell>
          <cell r="C172" t="str">
            <v>43000301007-38</v>
          </cell>
          <cell r="D172" t="str">
            <v>43000301007</v>
          </cell>
          <cell r="E172">
            <v>38</v>
          </cell>
          <cell r="F172" t="str">
            <v>Soft 7 W White Droid</v>
          </cell>
          <cell r="G172" t="str">
            <v>ECCO</v>
          </cell>
          <cell r="H172" t="str">
            <v>SHOES</v>
          </cell>
          <cell r="I172">
            <v>189.9</v>
          </cell>
          <cell r="J172">
            <v>57.1</v>
          </cell>
        </row>
        <row r="173">
          <cell r="B173">
            <v>737431676138</v>
          </cell>
          <cell r="C173" t="str">
            <v>43000301007-39</v>
          </cell>
          <cell r="D173" t="str">
            <v>43000301007</v>
          </cell>
          <cell r="E173">
            <v>39</v>
          </cell>
          <cell r="F173" t="str">
            <v>Soft 7 W White Droid</v>
          </cell>
          <cell r="G173" t="str">
            <v>ECCO</v>
          </cell>
          <cell r="H173" t="str">
            <v>SHOES</v>
          </cell>
          <cell r="I173">
            <v>189.9</v>
          </cell>
          <cell r="J173">
            <v>57.1</v>
          </cell>
        </row>
        <row r="174">
          <cell r="B174">
            <v>825840341805</v>
          </cell>
          <cell r="C174" t="str">
            <v>43000301708-35</v>
          </cell>
          <cell r="D174" t="str">
            <v>43000301708</v>
          </cell>
          <cell r="E174">
            <v>35</v>
          </cell>
          <cell r="F174" t="str">
            <v>Soft 7 W Alu Silver Droid</v>
          </cell>
          <cell r="G174" t="str">
            <v>ECCO</v>
          </cell>
          <cell r="H174" t="str">
            <v>SHOES</v>
          </cell>
          <cell r="I174">
            <v>189.9</v>
          </cell>
          <cell r="J174">
            <v>57.1</v>
          </cell>
        </row>
        <row r="175">
          <cell r="B175">
            <v>825840341812</v>
          </cell>
          <cell r="C175" t="str">
            <v>43000301708-36</v>
          </cell>
          <cell r="D175" t="str">
            <v>43000301708</v>
          </cell>
          <cell r="E175">
            <v>36</v>
          </cell>
          <cell r="F175" t="str">
            <v>Soft 7 W Alu Silver Droid</v>
          </cell>
          <cell r="G175" t="str">
            <v>ECCO</v>
          </cell>
          <cell r="H175" t="str">
            <v>SHOES</v>
          </cell>
          <cell r="I175">
            <v>189.9</v>
          </cell>
          <cell r="J175">
            <v>57.1</v>
          </cell>
        </row>
        <row r="176">
          <cell r="B176">
            <v>825840341829</v>
          </cell>
          <cell r="C176" t="str">
            <v>43000301708-37</v>
          </cell>
          <cell r="D176" t="str">
            <v>43000301708</v>
          </cell>
          <cell r="E176">
            <v>37</v>
          </cell>
          <cell r="F176" t="str">
            <v>Soft 7 W Alu Silver Droid</v>
          </cell>
          <cell r="G176" t="str">
            <v>ECCO</v>
          </cell>
          <cell r="H176" t="str">
            <v>SHOES</v>
          </cell>
          <cell r="I176">
            <v>189.9</v>
          </cell>
          <cell r="J176">
            <v>57.1</v>
          </cell>
        </row>
        <row r="177">
          <cell r="B177">
            <v>825840341836</v>
          </cell>
          <cell r="C177" t="str">
            <v>43000301708-38</v>
          </cell>
          <cell r="D177" t="str">
            <v>43000301708</v>
          </cell>
          <cell r="E177">
            <v>38</v>
          </cell>
          <cell r="F177" t="str">
            <v>Soft 7 W Alu Silver Droid</v>
          </cell>
          <cell r="G177" t="str">
            <v>ECCO</v>
          </cell>
          <cell r="H177" t="str">
            <v>SHOES</v>
          </cell>
          <cell r="I177">
            <v>189.9</v>
          </cell>
          <cell r="J177">
            <v>57.1</v>
          </cell>
        </row>
        <row r="178">
          <cell r="B178">
            <v>825840341843</v>
          </cell>
          <cell r="C178" t="str">
            <v>43000301708-39</v>
          </cell>
          <cell r="D178" t="str">
            <v>43000301708</v>
          </cell>
          <cell r="E178">
            <v>39</v>
          </cell>
          <cell r="F178" t="str">
            <v>Soft 7 W Alu Silver Droid</v>
          </cell>
          <cell r="G178" t="str">
            <v>ECCO</v>
          </cell>
          <cell r="H178" t="str">
            <v>SHOES</v>
          </cell>
          <cell r="I178">
            <v>189.9</v>
          </cell>
          <cell r="J178">
            <v>57.1</v>
          </cell>
        </row>
        <row r="179">
          <cell r="B179">
            <v>809704923413</v>
          </cell>
          <cell r="C179" t="str">
            <v>45084301152-35</v>
          </cell>
          <cell r="D179" t="str">
            <v>45084301152</v>
          </cell>
          <cell r="E179">
            <v>35</v>
          </cell>
          <cell r="F179" t="str">
            <v>Soft 8 W Shadow White Cirrus</v>
          </cell>
          <cell r="G179" t="str">
            <v>ECCO</v>
          </cell>
          <cell r="H179" t="str">
            <v>SHOES</v>
          </cell>
          <cell r="I179">
            <v>205.9</v>
          </cell>
          <cell r="J179">
            <v>65.67</v>
          </cell>
        </row>
        <row r="180">
          <cell r="B180">
            <v>809704923420</v>
          </cell>
          <cell r="C180" t="str">
            <v>45084301152-36</v>
          </cell>
          <cell r="D180" t="str">
            <v>45084301152</v>
          </cell>
          <cell r="E180">
            <v>36</v>
          </cell>
          <cell r="F180" t="str">
            <v>Soft 8 W Shadow White Cirrus</v>
          </cell>
          <cell r="G180" t="str">
            <v>ECCO</v>
          </cell>
          <cell r="H180" t="str">
            <v>SHOES</v>
          </cell>
          <cell r="I180">
            <v>205.9</v>
          </cell>
          <cell r="J180">
            <v>65.67</v>
          </cell>
        </row>
        <row r="181">
          <cell r="B181">
            <v>809704923437</v>
          </cell>
          <cell r="C181" t="str">
            <v>45084301152-37</v>
          </cell>
          <cell r="D181" t="str">
            <v>45084301152</v>
          </cell>
          <cell r="E181">
            <v>37</v>
          </cell>
          <cell r="F181" t="str">
            <v>Soft 8 W Shadow White Cirrus</v>
          </cell>
          <cell r="G181" t="str">
            <v>ECCO</v>
          </cell>
          <cell r="H181" t="str">
            <v>SHOES</v>
          </cell>
          <cell r="I181">
            <v>205.9</v>
          </cell>
          <cell r="J181">
            <v>65.67</v>
          </cell>
        </row>
        <row r="182">
          <cell r="B182">
            <v>809704923444</v>
          </cell>
          <cell r="C182" t="str">
            <v>45084301152-38</v>
          </cell>
          <cell r="D182" t="str">
            <v>45084301152</v>
          </cell>
          <cell r="E182">
            <v>38</v>
          </cell>
          <cell r="F182" t="str">
            <v>Soft 8 W Shadow White Cirrus</v>
          </cell>
          <cell r="G182" t="str">
            <v>ECCO</v>
          </cell>
          <cell r="H182" t="str">
            <v>SHOES</v>
          </cell>
          <cell r="I182">
            <v>205.9</v>
          </cell>
          <cell r="J182">
            <v>65.67</v>
          </cell>
        </row>
        <row r="183">
          <cell r="B183">
            <v>809704923451</v>
          </cell>
          <cell r="C183" t="str">
            <v>45084301152-39</v>
          </cell>
          <cell r="D183" t="str">
            <v>45084301152</v>
          </cell>
          <cell r="E183">
            <v>39</v>
          </cell>
          <cell r="F183" t="str">
            <v>Soft 8 W Shadow White Cirrus</v>
          </cell>
          <cell r="G183" t="str">
            <v>ECCO</v>
          </cell>
          <cell r="H183" t="str">
            <v>SHOES</v>
          </cell>
          <cell r="I183">
            <v>205.9</v>
          </cell>
          <cell r="J183">
            <v>65.67</v>
          </cell>
        </row>
        <row r="184">
          <cell r="B184">
            <v>809704923468</v>
          </cell>
          <cell r="C184" t="str">
            <v>45084301152-40</v>
          </cell>
          <cell r="D184" t="str">
            <v>45084301152</v>
          </cell>
          <cell r="E184">
            <v>40</v>
          </cell>
          <cell r="F184" t="str">
            <v>Soft 8 W Shadow White Cirrus</v>
          </cell>
          <cell r="G184" t="str">
            <v>ECCO</v>
          </cell>
          <cell r="H184" t="str">
            <v>SHOES</v>
          </cell>
          <cell r="I184">
            <v>205.9</v>
          </cell>
          <cell r="J184">
            <v>65.67</v>
          </cell>
        </row>
        <row r="185">
          <cell r="B185">
            <v>809704923475</v>
          </cell>
          <cell r="C185" t="str">
            <v>45084301152-41</v>
          </cell>
          <cell r="D185" t="str">
            <v>45084301152</v>
          </cell>
          <cell r="E185">
            <v>41</v>
          </cell>
          <cell r="F185" t="str">
            <v>Soft 8 W Shadow White Cirrus</v>
          </cell>
          <cell r="G185" t="str">
            <v>ECCO</v>
          </cell>
          <cell r="H185" t="str">
            <v>SHOES</v>
          </cell>
          <cell r="I185">
            <v>205.9</v>
          </cell>
          <cell r="J185">
            <v>65.67</v>
          </cell>
        </row>
        <row r="186">
          <cell r="B186">
            <v>809704923482</v>
          </cell>
          <cell r="C186" t="str">
            <v>45084301152-42</v>
          </cell>
          <cell r="D186" t="str">
            <v>45084301152</v>
          </cell>
          <cell r="E186">
            <v>42</v>
          </cell>
          <cell r="F186" t="str">
            <v>Soft 8 W Shadow White Cirrus</v>
          </cell>
          <cell r="G186" t="str">
            <v>ECCO</v>
          </cell>
          <cell r="H186" t="str">
            <v>SHOES</v>
          </cell>
          <cell r="I186">
            <v>205.9</v>
          </cell>
          <cell r="J186">
            <v>65.67</v>
          </cell>
        </row>
        <row r="187">
          <cell r="B187">
            <v>825840376869</v>
          </cell>
          <cell r="C187" t="str">
            <v>45084351487-35</v>
          </cell>
          <cell r="D187" t="str">
            <v>45084351487</v>
          </cell>
          <cell r="E187">
            <v>35</v>
          </cell>
          <cell r="F187" t="str">
            <v>Soft 8 Grey Rose Metallic Droid</v>
          </cell>
          <cell r="G187" t="str">
            <v>ECCO</v>
          </cell>
          <cell r="H187" t="str">
            <v>SHOES</v>
          </cell>
          <cell r="I187">
            <v>205.9</v>
          </cell>
          <cell r="J187">
            <v>65.67</v>
          </cell>
        </row>
        <row r="188">
          <cell r="B188">
            <v>825840376876</v>
          </cell>
          <cell r="C188" t="str">
            <v>45084351487-36</v>
          </cell>
          <cell r="D188" t="str">
            <v>45084351487</v>
          </cell>
          <cell r="E188">
            <v>36</v>
          </cell>
          <cell r="F188" t="str">
            <v>Soft 8 Grey Rose Metallic Droid</v>
          </cell>
          <cell r="G188" t="str">
            <v>ECCO</v>
          </cell>
          <cell r="H188" t="str">
            <v>SHOES</v>
          </cell>
          <cell r="I188">
            <v>205.9</v>
          </cell>
          <cell r="J188">
            <v>65.67</v>
          </cell>
        </row>
        <row r="189">
          <cell r="B189">
            <v>825840376883</v>
          </cell>
          <cell r="C189" t="str">
            <v>45084351487-37</v>
          </cell>
          <cell r="D189" t="str">
            <v>45084351487</v>
          </cell>
          <cell r="E189">
            <v>37</v>
          </cell>
          <cell r="F189" t="str">
            <v>Soft 8 Grey Rose Metallic Droid</v>
          </cell>
          <cell r="G189" t="str">
            <v>ECCO</v>
          </cell>
          <cell r="H189" t="str">
            <v>SHOES</v>
          </cell>
          <cell r="I189">
            <v>205.9</v>
          </cell>
          <cell r="J189">
            <v>65.67</v>
          </cell>
        </row>
        <row r="190">
          <cell r="B190">
            <v>825840376890</v>
          </cell>
          <cell r="C190" t="str">
            <v>45084351487-38</v>
          </cell>
          <cell r="D190" t="str">
            <v>45084351487</v>
          </cell>
          <cell r="E190">
            <v>38</v>
          </cell>
          <cell r="F190" t="str">
            <v>Soft 8 Grey Rose Metallic Droid</v>
          </cell>
          <cell r="G190" t="str">
            <v>ECCO</v>
          </cell>
          <cell r="H190" t="str">
            <v>SHOES</v>
          </cell>
          <cell r="I190">
            <v>205.9</v>
          </cell>
          <cell r="J190">
            <v>65.67</v>
          </cell>
        </row>
        <row r="191">
          <cell r="B191">
            <v>825840376906</v>
          </cell>
          <cell r="C191" t="str">
            <v>45084351487-39</v>
          </cell>
          <cell r="D191" t="str">
            <v>45084351487</v>
          </cell>
          <cell r="E191">
            <v>39</v>
          </cell>
          <cell r="F191" t="str">
            <v>Soft 8 Grey Rose Metallic Droid</v>
          </cell>
          <cell r="G191" t="str">
            <v>ECCO</v>
          </cell>
          <cell r="H191" t="str">
            <v>SHOES</v>
          </cell>
          <cell r="I191">
            <v>205.9</v>
          </cell>
          <cell r="J191">
            <v>65.67</v>
          </cell>
        </row>
        <row r="192">
          <cell r="B192">
            <v>825840335996</v>
          </cell>
          <cell r="C192" t="str">
            <v>46062451801-40</v>
          </cell>
          <cell r="D192" t="str">
            <v>46062451801</v>
          </cell>
          <cell r="E192">
            <v>40</v>
          </cell>
          <cell r="F192" t="str">
            <v>Soft 7 Runner M MoonRockWhiteTarmac</v>
          </cell>
          <cell r="G192" t="str">
            <v>ECCO</v>
          </cell>
          <cell r="H192" t="str">
            <v>SHOES</v>
          </cell>
          <cell r="I192">
            <v>199.9</v>
          </cell>
          <cell r="J192">
            <v>69.739999999999995</v>
          </cell>
        </row>
        <row r="193">
          <cell r="B193">
            <v>825840336009</v>
          </cell>
          <cell r="C193" t="str">
            <v>46062451801-41</v>
          </cell>
          <cell r="D193" t="str">
            <v>46062451801</v>
          </cell>
          <cell r="E193">
            <v>41</v>
          </cell>
          <cell r="F193" t="str">
            <v>Soft 7 Runner M MoonRockWhiteTarmac</v>
          </cell>
          <cell r="G193" t="str">
            <v>ECCO</v>
          </cell>
          <cell r="H193" t="str">
            <v>SHOES</v>
          </cell>
          <cell r="I193">
            <v>199.9</v>
          </cell>
          <cell r="J193">
            <v>69.75</v>
          </cell>
        </row>
        <row r="194">
          <cell r="B194">
            <v>825840336016</v>
          </cell>
          <cell r="C194" t="str">
            <v>46062451801-42</v>
          </cell>
          <cell r="D194" t="str">
            <v>46062451801</v>
          </cell>
          <cell r="E194">
            <v>42</v>
          </cell>
          <cell r="F194" t="str">
            <v>Soft 7 Runner M MoonRockWhiteTarmac</v>
          </cell>
          <cell r="G194" t="str">
            <v>ECCO</v>
          </cell>
          <cell r="H194" t="str">
            <v>SHOES</v>
          </cell>
          <cell r="I194">
            <v>199.9</v>
          </cell>
          <cell r="J194">
            <v>69.75</v>
          </cell>
        </row>
        <row r="195">
          <cell r="B195">
            <v>825840336023</v>
          </cell>
          <cell r="C195" t="str">
            <v>46062451801-43</v>
          </cell>
          <cell r="D195" t="str">
            <v>46062451801</v>
          </cell>
          <cell r="E195">
            <v>43</v>
          </cell>
          <cell r="F195" t="str">
            <v>Soft 7 Runner M MoonRockWhiteTarmac</v>
          </cell>
          <cell r="G195" t="str">
            <v>ECCO</v>
          </cell>
          <cell r="H195" t="str">
            <v>SHOES</v>
          </cell>
          <cell r="I195">
            <v>199.9</v>
          </cell>
          <cell r="J195">
            <v>69.75</v>
          </cell>
        </row>
        <row r="196">
          <cell r="B196">
            <v>825840336030</v>
          </cell>
          <cell r="C196" t="str">
            <v>46062451801-44</v>
          </cell>
          <cell r="D196" t="str">
            <v>46062451801</v>
          </cell>
          <cell r="E196">
            <v>44</v>
          </cell>
          <cell r="F196" t="str">
            <v>Soft 7 Runner M MoonRockWhiteTarmac</v>
          </cell>
          <cell r="G196" t="str">
            <v>ECCO</v>
          </cell>
          <cell r="H196" t="str">
            <v>SHOES</v>
          </cell>
          <cell r="I196">
            <v>199.9</v>
          </cell>
          <cell r="J196">
            <v>69.739999999999995</v>
          </cell>
        </row>
        <row r="197">
          <cell r="B197">
            <v>825840393514</v>
          </cell>
          <cell r="C197" t="str">
            <v>46062451838-40</v>
          </cell>
          <cell r="D197" t="str">
            <v>46062451838</v>
          </cell>
          <cell r="E197">
            <v>40</v>
          </cell>
          <cell r="F197" t="str">
            <v>Soft 7 Runner M Navy Marine White Merigo</v>
          </cell>
          <cell r="G197" t="str">
            <v>ECCO</v>
          </cell>
          <cell r="H197" t="str">
            <v>SHOES</v>
          </cell>
          <cell r="I197">
            <v>199.9</v>
          </cell>
          <cell r="J197">
            <v>69.739999999999995</v>
          </cell>
        </row>
        <row r="198">
          <cell r="B198">
            <v>825840393521</v>
          </cell>
          <cell r="C198" t="str">
            <v>46062451838-41</v>
          </cell>
          <cell r="D198" t="str">
            <v>46062451838</v>
          </cell>
          <cell r="E198">
            <v>41</v>
          </cell>
          <cell r="F198" t="str">
            <v>Soft 7 Runner M Navy Marine White Merigo</v>
          </cell>
          <cell r="G198" t="str">
            <v>ECCO</v>
          </cell>
          <cell r="H198" t="str">
            <v>SHOES</v>
          </cell>
          <cell r="I198">
            <v>199.9</v>
          </cell>
          <cell r="J198">
            <v>69.75</v>
          </cell>
        </row>
        <row r="199">
          <cell r="B199">
            <v>825840393538</v>
          </cell>
          <cell r="C199" t="str">
            <v>46062451838-42</v>
          </cell>
          <cell r="D199" t="str">
            <v>46062451838</v>
          </cell>
          <cell r="E199">
            <v>42</v>
          </cell>
          <cell r="F199" t="str">
            <v>Soft 7 Runner M Navy Marine White Merigo</v>
          </cell>
          <cell r="G199" t="str">
            <v>ECCO</v>
          </cell>
          <cell r="H199" t="str">
            <v>SHOES</v>
          </cell>
          <cell r="I199">
            <v>199.9</v>
          </cell>
          <cell r="J199">
            <v>69.75</v>
          </cell>
        </row>
        <row r="200">
          <cell r="B200">
            <v>825840393545</v>
          </cell>
          <cell r="C200" t="str">
            <v>46062451838-43</v>
          </cell>
          <cell r="D200" t="str">
            <v>46062451838</v>
          </cell>
          <cell r="E200">
            <v>43</v>
          </cell>
          <cell r="F200" t="str">
            <v>Soft 7 Runner M Navy Marine White Merigo</v>
          </cell>
          <cell r="G200" t="str">
            <v>ECCO</v>
          </cell>
          <cell r="H200" t="str">
            <v>SHOES</v>
          </cell>
          <cell r="I200">
            <v>199.9</v>
          </cell>
          <cell r="J200">
            <v>69.739999999999995</v>
          </cell>
        </row>
        <row r="201">
          <cell r="B201">
            <v>825840393552</v>
          </cell>
          <cell r="C201" t="str">
            <v>46062451838-44</v>
          </cell>
          <cell r="D201" t="str">
            <v>46062451838</v>
          </cell>
          <cell r="E201">
            <v>44</v>
          </cell>
          <cell r="F201" t="str">
            <v>Soft 7 Runner M Navy Marine White Merigo</v>
          </cell>
          <cell r="G201" t="str">
            <v>ECCO</v>
          </cell>
          <cell r="H201" t="str">
            <v>SHOES</v>
          </cell>
          <cell r="I201">
            <v>199.9</v>
          </cell>
          <cell r="J201">
            <v>69.739999999999995</v>
          </cell>
        </row>
        <row r="202">
          <cell r="B202">
            <v>825840336894</v>
          </cell>
          <cell r="C202" t="str">
            <v>46063450436-40</v>
          </cell>
          <cell r="D202" t="str">
            <v>46063450436</v>
          </cell>
          <cell r="E202">
            <v>40</v>
          </cell>
          <cell r="F202" t="str">
            <v>Soft 7 Runner M MahaganyLion</v>
          </cell>
          <cell r="G202" t="str">
            <v>ECCO</v>
          </cell>
          <cell r="H202" t="str">
            <v>SHOES</v>
          </cell>
          <cell r="I202">
            <v>199.9</v>
          </cell>
          <cell r="J202">
            <v>69.739999999999995</v>
          </cell>
        </row>
        <row r="203">
          <cell r="B203">
            <v>825840336900</v>
          </cell>
          <cell r="C203" t="str">
            <v>46063450436-41</v>
          </cell>
          <cell r="D203" t="str">
            <v>46063450436</v>
          </cell>
          <cell r="E203">
            <v>41</v>
          </cell>
          <cell r="F203" t="str">
            <v>Soft 7 Runner M MahaganyLion</v>
          </cell>
          <cell r="G203" t="str">
            <v>ECCO</v>
          </cell>
          <cell r="H203" t="str">
            <v>SHOES</v>
          </cell>
          <cell r="I203">
            <v>199.9</v>
          </cell>
          <cell r="J203">
            <v>69.75</v>
          </cell>
        </row>
        <row r="204">
          <cell r="B204">
            <v>825840336917</v>
          </cell>
          <cell r="C204" t="str">
            <v>46063450436-42</v>
          </cell>
          <cell r="D204" t="str">
            <v>46063450436</v>
          </cell>
          <cell r="E204">
            <v>42</v>
          </cell>
          <cell r="F204" t="str">
            <v>Soft 7 Runner M MahaganyLion</v>
          </cell>
          <cell r="G204" t="str">
            <v>ECCO</v>
          </cell>
          <cell r="H204" t="str">
            <v>SHOES</v>
          </cell>
          <cell r="I204">
            <v>199.9</v>
          </cell>
          <cell r="J204">
            <v>69.75</v>
          </cell>
        </row>
        <row r="205">
          <cell r="B205">
            <v>825840336924</v>
          </cell>
          <cell r="C205" t="str">
            <v>46063450436-43</v>
          </cell>
          <cell r="D205" t="str">
            <v>46063450436</v>
          </cell>
          <cell r="E205">
            <v>43</v>
          </cell>
          <cell r="F205" t="str">
            <v>Soft 7 Runner M MahaganyLion</v>
          </cell>
          <cell r="G205" t="str">
            <v>ECCO</v>
          </cell>
          <cell r="H205" t="str">
            <v>SHOES</v>
          </cell>
          <cell r="I205">
            <v>199.9</v>
          </cell>
          <cell r="J205">
            <v>69.739999999999995</v>
          </cell>
        </row>
        <row r="206">
          <cell r="B206">
            <v>825840337815</v>
          </cell>
          <cell r="C206" t="str">
            <v>46063451052-40</v>
          </cell>
          <cell r="D206" t="str">
            <v>46063451052</v>
          </cell>
          <cell r="E206">
            <v>40</v>
          </cell>
          <cell r="F206" t="str">
            <v>Soft 7 Runner M BlackBlack</v>
          </cell>
          <cell r="G206" t="str">
            <v>ECCO</v>
          </cell>
          <cell r="H206" t="str">
            <v>SHOES</v>
          </cell>
          <cell r="I206">
            <v>199.9</v>
          </cell>
          <cell r="J206">
            <v>69.75</v>
          </cell>
        </row>
        <row r="207">
          <cell r="B207">
            <v>825840337822</v>
          </cell>
          <cell r="C207" t="str">
            <v>46063451052-41</v>
          </cell>
          <cell r="D207" t="str">
            <v>46063451052</v>
          </cell>
          <cell r="E207">
            <v>41</v>
          </cell>
          <cell r="F207" t="str">
            <v>Soft 7 Runner M BlackBlack</v>
          </cell>
          <cell r="G207" t="str">
            <v>ECCO</v>
          </cell>
          <cell r="H207" t="str">
            <v>SHOES</v>
          </cell>
          <cell r="I207">
            <v>199.9</v>
          </cell>
          <cell r="J207">
            <v>69.75</v>
          </cell>
        </row>
        <row r="208">
          <cell r="B208">
            <v>825840337839</v>
          </cell>
          <cell r="C208" t="str">
            <v>46063451052-42</v>
          </cell>
          <cell r="D208" t="str">
            <v>46063451052</v>
          </cell>
          <cell r="E208">
            <v>42</v>
          </cell>
          <cell r="F208" t="str">
            <v>Soft 7 Runner M BlackBlack</v>
          </cell>
          <cell r="G208" t="str">
            <v>ECCO</v>
          </cell>
          <cell r="H208" t="str">
            <v>SHOES</v>
          </cell>
          <cell r="I208">
            <v>199.9</v>
          </cell>
          <cell r="J208">
            <v>69.75</v>
          </cell>
        </row>
        <row r="209">
          <cell r="B209">
            <v>825840337846</v>
          </cell>
          <cell r="C209" t="str">
            <v>46063451052-43</v>
          </cell>
          <cell r="D209" t="str">
            <v>46063451052</v>
          </cell>
          <cell r="E209">
            <v>43</v>
          </cell>
          <cell r="F209" t="str">
            <v>Soft 7 Runner M BlackBlack</v>
          </cell>
          <cell r="G209" t="str">
            <v>ECCO</v>
          </cell>
          <cell r="H209" t="str">
            <v>SHOES</v>
          </cell>
          <cell r="I209">
            <v>199.9</v>
          </cell>
          <cell r="J209">
            <v>69.75</v>
          </cell>
        </row>
        <row r="210">
          <cell r="B210">
            <v>825840337853</v>
          </cell>
          <cell r="C210" t="str">
            <v>46063451052-44</v>
          </cell>
          <cell r="D210" t="str">
            <v>46063451052</v>
          </cell>
          <cell r="E210">
            <v>44</v>
          </cell>
          <cell r="F210" t="str">
            <v>Soft 7 Runner M BlackBlack</v>
          </cell>
          <cell r="G210" t="str">
            <v>ECCO</v>
          </cell>
          <cell r="H210" t="str">
            <v>SHOES</v>
          </cell>
          <cell r="I210">
            <v>199.9</v>
          </cell>
          <cell r="J210">
            <v>69.739999999999995</v>
          </cell>
        </row>
        <row r="211">
          <cell r="B211">
            <v>809702450737</v>
          </cell>
          <cell r="C211" t="str">
            <v>50011401001-39</v>
          </cell>
          <cell r="D211" t="str">
            <v>50011401001</v>
          </cell>
          <cell r="E211">
            <v>39</v>
          </cell>
          <cell r="F211" t="str">
            <v>Fusion Black Pull Up</v>
          </cell>
          <cell r="G211" t="str">
            <v>ECCO</v>
          </cell>
          <cell r="H211" t="str">
            <v>SHOES</v>
          </cell>
          <cell r="I211">
            <v>219.9</v>
          </cell>
          <cell r="J211">
            <v>68.239999999999995</v>
          </cell>
        </row>
        <row r="212">
          <cell r="B212">
            <v>809702450744</v>
          </cell>
          <cell r="C212" t="str">
            <v>50011401001-40</v>
          </cell>
          <cell r="D212" t="str">
            <v>50011401001</v>
          </cell>
          <cell r="E212">
            <v>40</v>
          </cell>
          <cell r="F212" t="str">
            <v>Fusion Black Pull Up</v>
          </cell>
          <cell r="G212" t="str">
            <v>ECCO</v>
          </cell>
          <cell r="H212" t="str">
            <v>SHOES</v>
          </cell>
          <cell r="I212">
            <v>219.9</v>
          </cell>
          <cell r="J212">
            <v>68.25</v>
          </cell>
        </row>
        <row r="213">
          <cell r="B213">
            <v>809702450751</v>
          </cell>
          <cell r="C213" t="str">
            <v>50011401001-41</v>
          </cell>
          <cell r="D213" t="str">
            <v>50011401001</v>
          </cell>
          <cell r="E213">
            <v>41</v>
          </cell>
          <cell r="F213" t="str">
            <v>Fusion Black Pull Up</v>
          </cell>
          <cell r="G213" t="str">
            <v>ECCO</v>
          </cell>
          <cell r="H213" t="str">
            <v>SHOES</v>
          </cell>
          <cell r="I213">
            <v>219.9</v>
          </cell>
          <cell r="J213">
            <v>68.25</v>
          </cell>
        </row>
        <row r="214">
          <cell r="B214">
            <v>809702450768</v>
          </cell>
          <cell r="C214" t="str">
            <v>50011401001-42</v>
          </cell>
          <cell r="D214" t="str">
            <v>50011401001</v>
          </cell>
          <cell r="E214">
            <v>42</v>
          </cell>
          <cell r="F214" t="str">
            <v>Fusion Black Pull Up</v>
          </cell>
          <cell r="G214" t="str">
            <v>ECCO</v>
          </cell>
          <cell r="H214" t="str">
            <v>SHOES</v>
          </cell>
          <cell r="I214">
            <v>219.9</v>
          </cell>
          <cell r="J214">
            <v>68.239999999999995</v>
          </cell>
        </row>
        <row r="215">
          <cell r="B215">
            <v>809702450775</v>
          </cell>
          <cell r="C215" t="str">
            <v>50011401001-43</v>
          </cell>
          <cell r="D215" t="str">
            <v>50011401001</v>
          </cell>
          <cell r="E215">
            <v>43</v>
          </cell>
          <cell r="F215" t="str">
            <v>Fusion Black Pull Up</v>
          </cell>
          <cell r="G215" t="str">
            <v>ECCO</v>
          </cell>
          <cell r="H215" t="str">
            <v>SHOES</v>
          </cell>
          <cell r="I215">
            <v>219.9</v>
          </cell>
          <cell r="J215">
            <v>68.239999999999995</v>
          </cell>
        </row>
        <row r="216">
          <cell r="B216">
            <v>809702390446</v>
          </cell>
          <cell r="C216" t="str">
            <v>50011402072-39</v>
          </cell>
          <cell r="D216" t="str">
            <v>50011402072</v>
          </cell>
          <cell r="E216">
            <v>39</v>
          </cell>
          <cell r="F216" t="str">
            <v>Fusion Coffee Drago</v>
          </cell>
          <cell r="G216" t="str">
            <v>ECCO</v>
          </cell>
          <cell r="H216" t="str">
            <v>SHOES</v>
          </cell>
          <cell r="I216">
            <v>219.9</v>
          </cell>
          <cell r="J216">
            <v>68.239999999999995</v>
          </cell>
        </row>
        <row r="217">
          <cell r="B217">
            <v>809702390453</v>
          </cell>
          <cell r="C217" t="str">
            <v>50011402072-40</v>
          </cell>
          <cell r="D217" t="str">
            <v>50011402072</v>
          </cell>
          <cell r="E217">
            <v>40</v>
          </cell>
          <cell r="F217" t="str">
            <v>Fusion Coffee Drago</v>
          </cell>
          <cell r="G217" t="str">
            <v>ECCO</v>
          </cell>
          <cell r="H217" t="str">
            <v>SHOES</v>
          </cell>
          <cell r="I217">
            <v>219.9</v>
          </cell>
          <cell r="J217">
            <v>68.25</v>
          </cell>
        </row>
        <row r="218">
          <cell r="B218">
            <v>809702390460</v>
          </cell>
          <cell r="C218" t="str">
            <v>50011402072-41</v>
          </cell>
          <cell r="D218" t="str">
            <v>50011402072</v>
          </cell>
          <cell r="E218">
            <v>41</v>
          </cell>
          <cell r="F218" t="str">
            <v>Fusion Coffee Drago</v>
          </cell>
          <cell r="G218" t="str">
            <v>ECCO</v>
          </cell>
          <cell r="H218" t="str">
            <v>SHOES</v>
          </cell>
          <cell r="I218">
            <v>219.9</v>
          </cell>
          <cell r="J218">
            <v>68.25</v>
          </cell>
        </row>
        <row r="219">
          <cell r="B219">
            <v>809702390477</v>
          </cell>
          <cell r="C219" t="str">
            <v>50011402072-42</v>
          </cell>
          <cell r="D219" t="str">
            <v>50011402072</v>
          </cell>
          <cell r="E219">
            <v>42</v>
          </cell>
          <cell r="F219" t="str">
            <v>Fusion Coffee Drago</v>
          </cell>
          <cell r="G219" t="str">
            <v>ECCO</v>
          </cell>
          <cell r="H219" t="str">
            <v>SHOES</v>
          </cell>
          <cell r="I219">
            <v>219.9</v>
          </cell>
          <cell r="J219">
            <v>68.239999999999995</v>
          </cell>
        </row>
        <row r="220">
          <cell r="B220">
            <v>809704839264</v>
          </cell>
          <cell r="C220" t="str">
            <v>53621451869-39</v>
          </cell>
          <cell r="D220" t="str">
            <v>53621451869</v>
          </cell>
          <cell r="E220">
            <v>39</v>
          </cell>
          <cell r="F220" t="str">
            <v>Collin 2.0 CoffeeCoffee BantiOvid</v>
          </cell>
          <cell r="G220" t="str">
            <v>ECCO</v>
          </cell>
          <cell r="H220" t="str">
            <v>SHOES</v>
          </cell>
          <cell r="I220">
            <v>169.9</v>
          </cell>
          <cell r="J220">
            <v>47.78</v>
          </cell>
        </row>
        <row r="221">
          <cell r="B221">
            <v>809704839271</v>
          </cell>
          <cell r="C221" t="str">
            <v>53621451869-40</v>
          </cell>
          <cell r="D221" t="str">
            <v>53621451869</v>
          </cell>
          <cell r="E221">
            <v>40</v>
          </cell>
          <cell r="F221" t="str">
            <v>Collin 2.0 CoffeeCoffee BantiOvid</v>
          </cell>
          <cell r="G221" t="str">
            <v>ECCO</v>
          </cell>
          <cell r="H221" t="str">
            <v>SHOES</v>
          </cell>
          <cell r="I221">
            <v>169.9</v>
          </cell>
          <cell r="J221">
            <v>47.78</v>
          </cell>
        </row>
        <row r="222">
          <cell r="B222">
            <v>809704839288</v>
          </cell>
          <cell r="C222" t="str">
            <v>53621451869-41</v>
          </cell>
          <cell r="D222" t="str">
            <v>53621451869</v>
          </cell>
          <cell r="E222">
            <v>41</v>
          </cell>
          <cell r="F222" t="str">
            <v>Collin 2.0 CoffeeCoffee BantiOvid</v>
          </cell>
          <cell r="G222" t="str">
            <v>ECCO</v>
          </cell>
          <cell r="H222" t="str">
            <v>SHOES</v>
          </cell>
          <cell r="I222">
            <v>169.9</v>
          </cell>
          <cell r="J222">
            <v>47.78</v>
          </cell>
        </row>
        <row r="223">
          <cell r="B223">
            <v>809704839295</v>
          </cell>
          <cell r="C223" t="str">
            <v>53621451869-42</v>
          </cell>
          <cell r="D223" t="str">
            <v>53621451869</v>
          </cell>
          <cell r="E223">
            <v>42</v>
          </cell>
          <cell r="F223" t="str">
            <v>Collin 2.0 CoffeeCoffee BantiOvid</v>
          </cell>
          <cell r="G223" t="str">
            <v>ECCO</v>
          </cell>
          <cell r="H223" t="str">
            <v>SHOES</v>
          </cell>
          <cell r="I223">
            <v>169.9</v>
          </cell>
          <cell r="J223">
            <v>47.78</v>
          </cell>
        </row>
        <row r="224">
          <cell r="B224">
            <v>809704910161</v>
          </cell>
          <cell r="C224" t="str">
            <v>53626401001-40</v>
          </cell>
          <cell r="D224" t="str">
            <v>53626401001</v>
          </cell>
          <cell r="E224">
            <v>40</v>
          </cell>
          <cell r="F224" t="str">
            <v>Collin 20 Black Santiago</v>
          </cell>
          <cell r="G224" t="str">
            <v>ECCO</v>
          </cell>
          <cell r="H224" t="str">
            <v>SHOES</v>
          </cell>
          <cell r="I224">
            <v>169.9</v>
          </cell>
          <cell r="J224">
            <v>56.56</v>
          </cell>
        </row>
        <row r="225">
          <cell r="B225">
            <v>809704910178</v>
          </cell>
          <cell r="C225" t="str">
            <v>53626401001-41</v>
          </cell>
          <cell r="D225" t="str">
            <v>53626401001</v>
          </cell>
          <cell r="E225">
            <v>41</v>
          </cell>
          <cell r="F225" t="str">
            <v>Collin 20 Black Santiago</v>
          </cell>
          <cell r="G225" t="str">
            <v>ECCO</v>
          </cell>
          <cell r="H225" t="str">
            <v>SHOES</v>
          </cell>
          <cell r="I225">
            <v>169.9</v>
          </cell>
          <cell r="J225">
            <v>56.57</v>
          </cell>
        </row>
        <row r="226">
          <cell r="B226">
            <v>809704910185</v>
          </cell>
          <cell r="C226" t="str">
            <v>53626401001-42</v>
          </cell>
          <cell r="D226" t="str">
            <v>53626401001</v>
          </cell>
          <cell r="E226">
            <v>42</v>
          </cell>
          <cell r="F226" t="str">
            <v>Collin 20 Black Santiago</v>
          </cell>
          <cell r="G226" t="str">
            <v>ECCO</v>
          </cell>
          <cell r="H226" t="str">
            <v>SHOES</v>
          </cell>
          <cell r="I226">
            <v>169.9</v>
          </cell>
          <cell r="J226">
            <v>56.57</v>
          </cell>
        </row>
        <row r="227">
          <cell r="B227">
            <v>809704910192</v>
          </cell>
          <cell r="C227" t="str">
            <v>53626401001-43</v>
          </cell>
          <cell r="D227" t="str">
            <v>53626401001</v>
          </cell>
          <cell r="E227">
            <v>43</v>
          </cell>
          <cell r="F227" t="str">
            <v>Collin 20 Black Santiago</v>
          </cell>
          <cell r="G227" t="str">
            <v>ECCO</v>
          </cell>
          <cell r="H227" t="str">
            <v>SHOES</v>
          </cell>
          <cell r="I227">
            <v>169.9</v>
          </cell>
          <cell r="J227">
            <v>56.56</v>
          </cell>
        </row>
        <row r="228">
          <cell r="B228">
            <v>809704834344</v>
          </cell>
          <cell r="C228" t="str">
            <v>53620451052-40</v>
          </cell>
          <cell r="D228" t="str">
            <v>53620451052</v>
          </cell>
          <cell r="E228">
            <v>40</v>
          </cell>
          <cell r="F228" t="str">
            <v>Collin 2.0 BlackBlack BantiOvid</v>
          </cell>
          <cell r="G228" t="str">
            <v>ECCO</v>
          </cell>
          <cell r="H228" t="str">
            <v>SHOES</v>
          </cell>
          <cell r="I228">
            <v>169.9</v>
          </cell>
          <cell r="J228">
            <v>47.672499999999999</v>
          </cell>
        </row>
        <row r="229">
          <cell r="B229">
            <v>809704834351</v>
          </cell>
          <cell r="C229" t="str">
            <v>53620451052-41</v>
          </cell>
          <cell r="D229" t="str">
            <v>53620451052</v>
          </cell>
          <cell r="E229">
            <v>41</v>
          </cell>
          <cell r="F229" t="str">
            <v>Collin 2.0 BlackBlack BantiOvid</v>
          </cell>
          <cell r="G229" t="str">
            <v>ECCO</v>
          </cell>
          <cell r="H229" t="str">
            <v>SHOES</v>
          </cell>
          <cell r="I229">
            <v>169.9</v>
          </cell>
          <cell r="J229">
            <v>47.674999999999997</v>
          </cell>
        </row>
        <row r="230">
          <cell r="B230">
            <v>809704834368</v>
          </cell>
          <cell r="C230" t="str">
            <v>53620451052-42</v>
          </cell>
          <cell r="D230" t="str">
            <v>53620451052</v>
          </cell>
          <cell r="E230">
            <v>42</v>
          </cell>
          <cell r="F230" t="str">
            <v>Collin 2.0 BlackBlack BantiOvid</v>
          </cell>
          <cell r="G230" t="str">
            <v>ECCO</v>
          </cell>
          <cell r="H230" t="str">
            <v>SHOES</v>
          </cell>
          <cell r="I230">
            <v>169.9</v>
          </cell>
          <cell r="J230">
            <v>47.674999999999997</v>
          </cell>
        </row>
        <row r="231">
          <cell r="B231">
            <v>809704834375</v>
          </cell>
          <cell r="C231" t="str">
            <v>53620451052-43</v>
          </cell>
          <cell r="D231" t="str">
            <v>53620451052</v>
          </cell>
          <cell r="E231">
            <v>43</v>
          </cell>
          <cell r="F231" t="str">
            <v>Collin 2.0 BlackBlack BantiOvid</v>
          </cell>
          <cell r="G231" t="str">
            <v>ECCO</v>
          </cell>
          <cell r="H231" t="str">
            <v>SHOES</v>
          </cell>
          <cell r="I231">
            <v>169.9</v>
          </cell>
          <cell r="J231">
            <v>47.645000000000003</v>
          </cell>
        </row>
        <row r="232">
          <cell r="B232">
            <v>825840395563</v>
          </cell>
          <cell r="C232" t="str">
            <v>20650351408-35</v>
          </cell>
          <cell r="D232" t="str">
            <v>20650351408</v>
          </cell>
          <cell r="E232">
            <v>35</v>
          </cell>
          <cell r="F232" t="str">
            <v>Soft 20 Champagne Metallic Droid</v>
          </cell>
          <cell r="G232" t="str">
            <v>ECCO</v>
          </cell>
          <cell r="H232" t="str">
            <v>SHOES</v>
          </cell>
          <cell r="I232">
            <v>139.9</v>
          </cell>
          <cell r="J232">
            <v>42.74</v>
          </cell>
        </row>
        <row r="233">
          <cell r="B233">
            <v>825840395570</v>
          </cell>
          <cell r="C233" t="str">
            <v>20650351408-36</v>
          </cell>
          <cell r="D233" t="str">
            <v>20650351408</v>
          </cell>
          <cell r="E233">
            <v>36</v>
          </cell>
          <cell r="F233" t="str">
            <v>Soft 20 Champagne Metallic Droid</v>
          </cell>
          <cell r="G233" t="str">
            <v>ECCO</v>
          </cell>
          <cell r="H233" t="str">
            <v>SHOES</v>
          </cell>
          <cell r="I233">
            <v>139.9</v>
          </cell>
          <cell r="J233">
            <v>42.74</v>
          </cell>
        </row>
        <row r="234">
          <cell r="B234">
            <v>825840395587</v>
          </cell>
          <cell r="C234" t="str">
            <v>20650351408-37</v>
          </cell>
          <cell r="D234" t="str">
            <v>20650351408</v>
          </cell>
          <cell r="E234">
            <v>37</v>
          </cell>
          <cell r="F234" t="str">
            <v>Soft 20 Champagne Metallic Droid</v>
          </cell>
          <cell r="G234" t="str">
            <v>ECCO</v>
          </cell>
          <cell r="H234" t="str">
            <v>SHOES</v>
          </cell>
          <cell r="I234">
            <v>139.9</v>
          </cell>
          <cell r="J234">
            <v>42.74</v>
          </cell>
        </row>
        <row r="235">
          <cell r="B235">
            <v>825840395594</v>
          </cell>
          <cell r="C235" t="str">
            <v>20650351408-38</v>
          </cell>
          <cell r="D235" t="str">
            <v>20650351408</v>
          </cell>
          <cell r="E235">
            <v>38</v>
          </cell>
          <cell r="F235" t="str">
            <v>Soft 20 Champagne Metallic Droid</v>
          </cell>
          <cell r="G235" t="str">
            <v>ECCO</v>
          </cell>
          <cell r="H235" t="str">
            <v>SHOES</v>
          </cell>
          <cell r="I235">
            <v>139.9</v>
          </cell>
          <cell r="J235">
            <v>42.74</v>
          </cell>
        </row>
        <row r="236">
          <cell r="B236">
            <v>737429082026</v>
          </cell>
          <cell r="C236" t="str">
            <v>23020301001-35</v>
          </cell>
          <cell r="D236" t="str">
            <v>23020301001</v>
          </cell>
          <cell r="E236">
            <v>35</v>
          </cell>
          <cell r="F236" t="str">
            <v>Sculptured 45 Black Dress</v>
          </cell>
          <cell r="G236" t="str">
            <v>ECCO</v>
          </cell>
          <cell r="H236" t="str">
            <v>SHOES</v>
          </cell>
          <cell r="I236">
            <v>185.9</v>
          </cell>
          <cell r="J236">
            <v>51.1</v>
          </cell>
        </row>
        <row r="237">
          <cell r="B237">
            <v>737429012429</v>
          </cell>
          <cell r="C237" t="str">
            <v>23020301001-36</v>
          </cell>
          <cell r="D237" t="str">
            <v>23020301001</v>
          </cell>
          <cell r="E237">
            <v>36</v>
          </cell>
          <cell r="F237" t="str">
            <v>Sculptured 45 Black Dress</v>
          </cell>
          <cell r="G237" t="str">
            <v>ECCO</v>
          </cell>
          <cell r="H237" t="str">
            <v>SHOES</v>
          </cell>
          <cell r="I237">
            <v>185.9</v>
          </cell>
          <cell r="J237">
            <v>51.1</v>
          </cell>
        </row>
        <row r="238">
          <cell r="B238">
            <v>737429012436</v>
          </cell>
          <cell r="C238" t="str">
            <v>23020301001-37</v>
          </cell>
          <cell r="D238" t="str">
            <v>23020301001</v>
          </cell>
          <cell r="E238">
            <v>37</v>
          </cell>
          <cell r="F238" t="str">
            <v>Sculptured 45 Black Dress</v>
          </cell>
          <cell r="G238" t="str">
            <v>ECCO</v>
          </cell>
          <cell r="H238" t="str">
            <v>SHOES</v>
          </cell>
          <cell r="I238">
            <v>185.9</v>
          </cell>
          <cell r="J238">
            <v>51.1</v>
          </cell>
        </row>
        <row r="239">
          <cell r="B239">
            <v>737429012443</v>
          </cell>
          <cell r="C239" t="str">
            <v>23020301001-38</v>
          </cell>
          <cell r="D239" t="str">
            <v>23020301001</v>
          </cell>
          <cell r="E239">
            <v>38</v>
          </cell>
          <cell r="F239" t="str">
            <v>Sculptured 45 Black Dress</v>
          </cell>
          <cell r="G239" t="str">
            <v>ECCO</v>
          </cell>
          <cell r="H239" t="str">
            <v>SHOES</v>
          </cell>
          <cell r="I239">
            <v>185.9</v>
          </cell>
          <cell r="J239">
            <v>51.1</v>
          </cell>
        </row>
        <row r="240">
          <cell r="B240">
            <v>737429012450</v>
          </cell>
          <cell r="C240" t="str">
            <v>23020301001-39</v>
          </cell>
          <cell r="D240" t="str">
            <v>23020301001</v>
          </cell>
          <cell r="E240">
            <v>39</v>
          </cell>
          <cell r="F240" t="str">
            <v>Sculptured 45 Black Dress</v>
          </cell>
          <cell r="G240" t="str">
            <v>ECCO</v>
          </cell>
          <cell r="H240" t="str">
            <v>SHOES</v>
          </cell>
          <cell r="I240">
            <v>185.9</v>
          </cell>
          <cell r="J240">
            <v>51.1</v>
          </cell>
        </row>
        <row r="241">
          <cell r="B241">
            <v>809702958424</v>
          </cell>
          <cell r="C241" t="str">
            <v>26390301001-35</v>
          </cell>
          <cell r="D241" t="str">
            <v>26390301001</v>
          </cell>
          <cell r="E241">
            <v>35</v>
          </cell>
          <cell r="F241" t="str">
            <v>Shape 45 Pointy Sleek Black Roxy</v>
          </cell>
          <cell r="G241" t="str">
            <v>ECCO</v>
          </cell>
          <cell r="H241" t="str">
            <v>SHOES</v>
          </cell>
          <cell r="I241">
            <v>175.9</v>
          </cell>
          <cell r="J241">
            <v>57.42</v>
          </cell>
        </row>
        <row r="242">
          <cell r="B242">
            <v>809702866316</v>
          </cell>
          <cell r="C242" t="str">
            <v>26390301001-36</v>
          </cell>
          <cell r="D242" t="str">
            <v>26390301001</v>
          </cell>
          <cell r="E242">
            <v>36</v>
          </cell>
          <cell r="F242" t="str">
            <v>Shape 45 Pointy Sleek Black Roxy</v>
          </cell>
          <cell r="G242" t="str">
            <v>ECCO</v>
          </cell>
          <cell r="H242" t="str">
            <v>SHOES</v>
          </cell>
          <cell r="I242">
            <v>175.9</v>
          </cell>
          <cell r="J242">
            <v>57.42</v>
          </cell>
        </row>
        <row r="243">
          <cell r="B243">
            <v>809702866323</v>
          </cell>
          <cell r="C243" t="str">
            <v>26390301001-37</v>
          </cell>
          <cell r="D243" t="str">
            <v>26390301001</v>
          </cell>
          <cell r="E243">
            <v>37</v>
          </cell>
          <cell r="F243" t="str">
            <v>Shape 45 Pointy Sleek Black Roxy</v>
          </cell>
          <cell r="G243" t="str">
            <v>ECCO</v>
          </cell>
          <cell r="H243" t="str">
            <v>SHOES</v>
          </cell>
          <cell r="I243">
            <v>175.9</v>
          </cell>
          <cell r="J243">
            <v>57.42</v>
          </cell>
        </row>
        <row r="244">
          <cell r="B244">
            <v>809702866330</v>
          </cell>
          <cell r="C244" t="str">
            <v>26390301001-38</v>
          </cell>
          <cell r="D244" t="str">
            <v>26390301001</v>
          </cell>
          <cell r="E244">
            <v>38</v>
          </cell>
          <cell r="F244" t="str">
            <v>Shape 45 Pointy Sleek Black Roxy</v>
          </cell>
          <cell r="G244" t="str">
            <v>ECCO</v>
          </cell>
          <cell r="H244" t="str">
            <v>SHOES</v>
          </cell>
          <cell r="I244">
            <v>175.9</v>
          </cell>
          <cell r="J244">
            <v>57.42</v>
          </cell>
        </row>
        <row r="245">
          <cell r="B245">
            <v>809702866347</v>
          </cell>
          <cell r="C245" t="str">
            <v>26390301001-39</v>
          </cell>
          <cell r="D245" t="str">
            <v>26390301001</v>
          </cell>
          <cell r="E245">
            <v>39</v>
          </cell>
          <cell r="F245" t="str">
            <v>Shape 45 Pointy Sleek Black Roxy</v>
          </cell>
          <cell r="G245" t="str">
            <v>ECCO</v>
          </cell>
          <cell r="H245" t="str">
            <v>SHOES</v>
          </cell>
          <cell r="I245">
            <v>175.9</v>
          </cell>
          <cell r="J245">
            <v>57.42</v>
          </cell>
        </row>
        <row r="246">
          <cell r="B246">
            <v>825840217476</v>
          </cell>
          <cell r="C246" t="str">
            <v>20781301001-37</v>
          </cell>
          <cell r="D246" t="str">
            <v>20781301001</v>
          </cell>
          <cell r="E246">
            <v>37</v>
          </cell>
          <cell r="F246" t="str">
            <v>Shape Sculpted Motion 75 Black Dress</v>
          </cell>
          <cell r="G246" t="str">
            <v>ECCO</v>
          </cell>
          <cell r="H246" t="str">
            <v>SHOES</v>
          </cell>
          <cell r="I246">
            <v>189.9</v>
          </cell>
          <cell r="J246">
            <v>60.85</v>
          </cell>
        </row>
        <row r="247">
          <cell r="B247">
            <v>825840217483</v>
          </cell>
          <cell r="C247" t="str">
            <v>20781301001-38</v>
          </cell>
          <cell r="D247" t="str">
            <v>20781301001</v>
          </cell>
          <cell r="E247">
            <v>38</v>
          </cell>
          <cell r="F247" t="str">
            <v>Shape Sculpted Motion 75 Black Dress</v>
          </cell>
          <cell r="G247" t="str">
            <v>ECCO</v>
          </cell>
          <cell r="H247" t="str">
            <v>SHOES</v>
          </cell>
          <cell r="I247">
            <v>189.9</v>
          </cell>
          <cell r="J247">
            <v>60.85</v>
          </cell>
        </row>
        <row r="248">
          <cell r="B248">
            <v>825840217490</v>
          </cell>
          <cell r="C248" t="str">
            <v>20781301001-39</v>
          </cell>
          <cell r="D248" t="str">
            <v>20781301001</v>
          </cell>
          <cell r="E248">
            <v>39</v>
          </cell>
          <cell r="F248" t="str">
            <v>Shape Sculpted Motion 75 Black Dress</v>
          </cell>
          <cell r="G248" t="str">
            <v>ECCO</v>
          </cell>
          <cell r="H248" t="str">
            <v>SHOES</v>
          </cell>
          <cell r="I248">
            <v>189.9</v>
          </cell>
          <cell r="J248">
            <v>60.85</v>
          </cell>
        </row>
        <row r="249">
          <cell r="B249">
            <v>809704937359</v>
          </cell>
          <cell r="C249" t="str">
            <v>28180301001-35</v>
          </cell>
          <cell r="D249" t="str">
            <v>28180301001</v>
          </cell>
          <cell r="E249">
            <v>35</v>
          </cell>
          <cell r="F249" t="str">
            <v>Shape 35 Mod Block Black Foulard</v>
          </cell>
          <cell r="G249" t="str">
            <v>ECCO</v>
          </cell>
          <cell r="H249" t="str">
            <v>SHOES</v>
          </cell>
          <cell r="I249">
            <v>189.9</v>
          </cell>
          <cell r="J249">
            <v>61.17</v>
          </cell>
        </row>
        <row r="250">
          <cell r="B250">
            <v>809704937366</v>
          </cell>
          <cell r="C250" t="str">
            <v>28180301001-36</v>
          </cell>
          <cell r="D250" t="str">
            <v>28180301001</v>
          </cell>
          <cell r="E250">
            <v>36</v>
          </cell>
          <cell r="F250" t="str">
            <v>Shape 35 Mod Block Black Foulard</v>
          </cell>
          <cell r="G250" t="str">
            <v>ECCO</v>
          </cell>
          <cell r="H250" t="str">
            <v>SHOES</v>
          </cell>
          <cell r="I250">
            <v>189.9</v>
          </cell>
          <cell r="J250">
            <v>61.18</v>
          </cell>
        </row>
        <row r="251">
          <cell r="B251">
            <v>809704937373</v>
          </cell>
          <cell r="C251" t="str">
            <v>28180301001-37</v>
          </cell>
          <cell r="D251" t="str">
            <v>28180301001</v>
          </cell>
          <cell r="E251">
            <v>37</v>
          </cell>
          <cell r="F251" t="str">
            <v>Shape 35 Mod Block Black Foulard</v>
          </cell>
          <cell r="G251" t="str">
            <v>ECCO</v>
          </cell>
          <cell r="H251" t="str">
            <v>SHOES</v>
          </cell>
          <cell r="I251">
            <v>189.9</v>
          </cell>
          <cell r="J251">
            <v>61.18</v>
          </cell>
        </row>
        <row r="252">
          <cell r="B252">
            <v>809704937380</v>
          </cell>
          <cell r="C252" t="str">
            <v>28180301001-38</v>
          </cell>
          <cell r="D252" t="str">
            <v>28180301001</v>
          </cell>
          <cell r="E252">
            <v>38</v>
          </cell>
          <cell r="F252" t="str">
            <v>Shape 35 Mod Block Black Foulard</v>
          </cell>
          <cell r="G252" t="str">
            <v>ECCO</v>
          </cell>
          <cell r="H252" t="str">
            <v>SHOES</v>
          </cell>
          <cell r="I252">
            <v>189.9</v>
          </cell>
          <cell r="J252">
            <v>61.17</v>
          </cell>
        </row>
        <row r="253">
          <cell r="B253">
            <v>809702777841</v>
          </cell>
          <cell r="C253" t="str">
            <v>43000302375-35</v>
          </cell>
          <cell r="D253" t="str">
            <v>43000302375</v>
          </cell>
          <cell r="E253">
            <v>35</v>
          </cell>
          <cell r="F253" t="str">
            <v>Soft 7 W Warm Grey Diffuse</v>
          </cell>
          <cell r="G253" t="str">
            <v>ECCO</v>
          </cell>
          <cell r="H253" t="str">
            <v>SHOES</v>
          </cell>
          <cell r="I253">
            <v>189.9</v>
          </cell>
          <cell r="J253">
            <v>57.1</v>
          </cell>
        </row>
        <row r="254">
          <cell r="B254">
            <v>809702777858</v>
          </cell>
          <cell r="C254" t="str">
            <v>43000302375-36</v>
          </cell>
          <cell r="D254" t="str">
            <v>43000302375</v>
          </cell>
          <cell r="E254">
            <v>36</v>
          </cell>
          <cell r="F254" t="str">
            <v>Soft 7 W Warm Grey Diffuse</v>
          </cell>
          <cell r="G254" t="str">
            <v>ECCO</v>
          </cell>
          <cell r="H254" t="str">
            <v>SHOES</v>
          </cell>
          <cell r="I254">
            <v>189.9</v>
          </cell>
          <cell r="J254">
            <v>57.1</v>
          </cell>
        </row>
        <row r="255">
          <cell r="B255">
            <v>809702777865</v>
          </cell>
          <cell r="C255" t="str">
            <v>43000302375-37</v>
          </cell>
          <cell r="D255" t="str">
            <v>43000302375</v>
          </cell>
          <cell r="E255">
            <v>37</v>
          </cell>
          <cell r="F255" t="str">
            <v>Soft 7 W Warm Grey Diffuse</v>
          </cell>
          <cell r="G255" t="str">
            <v>ECCO</v>
          </cell>
          <cell r="H255" t="str">
            <v>SHOES</v>
          </cell>
          <cell r="I255">
            <v>189.9</v>
          </cell>
          <cell r="J255">
            <v>57.1</v>
          </cell>
        </row>
        <row r="256">
          <cell r="B256">
            <v>809702777872</v>
          </cell>
          <cell r="C256" t="str">
            <v>43000302375-38</v>
          </cell>
          <cell r="D256" t="str">
            <v>43000302375</v>
          </cell>
          <cell r="E256">
            <v>38</v>
          </cell>
          <cell r="F256" t="str">
            <v>Soft 7 W Warm Grey Diffuse</v>
          </cell>
          <cell r="G256" t="str">
            <v>ECCO</v>
          </cell>
          <cell r="H256" t="str">
            <v>SHOES</v>
          </cell>
          <cell r="I256">
            <v>189.9</v>
          </cell>
          <cell r="J256">
            <v>57.1</v>
          </cell>
        </row>
        <row r="257">
          <cell r="B257">
            <v>809702825078</v>
          </cell>
          <cell r="C257" t="str">
            <v>44050301007-35</v>
          </cell>
          <cell r="D257" t="str">
            <v>44050301007</v>
          </cell>
          <cell r="E257">
            <v>35</v>
          </cell>
          <cell r="F257" t="str">
            <v>Soft 8 W White Trento</v>
          </cell>
          <cell r="G257" t="str">
            <v>ECCO</v>
          </cell>
          <cell r="H257" t="str">
            <v>SHOES</v>
          </cell>
          <cell r="I257">
            <v>205.9</v>
          </cell>
          <cell r="J257">
            <v>65.67</v>
          </cell>
        </row>
        <row r="258">
          <cell r="B258">
            <v>809702780643</v>
          </cell>
          <cell r="C258" t="str">
            <v>44050301007-36</v>
          </cell>
          <cell r="D258" t="str">
            <v>44050301007</v>
          </cell>
          <cell r="E258">
            <v>36</v>
          </cell>
          <cell r="F258" t="str">
            <v>Soft 8 W White Trento</v>
          </cell>
          <cell r="G258" t="str">
            <v>ECCO</v>
          </cell>
          <cell r="H258" t="str">
            <v>SHOES</v>
          </cell>
          <cell r="I258">
            <v>205.9</v>
          </cell>
          <cell r="J258">
            <v>65.67</v>
          </cell>
        </row>
        <row r="259">
          <cell r="B259">
            <v>809702780650</v>
          </cell>
          <cell r="C259" t="str">
            <v>44050301007-37</v>
          </cell>
          <cell r="D259" t="str">
            <v>44050301007</v>
          </cell>
          <cell r="E259">
            <v>37</v>
          </cell>
          <cell r="F259" t="str">
            <v>Soft 8 W White Trento</v>
          </cell>
          <cell r="G259" t="str">
            <v>ECCO</v>
          </cell>
          <cell r="H259" t="str">
            <v>SHOES</v>
          </cell>
          <cell r="I259">
            <v>205.9</v>
          </cell>
          <cell r="J259">
            <v>65.67</v>
          </cell>
        </row>
        <row r="260">
          <cell r="B260">
            <v>809702780667</v>
          </cell>
          <cell r="C260" t="str">
            <v>44050301007-38</v>
          </cell>
          <cell r="D260" t="str">
            <v>44050301007</v>
          </cell>
          <cell r="E260">
            <v>38</v>
          </cell>
          <cell r="F260" t="str">
            <v>Soft 8 W White Trento</v>
          </cell>
          <cell r="G260" t="str">
            <v>ECCO</v>
          </cell>
          <cell r="H260" t="str">
            <v>SHOES</v>
          </cell>
          <cell r="I260">
            <v>205.9</v>
          </cell>
          <cell r="J260">
            <v>65.67</v>
          </cell>
        </row>
        <row r="261">
          <cell r="B261">
            <v>809702780674</v>
          </cell>
          <cell r="C261" t="str">
            <v>44050301007-39</v>
          </cell>
          <cell r="D261" t="str">
            <v>44050301007</v>
          </cell>
          <cell r="E261">
            <v>39</v>
          </cell>
          <cell r="F261" t="str">
            <v>Soft 8 W White Trento</v>
          </cell>
          <cell r="G261" t="str">
            <v>ECCO</v>
          </cell>
          <cell r="H261" t="str">
            <v>SHOES</v>
          </cell>
          <cell r="I261">
            <v>205.9</v>
          </cell>
          <cell r="J261">
            <v>65.67</v>
          </cell>
        </row>
        <row r="262">
          <cell r="B262">
            <v>809704921976</v>
          </cell>
          <cell r="C262" t="str">
            <v>53627450595-40</v>
          </cell>
          <cell r="D262" t="str">
            <v>53627450595</v>
          </cell>
          <cell r="E262">
            <v>40</v>
          </cell>
          <cell r="F262" t="str">
            <v>Collin 20 MarineMarine CirrusSama</v>
          </cell>
          <cell r="G262" t="str">
            <v>ECCO</v>
          </cell>
          <cell r="H262" t="str">
            <v>SHOES</v>
          </cell>
          <cell r="I262">
            <v>185.9</v>
          </cell>
          <cell r="J262">
            <v>56.58</v>
          </cell>
        </row>
        <row r="263">
          <cell r="B263">
            <v>809704921983</v>
          </cell>
          <cell r="C263" t="str">
            <v>53627450595-41</v>
          </cell>
          <cell r="D263" t="str">
            <v>53627450595</v>
          </cell>
          <cell r="E263">
            <v>41</v>
          </cell>
          <cell r="F263" t="str">
            <v>Collin 20 MarineMarine CirrusSama</v>
          </cell>
          <cell r="G263" t="str">
            <v>ECCO</v>
          </cell>
          <cell r="H263" t="str">
            <v>SHOES</v>
          </cell>
          <cell r="I263">
            <v>185.9</v>
          </cell>
          <cell r="J263">
            <v>56.58</v>
          </cell>
        </row>
        <row r="264">
          <cell r="B264">
            <v>809704921990</v>
          </cell>
          <cell r="C264" t="str">
            <v>53627450595-42</v>
          </cell>
          <cell r="D264" t="str">
            <v>53627450595</v>
          </cell>
          <cell r="E264">
            <v>42</v>
          </cell>
          <cell r="F264" t="str">
            <v>Collin 20 MarineMarine CirrusSama</v>
          </cell>
          <cell r="G264" t="str">
            <v>ECCO</v>
          </cell>
          <cell r="H264" t="str">
            <v>SHOES</v>
          </cell>
          <cell r="I264">
            <v>185.9</v>
          </cell>
          <cell r="J264">
            <v>56.58</v>
          </cell>
        </row>
        <row r="265">
          <cell r="B265">
            <v>809704922003</v>
          </cell>
          <cell r="C265" t="str">
            <v>53627450595-43</v>
          </cell>
          <cell r="D265" t="str">
            <v>53627450595</v>
          </cell>
          <cell r="E265">
            <v>43</v>
          </cell>
          <cell r="F265" t="str">
            <v>Collin 20 MarineMarine CirrusSama</v>
          </cell>
          <cell r="G265" t="str">
            <v>ECCO</v>
          </cell>
          <cell r="H265" t="str">
            <v>SHOES</v>
          </cell>
          <cell r="I265">
            <v>185.9</v>
          </cell>
          <cell r="J265">
            <v>56.58</v>
          </cell>
        </row>
        <row r="266">
          <cell r="B266">
            <v>809704922010</v>
          </cell>
          <cell r="C266" t="str">
            <v>53627450595-44</v>
          </cell>
          <cell r="D266" t="str">
            <v>53627450595</v>
          </cell>
          <cell r="E266">
            <v>44</v>
          </cell>
          <cell r="F266" t="str">
            <v>Collin 20 MarineMarine CirrusSama</v>
          </cell>
          <cell r="G266" t="str">
            <v>ECCO</v>
          </cell>
          <cell r="H266" t="str">
            <v>SHOES</v>
          </cell>
          <cell r="I266">
            <v>185.9</v>
          </cell>
          <cell r="J266">
            <v>56.57</v>
          </cell>
        </row>
        <row r="267">
          <cell r="B267">
            <v>809704958507</v>
          </cell>
          <cell r="C267" t="str">
            <v>53629401072-40</v>
          </cell>
          <cell r="D267" t="str">
            <v>53629401072</v>
          </cell>
          <cell r="E267">
            <v>40</v>
          </cell>
          <cell r="F267" t="str">
            <v>Collin 20 Coffee Cirrus</v>
          </cell>
          <cell r="G267" t="str">
            <v>ECCO</v>
          </cell>
          <cell r="H267" t="str">
            <v>SHOES</v>
          </cell>
          <cell r="I267">
            <v>185.9</v>
          </cell>
          <cell r="J267">
            <v>56.15</v>
          </cell>
        </row>
        <row r="268">
          <cell r="B268">
            <v>809704958514</v>
          </cell>
          <cell r="C268" t="str">
            <v>53629401072-41</v>
          </cell>
          <cell r="D268" t="str">
            <v>53629401072</v>
          </cell>
          <cell r="E268">
            <v>41</v>
          </cell>
          <cell r="F268" t="str">
            <v>Collin 20 Coffee Cirrus</v>
          </cell>
          <cell r="G268" t="str">
            <v>ECCO</v>
          </cell>
          <cell r="H268" t="str">
            <v>SHOES</v>
          </cell>
          <cell r="I268">
            <v>185.9</v>
          </cell>
          <cell r="J268">
            <v>56.15</v>
          </cell>
        </row>
        <row r="269">
          <cell r="B269">
            <v>809704958521</v>
          </cell>
          <cell r="C269" t="str">
            <v>53629401072-42</v>
          </cell>
          <cell r="D269" t="str">
            <v>53629401072</v>
          </cell>
          <cell r="E269">
            <v>42</v>
          </cell>
          <cell r="F269" t="str">
            <v>Collin 20 Coffee Cirrus</v>
          </cell>
          <cell r="G269" t="str">
            <v>ECCO</v>
          </cell>
          <cell r="H269" t="str">
            <v>SHOES</v>
          </cell>
          <cell r="I269">
            <v>185.9</v>
          </cell>
          <cell r="J269">
            <v>56.15</v>
          </cell>
        </row>
        <row r="270">
          <cell r="B270">
            <v>809704958538</v>
          </cell>
          <cell r="C270" t="str">
            <v>53629401072-43</v>
          </cell>
          <cell r="D270" t="str">
            <v>53629401072</v>
          </cell>
          <cell r="E270">
            <v>43</v>
          </cell>
          <cell r="F270" t="str">
            <v>Collin 20 Coffee Cirrus</v>
          </cell>
          <cell r="G270" t="str">
            <v>ECCO</v>
          </cell>
          <cell r="H270" t="str">
            <v>SHOES</v>
          </cell>
          <cell r="I270">
            <v>185.9</v>
          </cell>
          <cell r="J270">
            <v>56.15</v>
          </cell>
        </row>
        <row r="271">
          <cell r="B271">
            <v>809704958149</v>
          </cell>
          <cell r="C271" t="str">
            <v>53627455778-40</v>
          </cell>
          <cell r="D271" t="str">
            <v>53627455778</v>
          </cell>
          <cell r="E271">
            <v>40</v>
          </cell>
          <cell r="F271" t="str">
            <v>Collin 20 Cocoa BrownCocoa Brown</v>
          </cell>
          <cell r="G271" t="str">
            <v>ECCO</v>
          </cell>
          <cell r="H271" t="str">
            <v>SHOES</v>
          </cell>
          <cell r="I271">
            <v>185.9</v>
          </cell>
          <cell r="J271">
            <v>56.57</v>
          </cell>
        </row>
        <row r="272">
          <cell r="B272">
            <v>809704958156</v>
          </cell>
          <cell r="C272" t="str">
            <v>53627455778-41</v>
          </cell>
          <cell r="D272" t="str">
            <v>53627455778</v>
          </cell>
          <cell r="E272">
            <v>41</v>
          </cell>
          <cell r="F272" t="str">
            <v>Collin 20 Cocoa BrownCocoa Brown</v>
          </cell>
          <cell r="G272" t="str">
            <v>ECCO</v>
          </cell>
          <cell r="H272" t="str">
            <v>SHOES</v>
          </cell>
          <cell r="I272">
            <v>185.9</v>
          </cell>
          <cell r="J272">
            <v>56.57</v>
          </cell>
        </row>
        <row r="273">
          <cell r="B273">
            <v>825840352849</v>
          </cell>
          <cell r="C273" t="str">
            <v>45099401007-44</v>
          </cell>
          <cell r="D273" t="str">
            <v>45099401007</v>
          </cell>
          <cell r="E273">
            <v>44</v>
          </cell>
          <cell r="F273" t="str">
            <v>Soft 8 M White Celeste</v>
          </cell>
          <cell r="G273" t="str">
            <v>ECCO</v>
          </cell>
          <cell r="H273" t="str">
            <v>SHOES</v>
          </cell>
          <cell r="I273">
            <v>219.9</v>
          </cell>
          <cell r="J273">
            <v>70.099999999999994</v>
          </cell>
        </row>
        <row r="274">
          <cell r="B274">
            <v>809704741314</v>
          </cell>
          <cell r="C274" t="str">
            <v>09150451707-39</v>
          </cell>
          <cell r="D274" t="str">
            <v>09150451707</v>
          </cell>
          <cell r="E274">
            <v>39</v>
          </cell>
          <cell r="F274" t="str">
            <v>Biom C BlackBlack Racer YakDecoration</v>
          </cell>
          <cell r="G274" t="str">
            <v>ECCO</v>
          </cell>
          <cell r="H274" t="str">
            <v>SHOES</v>
          </cell>
          <cell r="I274">
            <v>345.9</v>
          </cell>
          <cell r="J274">
            <v>111</v>
          </cell>
        </row>
        <row r="275">
          <cell r="B275">
            <v>809704424507</v>
          </cell>
          <cell r="C275" t="str">
            <v>09150451707-40</v>
          </cell>
          <cell r="D275" t="str">
            <v>09150451707</v>
          </cell>
          <cell r="E275">
            <v>40</v>
          </cell>
          <cell r="F275" t="str">
            <v>Biom C BlackBlack Racer YakDecoration</v>
          </cell>
          <cell r="G275" t="str">
            <v>ECCO</v>
          </cell>
          <cell r="H275" t="str">
            <v>SHOES</v>
          </cell>
          <cell r="I275">
            <v>345.9</v>
          </cell>
          <cell r="J275">
            <v>111</v>
          </cell>
        </row>
        <row r="276">
          <cell r="B276">
            <v>809704424514</v>
          </cell>
          <cell r="C276" t="str">
            <v>09150451707-41</v>
          </cell>
          <cell r="D276" t="str">
            <v>09150451707</v>
          </cell>
          <cell r="E276">
            <v>41</v>
          </cell>
          <cell r="F276" t="str">
            <v>Biom C BlackBlack Racer YakDecoration</v>
          </cell>
          <cell r="G276" t="str">
            <v>ECCO</v>
          </cell>
          <cell r="H276" t="str">
            <v>SHOES</v>
          </cell>
          <cell r="I276">
            <v>345.9</v>
          </cell>
          <cell r="J276">
            <v>111</v>
          </cell>
        </row>
        <row r="277">
          <cell r="B277">
            <v>809704424521</v>
          </cell>
          <cell r="C277" t="str">
            <v>09150451707-42</v>
          </cell>
          <cell r="D277" t="str">
            <v>09150451707</v>
          </cell>
          <cell r="E277">
            <v>42</v>
          </cell>
          <cell r="F277" t="str">
            <v>Biom C BlackBlack Racer YakDecoration</v>
          </cell>
          <cell r="G277" t="str">
            <v>ECCO</v>
          </cell>
          <cell r="H277" t="str">
            <v>SHOES</v>
          </cell>
          <cell r="I277">
            <v>345.9</v>
          </cell>
          <cell r="J277">
            <v>111</v>
          </cell>
        </row>
        <row r="278">
          <cell r="B278">
            <v>809704424538</v>
          </cell>
          <cell r="C278" t="str">
            <v>09150451707-43</v>
          </cell>
          <cell r="D278">
            <v>9150451707</v>
          </cell>
          <cell r="E278">
            <v>43</v>
          </cell>
          <cell r="F278" t="str">
            <v>Biom C BlackBlack Racer YakDecoration</v>
          </cell>
          <cell r="G278" t="str">
            <v>ECCO</v>
          </cell>
          <cell r="H278" t="str">
            <v>SHOES</v>
          </cell>
          <cell r="I278">
            <v>345.9</v>
          </cell>
          <cell r="J278">
            <v>111</v>
          </cell>
        </row>
        <row r="279">
          <cell r="B279">
            <v>809704840888</v>
          </cell>
          <cell r="C279" t="str">
            <v>13161401152-39</v>
          </cell>
          <cell r="D279" t="str">
            <v>13161401152</v>
          </cell>
          <cell r="E279">
            <v>39</v>
          </cell>
          <cell r="F279" t="str">
            <v>M Golf Biom Hybrid White Roadmaster Yak</v>
          </cell>
          <cell r="G279" t="str">
            <v>ECCO</v>
          </cell>
          <cell r="H279" t="str">
            <v>SHOES</v>
          </cell>
          <cell r="I279">
            <v>209.9</v>
          </cell>
          <cell r="J279">
            <v>80.27</v>
          </cell>
        </row>
        <row r="280">
          <cell r="B280">
            <v>809704840895</v>
          </cell>
          <cell r="C280" t="str">
            <v>13161401152-40</v>
          </cell>
          <cell r="D280" t="str">
            <v>13161401152</v>
          </cell>
          <cell r="E280">
            <v>40</v>
          </cell>
          <cell r="F280" t="str">
            <v>M Golf Biom Hybrid White Roadmaster Yak</v>
          </cell>
          <cell r="G280" t="str">
            <v>ECCO</v>
          </cell>
          <cell r="H280" t="str">
            <v>SHOES</v>
          </cell>
          <cell r="I280">
            <v>209.9</v>
          </cell>
          <cell r="J280">
            <v>80.27</v>
          </cell>
        </row>
        <row r="281">
          <cell r="B281">
            <v>809704840901</v>
          </cell>
          <cell r="C281" t="str">
            <v>13161401152-41</v>
          </cell>
          <cell r="D281" t="str">
            <v>13161401152</v>
          </cell>
          <cell r="E281">
            <v>41</v>
          </cell>
          <cell r="F281" t="str">
            <v>M Golf Biom Hybrid White Roadmaster Yak</v>
          </cell>
          <cell r="G281" t="str">
            <v>ECCO</v>
          </cell>
          <cell r="H281" t="str">
            <v>SHOES</v>
          </cell>
          <cell r="I281">
            <v>209.9</v>
          </cell>
          <cell r="J281">
            <v>80.27</v>
          </cell>
        </row>
        <row r="282">
          <cell r="B282">
            <v>809704840918</v>
          </cell>
          <cell r="C282" t="str">
            <v>13161401152-42</v>
          </cell>
          <cell r="D282" t="str">
            <v>13161401152</v>
          </cell>
          <cell r="E282">
            <v>42</v>
          </cell>
          <cell r="F282" t="str">
            <v>M Golf Biom Hybrid White Roadmaster Yak</v>
          </cell>
          <cell r="G282" t="str">
            <v>ECCO</v>
          </cell>
          <cell r="H282" t="str">
            <v>SHOES</v>
          </cell>
          <cell r="I282">
            <v>209.9</v>
          </cell>
          <cell r="J282">
            <v>80.27</v>
          </cell>
        </row>
        <row r="283">
          <cell r="B283">
            <v>809704840925</v>
          </cell>
          <cell r="C283" t="str">
            <v>13161401152-43</v>
          </cell>
          <cell r="D283" t="str">
            <v>13161401152</v>
          </cell>
          <cell r="E283">
            <v>43</v>
          </cell>
          <cell r="F283" t="str">
            <v>M Golf Biom Hybrid White Roadmaster Yak</v>
          </cell>
          <cell r="G283" t="str">
            <v>ECCO</v>
          </cell>
          <cell r="H283" t="str">
            <v>SHOES</v>
          </cell>
          <cell r="I283">
            <v>209.9</v>
          </cell>
          <cell r="J283">
            <v>80.27</v>
          </cell>
        </row>
        <row r="284">
          <cell r="B284">
            <v>737431676732</v>
          </cell>
          <cell r="C284" t="str">
            <v>43000401001-39</v>
          </cell>
          <cell r="D284" t="str">
            <v>43000401001</v>
          </cell>
          <cell r="E284">
            <v>39</v>
          </cell>
          <cell r="F284" t="str">
            <v>Soft 7 M Black Droid</v>
          </cell>
          <cell r="G284" t="str">
            <v>ECCO</v>
          </cell>
          <cell r="H284" t="str">
            <v>SHOES</v>
          </cell>
          <cell r="I284">
            <v>189.9</v>
          </cell>
          <cell r="J284">
            <v>65.14</v>
          </cell>
        </row>
        <row r="285">
          <cell r="B285">
            <v>737431676749</v>
          </cell>
          <cell r="C285" t="str">
            <v>43000401001-40</v>
          </cell>
          <cell r="D285" t="str">
            <v>43000401001</v>
          </cell>
          <cell r="E285">
            <v>40</v>
          </cell>
          <cell r="F285" t="str">
            <v>Soft 7 M Black Droid</v>
          </cell>
          <cell r="G285" t="str">
            <v>ECCO</v>
          </cell>
          <cell r="H285" t="str">
            <v>SHOES</v>
          </cell>
          <cell r="I285">
            <v>189.9</v>
          </cell>
          <cell r="J285">
            <v>65.14</v>
          </cell>
        </row>
        <row r="286">
          <cell r="B286">
            <v>737431676756</v>
          </cell>
          <cell r="C286" t="str">
            <v>43000401001-41</v>
          </cell>
          <cell r="D286" t="str">
            <v>43000401001</v>
          </cell>
          <cell r="E286">
            <v>41</v>
          </cell>
          <cell r="F286" t="str">
            <v>Soft 7 M Black Droid</v>
          </cell>
          <cell r="G286" t="str">
            <v>ECCO</v>
          </cell>
          <cell r="H286" t="str">
            <v>SHOES</v>
          </cell>
          <cell r="I286">
            <v>189.9</v>
          </cell>
          <cell r="J286">
            <v>65.149999999999991</v>
          </cell>
        </row>
        <row r="287">
          <cell r="B287">
            <v>737431676763</v>
          </cell>
          <cell r="C287" t="str">
            <v>43000401001-42</v>
          </cell>
          <cell r="D287" t="str">
            <v>43000401001</v>
          </cell>
          <cell r="E287">
            <v>42</v>
          </cell>
          <cell r="F287" t="str">
            <v>Soft 7 M Black Droid</v>
          </cell>
          <cell r="G287" t="str">
            <v>ECCO</v>
          </cell>
          <cell r="H287" t="str">
            <v>SHOES</v>
          </cell>
          <cell r="I287">
            <v>189.9</v>
          </cell>
          <cell r="J287">
            <v>65.149999999999991</v>
          </cell>
        </row>
        <row r="288">
          <cell r="B288">
            <v>737431676770</v>
          </cell>
          <cell r="C288" t="str">
            <v>43000401001-43</v>
          </cell>
          <cell r="D288" t="str">
            <v>43000401001</v>
          </cell>
          <cell r="E288">
            <v>43</v>
          </cell>
          <cell r="F288" t="str">
            <v>Soft 7 M Black Droid</v>
          </cell>
          <cell r="G288" t="str">
            <v>ECCO</v>
          </cell>
          <cell r="H288" t="str">
            <v>SHOES</v>
          </cell>
          <cell r="I288">
            <v>189.9</v>
          </cell>
          <cell r="J288">
            <v>65.14</v>
          </cell>
        </row>
        <row r="289">
          <cell r="B289">
            <v>737431676787</v>
          </cell>
          <cell r="C289" t="str">
            <v>43000401001-44</v>
          </cell>
          <cell r="D289" t="str">
            <v>43000401001</v>
          </cell>
          <cell r="E289">
            <v>44</v>
          </cell>
          <cell r="F289" t="str">
            <v>Soft 7 M Black Droid</v>
          </cell>
          <cell r="G289" t="str">
            <v>ECCO</v>
          </cell>
          <cell r="H289" t="str">
            <v>SHOES</v>
          </cell>
          <cell r="I289">
            <v>189.9</v>
          </cell>
          <cell r="J289">
            <v>65.14</v>
          </cell>
        </row>
        <row r="290">
          <cell r="B290">
            <v>809702604253</v>
          </cell>
          <cell r="C290" t="str">
            <v>43000401283-39</v>
          </cell>
          <cell r="D290" t="str">
            <v>43000401283</v>
          </cell>
          <cell r="E290">
            <v>39</v>
          </cell>
          <cell r="F290" t="str">
            <v>Soft 7 M Whisky Borneo</v>
          </cell>
          <cell r="G290" t="str">
            <v>ECCO</v>
          </cell>
          <cell r="H290" t="str">
            <v>SHOES</v>
          </cell>
          <cell r="I290">
            <v>189.9</v>
          </cell>
          <cell r="J290">
            <v>65.13</v>
          </cell>
        </row>
        <row r="291">
          <cell r="B291">
            <v>809702604260</v>
          </cell>
          <cell r="C291" t="str">
            <v>43000401283-40</v>
          </cell>
          <cell r="D291" t="str">
            <v>43000401283</v>
          </cell>
          <cell r="E291">
            <v>40</v>
          </cell>
          <cell r="F291" t="str">
            <v>Soft 7 M Whisky Borneo</v>
          </cell>
          <cell r="G291" t="str">
            <v>ECCO</v>
          </cell>
          <cell r="H291" t="str">
            <v>SHOES</v>
          </cell>
          <cell r="I291">
            <v>189.9</v>
          </cell>
          <cell r="J291">
            <v>65.13</v>
          </cell>
        </row>
        <row r="292">
          <cell r="B292">
            <v>809702604277</v>
          </cell>
          <cell r="C292" t="str">
            <v>43000401283-41</v>
          </cell>
          <cell r="D292" t="str">
            <v>43000401283</v>
          </cell>
          <cell r="E292">
            <v>41</v>
          </cell>
          <cell r="F292" t="str">
            <v>Soft 7 M Whisky Borneo</v>
          </cell>
          <cell r="G292" t="str">
            <v>ECCO</v>
          </cell>
          <cell r="H292" t="str">
            <v>SHOES</v>
          </cell>
          <cell r="I292">
            <v>189.9</v>
          </cell>
          <cell r="J292">
            <v>65.13</v>
          </cell>
        </row>
        <row r="293">
          <cell r="B293">
            <v>809702604284</v>
          </cell>
          <cell r="C293" t="str">
            <v>43000401283-42</v>
          </cell>
          <cell r="D293" t="str">
            <v>43000401283</v>
          </cell>
          <cell r="E293">
            <v>42</v>
          </cell>
          <cell r="F293" t="str">
            <v>Soft 7 M Whisky Borneo</v>
          </cell>
          <cell r="G293" t="str">
            <v>ECCO</v>
          </cell>
          <cell r="H293" t="str">
            <v>SHOES</v>
          </cell>
          <cell r="I293">
            <v>189.9</v>
          </cell>
          <cell r="J293">
            <v>65.13</v>
          </cell>
        </row>
        <row r="294">
          <cell r="B294">
            <v>809702604291</v>
          </cell>
          <cell r="C294" t="str">
            <v>43000401283-43</v>
          </cell>
          <cell r="D294" t="str">
            <v>43000401283</v>
          </cell>
          <cell r="E294">
            <v>43</v>
          </cell>
          <cell r="F294" t="str">
            <v>Soft 7 M Whisky Borneo</v>
          </cell>
          <cell r="G294" t="str">
            <v>ECCO</v>
          </cell>
          <cell r="H294" t="str">
            <v>SHOES</v>
          </cell>
          <cell r="I294">
            <v>189.9</v>
          </cell>
          <cell r="J294">
            <v>65.13</v>
          </cell>
        </row>
        <row r="295">
          <cell r="B295">
            <v>809702604307</v>
          </cell>
          <cell r="C295" t="str">
            <v>43000401283-44</v>
          </cell>
          <cell r="D295" t="str">
            <v>43000401283</v>
          </cell>
          <cell r="E295">
            <v>44</v>
          </cell>
          <cell r="F295" t="str">
            <v>Soft 7 M Whisky Borneo</v>
          </cell>
          <cell r="G295" t="str">
            <v>ECCO</v>
          </cell>
          <cell r="H295" t="str">
            <v>SHOES</v>
          </cell>
          <cell r="I295">
            <v>189.9</v>
          </cell>
          <cell r="J295">
            <v>65.13</v>
          </cell>
        </row>
        <row r="296">
          <cell r="B296">
            <v>809704790237</v>
          </cell>
          <cell r="C296" t="str">
            <v>43000402114-39</v>
          </cell>
          <cell r="D296" t="str">
            <v>43000402114</v>
          </cell>
          <cell r="E296">
            <v>39</v>
          </cell>
          <cell r="F296" t="str">
            <v>Soft 7 M Navajo Brown Drago</v>
          </cell>
          <cell r="G296" t="str">
            <v>ECCO</v>
          </cell>
          <cell r="H296" t="str">
            <v>SHOES</v>
          </cell>
          <cell r="I296">
            <v>189.9</v>
          </cell>
          <cell r="J296">
            <v>65.13</v>
          </cell>
        </row>
        <row r="297">
          <cell r="B297">
            <v>809704790244</v>
          </cell>
          <cell r="C297" t="str">
            <v>43000402114-40</v>
          </cell>
          <cell r="D297" t="str">
            <v>43000402114</v>
          </cell>
          <cell r="E297">
            <v>40</v>
          </cell>
          <cell r="F297" t="str">
            <v>Soft 7 M Navajo Brown Drago</v>
          </cell>
          <cell r="G297" t="str">
            <v>ECCO</v>
          </cell>
          <cell r="H297" t="str">
            <v>SHOES</v>
          </cell>
          <cell r="I297">
            <v>189.9</v>
          </cell>
          <cell r="J297">
            <v>65.13</v>
          </cell>
        </row>
        <row r="298">
          <cell r="B298">
            <v>809704790251</v>
          </cell>
          <cell r="C298" t="str">
            <v>43000402114-41</v>
          </cell>
          <cell r="D298" t="str">
            <v>43000402114</v>
          </cell>
          <cell r="E298">
            <v>41</v>
          </cell>
          <cell r="F298" t="str">
            <v>Soft 7 M Navajo Brown Drago</v>
          </cell>
          <cell r="G298" t="str">
            <v>ECCO</v>
          </cell>
          <cell r="H298" t="str">
            <v>SHOES</v>
          </cell>
          <cell r="I298">
            <v>189.9</v>
          </cell>
          <cell r="J298">
            <v>65.13</v>
          </cell>
        </row>
        <row r="299">
          <cell r="B299">
            <v>809704790268</v>
          </cell>
          <cell r="C299" t="str">
            <v>43000402114-42</v>
          </cell>
          <cell r="D299" t="str">
            <v>43000402114</v>
          </cell>
          <cell r="E299">
            <v>42</v>
          </cell>
          <cell r="F299" t="str">
            <v>Soft 7 M Navajo Brown Drago</v>
          </cell>
          <cell r="G299" t="str">
            <v>ECCO</v>
          </cell>
          <cell r="H299" t="str">
            <v>SHOES</v>
          </cell>
          <cell r="I299">
            <v>189.9</v>
          </cell>
          <cell r="J299">
            <v>65.13</v>
          </cell>
        </row>
        <row r="300">
          <cell r="B300">
            <v>809704790275</v>
          </cell>
          <cell r="C300" t="str">
            <v>43000402114-43</v>
          </cell>
          <cell r="D300" t="str">
            <v>43000402114</v>
          </cell>
          <cell r="E300">
            <v>43</v>
          </cell>
          <cell r="F300" t="str">
            <v>Soft 7 M Navajo Brown Drago</v>
          </cell>
          <cell r="G300" t="str">
            <v>ECCO</v>
          </cell>
          <cell r="H300" t="str">
            <v>SHOES</v>
          </cell>
          <cell r="I300">
            <v>189.9</v>
          </cell>
          <cell r="J300">
            <v>65.13</v>
          </cell>
        </row>
        <row r="301">
          <cell r="B301">
            <v>809704834870</v>
          </cell>
          <cell r="C301" t="str">
            <v>53621451052-39</v>
          </cell>
          <cell r="D301" t="str">
            <v>53621451052</v>
          </cell>
          <cell r="E301">
            <v>39</v>
          </cell>
          <cell r="F301" t="str">
            <v>Collin 2.0 BlackBlack BantiOvid</v>
          </cell>
          <cell r="G301" t="str">
            <v>ECCO</v>
          </cell>
          <cell r="H301" t="str">
            <v>SHOES</v>
          </cell>
          <cell r="I301">
            <v>169.9</v>
          </cell>
          <cell r="J301">
            <v>51.13</v>
          </cell>
        </row>
        <row r="302">
          <cell r="B302">
            <v>809704834887</v>
          </cell>
          <cell r="C302" t="str">
            <v>53621451052-40</v>
          </cell>
          <cell r="D302" t="str">
            <v>53621451052</v>
          </cell>
          <cell r="E302">
            <v>40</v>
          </cell>
          <cell r="F302" t="str">
            <v>Collin 2.0 BlackBlack BantiOvid</v>
          </cell>
          <cell r="G302" t="str">
            <v>ECCO</v>
          </cell>
          <cell r="H302" t="str">
            <v>SHOES</v>
          </cell>
          <cell r="I302">
            <v>169.9</v>
          </cell>
          <cell r="J302">
            <v>51.134999999999998</v>
          </cell>
        </row>
        <row r="303">
          <cell r="B303">
            <v>809704834894</v>
          </cell>
          <cell r="C303" t="str">
            <v>53621451052-41</v>
          </cell>
          <cell r="D303" t="str">
            <v>53621451052</v>
          </cell>
          <cell r="E303">
            <v>41</v>
          </cell>
          <cell r="F303" t="str">
            <v>Collin 2.0 BlackBlack BantiOvid</v>
          </cell>
          <cell r="G303" t="str">
            <v>ECCO</v>
          </cell>
          <cell r="H303" t="str">
            <v>SHOES</v>
          </cell>
          <cell r="I303">
            <v>169.9</v>
          </cell>
          <cell r="J303">
            <v>51.134999999999998</v>
          </cell>
        </row>
        <row r="304">
          <cell r="B304">
            <v>809704834900</v>
          </cell>
          <cell r="C304" t="str">
            <v>53621451052-42</v>
          </cell>
          <cell r="D304" t="str">
            <v>53621451052</v>
          </cell>
          <cell r="E304">
            <v>42</v>
          </cell>
          <cell r="F304" t="str">
            <v>Collin 2.0 BlackBlack BantiOvid</v>
          </cell>
          <cell r="G304" t="str">
            <v>ECCO</v>
          </cell>
          <cell r="H304" t="str">
            <v>SHOES</v>
          </cell>
          <cell r="I304">
            <v>169.9</v>
          </cell>
          <cell r="J304">
            <v>51.13</v>
          </cell>
        </row>
        <row r="305">
          <cell r="B305">
            <v>809704834917</v>
          </cell>
          <cell r="C305" t="str">
            <v>53621451052-43</v>
          </cell>
          <cell r="D305" t="str">
            <v>53621451052</v>
          </cell>
          <cell r="E305">
            <v>43</v>
          </cell>
          <cell r="F305" t="str">
            <v>Collin 2.0 BlackBlack BantiOvid</v>
          </cell>
          <cell r="G305" t="str">
            <v>ECCO</v>
          </cell>
          <cell r="H305" t="str">
            <v>SHOES</v>
          </cell>
          <cell r="I305">
            <v>169.9</v>
          </cell>
          <cell r="J305">
            <v>51.13</v>
          </cell>
        </row>
        <row r="306">
          <cell r="B306">
            <v>825840313734</v>
          </cell>
          <cell r="C306" t="str">
            <v>83531301038-35</v>
          </cell>
          <cell r="D306" t="str">
            <v>83531301038</v>
          </cell>
          <cell r="E306">
            <v>35</v>
          </cell>
          <cell r="F306" t="str">
            <v>EXOSTRIDE W Marine Zinnia Yak</v>
          </cell>
          <cell r="G306" t="str">
            <v>ECCO</v>
          </cell>
          <cell r="H306" t="str">
            <v>SHOES</v>
          </cell>
          <cell r="I306">
            <v>169.9</v>
          </cell>
          <cell r="J306">
            <v>60.32</v>
          </cell>
        </row>
        <row r="307">
          <cell r="B307">
            <v>825840313741</v>
          </cell>
          <cell r="C307" t="str">
            <v>83531301038-36</v>
          </cell>
          <cell r="D307" t="str">
            <v>83531301038</v>
          </cell>
          <cell r="E307">
            <v>36</v>
          </cell>
          <cell r="F307" t="str">
            <v>EXOSTRIDE W Marine Zinnia Yak</v>
          </cell>
          <cell r="G307" t="str">
            <v>ECCO</v>
          </cell>
          <cell r="H307" t="str">
            <v>SHOES</v>
          </cell>
          <cell r="I307">
            <v>169.9</v>
          </cell>
          <cell r="J307">
            <v>60.31</v>
          </cell>
        </row>
        <row r="308">
          <cell r="B308">
            <v>825840313758</v>
          </cell>
          <cell r="C308" t="str">
            <v>83531301038-37</v>
          </cell>
          <cell r="D308" t="str">
            <v>83531301038</v>
          </cell>
          <cell r="E308">
            <v>37</v>
          </cell>
          <cell r="F308" t="str">
            <v>EXOSTRIDE W Marine Zinnia Yak</v>
          </cell>
          <cell r="G308" t="str">
            <v>ECCO</v>
          </cell>
          <cell r="H308" t="str">
            <v>SHOES</v>
          </cell>
          <cell r="I308">
            <v>169.9</v>
          </cell>
          <cell r="J308">
            <v>60.31</v>
          </cell>
        </row>
        <row r="309">
          <cell r="B309">
            <v>825840313765</v>
          </cell>
          <cell r="C309" t="str">
            <v>83531301038-38</v>
          </cell>
          <cell r="D309" t="str">
            <v>83531301038</v>
          </cell>
          <cell r="E309">
            <v>38</v>
          </cell>
          <cell r="F309" t="str">
            <v>EXOSTRIDE W Marine Zinnia Yak</v>
          </cell>
          <cell r="G309" t="str">
            <v>ECCO</v>
          </cell>
          <cell r="H309" t="str">
            <v>SHOES</v>
          </cell>
          <cell r="I309">
            <v>169.9</v>
          </cell>
          <cell r="J309">
            <v>60.32</v>
          </cell>
        </row>
        <row r="310">
          <cell r="B310">
            <v>825840247770</v>
          </cell>
          <cell r="C310" t="str">
            <v>83531301152-36</v>
          </cell>
          <cell r="D310" t="str">
            <v>83531301152</v>
          </cell>
          <cell r="E310">
            <v>36</v>
          </cell>
          <cell r="F310" t="str">
            <v>Exostride W Shadow White Cirrus</v>
          </cell>
          <cell r="G310" t="str">
            <v>ECCO</v>
          </cell>
          <cell r="H310" t="str">
            <v>SHOES</v>
          </cell>
          <cell r="I310">
            <v>169.9</v>
          </cell>
          <cell r="J310">
            <v>60.31</v>
          </cell>
        </row>
        <row r="311">
          <cell r="B311">
            <v>825840247787</v>
          </cell>
          <cell r="C311" t="str">
            <v>83531301152-37</v>
          </cell>
          <cell r="D311" t="str">
            <v>83531301152</v>
          </cell>
          <cell r="E311">
            <v>37</v>
          </cell>
          <cell r="F311" t="str">
            <v>Exostride W Shadow White Cirrus</v>
          </cell>
          <cell r="G311" t="str">
            <v>ECCO</v>
          </cell>
          <cell r="H311" t="str">
            <v>SHOES</v>
          </cell>
          <cell r="I311">
            <v>169.9</v>
          </cell>
          <cell r="J311">
            <v>60.31</v>
          </cell>
        </row>
        <row r="312">
          <cell r="B312">
            <v>825840247794</v>
          </cell>
          <cell r="C312" t="str">
            <v>83531301152-38</v>
          </cell>
          <cell r="D312" t="str">
            <v>83531301152</v>
          </cell>
          <cell r="E312">
            <v>38</v>
          </cell>
          <cell r="F312" t="str">
            <v>Exostride W Shadow White Cirrus</v>
          </cell>
          <cell r="G312" t="str">
            <v>ECCO</v>
          </cell>
          <cell r="H312" t="str">
            <v>SHOES</v>
          </cell>
          <cell r="I312">
            <v>169.9</v>
          </cell>
          <cell r="J312">
            <v>60.31</v>
          </cell>
        </row>
        <row r="313">
          <cell r="B313">
            <v>825840248401</v>
          </cell>
          <cell r="C313" t="str">
            <v>83531401001-39</v>
          </cell>
          <cell r="D313" t="str">
            <v>83531401001</v>
          </cell>
          <cell r="E313">
            <v>39</v>
          </cell>
          <cell r="F313" t="str">
            <v>Exostride M Black Cirrus</v>
          </cell>
          <cell r="G313" t="str">
            <v>ECCO</v>
          </cell>
          <cell r="H313" t="str">
            <v>SHOES</v>
          </cell>
          <cell r="I313">
            <v>169.9</v>
          </cell>
          <cell r="J313">
            <v>60.31</v>
          </cell>
        </row>
        <row r="314">
          <cell r="B314">
            <v>825840248418</v>
          </cell>
          <cell r="C314" t="str">
            <v>83531401001-40</v>
          </cell>
          <cell r="D314" t="str">
            <v>83531401001</v>
          </cell>
          <cell r="E314">
            <v>40</v>
          </cell>
          <cell r="F314" t="str">
            <v>Exostride M Black Cirrus</v>
          </cell>
          <cell r="G314" t="str">
            <v>ECCO</v>
          </cell>
          <cell r="H314" t="str">
            <v>SHOES</v>
          </cell>
          <cell r="I314">
            <v>169.9</v>
          </cell>
          <cell r="J314">
            <v>60.31</v>
          </cell>
        </row>
        <row r="315">
          <cell r="B315">
            <v>825840248425</v>
          </cell>
          <cell r="C315" t="str">
            <v>83531401001-41</v>
          </cell>
          <cell r="D315" t="str">
            <v>83531401001</v>
          </cell>
          <cell r="E315">
            <v>41</v>
          </cell>
          <cell r="F315" t="str">
            <v>Exostride M Black Cirrus</v>
          </cell>
          <cell r="G315" t="str">
            <v>ECCO</v>
          </cell>
          <cell r="H315" t="str">
            <v>SHOES</v>
          </cell>
          <cell r="I315">
            <v>169.9</v>
          </cell>
          <cell r="J315">
            <v>60.32</v>
          </cell>
        </row>
        <row r="316">
          <cell r="B316">
            <v>825840248432</v>
          </cell>
          <cell r="C316" t="str">
            <v>83531401001-42</v>
          </cell>
          <cell r="D316" t="str">
            <v>83531401001</v>
          </cell>
          <cell r="E316">
            <v>42</v>
          </cell>
          <cell r="F316" t="str">
            <v>Exostride M Black Cirrus</v>
          </cell>
          <cell r="G316" t="str">
            <v>ECCO</v>
          </cell>
          <cell r="H316" t="str">
            <v>SHOES</v>
          </cell>
          <cell r="I316">
            <v>169.9</v>
          </cell>
          <cell r="J316">
            <v>60.32</v>
          </cell>
        </row>
        <row r="317">
          <cell r="B317">
            <v>825840248449</v>
          </cell>
          <cell r="C317" t="str">
            <v>83531401001-43</v>
          </cell>
          <cell r="D317" t="str">
            <v>83531401001</v>
          </cell>
          <cell r="E317">
            <v>43</v>
          </cell>
          <cell r="F317" t="str">
            <v>Exostride M Black Cirrus</v>
          </cell>
          <cell r="G317" t="str">
            <v>ECCO</v>
          </cell>
          <cell r="H317" t="str">
            <v>SHOES</v>
          </cell>
          <cell r="I317">
            <v>169.9</v>
          </cell>
          <cell r="J317">
            <v>60.32</v>
          </cell>
        </row>
        <row r="318">
          <cell r="B318">
            <v>825840248456</v>
          </cell>
          <cell r="C318" t="str">
            <v>83531401001-44</v>
          </cell>
          <cell r="D318" t="str">
            <v>83531401001</v>
          </cell>
          <cell r="E318">
            <v>44</v>
          </cell>
          <cell r="F318" t="str">
            <v>Exostride M Black Cirrus</v>
          </cell>
          <cell r="G318" t="str">
            <v>ECCO</v>
          </cell>
          <cell r="H318" t="str">
            <v>SHOES</v>
          </cell>
          <cell r="I318">
            <v>169.9</v>
          </cell>
          <cell r="J318">
            <v>60.31</v>
          </cell>
        </row>
        <row r="319">
          <cell r="B319">
            <v>825840315950</v>
          </cell>
          <cell r="C319" t="str">
            <v>83531401152-39</v>
          </cell>
          <cell r="D319" t="str">
            <v>83531401152</v>
          </cell>
          <cell r="E319">
            <v>39</v>
          </cell>
          <cell r="F319" t="str">
            <v>EXOSTRIDE M Shadow White Cirrus</v>
          </cell>
          <cell r="G319" t="str">
            <v>ECCO</v>
          </cell>
          <cell r="H319" t="str">
            <v>SHOES</v>
          </cell>
          <cell r="I319">
            <v>169.9</v>
          </cell>
          <cell r="J319">
            <v>60.31</v>
          </cell>
        </row>
        <row r="320">
          <cell r="B320">
            <v>825840315967</v>
          </cell>
          <cell r="C320" t="str">
            <v>83531401152-40</v>
          </cell>
          <cell r="D320" t="str">
            <v>83531401152</v>
          </cell>
          <cell r="E320">
            <v>40</v>
          </cell>
          <cell r="F320" t="str">
            <v>EXOSTRIDE M Shadow White Cirrus</v>
          </cell>
          <cell r="G320" t="str">
            <v>ECCO</v>
          </cell>
          <cell r="H320" t="str">
            <v>SHOES</v>
          </cell>
          <cell r="I320">
            <v>169.9</v>
          </cell>
          <cell r="J320">
            <v>60.314999999999998</v>
          </cell>
        </row>
        <row r="321">
          <cell r="B321">
            <v>825840315974</v>
          </cell>
          <cell r="C321" t="str">
            <v>83531401152-41</v>
          </cell>
          <cell r="D321" t="str">
            <v>83531401152</v>
          </cell>
          <cell r="E321">
            <v>41</v>
          </cell>
          <cell r="F321" t="str">
            <v>EXOSTRIDE M Shadow White Cirrus</v>
          </cell>
          <cell r="G321" t="str">
            <v>ECCO</v>
          </cell>
          <cell r="H321" t="str">
            <v>SHOES</v>
          </cell>
          <cell r="I321">
            <v>169.9</v>
          </cell>
          <cell r="J321">
            <v>60.314999999999998</v>
          </cell>
        </row>
        <row r="322">
          <cell r="B322">
            <v>825840315981</v>
          </cell>
          <cell r="C322" t="str">
            <v>83531401152-42</v>
          </cell>
          <cell r="D322" t="str">
            <v>83531401152</v>
          </cell>
          <cell r="E322">
            <v>42</v>
          </cell>
          <cell r="F322" t="str">
            <v>EXOSTRIDE M Shadow White Cirrus</v>
          </cell>
          <cell r="G322" t="str">
            <v>ECCO</v>
          </cell>
          <cell r="H322" t="str">
            <v>SHOES</v>
          </cell>
          <cell r="I322">
            <v>169.9</v>
          </cell>
          <cell r="J322">
            <v>60.32</v>
          </cell>
        </row>
        <row r="323">
          <cell r="B323">
            <v>825840315998</v>
          </cell>
          <cell r="C323" t="str">
            <v>83531401152-43</v>
          </cell>
          <cell r="D323" t="str">
            <v>83531401152</v>
          </cell>
          <cell r="E323">
            <v>43</v>
          </cell>
          <cell r="F323" t="str">
            <v>EXOSTRIDE M Shadow White Cirrus</v>
          </cell>
          <cell r="G323" t="str">
            <v>ECCO</v>
          </cell>
          <cell r="H323" t="str">
            <v>SHOES</v>
          </cell>
          <cell r="I323">
            <v>169.9</v>
          </cell>
          <cell r="J323">
            <v>60.31</v>
          </cell>
        </row>
        <row r="324">
          <cell r="B324">
            <v>825840316001</v>
          </cell>
          <cell r="C324" t="str">
            <v>83531401152-44</v>
          </cell>
          <cell r="D324" t="str">
            <v>83531401152</v>
          </cell>
          <cell r="E324">
            <v>44</v>
          </cell>
          <cell r="F324" t="str">
            <v>EXOSTRIDE M Shadow White Cirrus</v>
          </cell>
          <cell r="G324" t="str">
            <v>ECCO</v>
          </cell>
          <cell r="H324" t="str">
            <v>SHOES</v>
          </cell>
          <cell r="I324">
            <v>169.9</v>
          </cell>
          <cell r="J324">
            <v>60.31</v>
          </cell>
        </row>
        <row r="325">
          <cell r="B325">
            <v>809702001359</v>
          </cell>
          <cell r="C325" t="str">
            <v>83751301001-35</v>
          </cell>
          <cell r="D325" t="str">
            <v>83751301001</v>
          </cell>
          <cell r="E325">
            <v>35</v>
          </cell>
          <cell r="F325" t="str">
            <v>Biom Fjuel Black Ultimae Runners Yak</v>
          </cell>
          <cell r="G325" t="str">
            <v>ECCO</v>
          </cell>
          <cell r="H325" t="str">
            <v>SHOES</v>
          </cell>
          <cell r="I325">
            <v>255.9</v>
          </cell>
          <cell r="J325">
            <v>83.36</v>
          </cell>
        </row>
        <row r="326">
          <cell r="B326">
            <v>737431894174</v>
          </cell>
          <cell r="C326" t="str">
            <v>83751301001-36</v>
          </cell>
          <cell r="D326" t="str">
            <v>83751301001</v>
          </cell>
          <cell r="E326">
            <v>36</v>
          </cell>
          <cell r="F326" t="str">
            <v>Biom Fjuel Black Ultimae Runners Yak</v>
          </cell>
          <cell r="G326" t="str">
            <v>ECCO</v>
          </cell>
          <cell r="H326" t="str">
            <v>SHOES</v>
          </cell>
          <cell r="I326">
            <v>255.9</v>
          </cell>
          <cell r="J326">
            <v>83.37</v>
          </cell>
        </row>
        <row r="327">
          <cell r="B327">
            <v>737431894181</v>
          </cell>
          <cell r="C327" t="str">
            <v>83751301001-37</v>
          </cell>
          <cell r="D327" t="str">
            <v>83751301001</v>
          </cell>
          <cell r="E327">
            <v>37</v>
          </cell>
          <cell r="F327" t="str">
            <v>Biom Fjuel Black Ultimae Runners Yak</v>
          </cell>
          <cell r="G327" t="str">
            <v>ECCO</v>
          </cell>
          <cell r="H327" t="str">
            <v>SHOES</v>
          </cell>
          <cell r="I327">
            <v>255.9</v>
          </cell>
          <cell r="J327">
            <v>83.37</v>
          </cell>
        </row>
        <row r="328">
          <cell r="B328">
            <v>737431894198</v>
          </cell>
          <cell r="C328" t="str">
            <v>83751301001-38</v>
          </cell>
          <cell r="D328" t="str">
            <v>83751301001</v>
          </cell>
          <cell r="E328">
            <v>38</v>
          </cell>
          <cell r="F328" t="str">
            <v>Biom Fjuel Black Ultimae Runners Yak</v>
          </cell>
          <cell r="G328" t="str">
            <v>ECCO</v>
          </cell>
          <cell r="H328" t="str">
            <v>SHOES</v>
          </cell>
          <cell r="I328">
            <v>255.9</v>
          </cell>
          <cell r="J328">
            <v>83.37</v>
          </cell>
        </row>
        <row r="329">
          <cell r="B329">
            <v>737431894204</v>
          </cell>
          <cell r="C329" t="str">
            <v>83751301001-39</v>
          </cell>
          <cell r="D329" t="str">
            <v>83751301001</v>
          </cell>
          <cell r="E329">
            <v>39</v>
          </cell>
          <cell r="F329" t="str">
            <v>Biom Fjuel Black Ultimae Runners Yak</v>
          </cell>
          <cell r="G329" t="str">
            <v>ECCO</v>
          </cell>
          <cell r="H329" t="str">
            <v>SHOES</v>
          </cell>
          <cell r="I329">
            <v>255.9</v>
          </cell>
          <cell r="J329">
            <v>83.36</v>
          </cell>
        </row>
        <row r="330">
          <cell r="B330">
            <v>737431894211</v>
          </cell>
          <cell r="C330" t="str">
            <v>83751301001-40</v>
          </cell>
          <cell r="D330" t="str">
            <v>83751301001</v>
          </cell>
          <cell r="E330">
            <v>40</v>
          </cell>
          <cell r="F330" t="str">
            <v>Biom Fjuel Black Ultimae Runners Yak</v>
          </cell>
          <cell r="G330" t="str">
            <v>ECCO</v>
          </cell>
          <cell r="H330" t="str">
            <v>SHOES</v>
          </cell>
          <cell r="I330">
            <v>255.9</v>
          </cell>
          <cell r="J330">
            <v>83.36</v>
          </cell>
        </row>
        <row r="331">
          <cell r="B331">
            <v>825840317299</v>
          </cell>
          <cell r="C331" t="str">
            <v>84184351707-39</v>
          </cell>
          <cell r="D331" t="str">
            <v>84184351707</v>
          </cell>
          <cell r="E331">
            <v>39</v>
          </cell>
          <cell r="F331" t="str">
            <v>Biom Street W BlackBlack Zinnia YakTex</v>
          </cell>
          <cell r="G331" t="str">
            <v>ECCO</v>
          </cell>
          <cell r="H331" t="str">
            <v>SHOES</v>
          </cell>
          <cell r="I331">
            <v>159.9</v>
          </cell>
          <cell r="J331">
            <v>55.74</v>
          </cell>
        </row>
        <row r="332">
          <cell r="B332">
            <v>825840317305</v>
          </cell>
          <cell r="C332" t="str">
            <v>84184351707-40</v>
          </cell>
          <cell r="D332" t="str">
            <v>84184351707</v>
          </cell>
          <cell r="E332">
            <v>40</v>
          </cell>
          <cell r="F332" t="str">
            <v>Biom Street W BlackBlack Zinnia YakTex</v>
          </cell>
          <cell r="G332" t="str">
            <v>ECCO</v>
          </cell>
          <cell r="H332" t="str">
            <v>SHOES</v>
          </cell>
          <cell r="I332">
            <v>159.9</v>
          </cell>
          <cell r="J332">
            <v>55.74</v>
          </cell>
        </row>
        <row r="333">
          <cell r="B333">
            <v>825840317312</v>
          </cell>
          <cell r="C333" t="str">
            <v>84184351707-41</v>
          </cell>
          <cell r="D333" t="str">
            <v>84184351707</v>
          </cell>
          <cell r="E333">
            <v>41</v>
          </cell>
          <cell r="F333" t="str">
            <v>Biom Street W BlackBlack Zinnia YakTex</v>
          </cell>
          <cell r="G333" t="str">
            <v>ECCO</v>
          </cell>
          <cell r="H333" t="str">
            <v>SHOES</v>
          </cell>
          <cell r="I333">
            <v>159.9</v>
          </cell>
          <cell r="J333">
            <v>55.74</v>
          </cell>
        </row>
        <row r="334">
          <cell r="B334">
            <v>825840317329</v>
          </cell>
          <cell r="C334" t="str">
            <v>84184351707-42</v>
          </cell>
          <cell r="D334" t="str">
            <v>84184351707</v>
          </cell>
          <cell r="E334">
            <v>42</v>
          </cell>
          <cell r="F334" t="str">
            <v>Biom Street W BlackBlack Zinnia YakTex</v>
          </cell>
          <cell r="G334" t="str">
            <v>ECCO</v>
          </cell>
          <cell r="H334" t="str">
            <v>SHOES</v>
          </cell>
          <cell r="I334">
            <v>159.9</v>
          </cell>
          <cell r="J334">
            <v>55.74</v>
          </cell>
        </row>
        <row r="335">
          <cell r="B335">
            <v>825840293999</v>
          </cell>
          <cell r="C335" t="str">
            <v>84184351746-39</v>
          </cell>
          <cell r="D335" t="str">
            <v>84184351746</v>
          </cell>
          <cell r="E335">
            <v>39</v>
          </cell>
          <cell r="F335" t="str">
            <v>Biom Street W Dusty BlueMarine</v>
          </cell>
          <cell r="G335" t="str">
            <v>ECCO</v>
          </cell>
          <cell r="H335" t="str">
            <v>SHOES</v>
          </cell>
          <cell r="I335">
            <v>159.9</v>
          </cell>
          <cell r="J335">
            <v>55.74</v>
          </cell>
        </row>
        <row r="336">
          <cell r="B336">
            <v>825840294002</v>
          </cell>
          <cell r="C336" t="str">
            <v>84184351746-40</v>
          </cell>
          <cell r="D336" t="str">
            <v>84184351746</v>
          </cell>
          <cell r="E336">
            <v>40</v>
          </cell>
          <cell r="F336" t="str">
            <v>Biom Street W Dusty BlueMarine</v>
          </cell>
          <cell r="G336" t="str">
            <v>ECCO</v>
          </cell>
          <cell r="H336" t="str">
            <v>SHOES</v>
          </cell>
          <cell r="I336">
            <v>159.9</v>
          </cell>
          <cell r="J336">
            <v>55.74</v>
          </cell>
        </row>
        <row r="337">
          <cell r="B337">
            <v>825840294019</v>
          </cell>
          <cell r="C337" t="str">
            <v>84184351746-41</v>
          </cell>
          <cell r="D337" t="str">
            <v>84184351746</v>
          </cell>
          <cell r="E337">
            <v>41</v>
          </cell>
          <cell r="F337" t="str">
            <v>Biom Street W Dusty BlueMarine</v>
          </cell>
          <cell r="G337" t="str">
            <v>ECCO</v>
          </cell>
          <cell r="H337" t="str">
            <v>SHOES</v>
          </cell>
          <cell r="I337">
            <v>159.9</v>
          </cell>
          <cell r="J337">
            <v>55.74</v>
          </cell>
        </row>
        <row r="338">
          <cell r="B338">
            <v>825840294026</v>
          </cell>
          <cell r="C338" t="str">
            <v>84184351746-42</v>
          </cell>
          <cell r="D338" t="str">
            <v>84184351746</v>
          </cell>
          <cell r="E338">
            <v>42</v>
          </cell>
          <cell r="F338" t="str">
            <v>Biom Street W Dusty BlueMarine</v>
          </cell>
          <cell r="G338" t="str">
            <v>ECCO</v>
          </cell>
          <cell r="H338" t="str">
            <v>SHOES</v>
          </cell>
          <cell r="I338">
            <v>159.9</v>
          </cell>
          <cell r="J338">
            <v>55.74</v>
          </cell>
        </row>
        <row r="339">
          <cell r="B339">
            <v>809704852300</v>
          </cell>
          <cell r="C339" t="str">
            <v>88031301001-37</v>
          </cell>
          <cell r="D339" t="str">
            <v>88031301001</v>
          </cell>
          <cell r="E339">
            <v>37</v>
          </cell>
          <cell r="F339" t="str">
            <v>Biom Life Black Greywolf8</v>
          </cell>
          <cell r="G339" t="str">
            <v>ECCO</v>
          </cell>
          <cell r="H339" t="str">
            <v>SHOES</v>
          </cell>
          <cell r="I339">
            <v>169.9</v>
          </cell>
          <cell r="J339">
            <v>60.55</v>
          </cell>
        </row>
        <row r="340">
          <cell r="B340">
            <v>809704852317</v>
          </cell>
          <cell r="C340" t="str">
            <v>88031301001-38</v>
          </cell>
          <cell r="D340" t="str">
            <v>88031301001</v>
          </cell>
          <cell r="E340">
            <v>38</v>
          </cell>
          <cell r="F340" t="str">
            <v>Biom Life Black Greywolf8</v>
          </cell>
          <cell r="G340" t="str">
            <v>ECCO</v>
          </cell>
          <cell r="H340" t="str">
            <v>SHOES</v>
          </cell>
          <cell r="I340">
            <v>169.9</v>
          </cell>
          <cell r="J340">
            <v>60.55</v>
          </cell>
        </row>
        <row r="341">
          <cell r="B341">
            <v>809704852331</v>
          </cell>
          <cell r="C341" t="str">
            <v>88031301001-40</v>
          </cell>
          <cell r="D341" t="str">
            <v>88031301001</v>
          </cell>
          <cell r="E341">
            <v>40</v>
          </cell>
          <cell r="F341" t="str">
            <v>Biom Life Black Greywolf8</v>
          </cell>
          <cell r="G341" t="str">
            <v>ECCO</v>
          </cell>
          <cell r="H341" t="str">
            <v>SHOES</v>
          </cell>
          <cell r="I341">
            <v>169.9</v>
          </cell>
          <cell r="J341">
            <v>60.55</v>
          </cell>
        </row>
        <row r="342">
          <cell r="B342">
            <v>809704852348</v>
          </cell>
          <cell r="C342" t="str">
            <v>88031301001-41</v>
          </cell>
          <cell r="D342" t="str">
            <v>88031301001</v>
          </cell>
          <cell r="E342">
            <v>41</v>
          </cell>
          <cell r="F342" t="str">
            <v>Biom Life Black Greywolf8</v>
          </cell>
          <cell r="G342" t="str">
            <v>ECCO</v>
          </cell>
          <cell r="H342" t="str">
            <v>SHOES</v>
          </cell>
          <cell r="I342">
            <v>169.9</v>
          </cell>
          <cell r="J342">
            <v>60.55</v>
          </cell>
        </row>
        <row r="343">
          <cell r="B343">
            <v>809704879727</v>
          </cell>
          <cell r="C343" t="str">
            <v>88012401007-39</v>
          </cell>
          <cell r="D343" t="str">
            <v>88012401007</v>
          </cell>
          <cell r="E343">
            <v>39</v>
          </cell>
          <cell r="F343" t="str">
            <v>MULTI-VENT M White Dritton</v>
          </cell>
          <cell r="G343" t="str">
            <v>ECCO</v>
          </cell>
          <cell r="H343" t="str">
            <v>SHOES</v>
          </cell>
          <cell r="I343">
            <v>249.9</v>
          </cell>
          <cell r="J343">
            <v>90.01</v>
          </cell>
        </row>
        <row r="344">
          <cell r="B344">
            <v>809704847917</v>
          </cell>
          <cell r="C344" t="str">
            <v>88012401007-40</v>
          </cell>
          <cell r="D344" t="str">
            <v>88012401007</v>
          </cell>
          <cell r="E344">
            <v>40</v>
          </cell>
          <cell r="F344" t="str">
            <v>MULTI-VENT M White Dritton</v>
          </cell>
          <cell r="G344" t="str">
            <v>ECCO</v>
          </cell>
          <cell r="H344" t="str">
            <v>SHOES</v>
          </cell>
          <cell r="I344">
            <v>249.9</v>
          </cell>
          <cell r="J344">
            <v>90.01</v>
          </cell>
        </row>
        <row r="345">
          <cell r="B345">
            <v>809704847924</v>
          </cell>
          <cell r="C345" t="str">
            <v>88012401007-41</v>
          </cell>
          <cell r="D345" t="str">
            <v>88012401007</v>
          </cell>
          <cell r="E345">
            <v>41</v>
          </cell>
          <cell r="F345" t="str">
            <v>MULTI-VENT M White Dritton</v>
          </cell>
          <cell r="G345" t="str">
            <v>ECCO</v>
          </cell>
          <cell r="H345" t="str">
            <v>SHOES</v>
          </cell>
          <cell r="I345">
            <v>249.9</v>
          </cell>
          <cell r="J345">
            <v>90.01</v>
          </cell>
        </row>
        <row r="346">
          <cell r="B346">
            <v>809704847931</v>
          </cell>
          <cell r="C346" t="str">
            <v>88012401007-42</v>
          </cell>
          <cell r="D346" t="str">
            <v>88012401007</v>
          </cell>
          <cell r="E346">
            <v>42</v>
          </cell>
          <cell r="F346" t="str">
            <v>MULTI-VENT M White Dritton</v>
          </cell>
          <cell r="G346" t="str">
            <v>ECCO</v>
          </cell>
          <cell r="H346" t="str">
            <v>SHOES</v>
          </cell>
          <cell r="I346">
            <v>249.9</v>
          </cell>
          <cell r="J346">
            <v>90.01</v>
          </cell>
        </row>
        <row r="347">
          <cell r="B347">
            <v>809704286884</v>
          </cell>
          <cell r="C347" t="str">
            <v>12550351227-36</v>
          </cell>
          <cell r="D347" t="str">
            <v>12550351227</v>
          </cell>
          <cell r="E347">
            <v>36</v>
          </cell>
          <cell r="F347" t="str">
            <v>W Golf Biom Hybrid 3 White/Black</v>
          </cell>
          <cell r="G347" t="str">
            <v>ECCO</v>
          </cell>
          <cell r="H347" t="str">
            <v>SHOES</v>
          </cell>
          <cell r="I347">
            <v>239.9</v>
          </cell>
          <cell r="J347">
            <v>92.27</v>
          </cell>
        </row>
        <row r="348">
          <cell r="B348">
            <v>809704286891</v>
          </cell>
          <cell r="C348" t="str">
            <v>12550351227-37</v>
          </cell>
          <cell r="D348" t="str">
            <v>12550351227</v>
          </cell>
          <cell r="E348">
            <v>37</v>
          </cell>
          <cell r="F348" t="str">
            <v>W Golf Biom Hybrid 3 White/Black</v>
          </cell>
          <cell r="G348" t="str">
            <v>ECCO</v>
          </cell>
          <cell r="H348" t="str">
            <v>SHOES</v>
          </cell>
          <cell r="I348">
            <v>239.9</v>
          </cell>
          <cell r="J348">
            <v>92.26</v>
          </cell>
        </row>
        <row r="349">
          <cell r="B349">
            <v>809704286907</v>
          </cell>
          <cell r="C349" t="str">
            <v>12550351227-38</v>
          </cell>
          <cell r="D349" t="str">
            <v>12550351227</v>
          </cell>
          <cell r="E349">
            <v>38</v>
          </cell>
          <cell r="F349" t="str">
            <v>W Golf Biom Hybrid 3 White/Black</v>
          </cell>
          <cell r="G349" t="str">
            <v>ECCO</v>
          </cell>
          <cell r="H349" t="str">
            <v>SHOES</v>
          </cell>
          <cell r="I349">
            <v>239.9</v>
          </cell>
          <cell r="J349">
            <v>92.26</v>
          </cell>
        </row>
        <row r="350">
          <cell r="B350">
            <v>809704286914</v>
          </cell>
          <cell r="C350" t="str">
            <v>12550351227-39</v>
          </cell>
          <cell r="D350" t="str">
            <v>12550351227</v>
          </cell>
          <cell r="E350">
            <v>39</v>
          </cell>
          <cell r="F350" t="str">
            <v>W Golf Biom Hybrid 3 White/Black</v>
          </cell>
          <cell r="G350" t="str">
            <v>ECCO</v>
          </cell>
          <cell r="H350" t="str">
            <v>SHOES</v>
          </cell>
          <cell r="I350">
            <v>239.9</v>
          </cell>
          <cell r="J350">
            <v>92.27</v>
          </cell>
        </row>
        <row r="351">
          <cell r="B351">
            <v>809704697543</v>
          </cell>
          <cell r="C351" t="str">
            <v>12550301001-36</v>
          </cell>
          <cell r="D351" t="str">
            <v>12550301001</v>
          </cell>
          <cell r="E351">
            <v>36</v>
          </cell>
          <cell r="F351" t="str">
            <v>W Golf Biom Hybrid 3 Black</v>
          </cell>
          <cell r="G351" t="str">
            <v>ECCO</v>
          </cell>
          <cell r="H351" t="str">
            <v>SHOES</v>
          </cell>
          <cell r="I351">
            <v>229.9</v>
          </cell>
          <cell r="J351">
            <v>92.26</v>
          </cell>
        </row>
        <row r="352">
          <cell r="B352">
            <v>809704697550</v>
          </cell>
          <cell r="C352" t="str">
            <v>12550301001-37</v>
          </cell>
          <cell r="D352" t="str">
            <v>12550301001</v>
          </cell>
          <cell r="E352">
            <v>37</v>
          </cell>
          <cell r="F352" t="str">
            <v>W Golf Biom Hybrid 3 Black</v>
          </cell>
          <cell r="G352" t="str">
            <v>ECCO</v>
          </cell>
          <cell r="H352" t="str">
            <v>SHOES</v>
          </cell>
          <cell r="I352">
            <v>229.9</v>
          </cell>
          <cell r="J352">
            <v>92.26</v>
          </cell>
        </row>
        <row r="353">
          <cell r="B353">
            <v>809704697567</v>
          </cell>
          <cell r="C353" t="str">
            <v>12550301001-38</v>
          </cell>
          <cell r="D353" t="str">
            <v>12550301001</v>
          </cell>
          <cell r="E353">
            <v>38</v>
          </cell>
          <cell r="F353" t="str">
            <v>W Golf Biom Hybrid 3 Black</v>
          </cell>
          <cell r="G353" t="str">
            <v>ECCO</v>
          </cell>
          <cell r="H353" t="str">
            <v>SHOES</v>
          </cell>
          <cell r="I353">
            <v>229.9</v>
          </cell>
          <cell r="J353">
            <v>92.26</v>
          </cell>
        </row>
        <row r="354">
          <cell r="B354">
            <v>809704697574</v>
          </cell>
          <cell r="C354" t="str">
            <v>12550301001-39</v>
          </cell>
          <cell r="D354" t="str">
            <v>12550301001</v>
          </cell>
          <cell r="E354">
            <v>39</v>
          </cell>
          <cell r="F354" t="str">
            <v>W Golf Biom Hybrid 3 Black</v>
          </cell>
          <cell r="G354" t="str">
            <v>ECCO</v>
          </cell>
          <cell r="H354" t="str">
            <v>SHOES</v>
          </cell>
          <cell r="I354">
            <v>229.9</v>
          </cell>
          <cell r="J354">
            <v>92.26</v>
          </cell>
        </row>
        <row r="355">
          <cell r="B355">
            <v>825840240788</v>
          </cell>
          <cell r="C355" t="str">
            <v>12551351674-36</v>
          </cell>
          <cell r="D355" t="str">
            <v>12551351674</v>
          </cell>
          <cell r="E355">
            <v>36</v>
          </cell>
          <cell r="F355" t="str">
            <v>W Golf Biom Hybrid 3 Grey RosePetal</v>
          </cell>
          <cell r="G355" t="str">
            <v>ECCO</v>
          </cell>
          <cell r="H355" t="str">
            <v>SHOES</v>
          </cell>
          <cell r="I355">
            <v>255.9</v>
          </cell>
          <cell r="J355">
            <v>102.83</v>
          </cell>
        </row>
        <row r="356">
          <cell r="B356">
            <v>825840240795</v>
          </cell>
          <cell r="C356" t="str">
            <v>12551351674-37</v>
          </cell>
          <cell r="D356" t="str">
            <v>12551351674</v>
          </cell>
          <cell r="E356">
            <v>37</v>
          </cell>
          <cell r="F356" t="str">
            <v>W Golf Biom Hybrid 3 Grey RosePetal</v>
          </cell>
          <cell r="G356" t="str">
            <v>ECCO</v>
          </cell>
          <cell r="H356" t="str">
            <v>SHOES</v>
          </cell>
          <cell r="I356">
            <v>255.9</v>
          </cell>
          <cell r="J356">
            <v>102.83</v>
          </cell>
        </row>
        <row r="357">
          <cell r="B357">
            <v>825840240801</v>
          </cell>
          <cell r="C357" t="str">
            <v>12551351674-38</v>
          </cell>
          <cell r="D357" t="str">
            <v>12551351674</v>
          </cell>
          <cell r="E357">
            <v>38</v>
          </cell>
          <cell r="F357" t="str">
            <v>W Golf Biom Hybrid 3 Grey RosePetal</v>
          </cell>
          <cell r="G357" t="str">
            <v>ECCO</v>
          </cell>
          <cell r="H357" t="str">
            <v>SHOES</v>
          </cell>
          <cell r="I357">
            <v>255.9</v>
          </cell>
          <cell r="J357">
            <v>102.82</v>
          </cell>
        </row>
        <row r="358">
          <cell r="B358">
            <v>825840240818</v>
          </cell>
          <cell r="C358" t="str">
            <v>12551351674-39</v>
          </cell>
          <cell r="D358" t="str">
            <v>12551351674</v>
          </cell>
          <cell r="E358">
            <v>39</v>
          </cell>
          <cell r="F358" t="str">
            <v>W Golf Biom Hybrid 3 Grey RosePetal</v>
          </cell>
          <cell r="G358" t="str">
            <v>ECCO</v>
          </cell>
          <cell r="H358" t="str">
            <v>SHOES</v>
          </cell>
          <cell r="I358">
            <v>255.9</v>
          </cell>
          <cell r="J358">
            <v>102.83</v>
          </cell>
        </row>
        <row r="359">
          <cell r="B359">
            <v>825840244298</v>
          </cell>
          <cell r="C359" t="str">
            <v>12551352313-36</v>
          </cell>
          <cell r="D359" t="str">
            <v>12551352313</v>
          </cell>
          <cell r="E359">
            <v>36</v>
          </cell>
          <cell r="F359" t="str">
            <v>W Golf Biom Hybrid 3 WhiteCanary</v>
          </cell>
          <cell r="G359" t="str">
            <v>ECCO</v>
          </cell>
          <cell r="H359" t="str">
            <v>SHOES</v>
          </cell>
          <cell r="I359">
            <v>255.9</v>
          </cell>
          <cell r="J359">
            <v>102.83</v>
          </cell>
        </row>
        <row r="360">
          <cell r="B360">
            <v>825840244304</v>
          </cell>
          <cell r="C360" t="str">
            <v>12551352313-37</v>
          </cell>
          <cell r="D360" t="str">
            <v>12551352313</v>
          </cell>
          <cell r="E360">
            <v>37</v>
          </cell>
          <cell r="F360" t="str">
            <v>W Golf Biom Hybrid 3 WhiteCanary</v>
          </cell>
          <cell r="G360" t="str">
            <v>ECCO</v>
          </cell>
          <cell r="H360" t="str">
            <v>SHOES</v>
          </cell>
          <cell r="I360">
            <v>255.9</v>
          </cell>
          <cell r="J360">
            <v>102.82</v>
          </cell>
        </row>
        <row r="361">
          <cell r="B361">
            <v>825840244311</v>
          </cell>
          <cell r="C361" t="str">
            <v>12551352313-38</v>
          </cell>
          <cell r="D361" t="str">
            <v>12551352313</v>
          </cell>
          <cell r="E361">
            <v>38</v>
          </cell>
          <cell r="F361" t="str">
            <v>W Golf Biom Hybrid 3 WhiteCanary</v>
          </cell>
          <cell r="G361" t="str">
            <v>ECCO</v>
          </cell>
          <cell r="H361" t="str">
            <v>SHOES</v>
          </cell>
          <cell r="I361">
            <v>255.9</v>
          </cell>
          <cell r="J361">
            <v>102.83</v>
          </cell>
        </row>
        <row r="362">
          <cell r="B362">
            <v>825840244328</v>
          </cell>
          <cell r="C362" t="str">
            <v>12551352313-39</v>
          </cell>
          <cell r="D362" t="str">
            <v>12551352313</v>
          </cell>
          <cell r="E362">
            <v>39</v>
          </cell>
          <cell r="F362" t="str">
            <v>W Golf Biom Hybrid 3 WhiteCanary</v>
          </cell>
          <cell r="G362" t="str">
            <v>ECCO</v>
          </cell>
          <cell r="H362" t="str">
            <v>SHOES</v>
          </cell>
          <cell r="I362">
            <v>255.9</v>
          </cell>
          <cell r="J362">
            <v>102.83</v>
          </cell>
        </row>
        <row r="363">
          <cell r="B363">
            <v>809704283524</v>
          </cell>
          <cell r="C363" t="str">
            <v>15581459020-39</v>
          </cell>
          <cell r="D363" t="str">
            <v>15581459020</v>
          </cell>
          <cell r="E363">
            <v>39</v>
          </cell>
          <cell r="F363" t="str">
            <v>M Golf Biom Hybrid 3 White/Dynasty</v>
          </cell>
          <cell r="G363" t="str">
            <v>ECCO</v>
          </cell>
          <cell r="H363" t="str">
            <v>SHOES</v>
          </cell>
          <cell r="I363">
            <v>269.89999999999998</v>
          </cell>
          <cell r="J363">
            <v>108.06</v>
          </cell>
        </row>
        <row r="364">
          <cell r="B364">
            <v>809704283531</v>
          </cell>
          <cell r="C364" t="str">
            <v>15581459020-40</v>
          </cell>
          <cell r="D364" t="str">
            <v>15581459020</v>
          </cell>
          <cell r="E364">
            <v>40</v>
          </cell>
          <cell r="F364" t="str">
            <v>M Golf Biom Hybrid 3 White/Dynasty</v>
          </cell>
          <cell r="G364" t="str">
            <v>ECCO</v>
          </cell>
          <cell r="H364" t="str">
            <v>SHOES</v>
          </cell>
          <cell r="I364">
            <v>269.89999999999998</v>
          </cell>
          <cell r="J364">
            <v>108.05500000000001</v>
          </cell>
        </row>
        <row r="365">
          <cell r="B365">
            <v>809704283548</v>
          </cell>
          <cell r="C365" t="str">
            <v>15581459020-41</v>
          </cell>
          <cell r="D365" t="str">
            <v>15581459020</v>
          </cell>
          <cell r="E365">
            <v>41</v>
          </cell>
          <cell r="F365" t="str">
            <v>M Golf Biom Hybrid 3 White/Dynasty</v>
          </cell>
          <cell r="G365" t="str">
            <v>ECCO</v>
          </cell>
          <cell r="H365" t="str">
            <v>SHOES</v>
          </cell>
          <cell r="I365">
            <v>269.89999999999998</v>
          </cell>
          <cell r="J365">
            <v>108.05500000000001</v>
          </cell>
        </row>
        <row r="366">
          <cell r="B366">
            <v>809704283555</v>
          </cell>
          <cell r="C366" t="str">
            <v>15581459020-42</v>
          </cell>
          <cell r="D366" t="str">
            <v>15581459020</v>
          </cell>
          <cell r="E366">
            <v>42</v>
          </cell>
          <cell r="F366" t="str">
            <v>M Golf Biom Hybrid 3 White/Dynasty</v>
          </cell>
          <cell r="G366" t="str">
            <v>ECCO</v>
          </cell>
          <cell r="H366" t="str">
            <v>SHOES</v>
          </cell>
          <cell r="I366">
            <v>269.89999999999998</v>
          </cell>
          <cell r="J366">
            <v>108.05</v>
          </cell>
        </row>
        <row r="367">
          <cell r="B367">
            <v>809704283562</v>
          </cell>
          <cell r="C367" t="str">
            <v>15581459020-43</v>
          </cell>
          <cell r="D367" t="str">
            <v>15581459020</v>
          </cell>
          <cell r="E367">
            <v>43</v>
          </cell>
          <cell r="F367" t="str">
            <v>M Golf Biom Hybrid 3 White/Dynasty</v>
          </cell>
          <cell r="G367" t="str">
            <v>ECCO</v>
          </cell>
          <cell r="H367" t="str">
            <v>SHOES</v>
          </cell>
          <cell r="I367">
            <v>269.89999999999998</v>
          </cell>
          <cell r="J367">
            <v>108.05</v>
          </cell>
        </row>
        <row r="368">
          <cell r="B368">
            <v>825840348651</v>
          </cell>
          <cell r="C368" t="str">
            <v>20860301001-35</v>
          </cell>
          <cell r="D368" t="str">
            <v>20860301001</v>
          </cell>
          <cell r="E368">
            <v>35</v>
          </cell>
          <cell r="F368" t="str">
            <v>Simpil W Black Droid</v>
          </cell>
          <cell r="G368" t="str">
            <v>ECCO</v>
          </cell>
          <cell r="H368" t="str">
            <v>SHOES</v>
          </cell>
          <cell r="I368">
            <v>145.9</v>
          </cell>
          <cell r="J368">
            <v>47.15</v>
          </cell>
        </row>
        <row r="369">
          <cell r="B369">
            <v>825840348668</v>
          </cell>
          <cell r="C369" t="str">
            <v>20860301001-36</v>
          </cell>
          <cell r="D369" t="str">
            <v>20860301001</v>
          </cell>
          <cell r="E369">
            <v>36</v>
          </cell>
          <cell r="F369" t="str">
            <v>Simpil W Black Droid</v>
          </cell>
          <cell r="G369" t="str">
            <v>ECCO</v>
          </cell>
          <cell r="H369" t="str">
            <v>SHOES</v>
          </cell>
          <cell r="I369">
            <v>145.9</v>
          </cell>
          <cell r="J369">
            <v>47.15</v>
          </cell>
        </row>
        <row r="370">
          <cell r="B370">
            <v>825840348675</v>
          </cell>
          <cell r="C370" t="str">
            <v>20860301001-37</v>
          </cell>
          <cell r="D370" t="str">
            <v>20860301001</v>
          </cell>
          <cell r="E370">
            <v>37</v>
          </cell>
          <cell r="F370" t="str">
            <v>Simpil W Black Droid</v>
          </cell>
          <cell r="G370" t="str">
            <v>ECCO</v>
          </cell>
          <cell r="H370" t="str">
            <v>SHOES</v>
          </cell>
          <cell r="I370">
            <v>145.9</v>
          </cell>
          <cell r="J370">
            <v>47.15</v>
          </cell>
        </row>
        <row r="371">
          <cell r="B371">
            <v>825840348682</v>
          </cell>
          <cell r="C371" t="str">
            <v>20860301001-38</v>
          </cell>
          <cell r="D371" t="str">
            <v>20860301001</v>
          </cell>
          <cell r="E371">
            <v>38</v>
          </cell>
          <cell r="F371" t="str">
            <v>Simpil W Black Droid</v>
          </cell>
          <cell r="G371" t="str">
            <v>ECCO</v>
          </cell>
          <cell r="H371" t="str">
            <v>SHOES</v>
          </cell>
          <cell r="I371">
            <v>145.9</v>
          </cell>
          <cell r="J371">
            <v>47.15</v>
          </cell>
        </row>
        <row r="372">
          <cell r="B372">
            <v>825840348699</v>
          </cell>
          <cell r="C372" t="str">
            <v>20860301001-39</v>
          </cell>
          <cell r="D372" t="str">
            <v>20860301001</v>
          </cell>
          <cell r="E372">
            <v>39</v>
          </cell>
          <cell r="F372" t="str">
            <v>Simpil W Black Droid</v>
          </cell>
          <cell r="G372" t="str">
            <v>ECCO</v>
          </cell>
          <cell r="H372" t="str">
            <v>SHOES</v>
          </cell>
          <cell r="I372">
            <v>145.9</v>
          </cell>
          <cell r="J372">
            <v>47.15</v>
          </cell>
        </row>
        <row r="373">
          <cell r="B373">
            <v>825840355055</v>
          </cell>
          <cell r="C373" t="str">
            <v>20860301007-35</v>
          </cell>
          <cell r="D373" t="str">
            <v>20860301007</v>
          </cell>
          <cell r="E373">
            <v>35</v>
          </cell>
          <cell r="F373" t="str">
            <v>Simpil W White Droid</v>
          </cell>
          <cell r="G373" t="str">
            <v>ECCO</v>
          </cell>
          <cell r="H373" t="str">
            <v>SHOES</v>
          </cell>
          <cell r="I373">
            <v>145.9</v>
          </cell>
          <cell r="J373">
            <v>47.15</v>
          </cell>
        </row>
        <row r="374">
          <cell r="B374">
            <v>825840355062</v>
          </cell>
          <cell r="C374" t="str">
            <v>20860301007-36</v>
          </cell>
          <cell r="D374" t="str">
            <v>20860301007</v>
          </cell>
          <cell r="E374">
            <v>36</v>
          </cell>
          <cell r="F374" t="str">
            <v>Simpil W White Droid</v>
          </cell>
          <cell r="G374" t="str">
            <v>ECCO</v>
          </cell>
          <cell r="H374" t="str">
            <v>SHOES</v>
          </cell>
          <cell r="I374">
            <v>145.9</v>
          </cell>
          <cell r="J374">
            <v>47.15</v>
          </cell>
        </row>
        <row r="375">
          <cell r="B375">
            <v>825840355086</v>
          </cell>
          <cell r="C375" t="str">
            <v>20860301007-38</v>
          </cell>
          <cell r="D375" t="str">
            <v>20860301007</v>
          </cell>
          <cell r="E375">
            <v>38</v>
          </cell>
          <cell r="F375" t="str">
            <v>Simpil W White Droid</v>
          </cell>
          <cell r="G375" t="str">
            <v>ECCO</v>
          </cell>
          <cell r="H375" t="str">
            <v>SHOES</v>
          </cell>
          <cell r="I375">
            <v>145.9</v>
          </cell>
          <cell r="J375">
            <v>47.15</v>
          </cell>
        </row>
        <row r="376">
          <cell r="B376">
            <v>825840355093</v>
          </cell>
          <cell r="C376" t="str">
            <v>20860301007-39</v>
          </cell>
          <cell r="D376" t="str">
            <v>20860301007</v>
          </cell>
          <cell r="E376">
            <v>39</v>
          </cell>
          <cell r="F376" t="str">
            <v>Simpil W White Droid</v>
          </cell>
          <cell r="G376" t="str">
            <v>ECCO</v>
          </cell>
          <cell r="H376" t="str">
            <v>SHOES</v>
          </cell>
          <cell r="I376">
            <v>145.9</v>
          </cell>
          <cell r="J376">
            <v>47.15</v>
          </cell>
        </row>
        <row r="377">
          <cell r="B377">
            <v>825840350999</v>
          </cell>
          <cell r="C377" t="str">
            <v>20861301001-35</v>
          </cell>
          <cell r="D377" t="str">
            <v>20861301001</v>
          </cell>
          <cell r="E377">
            <v>35</v>
          </cell>
          <cell r="F377" t="str">
            <v>Simpil W Black Droid</v>
          </cell>
          <cell r="G377" t="str">
            <v>ECCO</v>
          </cell>
          <cell r="H377" t="str">
            <v>SHOES</v>
          </cell>
          <cell r="I377">
            <v>145.9</v>
          </cell>
          <cell r="J377">
            <v>47.15</v>
          </cell>
        </row>
        <row r="378">
          <cell r="B378">
            <v>825840351002</v>
          </cell>
          <cell r="C378" t="str">
            <v>20861301001-36</v>
          </cell>
          <cell r="D378" t="str">
            <v>20861301001</v>
          </cell>
          <cell r="E378">
            <v>36</v>
          </cell>
          <cell r="F378" t="str">
            <v>Simpil W Black Droid</v>
          </cell>
          <cell r="G378" t="str">
            <v>ECCO</v>
          </cell>
          <cell r="H378" t="str">
            <v>SHOES</v>
          </cell>
          <cell r="I378">
            <v>145.9</v>
          </cell>
          <cell r="J378">
            <v>47.15</v>
          </cell>
        </row>
        <row r="379">
          <cell r="B379">
            <v>825840351019</v>
          </cell>
          <cell r="C379" t="str">
            <v>20861301001-37</v>
          </cell>
          <cell r="D379" t="str">
            <v>20861301001</v>
          </cell>
          <cell r="E379">
            <v>37</v>
          </cell>
          <cell r="F379" t="str">
            <v>Simpil W Black Droid</v>
          </cell>
          <cell r="G379" t="str">
            <v>ECCO</v>
          </cell>
          <cell r="H379" t="str">
            <v>SHOES</v>
          </cell>
          <cell r="I379">
            <v>145.9</v>
          </cell>
          <cell r="J379">
            <v>47.15</v>
          </cell>
        </row>
        <row r="380">
          <cell r="B380">
            <v>825840351026</v>
          </cell>
          <cell r="C380" t="str">
            <v>20861301001-38</v>
          </cell>
          <cell r="D380" t="str">
            <v>20861301001</v>
          </cell>
          <cell r="E380">
            <v>38</v>
          </cell>
          <cell r="F380" t="str">
            <v>Simpil W Black Droid</v>
          </cell>
          <cell r="G380" t="str">
            <v>ECCO</v>
          </cell>
          <cell r="H380" t="str">
            <v>SHOES</v>
          </cell>
          <cell r="I380">
            <v>145.9</v>
          </cell>
          <cell r="J380">
            <v>47.15</v>
          </cell>
        </row>
        <row r="381">
          <cell r="B381">
            <v>825840351033</v>
          </cell>
          <cell r="C381" t="str">
            <v>20861301001-39</v>
          </cell>
          <cell r="D381" t="str">
            <v>20861301001</v>
          </cell>
          <cell r="E381">
            <v>39</v>
          </cell>
          <cell r="F381" t="str">
            <v>Simpil W Black Droid</v>
          </cell>
          <cell r="G381" t="str">
            <v>ECCO</v>
          </cell>
          <cell r="H381" t="str">
            <v>SHOES</v>
          </cell>
          <cell r="I381">
            <v>145.9</v>
          </cell>
          <cell r="J381">
            <v>47.15</v>
          </cell>
        </row>
        <row r="382">
          <cell r="B382">
            <v>825840350654</v>
          </cell>
          <cell r="C382" t="str">
            <v>20861301007-35</v>
          </cell>
          <cell r="D382" t="str">
            <v>20861301007</v>
          </cell>
          <cell r="E382">
            <v>35</v>
          </cell>
          <cell r="F382" t="str">
            <v>Simpil W White Droid</v>
          </cell>
          <cell r="G382" t="str">
            <v>ECCO</v>
          </cell>
          <cell r="H382" t="str">
            <v>SHOES</v>
          </cell>
          <cell r="I382">
            <v>145.9</v>
          </cell>
          <cell r="J382">
            <v>47.15</v>
          </cell>
        </row>
        <row r="383">
          <cell r="B383">
            <v>825840350661</v>
          </cell>
          <cell r="C383" t="str">
            <v>20861301007-36</v>
          </cell>
          <cell r="D383" t="str">
            <v>20861301007</v>
          </cell>
          <cell r="E383">
            <v>36</v>
          </cell>
          <cell r="F383" t="str">
            <v>Simpil W White Droid</v>
          </cell>
          <cell r="G383" t="str">
            <v>ECCO</v>
          </cell>
          <cell r="H383" t="str">
            <v>SHOES</v>
          </cell>
          <cell r="I383">
            <v>145.9</v>
          </cell>
          <cell r="J383">
            <v>47.15</v>
          </cell>
        </row>
        <row r="384">
          <cell r="B384">
            <v>825840350678</v>
          </cell>
          <cell r="C384" t="str">
            <v>20861301007-37</v>
          </cell>
          <cell r="D384" t="str">
            <v>20861301007</v>
          </cell>
          <cell r="E384">
            <v>37</v>
          </cell>
          <cell r="F384" t="str">
            <v>Simpil W White Droid</v>
          </cell>
          <cell r="G384" t="str">
            <v>ECCO</v>
          </cell>
          <cell r="H384" t="str">
            <v>SHOES</v>
          </cell>
          <cell r="I384">
            <v>145.9</v>
          </cell>
          <cell r="J384">
            <v>47.15</v>
          </cell>
        </row>
        <row r="385">
          <cell r="B385">
            <v>825840350685</v>
          </cell>
          <cell r="C385" t="str">
            <v>20861301007-38</v>
          </cell>
          <cell r="D385" t="str">
            <v>20861301007</v>
          </cell>
          <cell r="E385">
            <v>38</v>
          </cell>
          <cell r="F385" t="str">
            <v>Simpil W White Droid</v>
          </cell>
          <cell r="G385" t="str">
            <v>ECCO</v>
          </cell>
          <cell r="H385" t="str">
            <v>SHOES</v>
          </cell>
          <cell r="I385">
            <v>145.9</v>
          </cell>
          <cell r="J385">
            <v>47.15</v>
          </cell>
        </row>
        <row r="386">
          <cell r="B386">
            <v>825840350692</v>
          </cell>
          <cell r="C386" t="str">
            <v>20861301007-39</v>
          </cell>
          <cell r="D386" t="str">
            <v>20861301007</v>
          </cell>
          <cell r="E386">
            <v>39</v>
          </cell>
          <cell r="F386" t="str">
            <v>Simpil W White Droid</v>
          </cell>
          <cell r="G386" t="str">
            <v>ECCO</v>
          </cell>
          <cell r="H386" t="str">
            <v>SHOES</v>
          </cell>
          <cell r="I386">
            <v>145.9</v>
          </cell>
          <cell r="J386">
            <v>47.15</v>
          </cell>
        </row>
        <row r="387">
          <cell r="B387">
            <v>825840351613</v>
          </cell>
          <cell r="C387" t="str">
            <v>20861301466-35</v>
          </cell>
          <cell r="D387" t="str">
            <v>20861301466</v>
          </cell>
          <cell r="E387">
            <v>35</v>
          </cell>
          <cell r="F387" t="str">
            <v>Simpil W Chili Red Droid</v>
          </cell>
          <cell r="G387" t="str">
            <v>ECCO</v>
          </cell>
          <cell r="H387" t="str">
            <v>SHOES</v>
          </cell>
          <cell r="I387">
            <v>145.9</v>
          </cell>
          <cell r="J387">
            <v>47.15</v>
          </cell>
        </row>
        <row r="388">
          <cell r="B388">
            <v>825840351620</v>
          </cell>
          <cell r="C388" t="str">
            <v>20861301466-36</v>
          </cell>
          <cell r="D388" t="str">
            <v>20861301466</v>
          </cell>
          <cell r="E388">
            <v>36</v>
          </cell>
          <cell r="F388" t="str">
            <v>Simpil W Chili Red Droid</v>
          </cell>
          <cell r="G388" t="str">
            <v>ECCO</v>
          </cell>
          <cell r="H388" t="str">
            <v>SHOES</v>
          </cell>
          <cell r="I388">
            <v>145.9</v>
          </cell>
          <cell r="J388">
            <v>47.15</v>
          </cell>
        </row>
        <row r="389">
          <cell r="B389">
            <v>825840351637</v>
          </cell>
          <cell r="C389" t="str">
            <v>20861301466-37</v>
          </cell>
          <cell r="D389" t="str">
            <v>20861301466</v>
          </cell>
          <cell r="E389">
            <v>37</v>
          </cell>
          <cell r="F389" t="str">
            <v>Simpil W Chili Red Droid</v>
          </cell>
          <cell r="G389" t="str">
            <v>ECCO</v>
          </cell>
          <cell r="H389" t="str">
            <v>SHOES</v>
          </cell>
          <cell r="I389">
            <v>145.9</v>
          </cell>
          <cell r="J389">
            <v>47.15</v>
          </cell>
        </row>
        <row r="390">
          <cell r="B390">
            <v>825840351644</v>
          </cell>
          <cell r="C390" t="str">
            <v>20861301466-38</v>
          </cell>
          <cell r="D390" t="str">
            <v>20861301466</v>
          </cell>
          <cell r="E390">
            <v>38</v>
          </cell>
          <cell r="F390" t="str">
            <v>Simpil W Chili Red Droid</v>
          </cell>
          <cell r="G390" t="str">
            <v>ECCO</v>
          </cell>
          <cell r="H390" t="str">
            <v>SHOES</v>
          </cell>
          <cell r="I390">
            <v>145.9</v>
          </cell>
          <cell r="J390">
            <v>47.15</v>
          </cell>
        </row>
        <row r="391">
          <cell r="B391">
            <v>825840351651</v>
          </cell>
          <cell r="C391" t="str">
            <v>20861301466-39</v>
          </cell>
          <cell r="D391" t="str">
            <v>20861301466</v>
          </cell>
          <cell r="E391">
            <v>39</v>
          </cell>
          <cell r="F391" t="str">
            <v>Simpil W Chili Red Droid</v>
          </cell>
          <cell r="G391" t="str">
            <v>ECCO</v>
          </cell>
          <cell r="H391" t="str">
            <v>SHOES</v>
          </cell>
          <cell r="I391">
            <v>145.9</v>
          </cell>
          <cell r="J391">
            <v>47.15</v>
          </cell>
        </row>
        <row r="392">
          <cell r="B392">
            <v>809704809229</v>
          </cell>
          <cell r="C392" t="str">
            <v>25013301001-35</v>
          </cell>
          <cell r="D392" t="str">
            <v>25013301001</v>
          </cell>
          <cell r="E392">
            <v>35</v>
          </cell>
          <cell r="F392" t="str">
            <v>Shape 35 Wedge Sandal Black Feather</v>
          </cell>
          <cell r="G392" t="str">
            <v>ECCO</v>
          </cell>
          <cell r="H392" t="str">
            <v>SHOES</v>
          </cell>
          <cell r="I392">
            <v>169.9</v>
          </cell>
          <cell r="J392">
            <v>51.84</v>
          </cell>
        </row>
        <row r="393">
          <cell r="B393">
            <v>809704809236</v>
          </cell>
          <cell r="C393" t="str">
            <v>25013301001-36</v>
          </cell>
          <cell r="D393" t="str">
            <v>25013301001</v>
          </cell>
          <cell r="E393">
            <v>36</v>
          </cell>
          <cell r="F393" t="str">
            <v>Shape 35 Wedge Sandal Black Feather</v>
          </cell>
          <cell r="G393" t="str">
            <v>ECCO</v>
          </cell>
          <cell r="H393" t="str">
            <v>SHOES</v>
          </cell>
          <cell r="I393">
            <v>169.9</v>
          </cell>
          <cell r="J393">
            <v>51.84</v>
          </cell>
        </row>
        <row r="394">
          <cell r="B394">
            <v>809704809243</v>
          </cell>
          <cell r="C394" t="str">
            <v>25013301001-37</v>
          </cell>
          <cell r="D394" t="str">
            <v>25013301001</v>
          </cell>
          <cell r="E394">
            <v>37</v>
          </cell>
          <cell r="F394" t="str">
            <v>Shape 35 Wedge Sandal Black Feather</v>
          </cell>
          <cell r="G394" t="str">
            <v>ECCO</v>
          </cell>
          <cell r="H394" t="str">
            <v>SHOES</v>
          </cell>
          <cell r="I394">
            <v>169.9</v>
          </cell>
          <cell r="J394">
            <v>51.84</v>
          </cell>
        </row>
        <row r="395">
          <cell r="B395">
            <v>809704809250</v>
          </cell>
          <cell r="C395" t="str">
            <v>25013301001-38</v>
          </cell>
          <cell r="D395" t="str">
            <v>25013301001</v>
          </cell>
          <cell r="E395">
            <v>38</v>
          </cell>
          <cell r="F395" t="str">
            <v>Shape 35 Wedge Sandal Black Feather</v>
          </cell>
          <cell r="G395" t="str">
            <v>ECCO</v>
          </cell>
          <cell r="H395" t="str">
            <v>SHOES</v>
          </cell>
          <cell r="I395">
            <v>169.9</v>
          </cell>
          <cell r="J395">
            <v>51.85</v>
          </cell>
        </row>
        <row r="396">
          <cell r="B396">
            <v>809704809267</v>
          </cell>
          <cell r="C396" t="str">
            <v>25013301001-39</v>
          </cell>
          <cell r="D396" t="str">
            <v>25013301001</v>
          </cell>
          <cell r="E396">
            <v>39</v>
          </cell>
          <cell r="F396" t="str">
            <v>Shape 35 Wedge Sandal Black Feather</v>
          </cell>
          <cell r="G396" t="str">
            <v>ECCO</v>
          </cell>
          <cell r="H396" t="str">
            <v>SHOES</v>
          </cell>
          <cell r="I396">
            <v>169.9</v>
          </cell>
          <cell r="J396">
            <v>51.85</v>
          </cell>
        </row>
        <row r="397">
          <cell r="B397">
            <v>809704945132</v>
          </cell>
          <cell r="C397" t="str">
            <v>27363301001-35</v>
          </cell>
          <cell r="D397" t="str">
            <v>27363301001</v>
          </cell>
          <cell r="E397">
            <v>35</v>
          </cell>
          <cell r="F397" t="str">
            <v>Flowt W BlackOvid</v>
          </cell>
          <cell r="G397" t="str">
            <v>ECCO</v>
          </cell>
          <cell r="H397" t="str">
            <v>SHOES</v>
          </cell>
          <cell r="I397">
            <v>145.9</v>
          </cell>
          <cell r="J397">
            <v>47.57</v>
          </cell>
        </row>
        <row r="398">
          <cell r="B398">
            <v>809704945149</v>
          </cell>
          <cell r="C398" t="str">
            <v>27363301001-36</v>
          </cell>
          <cell r="D398" t="str">
            <v>27363301001</v>
          </cell>
          <cell r="E398">
            <v>36</v>
          </cell>
          <cell r="F398" t="str">
            <v>Flowt W BlackOvid</v>
          </cell>
          <cell r="G398" t="str">
            <v>ECCO</v>
          </cell>
          <cell r="H398" t="str">
            <v>SHOES</v>
          </cell>
          <cell r="I398">
            <v>145.9</v>
          </cell>
          <cell r="J398">
            <v>47.57</v>
          </cell>
        </row>
        <row r="399">
          <cell r="B399">
            <v>809704945156</v>
          </cell>
          <cell r="C399" t="str">
            <v>27363301001-37</v>
          </cell>
          <cell r="D399" t="str">
            <v>27363301001</v>
          </cell>
          <cell r="E399">
            <v>37</v>
          </cell>
          <cell r="F399" t="str">
            <v>Flowt W BlackOvid</v>
          </cell>
          <cell r="G399" t="str">
            <v>ECCO</v>
          </cell>
          <cell r="H399" t="str">
            <v>SHOES</v>
          </cell>
          <cell r="I399">
            <v>145.9</v>
          </cell>
          <cell r="J399">
            <v>47.58</v>
          </cell>
        </row>
        <row r="400">
          <cell r="B400">
            <v>809704945163</v>
          </cell>
          <cell r="C400" t="str">
            <v>27363301001-38</v>
          </cell>
          <cell r="D400" t="str">
            <v>27363301001</v>
          </cell>
          <cell r="E400">
            <v>38</v>
          </cell>
          <cell r="F400" t="str">
            <v>Flowt W BlackOvid</v>
          </cell>
          <cell r="G400" t="str">
            <v>ECCO</v>
          </cell>
          <cell r="H400" t="str">
            <v>SHOES</v>
          </cell>
          <cell r="I400">
            <v>145.9</v>
          </cell>
          <cell r="J400">
            <v>47.57</v>
          </cell>
        </row>
        <row r="401">
          <cell r="B401">
            <v>809704945170</v>
          </cell>
          <cell r="C401" t="str">
            <v>27363301001-39</v>
          </cell>
          <cell r="D401" t="str">
            <v>27363301001</v>
          </cell>
          <cell r="E401">
            <v>39</v>
          </cell>
          <cell r="F401" t="str">
            <v>Flowt W BlackOvid</v>
          </cell>
          <cell r="G401" t="str">
            <v>ECCO</v>
          </cell>
          <cell r="H401" t="str">
            <v>SHOES</v>
          </cell>
          <cell r="I401">
            <v>145.9</v>
          </cell>
          <cell r="J401">
            <v>47.57</v>
          </cell>
        </row>
        <row r="402">
          <cell r="B402">
            <v>809704834337</v>
          </cell>
          <cell r="C402" t="str">
            <v>53620451052-39</v>
          </cell>
          <cell r="D402" t="str">
            <v>53620451052</v>
          </cell>
          <cell r="E402">
            <v>39</v>
          </cell>
          <cell r="F402" t="str">
            <v>Collin 2.0 BlackBlack BantiOvid</v>
          </cell>
          <cell r="G402" t="str">
            <v>ECCO</v>
          </cell>
          <cell r="H402" t="str">
            <v>SHOES</v>
          </cell>
          <cell r="I402">
            <v>169.9</v>
          </cell>
          <cell r="J402">
            <v>47.57</v>
          </cell>
        </row>
        <row r="403">
          <cell r="B403">
            <v>809704834382</v>
          </cell>
          <cell r="C403" t="str">
            <v>53620451052-44</v>
          </cell>
          <cell r="D403" t="str">
            <v>53620451052</v>
          </cell>
          <cell r="E403">
            <v>44</v>
          </cell>
          <cell r="F403" t="str">
            <v>Collin 2.0 BlackBlack BantiOvid</v>
          </cell>
          <cell r="G403" t="str">
            <v>ECCO</v>
          </cell>
          <cell r="H403" t="str">
            <v>SHOES</v>
          </cell>
          <cell r="I403">
            <v>169.9</v>
          </cell>
          <cell r="J403">
            <v>47.58</v>
          </cell>
        </row>
        <row r="404">
          <cell r="B404">
            <v>809704834153</v>
          </cell>
          <cell r="C404" t="str">
            <v>53620451869-39</v>
          </cell>
          <cell r="D404" t="str">
            <v>53620451869</v>
          </cell>
          <cell r="E404">
            <v>39</v>
          </cell>
          <cell r="F404" t="str">
            <v>Collin 2.0 CoffeeCoffee BantiOvid</v>
          </cell>
          <cell r="G404" t="str">
            <v>ECCO</v>
          </cell>
          <cell r="H404" t="str">
            <v>SHOES</v>
          </cell>
          <cell r="I404">
            <v>169.9</v>
          </cell>
          <cell r="J404">
            <v>47.57</v>
          </cell>
        </row>
        <row r="405">
          <cell r="B405">
            <v>809704834160</v>
          </cell>
          <cell r="C405" t="str">
            <v>53620451869-40</v>
          </cell>
          <cell r="D405" t="str">
            <v>53620451869</v>
          </cell>
          <cell r="E405">
            <v>40</v>
          </cell>
          <cell r="F405" t="str">
            <v>Collin 2.0 CoffeeCoffee BantiOvid</v>
          </cell>
          <cell r="G405" t="str">
            <v>ECCO</v>
          </cell>
          <cell r="H405" t="str">
            <v>SHOES</v>
          </cell>
          <cell r="I405">
            <v>169.9</v>
          </cell>
          <cell r="J405">
            <v>47.57</v>
          </cell>
        </row>
        <row r="406">
          <cell r="B406">
            <v>809704834177</v>
          </cell>
          <cell r="C406" t="str">
            <v>53620451869-41</v>
          </cell>
          <cell r="D406" t="str">
            <v>53620451869</v>
          </cell>
          <cell r="E406">
            <v>41</v>
          </cell>
          <cell r="F406" t="str">
            <v>Collin 2.0 CoffeeCoffee BantiOvid</v>
          </cell>
          <cell r="G406" t="str">
            <v>ECCO</v>
          </cell>
          <cell r="H406" t="str">
            <v>SHOES</v>
          </cell>
          <cell r="I406">
            <v>169.9</v>
          </cell>
          <cell r="J406">
            <v>47.57</v>
          </cell>
        </row>
        <row r="407">
          <cell r="B407">
            <v>809704834184</v>
          </cell>
          <cell r="C407" t="str">
            <v>53620451869-42</v>
          </cell>
          <cell r="D407" t="str">
            <v>53620451869</v>
          </cell>
          <cell r="E407">
            <v>42</v>
          </cell>
          <cell r="F407" t="str">
            <v>Collin 2.0 CoffeeCoffee BantiOvid</v>
          </cell>
          <cell r="G407" t="str">
            <v>ECCO</v>
          </cell>
          <cell r="H407" t="str">
            <v>SHOES</v>
          </cell>
          <cell r="I407">
            <v>169.9</v>
          </cell>
          <cell r="J407">
            <v>47.57</v>
          </cell>
        </row>
        <row r="408">
          <cell r="B408">
            <v>809704834191</v>
          </cell>
          <cell r="C408" t="str">
            <v>53620451869-43</v>
          </cell>
          <cell r="D408" t="str">
            <v>53620451869</v>
          </cell>
          <cell r="E408">
            <v>43</v>
          </cell>
          <cell r="F408" t="str">
            <v>Collin 2.0 CoffeeCoffee BantiOvid</v>
          </cell>
          <cell r="G408" t="str">
            <v>ECCO</v>
          </cell>
          <cell r="H408" t="str">
            <v>SHOES</v>
          </cell>
          <cell r="I408">
            <v>169.9</v>
          </cell>
          <cell r="J408">
            <v>47.58</v>
          </cell>
        </row>
        <row r="409">
          <cell r="B409">
            <v>809704834207</v>
          </cell>
          <cell r="C409" t="str">
            <v>53620451869-44</v>
          </cell>
          <cell r="D409" t="str">
            <v>53620451869</v>
          </cell>
          <cell r="E409">
            <v>44</v>
          </cell>
          <cell r="F409" t="str">
            <v>Collin 2.0 CoffeeCoffee BantiOvid</v>
          </cell>
          <cell r="G409" t="str">
            <v>ECCO</v>
          </cell>
          <cell r="H409" t="str">
            <v>SHOES</v>
          </cell>
          <cell r="I409">
            <v>169.9</v>
          </cell>
          <cell r="J409">
            <v>47.58</v>
          </cell>
        </row>
        <row r="410">
          <cell r="B410">
            <v>737431099739</v>
          </cell>
          <cell r="C410" t="str">
            <v>57090401072-39</v>
          </cell>
          <cell r="D410" t="str">
            <v>57090401072</v>
          </cell>
          <cell r="E410">
            <v>39</v>
          </cell>
          <cell r="F410" t="str">
            <v>Classic Moc 2.0 Coffee Antic Calf</v>
          </cell>
          <cell r="G410" t="str">
            <v>ECCO</v>
          </cell>
          <cell r="H410" t="str">
            <v>SHOES</v>
          </cell>
          <cell r="I410">
            <v>185.9</v>
          </cell>
          <cell r="J410">
            <v>57.17</v>
          </cell>
        </row>
        <row r="411">
          <cell r="B411">
            <v>737431099746</v>
          </cell>
          <cell r="C411" t="str">
            <v>57090401072-40</v>
          </cell>
          <cell r="D411" t="str">
            <v>57090401072</v>
          </cell>
          <cell r="E411">
            <v>40</v>
          </cell>
          <cell r="F411" t="str">
            <v>Classic Moc 2.0 Coffee Antic Calf</v>
          </cell>
          <cell r="G411" t="str">
            <v>ECCO</v>
          </cell>
          <cell r="H411" t="str">
            <v>SHOES</v>
          </cell>
          <cell r="I411">
            <v>185.9</v>
          </cell>
          <cell r="J411">
            <v>57.17</v>
          </cell>
        </row>
        <row r="412">
          <cell r="B412">
            <v>737431099753</v>
          </cell>
          <cell r="C412" t="str">
            <v>57090401072-41</v>
          </cell>
          <cell r="D412" t="str">
            <v>57090401072</v>
          </cell>
          <cell r="E412">
            <v>41</v>
          </cell>
          <cell r="F412" t="str">
            <v>Classic Moc 2.0 Coffee Antic Calf</v>
          </cell>
          <cell r="G412" t="str">
            <v>ECCO</v>
          </cell>
          <cell r="H412" t="str">
            <v>SHOES</v>
          </cell>
          <cell r="I412">
            <v>185.9</v>
          </cell>
          <cell r="J412">
            <v>57.17</v>
          </cell>
        </row>
        <row r="413">
          <cell r="B413">
            <v>737431099760</v>
          </cell>
          <cell r="C413" t="str">
            <v>57090401072-42</v>
          </cell>
          <cell r="D413" t="str">
            <v>57090401072</v>
          </cell>
          <cell r="E413">
            <v>42</v>
          </cell>
          <cell r="F413" t="str">
            <v>Classic Moc 2.0 Coffee Antic Calf</v>
          </cell>
          <cell r="G413" t="str">
            <v>ECCO</v>
          </cell>
          <cell r="H413" t="str">
            <v>SHOES</v>
          </cell>
          <cell r="I413">
            <v>185.9</v>
          </cell>
          <cell r="J413">
            <v>57.18</v>
          </cell>
        </row>
        <row r="414">
          <cell r="B414">
            <v>737431099777</v>
          </cell>
          <cell r="C414" t="str">
            <v>57090401072-43</v>
          </cell>
          <cell r="D414" t="str">
            <v>57090401072</v>
          </cell>
          <cell r="E414">
            <v>43</v>
          </cell>
          <cell r="F414" t="str">
            <v>Classic Moc 2.0 Coffee Antic Calf</v>
          </cell>
          <cell r="G414" t="str">
            <v>ECCO</v>
          </cell>
          <cell r="H414" t="str">
            <v>SHOES</v>
          </cell>
          <cell r="I414">
            <v>185.9</v>
          </cell>
          <cell r="J414">
            <v>57.18</v>
          </cell>
        </row>
        <row r="415">
          <cell r="B415">
            <v>809702663946</v>
          </cell>
          <cell r="C415" t="str">
            <v>60029401001-39</v>
          </cell>
          <cell r="D415" t="str">
            <v>60029401001</v>
          </cell>
          <cell r="E415">
            <v>39</v>
          </cell>
          <cell r="F415" t="str">
            <v>Seattle Black Santiago</v>
          </cell>
          <cell r="G415" t="str">
            <v>ECCO</v>
          </cell>
          <cell r="H415" t="str">
            <v>SHOES</v>
          </cell>
          <cell r="I415">
            <v>159.9</v>
          </cell>
          <cell r="J415">
            <v>63.78</v>
          </cell>
        </row>
        <row r="416">
          <cell r="B416">
            <v>809702663953</v>
          </cell>
          <cell r="C416" t="str">
            <v>60029401001-40</v>
          </cell>
          <cell r="D416" t="str">
            <v>60029401001</v>
          </cell>
          <cell r="E416">
            <v>40</v>
          </cell>
          <cell r="F416" t="str">
            <v>Seattle Black Santiago</v>
          </cell>
          <cell r="G416" t="str">
            <v>ECCO</v>
          </cell>
          <cell r="H416" t="str">
            <v>SHOES</v>
          </cell>
          <cell r="I416">
            <v>159.9</v>
          </cell>
          <cell r="J416">
            <v>63.79</v>
          </cell>
        </row>
        <row r="417">
          <cell r="B417">
            <v>809702663960</v>
          </cell>
          <cell r="C417" t="str">
            <v>60029401001-41</v>
          </cell>
          <cell r="D417" t="str">
            <v>60029401001</v>
          </cell>
          <cell r="E417">
            <v>41</v>
          </cell>
          <cell r="F417" t="str">
            <v>Seattle Black Santiago</v>
          </cell>
          <cell r="G417" t="str">
            <v>ECCO</v>
          </cell>
          <cell r="H417" t="str">
            <v>SHOES</v>
          </cell>
          <cell r="I417">
            <v>159.9</v>
          </cell>
          <cell r="J417">
            <v>63.79</v>
          </cell>
        </row>
        <row r="418">
          <cell r="B418">
            <v>809702663977</v>
          </cell>
          <cell r="C418" t="str">
            <v>60029401001-42</v>
          </cell>
          <cell r="D418" t="str">
            <v>60029401001</v>
          </cell>
          <cell r="E418">
            <v>42</v>
          </cell>
          <cell r="F418" t="str">
            <v>Seattle Black Santiago</v>
          </cell>
          <cell r="G418" t="str">
            <v>ECCO</v>
          </cell>
          <cell r="H418" t="str">
            <v>SHOES</v>
          </cell>
          <cell r="I418">
            <v>159.9</v>
          </cell>
          <cell r="J418">
            <v>63.78</v>
          </cell>
        </row>
        <row r="419">
          <cell r="B419">
            <v>825840135374</v>
          </cell>
          <cell r="C419" t="str">
            <v>62111401482-39</v>
          </cell>
          <cell r="D419" t="str">
            <v>62111401482</v>
          </cell>
          <cell r="E419">
            <v>39</v>
          </cell>
          <cell r="F419" t="str">
            <v>Holton Cocoa BrownEndor</v>
          </cell>
          <cell r="G419" t="str">
            <v>ECCO</v>
          </cell>
          <cell r="H419" t="str">
            <v>SHOES</v>
          </cell>
          <cell r="I419">
            <v>225.9</v>
          </cell>
          <cell r="J419">
            <v>71.040000000000006</v>
          </cell>
        </row>
        <row r="420">
          <cell r="B420">
            <v>825840135381</v>
          </cell>
          <cell r="C420" t="str">
            <v>62111401482-40</v>
          </cell>
          <cell r="D420" t="str">
            <v>62111401482</v>
          </cell>
          <cell r="E420">
            <v>40</v>
          </cell>
          <cell r="F420" t="str">
            <v>Holton Cocoa BrownEndor</v>
          </cell>
          <cell r="G420" t="str">
            <v>ECCO</v>
          </cell>
          <cell r="H420" t="str">
            <v>SHOES</v>
          </cell>
          <cell r="I420">
            <v>225.9</v>
          </cell>
          <cell r="J420">
            <v>71.05</v>
          </cell>
        </row>
        <row r="421">
          <cell r="B421">
            <v>825840135398</v>
          </cell>
          <cell r="C421" t="str">
            <v>62111401482-41</v>
          </cell>
          <cell r="D421" t="str">
            <v>62111401482</v>
          </cell>
          <cell r="E421">
            <v>41</v>
          </cell>
          <cell r="F421" t="str">
            <v>Holton Cocoa BrownEndor</v>
          </cell>
          <cell r="G421" t="str">
            <v>ECCO</v>
          </cell>
          <cell r="H421" t="str">
            <v>SHOES</v>
          </cell>
          <cell r="I421">
            <v>225.9</v>
          </cell>
          <cell r="J421">
            <v>71.040000000000006</v>
          </cell>
        </row>
        <row r="422">
          <cell r="B422">
            <v>825840135404</v>
          </cell>
          <cell r="C422" t="str">
            <v>62111401482-42</v>
          </cell>
          <cell r="D422" t="str">
            <v>62111401482</v>
          </cell>
          <cell r="E422">
            <v>42</v>
          </cell>
          <cell r="F422" t="str">
            <v>Holton Cocoa BrownEndor</v>
          </cell>
          <cell r="G422" t="str">
            <v>ECCO</v>
          </cell>
          <cell r="H422" t="str">
            <v>SHOES</v>
          </cell>
          <cell r="I422">
            <v>225.9</v>
          </cell>
          <cell r="J422">
            <v>71.040000000000006</v>
          </cell>
        </row>
        <row r="423">
          <cell r="B423">
            <v>737431921696</v>
          </cell>
          <cell r="C423" t="str">
            <v>62112401001-38</v>
          </cell>
          <cell r="D423" t="str">
            <v>62112401001</v>
          </cell>
          <cell r="E423">
            <v>38</v>
          </cell>
          <cell r="F423" t="str">
            <v>Holton Black Santiago</v>
          </cell>
          <cell r="G423" t="str">
            <v>ECCO</v>
          </cell>
          <cell r="H423" t="str">
            <v>SHOES</v>
          </cell>
          <cell r="I423">
            <v>225.9</v>
          </cell>
          <cell r="J423">
            <v>74.13</v>
          </cell>
        </row>
        <row r="424">
          <cell r="B424">
            <v>737431545021</v>
          </cell>
          <cell r="C424" t="str">
            <v>62112401001-39</v>
          </cell>
          <cell r="D424" t="str">
            <v>62112401001</v>
          </cell>
          <cell r="E424">
            <v>39</v>
          </cell>
          <cell r="F424" t="str">
            <v>Holton Black Santiago</v>
          </cell>
          <cell r="G424" t="str">
            <v>ECCO</v>
          </cell>
          <cell r="H424" t="str">
            <v>SHOES</v>
          </cell>
          <cell r="I424">
            <v>225.9</v>
          </cell>
          <cell r="J424">
            <v>74.13</v>
          </cell>
        </row>
        <row r="425">
          <cell r="B425">
            <v>737431112100</v>
          </cell>
          <cell r="C425" t="str">
            <v>62112401001-40</v>
          </cell>
          <cell r="D425" t="str">
            <v>62112401001</v>
          </cell>
          <cell r="E425">
            <v>40</v>
          </cell>
          <cell r="F425" t="str">
            <v>Holton Black Santiago</v>
          </cell>
          <cell r="G425" t="str">
            <v>ECCO</v>
          </cell>
          <cell r="H425" t="str">
            <v>SHOES</v>
          </cell>
          <cell r="I425">
            <v>225.9</v>
          </cell>
          <cell r="J425">
            <v>74.13</v>
          </cell>
        </row>
        <row r="426">
          <cell r="B426">
            <v>737431112117</v>
          </cell>
          <cell r="C426" t="str">
            <v>62112401001-41</v>
          </cell>
          <cell r="D426" t="str">
            <v>62112401001</v>
          </cell>
          <cell r="E426">
            <v>41</v>
          </cell>
          <cell r="F426" t="str">
            <v>Holton Black Santiago</v>
          </cell>
          <cell r="G426" t="str">
            <v>ECCO</v>
          </cell>
          <cell r="H426" t="str">
            <v>SHOES</v>
          </cell>
          <cell r="I426">
            <v>225.9</v>
          </cell>
          <cell r="J426">
            <v>74.14</v>
          </cell>
        </row>
        <row r="427">
          <cell r="B427">
            <v>737431112124</v>
          </cell>
          <cell r="C427" t="str">
            <v>62112401001-42</v>
          </cell>
          <cell r="D427" t="str">
            <v>62112401001</v>
          </cell>
          <cell r="E427">
            <v>42</v>
          </cell>
          <cell r="F427" t="str">
            <v>Holton Black Santiago</v>
          </cell>
          <cell r="G427" t="str">
            <v>ECCO</v>
          </cell>
          <cell r="H427" t="str">
            <v>SHOES</v>
          </cell>
          <cell r="I427">
            <v>225.9</v>
          </cell>
          <cell r="J427">
            <v>74.14</v>
          </cell>
        </row>
        <row r="428">
          <cell r="B428">
            <v>809704150215</v>
          </cell>
          <cell r="C428" t="str">
            <v>62163401112-40</v>
          </cell>
          <cell r="D428" t="str">
            <v>62163401112</v>
          </cell>
          <cell r="E428">
            <v>40</v>
          </cell>
          <cell r="F428" t="str">
            <v>Melbourne Amber The Natural</v>
          </cell>
          <cell r="G428" t="str">
            <v>ECCO</v>
          </cell>
          <cell r="H428" t="str">
            <v>SHOES</v>
          </cell>
          <cell r="I428">
            <v>169.9</v>
          </cell>
          <cell r="J428">
            <v>48</v>
          </cell>
        </row>
        <row r="429">
          <cell r="B429">
            <v>809704150222</v>
          </cell>
          <cell r="C429" t="str">
            <v>62163401112-41</v>
          </cell>
          <cell r="D429" t="str">
            <v>62163401112</v>
          </cell>
          <cell r="E429">
            <v>41</v>
          </cell>
          <cell r="F429" t="str">
            <v>Melbourne Amber The Natural</v>
          </cell>
          <cell r="G429" t="str">
            <v>ECCO</v>
          </cell>
          <cell r="H429" t="str">
            <v>SHOES</v>
          </cell>
          <cell r="I429">
            <v>169.9</v>
          </cell>
          <cell r="J429">
            <v>48</v>
          </cell>
        </row>
        <row r="430">
          <cell r="B430">
            <v>809704150239</v>
          </cell>
          <cell r="C430" t="str">
            <v>62163401112-42</v>
          </cell>
          <cell r="D430" t="str">
            <v>62163401112</v>
          </cell>
          <cell r="E430">
            <v>42</v>
          </cell>
          <cell r="F430" t="str">
            <v>Melbourne Amber The Natural</v>
          </cell>
          <cell r="G430" t="str">
            <v>ECCO</v>
          </cell>
          <cell r="H430" t="str">
            <v>SHOES</v>
          </cell>
          <cell r="I430">
            <v>169.9</v>
          </cell>
          <cell r="J430">
            <v>48</v>
          </cell>
        </row>
        <row r="431">
          <cell r="B431">
            <v>809704150246</v>
          </cell>
          <cell r="C431" t="str">
            <v>62163401112-43</v>
          </cell>
          <cell r="D431" t="str">
            <v>62163401112</v>
          </cell>
          <cell r="E431">
            <v>43</v>
          </cell>
          <cell r="F431" t="str">
            <v>Melbourne Amber The Natural</v>
          </cell>
          <cell r="G431" t="str">
            <v>ECCO</v>
          </cell>
          <cell r="H431" t="str">
            <v>SHOES</v>
          </cell>
          <cell r="I431">
            <v>169.9</v>
          </cell>
          <cell r="J431">
            <v>48</v>
          </cell>
        </row>
        <row r="432">
          <cell r="B432">
            <v>809704150253</v>
          </cell>
          <cell r="C432" t="str">
            <v>62163401112-44</v>
          </cell>
          <cell r="D432" t="str">
            <v>62163401112</v>
          </cell>
          <cell r="E432">
            <v>44</v>
          </cell>
          <cell r="F432" t="str">
            <v>Melbourne Amber The Natural</v>
          </cell>
          <cell r="G432" t="str">
            <v>ECCO</v>
          </cell>
          <cell r="H432" t="str">
            <v>SHOES</v>
          </cell>
          <cell r="I432">
            <v>169.9</v>
          </cell>
          <cell r="J432">
            <v>48</v>
          </cell>
        </row>
        <row r="433">
          <cell r="B433">
            <v>809704150260</v>
          </cell>
          <cell r="C433" t="str">
            <v>62163401112-45</v>
          </cell>
          <cell r="D433" t="str">
            <v>62163401112</v>
          </cell>
          <cell r="E433">
            <v>45</v>
          </cell>
          <cell r="F433" t="str">
            <v>Melbourne Amber The Natural</v>
          </cell>
          <cell r="G433" t="str">
            <v>ECCO</v>
          </cell>
          <cell r="H433" t="str">
            <v>SHOES</v>
          </cell>
          <cell r="I433">
            <v>169.9</v>
          </cell>
          <cell r="J433">
            <v>48</v>
          </cell>
        </row>
        <row r="434">
          <cell r="B434">
            <v>809704258898</v>
          </cell>
          <cell r="C434" t="str">
            <v>62163450839-39</v>
          </cell>
          <cell r="D434" t="str">
            <v>62163450839</v>
          </cell>
          <cell r="E434">
            <v>39</v>
          </cell>
          <cell r="F434" t="str">
            <v>Melbourne Black/Magnet Santiago/Palermo</v>
          </cell>
          <cell r="G434" t="str">
            <v>ECCO</v>
          </cell>
          <cell r="H434" t="str">
            <v>SHOES</v>
          </cell>
          <cell r="I434">
            <v>169.9</v>
          </cell>
          <cell r="J434">
            <v>48</v>
          </cell>
        </row>
        <row r="435">
          <cell r="B435">
            <v>809704135410</v>
          </cell>
          <cell r="C435" t="str">
            <v>62163450839-40</v>
          </cell>
          <cell r="D435" t="str">
            <v>62163450839</v>
          </cell>
          <cell r="E435">
            <v>40</v>
          </cell>
          <cell r="F435" t="str">
            <v>Melbourne Black/Magnet Santiago/Palermo</v>
          </cell>
          <cell r="G435" t="str">
            <v>ECCO</v>
          </cell>
          <cell r="H435" t="str">
            <v>SHOES</v>
          </cell>
          <cell r="I435">
            <v>169.9</v>
          </cell>
          <cell r="J435">
            <v>48</v>
          </cell>
        </row>
        <row r="436">
          <cell r="B436">
            <v>809704135427</v>
          </cell>
          <cell r="C436" t="str">
            <v>62163450839-41</v>
          </cell>
          <cell r="D436" t="str">
            <v>62163450839</v>
          </cell>
          <cell r="E436">
            <v>41</v>
          </cell>
          <cell r="F436" t="str">
            <v>Melbourne Black/Magnet Santiago/Palermo</v>
          </cell>
          <cell r="G436" t="str">
            <v>ECCO</v>
          </cell>
          <cell r="H436" t="str">
            <v>SHOES</v>
          </cell>
          <cell r="I436">
            <v>169.9</v>
          </cell>
          <cell r="J436">
            <v>48</v>
          </cell>
        </row>
        <row r="437">
          <cell r="B437">
            <v>809704135434</v>
          </cell>
          <cell r="C437" t="str">
            <v>62163450839-42</v>
          </cell>
          <cell r="D437" t="str">
            <v>62163450839</v>
          </cell>
          <cell r="E437">
            <v>42</v>
          </cell>
          <cell r="F437" t="str">
            <v>Melbourne Black/Magnet Santiago/Palermo</v>
          </cell>
          <cell r="G437" t="str">
            <v>ECCO</v>
          </cell>
          <cell r="H437" t="str">
            <v>SHOES</v>
          </cell>
          <cell r="I437">
            <v>169.9</v>
          </cell>
          <cell r="J437">
            <v>48</v>
          </cell>
        </row>
        <row r="438">
          <cell r="B438">
            <v>809704135441</v>
          </cell>
          <cell r="C438" t="str">
            <v>62163450839-43</v>
          </cell>
          <cell r="D438" t="str">
            <v>62163450839</v>
          </cell>
          <cell r="E438">
            <v>43</v>
          </cell>
          <cell r="F438" t="str">
            <v>Melbourne Black/Magnet Santiago/Palermo</v>
          </cell>
          <cell r="G438" t="str">
            <v>ECCO</v>
          </cell>
          <cell r="H438" t="str">
            <v>SHOES</v>
          </cell>
          <cell r="I438">
            <v>169.9</v>
          </cell>
          <cell r="J438">
            <v>48</v>
          </cell>
        </row>
        <row r="439">
          <cell r="B439">
            <v>809704135458</v>
          </cell>
          <cell r="C439" t="str">
            <v>62163450839-44</v>
          </cell>
          <cell r="D439" t="str">
            <v>62163450839</v>
          </cell>
          <cell r="E439">
            <v>44</v>
          </cell>
          <cell r="F439" t="str">
            <v>Melbourne Black/Magnet Santiago/Palermo</v>
          </cell>
          <cell r="G439" t="str">
            <v>ECCO</v>
          </cell>
          <cell r="H439" t="str">
            <v>SHOES</v>
          </cell>
          <cell r="I439">
            <v>169.9</v>
          </cell>
          <cell r="J439">
            <v>48</v>
          </cell>
        </row>
        <row r="440">
          <cell r="B440">
            <v>809704453286</v>
          </cell>
          <cell r="C440" t="str">
            <v>62166401001-39</v>
          </cell>
          <cell r="D440" t="str">
            <v>62166401001</v>
          </cell>
          <cell r="E440">
            <v>39</v>
          </cell>
          <cell r="F440" t="str">
            <v>Melbourne Black Santiago</v>
          </cell>
          <cell r="G440" t="str">
            <v>ECCO</v>
          </cell>
          <cell r="H440" t="str">
            <v>SHOES</v>
          </cell>
          <cell r="I440">
            <v>185.9</v>
          </cell>
          <cell r="J440">
            <v>56.64</v>
          </cell>
        </row>
        <row r="441">
          <cell r="B441">
            <v>809704453293</v>
          </cell>
          <cell r="C441" t="str">
            <v>62166401001-40</v>
          </cell>
          <cell r="D441" t="str">
            <v>62166401001</v>
          </cell>
          <cell r="E441">
            <v>40</v>
          </cell>
          <cell r="F441" t="str">
            <v>Melbourne Black Santiago</v>
          </cell>
          <cell r="G441" t="str">
            <v>ECCO</v>
          </cell>
          <cell r="H441" t="str">
            <v>SHOES</v>
          </cell>
          <cell r="I441">
            <v>185.9</v>
          </cell>
          <cell r="J441">
            <v>56.64</v>
          </cell>
        </row>
        <row r="442">
          <cell r="B442">
            <v>809704453309</v>
          </cell>
          <cell r="C442" t="str">
            <v>62166401001-41</v>
          </cell>
          <cell r="D442" t="str">
            <v>62166401001</v>
          </cell>
          <cell r="E442">
            <v>41</v>
          </cell>
          <cell r="F442" t="str">
            <v>Melbourne Black Santiago</v>
          </cell>
          <cell r="G442" t="str">
            <v>ECCO</v>
          </cell>
          <cell r="H442" t="str">
            <v>SHOES</v>
          </cell>
          <cell r="I442">
            <v>185.9</v>
          </cell>
          <cell r="J442">
            <v>56.64</v>
          </cell>
        </row>
        <row r="443">
          <cell r="B443">
            <v>809704453316</v>
          </cell>
          <cell r="C443" t="str">
            <v>62166401001-42</v>
          </cell>
          <cell r="D443" t="str">
            <v>62166401001</v>
          </cell>
          <cell r="E443">
            <v>42</v>
          </cell>
          <cell r="F443" t="str">
            <v>Melbourne Black Santiago</v>
          </cell>
          <cell r="G443" t="str">
            <v>ECCO</v>
          </cell>
          <cell r="H443" t="str">
            <v>SHOES</v>
          </cell>
          <cell r="I443">
            <v>185.9</v>
          </cell>
          <cell r="J443">
            <v>56.64</v>
          </cell>
        </row>
        <row r="444">
          <cell r="B444">
            <v>809704453323</v>
          </cell>
          <cell r="C444" t="str">
            <v>62166401001-43</v>
          </cell>
          <cell r="D444" t="str">
            <v>62166401001</v>
          </cell>
          <cell r="E444">
            <v>43</v>
          </cell>
          <cell r="F444" t="str">
            <v>Melbourne Black Santiago</v>
          </cell>
          <cell r="G444" t="str">
            <v>ECCO</v>
          </cell>
          <cell r="H444" t="str">
            <v>SHOES</v>
          </cell>
          <cell r="I444">
            <v>185.9</v>
          </cell>
          <cell r="J444">
            <v>56.64</v>
          </cell>
        </row>
        <row r="445">
          <cell r="B445">
            <v>809704453330</v>
          </cell>
          <cell r="C445" t="str">
            <v>62166401001-44</v>
          </cell>
          <cell r="D445" t="str">
            <v>62166401001</v>
          </cell>
          <cell r="E445">
            <v>44</v>
          </cell>
          <cell r="F445" t="str">
            <v>Melbourne Black Santiago</v>
          </cell>
          <cell r="G445" t="str">
            <v>ECCO</v>
          </cell>
          <cell r="H445" t="str">
            <v>SHOES</v>
          </cell>
          <cell r="I445">
            <v>185.9</v>
          </cell>
          <cell r="J445">
            <v>56.64</v>
          </cell>
        </row>
        <row r="446">
          <cell r="B446">
            <v>809702950305</v>
          </cell>
          <cell r="C446" t="str">
            <v>62210401001-39</v>
          </cell>
          <cell r="D446" t="str">
            <v>62210401001</v>
          </cell>
          <cell r="E446">
            <v>39</v>
          </cell>
          <cell r="F446" t="str">
            <v>Lisbon Black Santiago</v>
          </cell>
          <cell r="G446" t="str">
            <v>ECCO</v>
          </cell>
          <cell r="H446" t="str">
            <v>SHOES</v>
          </cell>
          <cell r="I446">
            <v>189.9</v>
          </cell>
          <cell r="J446">
            <v>57.17</v>
          </cell>
        </row>
        <row r="447">
          <cell r="B447">
            <v>809702875301</v>
          </cell>
          <cell r="C447" t="str">
            <v>62210401001-40</v>
          </cell>
          <cell r="D447" t="str">
            <v>62210401001</v>
          </cell>
          <cell r="E447">
            <v>40</v>
          </cell>
          <cell r="F447" t="str">
            <v>Lisbon Black Santiago</v>
          </cell>
          <cell r="G447" t="str">
            <v>ECCO</v>
          </cell>
          <cell r="H447" t="str">
            <v>SHOES</v>
          </cell>
          <cell r="I447">
            <v>189.9</v>
          </cell>
          <cell r="J447">
            <v>57.17</v>
          </cell>
        </row>
        <row r="448">
          <cell r="B448">
            <v>809704801094</v>
          </cell>
          <cell r="C448" t="str">
            <v>62210411053-39</v>
          </cell>
          <cell r="D448" t="str">
            <v>62210411053</v>
          </cell>
          <cell r="E448">
            <v>39</v>
          </cell>
          <cell r="F448" t="str">
            <v>Lisbon Cognac TheNatural</v>
          </cell>
          <cell r="G448" t="str">
            <v>ECCO</v>
          </cell>
          <cell r="H448" t="str">
            <v>SHOES</v>
          </cell>
          <cell r="I448">
            <v>189.9</v>
          </cell>
          <cell r="J448">
            <v>57.17</v>
          </cell>
        </row>
        <row r="449">
          <cell r="B449">
            <v>809704801100</v>
          </cell>
          <cell r="C449" t="str">
            <v>62210411053-40</v>
          </cell>
          <cell r="D449" t="str">
            <v>62210411053</v>
          </cell>
          <cell r="E449">
            <v>40</v>
          </cell>
          <cell r="F449" t="str">
            <v>Lisbon Cognac TheNatural</v>
          </cell>
          <cell r="G449" t="str">
            <v>ECCO</v>
          </cell>
          <cell r="H449" t="str">
            <v>SHOES</v>
          </cell>
          <cell r="I449">
            <v>189.9</v>
          </cell>
          <cell r="J449">
            <v>57.18</v>
          </cell>
        </row>
        <row r="450">
          <cell r="B450">
            <v>809704801117</v>
          </cell>
          <cell r="C450" t="str">
            <v>62210411053-41</v>
          </cell>
          <cell r="D450" t="str">
            <v>62210411053</v>
          </cell>
          <cell r="E450">
            <v>41</v>
          </cell>
          <cell r="F450" t="str">
            <v>Lisbon Cognac TheNatural</v>
          </cell>
          <cell r="G450" t="str">
            <v>ECCO</v>
          </cell>
          <cell r="H450" t="str">
            <v>SHOES</v>
          </cell>
          <cell r="I450">
            <v>189.9</v>
          </cell>
          <cell r="J450">
            <v>57.17</v>
          </cell>
        </row>
        <row r="451">
          <cell r="B451">
            <v>809704801124</v>
          </cell>
          <cell r="C451" t="str">
            <v>62210411053-42</v>
          </cell>
          <cell r="D451" t="str">
            <v>62210411053</v>
          </cell>
          <cell r="E451">
            <v>42</v>
          </cell>
          <cell r="F451" t="str">
            <v>Lisbon Cognac TheNatural</v>
          </cell>
          <cell r="G451" t="str">
            <v>ECCO</v>
          </cell>
          <cell r="H451" t="str">
            <v>SHOES</v>
          </cell>
          <cell r="I451">
            <v>189.9</v>
          </cell>
          <cell r="J451">
            <v>57.17</v>
          </cell>
        </row>
        <row r="452">
          <cell r="B452">
            <v>809704801131</v>
          </cell>
          <cell r="C452" t="str">
            <v>62210411053-43</v>
          </cell>
          <cell r="D452" t="str">
            <v>62210411053</v>
          </cell>
          <cell r="E452">
            <v>43</v>
          </cell>
          <cell r="F452" t="str">
            <v>Lisbon Cognac TheNatural</v>
          </cell>
          <cell r="G452" t="str">
            <v>ECCO</v>
          </cell>
          <cell r="H452" t="str">
            <v>SHOES</v>
          </cell>
          <cell r="I452">
            <v>189.9</v>
          </cell>
          <cell r="J452">
            <v>57.18</v>
          </cell>
        </row>
        <row r="453">
          <cell r="B453">
            <v>809702950381</v>
          </cell>
          <cell r="C453" t="str">
            <v>62214401001-39</v>
          </cell>
          <cell r="D453" t="str">
            <v>62214401001</v>
          </cell>
          <cell r="E453">
            <v>39</v>
          </cell>
          <cell r="F453" t="str">
            <v>Lisbon Black Santiago</v>
          </cell>
          <cell r="G453" t="str">
            <v>ECCO</v>
          </cell>
          <cell r="H453" t="str">
            <v>SHOES</v>
          </cell>
          <cell r="I453">
            <v>189.9</v>
          </cell>
          <cell r="J453">
            <v>57.17</v>
          </cell>
        </row>
        <row r="454">
          <cell r="B454">
            <v>809702875943</v>
          </cell>
          <cell r="C454" t="str">
            <v>62214401001-40</v>
          </cell>
          <cell r="D454" t="str">
            <v>62214401001</v>
          </cell>
          <cell r="E454">
            <v>40</v>
          </cell>
          <cell r="F454" t="str">
            <v>Lisbon Black Santiago</v>
          </cell>
          <cell r="G454" t="str">
            <v>ECCO</v>
          </cell>
          <cell r="H454" t="str">
            <v>SHOES</v>
          </cell>
          <cell r="I454">
            <v>189.9</v>
          </cell>
          <cell r="J454">
            <v>57.17</v>
          </cell>
        </row>
        <row r="455">
          <cell r="B455">
            <v>809702875950</v>
          </cell>
          <cell r="C455" t="str">
            <v>62214401001-41</v>
          </cell>
          <cell r="D455" t="str">
            <v>62214401001</v>
          </cell>
          <cell r="E455">
            <v>41</v>
          </cell>
          <cell r="F455" t="str">
            <v>Lisbon Black Santiago</v>
          </cell>
          <cell r="G455" t="str">
            <v>ECCO</v>
          </cell>
          <cell r="H455" t="str">
            <v>SHOES</v>
          </cell>
          <cell r="I455">
            <v>189.9</v>
          </cell>
          <cell r="J455">
            <v>57.169999999999995</v>
          </cell>
        </row>
        <row r="456">
          <cell r="B456">
            <v>809702875967</v>
          </cell>
          <cell r="C456" t="str">
            <v>62214401001-42</v>
          </cell>
          <cell r="D456" t="str">
            <v>62214401001</v>
          </cell>
          <cell r="E456">
            <v>42</v>
          </cell>
          <cell r="F456" t="str">
            <v>Lisbon Black Santiago</v>
          </cell>
          <cell r="G456" t="str">
            <v>ECCO</v>
          </cell>
          <cell r="H456" t="str">
            <v>SHOES</v>
          </cell>
          <cell r="I456">
            <v>189.9</v>
          </cell>
          <cell r="J456">
            <v>57.18</v>
          </cell>
        </row>
        <row r="457">
          <cell r="B457">
            <v>809702875974</v>
          </cell>
          <cell r="C457" t="str">
            <v>62214401001-43</v>
          </cell>
          <cell r="D457" t="str">
            <v>62214401001</v>
          </cell>
          <cell r="E457">
            <v>43</v>
          </cell>
          <cell r="F457" t="str">
            <v>Lisbon Black Santiago</v>
          </cell>
          <cell r="G457" t="str">
            <v>ECCO</v>
          </cell>
          <cell r="H457" t="str">
            <v>SHOES</v>
          </cell>
          <cell r="I457">
            <v>189.9</v>
          </cell>
          <cell r="J457">
            <v>57.18</v>
          </cell>
        </row>
        <row r="458">
          <cell r="B458">
            <v>809704360577</v>
          </cell>
          <cell r="C458" t="str">
            <v>64031401001-39</v>
          </cell>
          <cell r="D458" t="str">
            <v>64031401001</v>
          </cell>
          <cell r="E458">
            <v>39</v>
          </cell>
          <cell r="F458" t="str">
            <v>Vitrus I Black Oxford</v>
          </cell>
          <cell r="G458" t="str">
            <v>ECCO</v>
          </cell>
          <cell r="H458" t="str">
            <v>SHOES</v>
          </cell>
          <cell r="I458">
            <v>265.89999999999998</v>
          </cell>
          <cell r="J458">
            <v>84.58</v>
          </cell>
        </row>
        <row r="459">
          <cell r="B459">
            <v>809704360584</v>
          </cell>
          <cell r="C459" t="str">
            <v>64031401001-40</v>
          </cell>
          <cell r="D459" t="str">
            <v>64031401001</v>
          </cell>
          <cell r="E459">
            <v>40</v>
          </cell>
          <cell r="F459" t="str">
            <v>Vitrus I Black Oxford</v>
          </cell>
          <cell r="G459" t="str">
            <v>ECCO</v>
          </cell>
          <cell r="H459" t="str">
            <v>SHOES</v>
          </cell>
          <cell r="I459">
            <v>265.89999999999998</v>
          </cell>
          <cell r="J459">
            <v>84.58</v>
          </cell>
        </row>
        <row r="460">
          <cell r="B460">
            <v>809704360591</v>
          </cell>
          <cell r="C460" t="str">
            <v>64031401001-41</v>
          </cell>
          <cell r="D460" t="str">
            <v>64031401001</v>
          </cell>
          <cell r="E460">
            <v>41</v>
          </cell>
          <cell r="F460" t="str">
            <v>Vitrus I Black Oxford</v>
          </cell>
          <cell r="G460" t="str">
            <v>ECCO</v>
          </cell>
          <cell r="H460" t="str">
            <v>SHOES</v>
          </cell>
          <cell r="I460">
            <v>265.89999999999998</v>
          </cell>
          <cell r="J460">
            <v>84.59</v>
          </cell>
        </row>
        <row r="461">
          <cell r="B461">
            <v>809704360607</v>
          </cell>
          <cell r="C461" t="str">
            <v>64031401001-42</v>
          </cell>
          <cell r="D461" t="str">
            <v>64031401001</v>
          </cell>
          <cell r="E461">
            <v>42</v>
          </cell>
          <cell r="F461" t="str">
            <v>Vitrus I Black Oxford</v>
          </cell>
          <cell r="G461" t="str">
            <v>ECCO</v>
          </cell>
          <cell r="H461" t="str">
            <v>SHOES</v>
          </cell>
          <cell r="I461">
            <v>265.89999999999998</v>
          </cell>
          <cell r="J461">
            <v>84.59</v>
          </cell>
        </row>
        <row r="462">
          <cell r="B462">
            <v>809704360614</v>
          </cell>
          <cell r="C462" t="str">
            <v>64031401001-43</v>
          </cell>
          <cell r="D462" t="str">
            <v>64031401001</v>
          </cell>
          <cell r="E462">
            <v>43</v>
          </cell>
          <cell r="F462" t="str">
            <v>Vitrus I Black Oxford</v>
          </cell>
          <cell r="G462" t="str">
            <v>ECCO</v>
          </cell>
          <cell r="H462" t="str">
            <v>SHOES</v>
          </cell>
          <cell r="I462">
            <v>265.89999999999998</v>
          </cell>
          <cell r="J462">
            <v>84.59</v>
          </cell>
        </row>
        <row r="463">
          <cell r="B463">
            <v>809704360621</v>
          </cell>
          <cell r="C463" t="str">
            <v>64031401001-44</v>
          </cell>
          <cell r="D463" t="str">
            <v>64031401001</v>
          </cell>
          <cell r="E463">
            <v>44</v>
          </cell>
          <cell r="F463" t="str">
            <v>Vitrus I Black Oxford</v>
          </cell>
          <cell r="G463" t="str">
            <v>ECCO</v>
          </cell>
          <cell r="H463" t="str">
            <v>SHOES</v>
          </cell>
          <cell r="I463">
            <v>265.89999999999998</v>
          </cell>
          <cell r="J463">
            <v>84.59</v>
          </cell>
        </row>
        <row r="464">
          <cell r="B464">
            <v>809704360416</v>
          </cell>
          <cell r="C464" t="str">
            <v>64031401009-39</v>
          </cell>
          <cell r="D464" t="str">
            <v>64031401009</v>
          </cell>
          <cell r="E464">
            <v>39</v>
          </cell>
          <cell r="F464" t="str">
            <v>Vitrus I Nature Oxford</v>
          </cell>
          <cell r="G464" t="str">
            <v>ECCO</v>
          </cell>
          <cell r="H464" t="str">
            <v>SHOES</v>
          </cell>
          <cell r="I464">
            <v>265.89999999999998</v>
          </cell>
          <cell r="J464">
            <v>84.58</v>
          </cell>
        </row>
        <row r="465">
          <cell r="B465">
            <v>809704360423</v>
          </cell>
          <cell r="C465" t="str">
            <v>64031401009-40</v>
          </cell>
          <cell r="D465" t="str">
            <v>64031401009</v>
          </cell>
          <cell r="E465">
            <v>40</v>
          </cell>
          <cell r="F465" t="str">
            <v>Vitrus I Nature Oxford</v>
          </cell>
          <cell r="G465" t="str">
            <v>ECCO</v>
          </cell>
          <cell r="H465" t="str">
            <v>SHOES</v>
          </cell>
          <cell r="I465">
            <v>265.89999999999998</v>
          </cell>
          <cell r="J465">
            <v>84.59</v>
          </cell>
        </row>
        <row r="466">
          <cell r="B466">
            <v>809704881744</v>
          </cell>
          <cell r="C466" t="str">
            <v>64071401001-39</v>
          </cell>
          <cell r="D466" t="str">
            <v>64071401001</v>
          </cell>
          <cell r="E466">
            <v>39</v>
          </cell>
          <cell r="F466" t="str">
            <v>Calcan Black Santiago</v>
          </cell>
          <cell r="G466" t="str">
            <v>ECCO</v>
          </cell>
          <cell r="H466" t="str">
            <v>SHOES</v>
          </cell>
          <cell r="I466">
            <v>205.9</v>
          </cell>
          <cell r="J466">
            <v>65.709999999999994</v>
          </cell>
        </row>
        <row r="467">
          <cell r="B467">
            <v>809704827926</v>
          </cell>
          <cell r="C467" t="str">
            <v>64071401001-40</v>
          </cell>
          <cell r="D467" t="str">
            <v>64071401001</v>
          </cell>
          <cell r="E467">
            <v>40</v>
          </cell>
          <cell r="F467" t="str">
            <v>Calcan Black Santiago</v>
          </cell>
          <cell r="G467" t="str">
            <v>ECCO</v>
          </cell>
          <cell r="H467" t="str">
            <v>SHOES</v>
          </cell>
          <cell r="I467">
            <v>205.9</v>
          </cell>
          <cell r="J467">
            <v>65.72</v>
          </cell>
        </row>
        <row r="468">
          <cell r="B468">
            <v>809704827933</v>
          </cell>
          <cell r="C468" t="str">
            <v>64071401001-41</v>
          </cell>
          <cell r="D468" t="str">
            <v>64071401001</v>
          </cell>
          <cell r="E468">
            <v>41</v>
          </cell>
          <cell r="F468" t="str">
            <v>Calcan Black Santiago</v>
          </cell>
          <cell r="G468" t="str">
            <v>ECCO</v>
          </cell>
          <cell r="H468" t="str">
            <v>SHOES</v>
          </cell>
          <cell r="I468">
            <v>205.9</v>
          </cell>
          <cell r="J468">
            <v>65.7</v>
          </cell>
        </row>
        <row r="469">
          <cell r="B469">
            <v>809704827940</v>
          </cell>
          <cell r="C469" t="str">
            <v>64071401001-42</v>
          </cell>
          <cell r="D469" t="str">
            <v>64071401001</v>
          </cell>
          <cell r="E469">
            <v>42</v>
          </cell>
          <cell r="F469" t="str">
            <v>Calcan Black Santiago</v>
          </cell>
          <cell r="G469" t="str">
            <v>ECCO</v>
          </cell>
          <cell r="H469" t="str">
            <v>SHOES</v>
          </cell>
          <cell r="I469">
            <v>205.9</v>
          </cell>
          <cell r="J469">
            <v>65.7</v>
          </cell>
        </row>
        <row r="470">
          <cell r="B470">
            <v>809704827957</v>
          </cell>
          <cell r="C470" t="str">
            <v>64071401001-43</v>
          </cell>
          <cell r="D470" t="str">
            <v>64071401001</v>
          </cell>
          <cell r="E470">
            <v>43</v>
          </cell>
          <cell r="F470" t="str">
            <v>Calcan Black Santiago</v>
          </cell>
          <cell r="G470" t="str">
            <v>ECCO</v>
          </cell>
          <cell r="H470" t="str">
            <v>SHOES</v>
          </cell>
          <cell r="I470">
            <v>205.9</v>
          </cell>
          <cell r="J470">
            <v>65.7</v>
          </cell>
        </row>
        <row r="471">
          <cell r="B471">
            <v>809704827964</v>
          </cell>
          <cell r="C471" t="str">
            <v>64071401001-44</v>
          </cell>
          <cell r="D471" t="str">
            <v>64071401001</v>
          </cell>
          <cell r="E471">
            <v>44</v>
          </cell>
          <cell r="F471" t="str">
            <v>Calcan Black Santiago</v>
          </cell>
          <cell r="G471" t="str">
            <v>ECCO</v>
          </cell>
          <cell r="H471" t="str">
            <v>SHOES</v>
          </cell>
          <cell r="I471">
            <v>205.9</v>
          </cell>
          <cell r="J471">
            <v>65.7</v>
          </cell>
        </row>
        <row r="472">
          <cell r="B472">
            <v>809704881805</v>
          </cell>
          <cell r="C472" t="str">
            <v>64071401112-39</v>
          </cell>
          <cell r="D472" t="str">
            <v>64071401112</v>
          </cell>
          <cell r="E472">
            <v>39</v>
          </cell>
          <cell r="F472" t="str">
            <v>Calcan Amber The Natural</v>
          </cell>
          <cell r="G472" t="str">
            <v>ECCO</v>
          </cell>
          <cell r="H472" t="str">
            <v>SHOES</v>
          </cell>
          <cell r="I472">
            <v>205.9</v>
          </cell>
          <cell r="J472">
            <v>65.709999999999994</v>
          </cell>
        </row>
        <row r="473">
          <cell r="B473">
            <v>809704837512</v>
          </cell>
          <cell r="C473" t="str">
            <v>64071401112-40</v>
          </cell>
          <cell r="D473" t="str">
            <v>64071401112</v>
          </cell>
          <cell r="E473">
            <v>40</v>
          </cell>
          <cell r="F473" t="str">
            <v>Calcan Amber The Natural</v>
          </cell>
          <cell r="G473" t="str">
            <v>ECCO</v>
          </cell>
          <cell r="H473" t="str">
            <v>SHOES</v>
          </cell>
          <cell r="I473">
            <v>205.9</v>
          </cell>
          <cell r="J473">
            <v>65.7</v>
          </cell>
        </row>
        <row r="474">
          <cell r="B474">
            <v>809704837529</v>
          </cell>
          <cell r="C474" t="str">
            <v>64071401112-41</v>
          </cell>
          <cell r="D474" t="str">
            <v>64071401112</v>
          </cell>
          <cell r="E474">
            <v>41</v>
          </cell>
          <cell r="F474" t="str">
            <v>Calcan Amber The Natural</v>
          </cell>
          <cell r="G474" t="str">
            <v>ECCO</v>
          </cell>
          <cell r="H474" t="str">
            <v>SHOES</v>
          </cell>
          <cell r="I474">
            <v>205.9</v>
          </cell>
          <cell r="J474">
            <v>65.72</v>
          </cell>
        </row>
        <row r="475">
          <cell r="B475">
            <v>809704837536</v>
          </cell>
          <cell r="C475" t="str">
            <v>64071401112-42</v>
          </cell>
          <cell r="D475" t="str">
            <v>64071401112</v>
          </cell>
          <cell r="E475">
            <v>42</v>
          </cell>
          <cell r="F475" t="str">
            <v>Calcan Amber The Natural</v>
          </cell>
          <cell r="G475" t="str">
            <v>ECCO</v>
          </cell>
          <cell r="H475" t="str">
            <v>SHOES</v>
          </cell>
          <cell r="I475">
            <v>205.9</v>
          </cell>
          <cell r="J475">
            <v>65.7</v>
          </cell>
        </row>
        <row r="476">
          <cell r="B476">
            <v>809704837543</v>
          </cell>
          <cell r="C476" t="str">
            <v>64071401112-43</v>
          </cell>
          <cell r="D476" t="str">
            <v>64071401112</v>
          </cell>
          <cell r="E476">
            <v>43</v>
          </cell>
          <cell r="F476" t="str">
            <v>Calcan Amber The Natural</v>
          </cell>
          <cell r="G476" t="str">
            <v>ECCO</v>
          </cell>
          <cell r="H476" t="str">
            <v>SHOES</v>
          </cell>
          <cell r="I476">
            <v>205.9</v>
          </cell>
          <cell r="J476">
            <v>65.7</v>
          </cell>
        </row>
        <row r="477">
          <cell r="B477">
            <v>809704837550</v>
          </cell>
          <cell r="C477" t="str">
            <v>64071401112-44</v>
          </cell>
          <cell r="D477" t="str">
            <v>64071401112</v>
          </cell>
          <cell r="E477">
            <v>44</v>
          </cell>
          <cell r="F477" t="str">
            <v>Calcan Amber The Natural</v>
          </cell>
          <cell r="G477" t="str">
            <v>ECCO</v>
          </cell>
          <cell r="H477" t="str">
            <v>SHOES</v>
          </cell>
          <cell r="I477">
            <v>205.9</v>
          </cell>
          <cell r="J477">
            <v>65.7</v>
          </cell>
        </row>
        <row r="478">
          <cell r="B478">
            <v>809704881768</v>
          </cell>
          <cell r="C478" t="str">
            <v>64073401001-39</v>
          </cell>
          <cell r="D478" t="str">
            <v>64073401001</v>
          </cell>
          <cell r="E478">
            <v>39</v>
          </cell>
          <cell r="F478" t="str">
            <v>Calcan Black Santiago</v>
          </cell>
          <cell r="G478" t="str">
            <v>ECCO</v>
          </cell>
          <cell r="H478" t="str">
            <v>SHOES</v>
          </cell>
          <cell r="I478">
            <v>205.9</v>
          </cell>
          <cell r="J478">
            <v>65.7</v>
          </cell>
        </row>
        <row r="479">
          <cell r="B479">
            <v>809704828084</v>
          </cell>
          <cell r="C479" t="str">
            <v>64073401001-40</v>
          </cell>
          <cell r="D479" t="str">
            <v>64073401001</v>
          </cell>
          <cell r="E479">
            <v>40</v>
          </cell>
          <cell r="F479" t="str">
            <v>Calcan Black Santiago</v>
          </cell>
          <cell r="G479" t="str">
            <v>ECCO</v>
          </cell>
          <cell r="H479" t="str">
            <v>SHOES</v>
          </cell>
          <cell r="I479">
            <v>205.9</v>
          </cell>
          <cell r="J479">
            <v>65.72</v>
          </cell>
        </row>
        <row r="480">
          <cell r="B480">
            <v>809704828091</v>
          </cell>
          <cell r="C480" t="str">
            <v>64073401001-41</v>
          </cell>
          <cell r="D480" t="str">
            <v>64073401001</v>
          </cell>
          <cell r="E480">
            <v>41</v>
          </cell>
          <cell r="F480" t="str">
            <v>Calcan Black Santiago</v>
          </cell>
          <cell r="G480" t="str">
            <v>ECCO</v>
          </cell>
          <cell r="H480" t="str">
            <v>SHOES</v>
          </cell>
          <cell r="I480">
            <v>205.9</v>
          </cell>
          <cell r="J480">
            <v>65.709999999999994</v>
          </cell>
        </row>
        <row r="481">
          <cell r="B481">
            <v>809704828107</v>
          </cell>
          <cell r="C481" t="str">
            <v>64073401001-42</v>
          </cell>
          <cell r="D481" t="str">
            <v>64073401001</v>
          </cell>
          <cell r="E481">
            <v>42</v>
          </cell>
          <cell r="F481" t="str">
            <v>Calcan Black Santiago</v>
          </cell>
          <cell r="G481" t="str">
            <v>ECCO</v>
          </cell>
          <cell r="H481" t="str">
            <v>SHOES</v>
          </cell>
          <cell r="I481">
            <v>205.9</v>
          </cell>
          <cell r="J481">
            <v>65.709999999999994</v>
          </cell>
        </row>
        <row r="482">
          <cell r="B482">
            <v>809704828114</v>
          </cell>
          <cell r="C482" t="str">
            <v>64073401001-43</v>
          </cell>
          <cell r="D482" t="str">
            <v>64073401001</v>
          </cell>
          <cell r="E482">
            <v>43</v>
          </cell>
          <cell r="F482" t="str">
            <v>Calcan Black Santiago</v>
          </cell>
          <cell r="G482" t="str">
            <v>ECCO</v>
          </cell>
          <cell r="H482" t="str">
            <v>SHOES</v>
          </cell>
          <cell r="I482">
            <v>205.9</v>
          </cell>
          <cell r="J482">
            <v>65.72</v>
          </cell>
        </row>
        <row r="483">
          <cell r="B483">
            <v>809704828121</v>
          </cell>
          <cell r="C483" t="str">
            <v>64073401001-44</v>
          </cell>
          <cell r="D483" t="str">
            <v>64073401001</v>
          </cell>
          <cell r="E483">
            <v>44</v>
          </cell>
          <cell r="F483" t="str">
            <v>Calcan Black Santiago</v>
          </cell>
          <cell r="G483" t="str">
            <v>ECCO</v>
          </cell>
          <cell r="H483" t="str">
            <v>SHOES</v>
          </cell>
          <cell r="I483">
            <v>205.9</v>
          </cell>
          <cell r="J483">
            <v>65.7</v>
          </cell>
        </row>
        <row r="484">
          <cell r="B484">
            <v>825840284430</v>
          </cell>
          <cell r="C484" t="str">
            <v>64073401053-39</v>
          </cell>
          <cell r="D484" t="str">
            <v>64073401053</v>
          </cell>
          <cell r="E484">
            <v>39</v>
          </cell>
          <cell r="F484" t="str">
            <v>Calcan Cognac The Natrual</v>
          </cell>
          <cell r="G484" t="str">
            <v>ECCO</v>
          </cell>
          <cell r="H484" t="str">
            <v>SHOES</v>
          </cell>
          <cell r="I484">
            <v>205.9</v>
          </cell>
          <cell r="J484">
            <v>65.7</v>
          </cell>
        </row>
        <row r="485">
          <cell r="B485">
            <v>825840284447</v>
          </cell>
          <cell r="C485" t="str">
            <v>64073401053-40</v>
          </cell>
          <cell r="D485" t="str">
            <v>64073401053</v>
          </cell>
          <cell r="E485">
            <v>40</v>
          </cell>
          <cell r="F485" t="str">
            <v>Calcan Cognac The Natrual</v>
          </cell>
          <cell r="G485" t="str">
            <v>ECCO</v>
          </cell>
          <cell r="H485" t="str">
            <v>SHOES</v>
          </cell>
          <cell r="I485">
            <v>205.9</v>
          </cell>
          <cell r="J485">
            <v>65.7</v>
          </cell>
        </row>
        <row r="486">
          <cell r="B486">
            <v>825840284454</v>
          </cell>
          <cell r="C486" t="str">
            <v>64073401053-41</v>
          </cell>
          <cell r="D486" t="str">
            <v>64073401053</v>
          </cell>
          <cell r="E486">
            <v>41</v>
          </cell>
          <cell r="F486" t="str">
            <v>Calcan Cognac The Natrual</v>
          </cell>
          <cell r="G486" t="str">
            <v>ECCO</v>
          </cell>
          <cell r="H486" t="str">
            <v>SHOES</v>
          </cell>
          <cell r="I486">
            <v>205.9</v>
          </cell>
          <cell r="J486">
            <v>65.7</v>
          </cell>
        </row>
        <row r="487">
          <cell r="B487">
            <v>825840284461</v>
          </cell>
          <cell r="C487" t="str">
            <v>64073401053-42</v>
          </cell>
          <cell r="D487" t="str">
            <v>64073401053</v>
          </cell>
          <cell r="E487">
            <v>42</v>
          </cell>
          <cell r="F487" t="str">
            <v>Calcan Cognac The Natrual</v>
          </cell>
          <cell r="G487" t="str">
            <v>ECCO</v>
          </cell>
          <cell r="H487" t="str">
            <v>SHOES</v>
          </cell>
          <cell r="I487">
            <v>205.9</v>
          </cell>
          <cell r="J487">
            <v>65.709999999999994</v>
          </cell>
        </row>
        <row r="488">
          <cell r="B488">
            <v>825840284478</v>
          </cell>
          <cell r="C488" t="str">
            <v>64073401053-43</v>
          </cell>
          <cell r="D488" t="str">
            <v>64073401053</v>
          </cell>
          <cell r="E488">
            <v>43</v>
          </cell>
          <cell r="F488" t="str">
            <v>Calcan Cognac The Natrual</v>
          </cell>
          <cell r="G488" t="str">
            <v>ECCO</v>
          </cell>
          <cell r="H488" t="str">
            <v>SHOES</v>
          </cell>
          <cell r="I488">
            <v>205.9</v>
          </cell>
          <cell r="J488">
            <v>65.709999999999994</v>
          </cell>
        </row>
        <row r="489">
          <cell r="B489">
            <v>825840067071</v>
          </cell>
          <cell r="C489" t="str">
            <v>64074401001-40</v>
          </cell>
          <cell r="D489" t="str">
            <v>64074401001</v>
          </cell>
          <cell r="E489">
            <v>40</v>
          </cell>
          <cell r="F489" t="str">
            <v>Calcan Black Santiago</v>
          </cell>
          <cell r="G489" t="str">
            <v>ECCO</v>
          </cell>
          <cell r="H489" t="str">
            <v>SHOES</v>
          </cell>
          <cell r="I489">
            <v>215.9</v>
          </cell>
          <cell r="J489">
            <v>69.760000000000005</v>
          </cell>
        </row>
        <row r="490">
          <cell r="B490">
            <v>825840067088</v>
          </cell>
          <cell r="C490" t="str">
            <v>64074401001-41</v>
          </cell>
          <cell r="D490" t="str">
            <v>64074401001</v>
          </cell>
          <cell r="E490">
            <v>41</v>
          </cell>
          <cell r="F490" t="str">
            <v>Calcan Black Santiago</v>
          </cell>
          <cell r="G490" t="str">
            <v>ECCO</v>
          </cell>
          <cell r="H490" t="str">
            <v>SHOES</v>
          </cell>
          <cell r="I490">
            <v>215.9</v>
          </cell>
          <cell r="J490">
            <v>69.77</v>
          </cell>
        </row>
        <row r="491">
          <cell r="B491">
            <v>825840067095</v>
          </cell>
          <cell r="C491" t="str">
            <v>64074401001-42</v>
          </cell>
          <cell r="D491" t="str">
            <v>64074401001</v>
          </cell>
          <cell r="E491">
            <v>42</v>
          </cell>
          <cell r="F491" t="str">
            <v>Calcan Black Santiago</v>
          </cell>
          <cell r="G491" t="str">
            <v>ECCO</v>
          </cell>
          <cell r="H491" t="str">
            <v>SHOES</v>
          </cell>
          <cell r="I491">
            <v>215.9</v>
          </cell>
          <cell r="J491">
            <v>69.754999999999995</v>
          </cell>
        </row>
        <row r="492">
          <cell r="B492">
            <v>825840067101</v>
          </cell>
          <cell r="C492" t="str">
            <v>64074401001-43</v>
          </cell>
          <cell r="D492" t="str">
            <v>64074401001</v>
          </cell>
          <cell r="E492">
            <v>43</v>
          </cell>
          <cell r="F492" t="str">
            <v>Calcan Black Santiago</v>
          </cell>
          <cell r="G492" t="str">
            <v>ECCO</v>
          </cell>
          <cell r="H492" t="str">
            <v>SHOES</v>
          </cell>
          <cell r="I492">
            <v>215.9</v>
          </cell>
          <cell r="J492">
            <v>69.760000000000005</v>
          </cell>
        </row>
        <row r="493">
          <cell r="B493">
            <v>825840067255</v>
          </cell>
          <cell r="C493" t="str">
            <v>64074401482-40</v>
          </cell>
          <cell r="D493" t="str">
            <v>64074401482</v>
          </cell>
          <cell r="E493">
            <v>40</v>
          </cell>
          <cell r="F493" t="str">
            <v>Calcan Cocoa Brown Endor</v>
          </cell>
          <cell r="G493" t="str">
            <v>ECCO</v>
          </cell>
          <cell r="H493" t="str">
            <v>SHOES</v>
          </cell>
          <cell r="I493">
            <v>215.9</v>
          </cell>
          <cell r="J493">
            <v>69.766666666666666</v>
          </cell>
        </row>
        <row r="494">
          <cell r="B494">
            <v>825840067262</v>
          </cell>
          <cell r="C494" t="str">
            <v>64074401482-41</v>
          </cell>
          <cell r="D494" t="str">
            <v>64074401482</v>
          </cell>
          <cell r="E494">
            <v>41</v>
          </cell>
          <cell r="F494" t="str">
            <v>Calcan Cocoa Brown Endor</v>
          </cell>
          <cell r="G494" t="str">
            <v>ECCO</v>
          </cell>
          <cell r="H494" t="str">
            <v>SHOES</v>
          </cell>
          <cell r="I494">
            <v>215.9</v>
          </cell>
          <cell r="J494">
            <v>69.767499999999998</v>
          </cell>
        </row>
        <row r="495">
          <cell r="B495">
            <v>825840067279</v>
          </cell>
          <cell r="C495" t="str">
            <v>64074401482-42</v>
          </cell>
          <cell r="D495" t="str">
            <v>64074401482</v>
          </cell>
          <cell r="E495">
            <v>42</v>
          </cell>
          <cell r="F495" t="str">
            <v>Calcan Cocoa Brown Endor</v>
          </cell>
          <cell r="G495" t="str">
            <v>ECCO</v>
          </cell>
          <cell r="H495" t="str">
            <v>SHOES</v>
          </cell>
          <cell r="I495">
            <v>215.9</v>
          </cell>
          <cell r="J495">
            <v>69.760000000000005</v>
          </cell>
        </row>
        <row r="496">
          <cell r="B496">
            <v>825840067286</v>
          </cell>
          <cell r="C496" t="str">
            <v>64074401482-43</v>
          </cell>
          <cell r="D496" t="str">
            <v>64074401482</v>
          </cell>
          <cell r="E496">
            <v>43</v>
          </cell>
          <cell r="F496" t="str">
            <v>Calcan Cocoa Brown Endor</v>
          </cell>
          <cell r="G496" t="str">
            <v>ECCO</v>
          </cell>
          <cell r="H496" t="str">
            <v>SHOES</v>
          </cell>
          <cell r="I496">
            <v>215.9</v>
          </cell>
          <cell r="J496">
            <v>69.75</v>
          </cell>
        </row>
        <row r="497">
          <cell r="B497">
            <v>825840346237</v>
          </cell>
          <cell r="C497" t="str">
            <v>64077401112-40</v>
          </cell>
          <cell r="D497" t="str">
            <v>64077401112</v>
          </cell>
          <cell r="E497">
            <v>40</v>
          </cell>
          <cell r="F497" t="str">
            <v>Calcan Amber The Natural</v>
          </cell>
          <cell r="G497" t="str">
            <v>ECCO</v>
          </cell>
          <cell r="H497" t="str">
            <v>SHOES</v>
          </cell>
          <cell r="I497">
            <v>215.9</v>
          </cell>
          <cell r="J497">
            <v>69.44</v>
          </cell>
        </row>
        <row r="498">
          <cell r="B498">
            <v>825840346244</v>
          </cell>
          <cell r="C498" t="str">
            <v>64077401112-41</v>
          </cell>
          <cell r="D498" t="str">
            <v>64077401112</v>
          </cell>
          <cell r="E498">
            <v>41</v>
          </cell>
          <cell r="F498" t="str">
            <v>Calcan Amber The Natural</v>
          </cell>
          <cell r="G498" t="str">
            <v>ECCO</v>
          </cell>
          <cell r="H498" t="str">
            <v>SHOES</v>
          </cell>
          <cell r="I498">
            <v>215.9</v>
          </cell>
          <cell r="J498">
            <v>69.44</v>
          </cell>
        </row>
        <row r="499">
          <cell r="B499">
            <v>825840346251</v>
          </cell>
          <cell r="C499" t="str">
            <v>64077401112-42</v>
          </cell>
          <cell r="D499" t="str">
            <v>64077401112</v>
          </cell>
          <cell r="E499">
            <v>42</v>
          </cell>
          <cell r="F499" t="str">
            <v>Calcan Amber The Natural</v>
          </cell>
          <cell r="G499" t="str">
            <v>ECCO</v>
          </cell>
          <cell r="H499" t="str">
            <v>SHOES</v>
          </cell>
          <cell r="I499">
            <v>215.9</v>
          </cell>
          <cell r="J499">
            <v>69.44</v>
          </cell>
        </row>
        <row r="500">
          <cell r="B500">
            <v>825840346268</v>
          </cell>
          <cell r="C500" t="str">
            <v>64077401112-43</v>
          </cell>
          <cell r="D500" t="str">
            <v>64077401112</v>
          </cell>
          <cell r="E500">
            <v>43</v>
          </cell>
          <cell r="F500" t="str">
            <v>Calcan Amber The Natural</v>
          </cell>
          <cell r="G500" t="str">
            <v>ECCO</v>
          </cell>
          <cell r="H500" t="str">
            <v>SHOES</v>
          </cell>
          <cell r="I500">
            <v>215.9</v>
          </cell>
          <cell r="J500">
            <v>69.44</v>
          </cell>
        </row>
        <row r="501">
          <cell r="B501">
            <v>809704243344</v>
          </cell>
          <cell r="C501" t="str">
            <v>66180411001-39</v>
          </cell>
          <cell r="D501" t="str">
            <v>66180411001</v>
          </cell>
          <cell r="E501">
            <v>39</v>
          </cell>
          <cell r="F501" t="str">
            <v>Dress Moc Black Cow Verona</v>
          </cell>
          <cell r="G501" t="str">
            <v>ECCO</v>
          </cell>
          <cell r="H501" t="str">
            <v>SHOES</v>
          </cell>
          <cell r="I501">
            <v>205.9</v>
          </cell>
          <cell r="J501">
            <v>61.76</v>
          </cell>
        </row>
        <row r="502">
          <cell r="B502">
            <v>809704243351</v>
          </cell>
          <cell r="C502" t="str">
            <v>66180411001-40</v>
          </cell>
          <cell r="D502" t="str">
            <v>66180411001</v>
          </cell>
          <cell r="E502">
            <v>40</v>
          </cell>
          <cell r="F502" t="str">
            <v>Dress Moc Black Cow Verona</v>
          </cell>
          <cell r="G502" t="str">
            <v>ECCO</v>
          </cell>
          <cell r="H502" t="str">
            <v>SHOES</v>
          </cell>
          <cell r="I502">
            <v>205.9</v>
          </cell>
          <cell r="J502">
            <v>61.76</v>
          </cell>
        </row>
        <row r="503">
          <cell r="B503">
            <v>809704243368</v>
          </cell>
          <cell r="C503" t="str">
            <v>66180411001-41</v>
          </cell>
          <cell r="D503" t="str">
            <v>66180411001</v>
          </cell>
          <cell r="E503">
            <v>41</v>
          </cell>
          <cell r="F503" t="str">
            <v>Dress Moc Black Cow Verona</v>
          </cell>
          <cell r="G503" t="str">
            <v>ECCO</v>
          </cell>
          <cell r="H503" t="str">
            <v>SHOES</v>
          </cell>
          <cell r="I503">
            <v>205.9</v>
          </cell>
          <cell r="J503">
            <v>61.76</v>
          </cell>
        </row>
        <row r="504">
          <cell r="B504">
            <v>809704243375</v>
          </cell>
          <cell r="C504" t="str">
            <v>66180411001-42</v>
          </cell>
          <cell r="D504" t="str">
            <v>66180411001</v>
          </cell>
          <cell r="E504">
            <v>42</v>
          </cell>
          <cell r="F504" t="str">
            <v>Dress Moc Black Cow Verona</v>
          </cell>
          <cell r="G504" t="str">
            <v>ECCO</v>
          </cell>
          <cell r="H504" t="str">
            <v>SHOES</v>
          </cell>
          <cell r="I504">
            <v>205.9</v>
          </cell>
          <cell r="J504">
            <v>61.76</v>
          </cell>
        </row>
        <row r="505">
          <cell r="B505">
            <v>809704243382</v>
          </cell>
          <cell r="C505" t="str">
            <v>66180411001-43</v>
          </cell>
          <cell r="D505" t="str">
            <v>66180411001</v>
          </cell>
          <cell r="E505">
            <v>43</v>
          </cell>
          <cell r="F505" t="str">
            <v>Dress Moc Black Cow Verona</v>
          </cell>
          <cell r="G505" t="str">
            <v>ECCO</v>
          </cell>
          <cell r="H505" t="str">
            <v>SHOES</v>
          </cell>
          <cell r="I505">
            <v>205.9</v>
          </cell>
          <cell r="J505">
            <v>61.76</v>
          </cell>
        </row>
        <row r="506">
          <cell r="B506">
            <v>809704243399</v>
          </cell>
          <cell r="C506" t="str">
            <v>66180411001-44</v>
          </cell>
          <cell r="D506" t="str">
            <v>66180411001</v>
          </cell>
          <cell r="E506">
            <v>44</v>
          </cell>
          <cell r="F506" t="str">
            <v>Dress Moc Black Cow Verona</v>
          </cell>
          <cell r="G506" t="str">
            <v>ECCO</v>
          </cell>
          <cell r="H506" t="str">
            <v>SHOES</v>
          </cell>
          <cell r="I506">
            <v>205.9</v>
          </cell>
          <cell r="J506">
            <v>61.76</v>
          </cell>
        </row>
        <row r="507">
          <cell r="B507">
            <v>809702001410</v>
          </cell>
          <cell r="C507" t="str">
            <v>83751401001-39</v>
          </cell>
          <cell r="D507" t="str">
            <v>83751401001</v>
          </cell>
          <cell r="E507">
            <v>39</v>
          </cell>
          <cell r="F507" t="str">
            <v>Biom Fjuel Black Ultimae Runners Yak</v>
          </cell>
          <cell r="G507" t="str">
            <v>ECCO</v>
          </cell>
          <cell r="H507" t="str">
            <v>SHOES</v>
          </cell>
          <cell r="I507">
            <v>255.9</v>
          </cell>
          <cell r="J507">
            <v>77.540000000000006</v>
          </cell>
        </row>
        <row r="508">
          <cell r="B508">
            <v>737431726710</v>
          </cell>
          <cell r="C508" t="str">
            <v>83751401001-40</v>
          </cell>
          <cell r="D508" t="str">
            <v>83751401001</v>
          </cell>
          <cell r="E508">
            <v>40</v>
          </cell>
          <cell r="F508" t="str">
            <v>Biom Fjuel Black Ultimae Runners Yak</v>
          </cell>
          <cell r="G508" t="str">
            <v>ECCO</v>
          </cell>
          <cell r="H508" t="str">
            <v>SHOES</v>
          </cell>
          <cell r="I508">
            <v>255.9</v>
          </cell>
          <cell r="J508">
            <v>77.540000000000006</v>
          </cell>
        </row>
        <row r="509">
          <cell r="B509">
            <v>737431726727</v>
          </cell>
          <cell r="C509" t="str">
            <v>83751401001-41</v>
          </cell>
          <cell r="D509" t="str">
            <v>83751401001</v>
          </cell>
          <cell r="E509">
            <v>41</v>
          </cell>
          <cell r="F509" t="str">
            <v>Biom Fjuel Black Ultimae Runners Yak</v>
          </cell>
          <cell r="G509" t="str">
            <v>ECCO</v>
          </cell>
          <cell r="H509" t="str">
            <v>SHOES</v>
          </cell>
          <cell r="I509">
            <v>255.9</v>
          </cell>
          <cell r="J509">
            <v>77.540000000000006</v>
          </cell>
        </row>
        <row r="510">
          <cell r="B510">
            <v>737431726734</v>
          </cell>
          <cell r="C510" t="str">
            <v>83751401001-42</v>
          </cell>
          <cell r="D510" t="str">
            <v>83751401001</v>
          </cell>
          <cell r="E510">
            <v>42</v>
          </cell>
          <cell r="F510" t="str">
            <v>Biom Fjuel Black Ultimae Runners Yak</v>
          </cell>
          <cell r="G510" t="str">
            <v>ECCO</v>
          </cell>
          <cell r="H510" t="str">
            <v>SHOES</v>
          </cell>
          <cell r="I510">
            <v>255.9</v>
          </cell>
          <cell r="J510">
            <v>77.56</v>
          </cell>
        </row>
        <row r="511">
          <cell r="B511">
            <v>737431726741</v>
          </cell>
          <cell r="C511" t="str">
            <v>83751401001-43</v>
          </cell>
          <cell r="D511" t="str">
            <v>83751401001</v>
          </cell>
          <cell r="E511">
            <v>43</v>
          </cell>
          <cell r="F511" t="str">
            <v>Biom Fjuel Black Ultimae Runners Yak</v>
          </cell>
          <cell r="G511" t="str">
            <v>ECCO</v>
          </cell>
          <cell r="H511" t="str">
            <v>SHOES</v>
          </cell>
          <cell r="I511">
            <v>255.9</v>
          </cell>
          <cell r="J511">
            <v>77.55</v>
          </cell>
        </row>
        <row r="512">
          <cell r="B512">
            <v>737431726758</v>
          </cell>
          <cell r="C512" t="str">
            <v>83751401001-44</v>
          </cell>
          <cell r="D512" t="str">
            <v>83751401001</v>
          </cell>
          <cell r="E512">
            <v>44</v>
          </cell>
          <cell r="F512" t="str">
            <v>Biom Fjuel Black Ultimae Runners Yak</v>
          </cell>
          <cell r="G512" t="str">
            <v>ECCO</v>
          </cell>
          <cell r="H512" t="str">
            <v>SHOES</v>
          </cell>
          <cell r="I512">
            <v>255.9</v>
          </cell>
          <cell r="J512">
            <v>77.540000000000006</v>
          </cell>
        </row>
        <row r="513">
          <cell r="B513">
            <v>825840391435</v>
          </cell>
          <cell r="C513" t="str">
            <v>62177401001-40</v>
          </cell>
          <cell r="D513" t="str">
            <v>62177401001</v>
          </cell>
          <cell r="E513">
            <v>40</v>
          </cell>
          <cell r="F513" t="str">
            <v>Melbourne Black Santiago</v>
          </cell>
          <cell r="G513" t="str">
            <v>ECCO</v>
          </cell>
          <cell r="H513" t="str">
            <v>SHOES</v>
          </cell>
          <cell r="I513">
            <v>185.9</v>
          </cell>
          <cell r="J513">
            <v>60.38</v>
          </cell>
        </row>
        <row r="514">
          <cell r="B514">
            <v>825840391442</v>
          </cell>
          <cell r="C514" t="str">
            <v>62177401001-41</v>
          </cell>
          <cell r="D514" t="str">
            <v>62177401001</v>
          </cell>
          <cell r="E514">
            <v>41</v>
          </cell>
          <cell r="F514" t="str">
            <v>Melbourne Black Santiago</v>
          </cell>
          <cell r="G514" t="str">
            <v>ECCO</v>
          </cell>
          <cell r="H514" t="str">
            <v>SHOES</v>
          </cell>
          <cell r="I514">
            <v>185.9</v>
          </cell>
          <cell r="J514">
            <v>60.370000000000005</v>
          </cell>
        </row>
        <row r="515">
          <cell r="B515">
            <v>825840391459</v>
          </cell>
          <cell r="C515" t="str">
            <v>62177401001-42</v>
          </cell>
          <cell r="D515" t="str">
            <v>62177401001</v>
          </cell>
          <cell r="E515">
            <v>42</v>
          </cell>
          <cell r="F515" t="str">
            <v>Melbourne Black Santiago</v>
          </cell>
          <cell r="G515" t="str">
            <v>ECCO</v>
          </cell>
          <cell r="H515" t="str">
            <v>SHOES</v>
          </cell>
          <cell r="I515">
            <v>185.9</v>
          </cell>
          <cell r="J515">
            <v>60.370000000000005</v>
          </cell>
        </row>
        <row r="516">
          <cell r="B516">
            <v>825840391466</v>
          </cell>
          <cell r="C516" t="str">
            <v>62177401001-43</v>
          </cell>
          <cell r="D516" t="str">
            <v>62177401001</v>
          </cell>
          <cell r="E516">
            <v>43</v>
          </cell>
          <cell r="F516" t="str">
            <v>Melbourne Black Santiago</v>
          </cell>
          <cell r="G516" t="str">
            <v>ECCO</v>
          </cell>
          <cell r="H516" t="str">
            <v>SHOES</v>
          </cell>
          <cell r="I516">
            <v>185.9</v>
          </cell>
          <cell r="J516">
            <v>60.38</v>
          </cell>
        </row>
        <row r="517">
          <cell r="B517">
            <v>825840391473</v>
          </cell>
          <cell r="C517" t="str">
            <v>62177401001-44</v>
          </cell>
          <cell r="D517" t="str">
            <v>62177401001</v>
          </cell>
          <cell r="E517">
            <v>44</v>
          </cell>
          <cell r="F517" t="str">
            <v>Melbourne Black Santiago</v>
          </cell>
          <cell r="G517" t="str">
            <v>ECCO</v>
          </cell>
          <cell r="H517" t="str">
            <v>SHOES</v>
          </cell>
          <cell r="I517">
            <v>185.9</v>
          </cell>
          <cell r="J517">
            <v>60.37</v>
          </cell>
        </row>
        <row r="518">
          <cell r="B518">
            <v>825840355079</v>
          </cell>
          <cell r="C518" t="str">
            <v>20860301007-37</v>
          </cell>
          <cell r="D518" t="str">
            <v>20860301007</v>
          </cell>
          <cell r="E518">
            <v>37</v>
          </cell>
          <cell r="F518" t="str">
            <v>Simpil W White Droid</v>
          </cell>
          <cell r="G518" t="str">
            <v>ECCO</v>
          </cell>
          <cell r="H518" t="str">
            <v>SHOES</v>
          </cell>
          <cell r="I518">
            <v>145.9</v>
          </cell>
          <cell r="J518">
            <v>47.15</v>
          </cell>
        </row>
        <row r="519">
          <cell r="B519">
            <v>809704878232</v>
          </cell>
          <cell r="C519" t="str">
            <v>43000402244-39</v>
          </cell>
          <cell r="D519" t="str">
            <v>43000402244</v>
          </cell>
          <cell r="E519">
            <v>39</v>
          </cell>
          <cell r="F519" t="str">
            <v>Soft 7 M Grey Drago</v>
          </cell>
          <cell r="G519" t="str">
            <v>ECCO</v>
          </cell>
          <cell r="H519" t="str">
            <v>SHOES</v>
          </cell>
          <cell r="I519">
            <v>189.9</v>
          </cell>
          <cell r="J519">
            <v>60.58</v>
          </cell>
        </row>
        <row r="520">
          <cell r="B520">
            <v>809704878249</v>
          </cell>
          <cell r="C520" t="str">
            <v>43000402244-40</v>
          </cell>
          <cell r="D520" t="str">
            <v>43000402244</v>
          </cell>
          <cell r="E520">
            <v>40</v>
          </cell>
          <cell r="F520" t="str">
            <v>Soft 7 M Grey Drago</v>
          </cell>
          <cell r="G520" t="str">
            <v>ECCO</v>
          </cell>
          <cell r="H520" t="str">
            <v>SHOES</v>
          </cell>
          <cell r="I520">
            <v>189.9</v>
          </cell>
          <cell r="J520">
            <v>60.59</v>
          </cell>
        </row>
        <row r="521">
          <cell r="B521">
            <v>809704878256</v>
          </cell>
          <cell r="C521" t="str">
            <v>43000402244-41</v>
          </cell>
          <cell r="D521" t="str">
            <v>43000402244</v>
          </cell>
          <cell r="E521">
            <v>41</v>
          </cell>
          <cell r="F521" t="str">
            <v>Soft 7 M Grey Drago</v>
          </cell>
          <cell r="G521" t="str">
            <v>ECCO</v>
          </cell>
          <cell r="H521" t="str">
            <v>SHOES</v>
          </cell>
          <cell r="I521">
            <v>189.9</v>
          </cell>
          <cell r="J521">
            <v>60.59</v>
          </cell>
        </row>
        <row r="522">
          <cell r="B522">
            <v>809704878263</v>
          </cell>
          <cell r="C522" t="str">
            <v>43000402244-42</v>
          </cell>
          <cell r="D522" t="str">
            <v>43000402244</v>
          </cell>
          <cell r="E522">
            <v>42</v>
          </cell>
          <cell r="F522" t="str">
            <v>Soft 7 M Grey Drago</v>
          </cell>
          <cell r="G522" t="str">
            <v>ECCO</v>
          </cell>
          <cell r="H522" t="str">
            <v>SHOES</v>
          </cell>
          <cell r="I522">
            <v>189.9</v>
          </cell>
          <cell r="J522">
            <v>60.58</v>
          </cell>
        </row>
        <row r="523">
          <cell r="B523">
            <v>809704878270</v>
          </cell>
          <cell r="C523" t="str">
            <v>43000402244-43</v>
          </cell>
          <cell r="D523" t="str">
            <v>43000402244</v>
          </cell>
          <cell r="E523">
            <v>43</v>
          </cell>
          <cell r="F523" t="str">
            <v>Soft 7 M Grey Drago</v>
          </cell>
          <cell r="G523" t="str">
            <v>ECCO</v>
          </cell>
          <cell r="H523" t="str">
            <v>SHOES</v>
          </cell>
          <cell r="I523">
            <v>189.9</v>
          </cell>
          <cell r="J523">
            <v>60.58</v>
          </cell>
        </row>
        <row r="524">
          <cell r="B524">
            <v>809704834511</v>
          </cell>
          <cell r="C524" t="str">
            <v>53620401007-39</v>
          </cell>
          <cell r="D524" t="str">
            <v>53620401007</v>
          </cell>
          <cell r="E524">
            <v>39</v>
          </cell>
          <cell r="F524" t="str">
            <v>Collin 2.0 White Ovid</v>
          </cell>
          <cell r="G524" t="str">
            <v>ECCO</v>
          </cell>
          <cell r="H524" t="str">
            <v>SHOES</v>
          </cell>
          <cell r="I524">
            <v>169.9</v>
          </cell>
          <cell r="J524">
            <v>47.57</v>
          </cell>
        </row>
        <row r="525">
          <cell r="B525">
            <v>809704834528</v>
          </cell>
          <cell r="C525" t="str">
            <v>53620401007-40</v>
          </cell>
          <cell r="D525" t="str">
            <v>53620401007</v>
          </cell>
          <cell r="E525">
            <v>40</v>
          </cell>
          <cell r="F525" t="str">
            <v>Collin 2.0 White Ovid</v>
          </cell>
          <cell r="G525" t="str">
            <v>ECCO</v>
          </cell>
          <cell r="H525" t="str">
            <v>SHOES</v>
          </cell>
          <cell r="I525">
            <v>169.9</v>
          </cell>
          <cell r="J525">
            <v>47.57</v>
          </cell>
        </row>
        <row r="526">
          <cell r="B526">
            <v>809704834535</v>
          </cell>
          <cell r="C526" t="str">
            <v>53620401007-41</v>
          </cell>
          <cell r="D526" t="str">
            <v>53620401007</v>
          </cell>
          <cell r="E526">
            <v>41</v>
          </cell>
          <cell r="F526" t="str">
            <v>Collin 2.0 White Ovid</v>
          </cell>
          <cell r="G526" t="str">
            <v>ECCO</v>
          </cell>
          <cell r="H526" t="str">
            <v>SHOES</v>
          </cell>
          <cell r="I526">
            <v>169.9</v>
          </cell>
          <cell r="J526">
            <v>47.57</v>
          </cell>
        </row>
        <row r="527">
          <cell r="B527">
            <v>809704834542</v>
          </cell>
          <cell r="C527" t="str">
            <v>53620401007-42</v>
          </cell>
          <cell r="D527" t="str">
            <v>53620401007</v>
          </cell>
          <cell r="E527">
            <v>42</v>
          </cell>
          <cell r="F527" t="str">
            <v>Collin 2.0 White Ovid</v>
          </cell>
          <cell r="G527" t="str">
            <v>ECCO</v>
          </cell>
          <cell r="H527" t="str">
            <v>SHOES</v>
          </cell>
          <cell r="I527">
            <v>169.9</v>
          </cell>
          <cell r="J527">
            <v>47.57</v>
          </cell>
        </row>
        <row r="528">
          <cell r="B528">
            <v>809704834559</v>
          </cell>
          <cell r="C528" t="str">
            <v>53620401007-43</v>
          </cell>
          <cell r="D528" t="str">
            <v>53620401007</v>
          </cell>
          <cell r="E528">
            <v>43</v>
          </cell>
          <cell r="F528" t="str">
            <v>Collin 2.0 White Ovid</v>
          </cell>
          <cell r="G528" t="str">
            <v>ECCO</v>
          </cell>
          <cell r="H528" t="str">
            <v>SHOES</v>
          </cell>
          <cell r="I528">
            <v>169.9</v>
          </cell>
          <cell r="J528">
            <v>47.58</v>
          </cell>
        </row>
        <row r="529">
          <cell r="B529">
            <v>825840345896</v>
          </cell>
          <cell r="C529" t="str">
            <v>64077401001-40</v>
          </cell>
          <cell r="D529" t="str">
            <v>64077401001</v>
          </cell>
          <cell r="E529">
            <v>40</v>
          </cell>
          <cell r="F529" t="str">
            <v>Calcan Black Santiago</v>
          </cell>
          <cell r="G529" t="str">
            <v>ECCO</v>
          </cell>
          <cell r="H529" t="str">
            <v>SHOES</v>
          </cell>
          <cell r="I529">
            <v>215.9</v>
          </cell>
          <cell r="J529">
            <v>69.44</v>
          </cell>
        </row>
        <row r="530">
          <cell r="B530">
            <v>825840345902</v>
          </cell>
          <cell r="C530" t="str">
            <v>64077401001-41</v>
          </cell>
          <cell r="D530" t="str">
            <v>64077401001</v>
          </cell>
          <cell r="E530">
            <v>41</v>
          </cell>
          <cell r="F530" t="str">
            <v>Calcan Black Santiago</v>
          </cell>
          <cell r="G530" t="str">
            <v>ECCO</v>
          </cell>
          <cell r="H530" t="str">
            <v>SHOES</v>
          </cell>
          <cell r="I530">
            <v>215.9</v>
          </cell>
          <cell r="J530">
            <v>69.44</v>
          </cell>
        </row>
        <row r="531">
          <cell r="B531">
            <v>825840345919</v>
          </cell>
          <cell r="C531" t="str">
            <v>64077401001-42</v>
          </cell>
          <cell r="D531" t="str">
            <v>64077401001</v>
          </cell>
          <cell r="E531">
            <v>42</v>
          </cell>
          <cell r="F531" t="str">
            <v>Calcan Black Santiago</v>
          </cell>
          <cell r="G531" t="str">
            <v>ECCO</v>
          </cell>
          <cell r="H531" t="str">
            <v>SHOES</v>
          </cell>
          <cell r="I531">
            <v>215.9</v>
          </cell>
          <cell r="J531">
            <v>69.44</v>
          </cell>
        </row>
        <row r="532">
          <cell r="B532">
            <v>825840345926</v>
          </cell>
          <cell r="C532" t="str">
            <v>64077401001-43</v>
          </cell>
          <cell r="D532" t="str">
            <v>64077401001</v>
          </cell>
          <cell r="E532">
            <v>43</v>
          </cell>
          <cell r="F532" t="str">
            <v>Calcan Black Santiago</v>
          </cell>
          <cell r="G532" t="str">
            <v>ECCO</v>
          </cell>
          <cell r="H532" t="str">
            <v>SHOES</v>
          </cell>
          <cell r="I532">
            <v>215.9</v>
          </cell>
          <cell r="J532">
            <v>69.44</v>
          </cell>
        </row>
        <row r="533">
          <cell r="B533">
            <v>825840345933</v>
          </cell>
          <cell r="C533" t="str">
            <v>64077401001-44</v>
          </cell>
          <cell r="D533" t="str">
            <v>64077401001</v>
          </cell>
          <cell r="E533">
            <v>44</v>
          </cell>
          <cell r="F533" t="str">
            <v>Calcan Black Santiago</v>
          </cell>
          <cell r="G533" t="str">
            <v>ECCO</v>
          </cell>
          <cell r="H533" t="str">
            <v>SHOES</v>
          </cell>
          <cell r="I533">
            <v>215.9</v>
          </cell>
          <cell r="J533">
            <v>69.44</v>
          </cell>
        </row>
        <row r="534">
          <cell r="B534">
            <v>809702950329</v>
          </cell>
          <cell r="C534" t="str">
            <v>62211401001-39</v>
          </cell>
          <cell r="D534" t="str">
            <v>62211401001</v>
          </cell>
          <cell r="E534">
            <v>39</v>
          </cell>
          <cell r="F534" t="str">
            <v>Lisbon Black Santiago</v>
          </cell>
          <cell r="G534" t="str">
            <v>ECCO</v>
          </cell>
          <cell r="H534" t="str">
            <v>SHOES</v>
          </cell>
          <cell r="I534">
            <v>189.9</v>
          </cell>
          <cell r="J534">
            <v>57.17</v>
          </cell>
        </row>
        <row r="535">
          <cell r="B535">
            <v>809702875462</v>
          </cell>
          <cell r="C535" t="str">
            <v>62211401001-40</v>
          </cell>
          <cell r="D535" t="str">
            <v>62211401001</v>
          </cell>
          <cell r="E535">
            <v>40</v>
          </cell>
          <cell r="F535" t="str">
            <v>Lisbon Black Santiago</v>
          </cell>
          <cell r="G535" t="str">
            <v>ECCO</v>
          </cell>
          <cell r="H535" t="str">
            <v>SHOES</v>
          </cell>
          <cell r="I535">
            <v>189.9</v>
          </cell>
          <cell r="J535">
            <v>57.17</v>
          </cell>
        </row>
        <row r="536">
          <cell r="B536">
            <v>809702875479</v>
          </cell>
          <cell r="C536" t="str">
            <v>62211401001-41</v>
          </cell>
          <cell r="D536" t="str">
            <v>62211401001</v>
          </cell>
          <cell r="E536">
            <v>41</v>
          </cell>
          <cell r="F536" t="str">
            <v>Lisbon Black Santiago</v>
          </cell>
          <cell r="G536" t="str">
            <v>ECCO</v>
          </cell>
          <cell r="H536" t="str">
            <v>SHOES</v>
          </cell>
          <cell r="I536">
            <v>189.9</v>
          </cell>
          <cell r="J536">
            <v>57.17</v>
          </cell>
        </row>
        <row r="537">
          <cell r="B537">
            <v>809702875486</v>
          </cell>
          <cell r="C537" t="str">
            <v>62211401001-42</v>
          </cell>
          <cell r="D537" t="str">
            <v>62211401001</v>
          </cell>
          <cell r="E537">
            <v>42</v>
          </cell>
          <cell r="F537" t="str">
            <v>Lisbon Black Santiago</v>
          </cell>
          <cell r="G537" t="str">
            <v>ECCO</v>
          </cell>
          <cell r="H537" t="str">
            <v>SHOES</v>
          </cell>
          <cell r="I537">
            <v>189.9</v>
          </cell>
          <cell r="J537">
            <v>57.18</v>
          </cell>
        </row>
        <row r="538">
          <cell r="B538">
            <v>809702875493</v>
          </cell>
          <cell r="C538" t="str">
            <v>62211401001-43</v>
          </cell>
          <cell r="D538" t="str">
            <v>62211401001</v>
          </cell>
          <cell r="E538">
            <v>43</v>
          </cell>
          <cell r="F538" t="str">
            <v>Lisbon Black Santiago</v>
          </cell>
          <cell r="G538" t="str">
            <v>ECCO</v>
          </cell>
          <cell r="H538" t="str">
            <v>SHOES</v>
          </cell>
          <cell r="I538">
            <v>189.9</v>
          </cell>
          <cell r="J538">
            <v>57.18</v>
          </cell>
        </row>
        <row r="539">
          <cell r="B539">
            <v>825840067248</v>
          </cell>
          <cell r="C539" t="str">
            <v>64074401482-39</v>
          </cell>
          <cell r="D539" t="str">
            <v>64074401482</v>
          </cell>
          <cell r="E539">
            <v>39</v>
          </cell>
          <cell r="F539" t="str">
            <v>Calcan Cocoa Brown Endor</v>
          </cell>
          <cell r="G539" t="str">
            <v>ECCO</v>
          </cell>
          <cell r="H539" t="str">
            <v>SHOES</v>
          </cell>
          <cell r="I539">
            <v>215.9</v>
          </cell>
          <cell r="J539">
            <v>69.760000000000005</v>
          </cell>
        </row>
        <row r="540">
          <cell r="B540">
            <v>809704946481</v>
          </cell>
          <cell r="C540" t="str">
            <v>27181301007-35</v>
          </cell>
          <cell r="D540" t="str">
            <v>27181301007</v>
          </cell>
          <cell r="E540">
            <v>35</v>
          </cell>
          <cell r="F540" t="str">
            <v>Corksphere Sandal White Greywolf 8</v>
          </cell>
          <cell r="G540" t="str">
            <v>ECCO</v>
          </cell>
          <cell r="H540" t="str">
            <v>SHOES</v>
          </cell>
          <cell r="I540">
            <v>155.9</v>
          </cell>
          <cell r="J540">
            <v>51.83</v>
          </cell>
        </row>
        <row r="541">
          <cell r="B541">
            <v>809704946498</v>
          </cell>
          <cell r="C541" t="str">
            <v>27181301007-36</v>
          </cell>
          <cell r="D541" t="str">
            <v>27181301007</v>
          </cell>
          <cell r="E541">
            <v>36</v>
          </cell>
          <cell r="F541" t="str">
            <v>Corksphere Sandal White Greywolf 8</v>
          </cell>
          <cell r="G541" t="str">
            <v>ECCO</v>
          </cell>
          <cell r="H541" t="str">
            <v>SHOES</v>
          </cell>
          <cell r="I541">
            <v>155.9</v>
          </cell>
          <cell r="J541">
            <v>51.85</v>
          </cell>
        </row>
        <row r="542">
          <cell r="B542">
            <v>809704946504</v>
          </cell>
          <cell r="C542" t="str">
            <v>27181301007-37</v>
          </cell>
          <cell r="D542" t="str">
            <v>27181301007</v>
          </cell>
          <cell r="E542">
            <v>37</v>
          </cell>
          <cell r="F542" t="str">
            <v>Corksphere Sandal White Greywolf 8</v>
          </cell>
          <cell r="G542" t="str">
            <v>ECCO</v>
          </cell>
          <cell r="H542" t="str">
            <v>SHOES</v>
          </cell>
          <cell r="I542">
            <v>155.9</v>
          </cell>
          <cell r="J542">
            <v>51.84</v>
          </cell>
        </row>
        <row r="543">
          <cell r="B543">
            <v>809704946511</v>
          </cell>
          <cell r="C543" t="str">
            <v>27181301007-38</v>
          </cell>
          <cell r="D543" t="str">
            <v>27181301007</v>
          </cell>
          <cell r="E543">
            <v>38</v>
          </cell>
          <cell r="F543" t="str">
            <v>Corksphere Sandal White Greywolf 8</v>
          </cell>
          <cell r="G543" t="str">
            <v>ECCO</v>
          </cell>
          <cell r="H543" t="str">
            <v>SHOES</v>
          </cell>
          <cell r="I543">
            <v>155.9</v>
          </cell>
          <cell r="J543">
            <v>51.83</v>
          </cell>
        </row>
        <row r="544">
          <cell r="B544">
            <v>809702576628</v>
          </cell>
          <cell r="C544" t="str">
            <v>66182411001-39</v>
          </cell>
          <cell r="D544" t="str">
            <v>66182411001</v>
          </cell>
          <cell r="E544">
            <v>39</v>
          </cell>
          <cell r="F544" t="str">
            <v>Dress Moc Black Sheep Leather</v>
          </cell>
          <cell r="G544" t="str">
            <v>ECCO</v>
          </cell>
          <cell r="H544" t="str">
            <v>SHOES</v>
          </cell>
          <cell r="I544">
            <v>199.9</v>
          </cell>
          <cell r="J544">
            <v>61.76</v>
          </cell>
        </row>
        <row r="545">
          <cell r="B545">
            <v>809702576635</v>
          </cell>
          <cell r="C545" t="str">
            <v>66182411001-40</v>
          </cell>
          <cell r="D545" t="str">
            <v>66182411001</v>
          </cell>
          <cell r="E545">
            <v>40</v>
          </cell>
          <cell r="F545" t="str">
            <v>Dress Moc Black Sheep Leather</v>
          </cell>
          <cell r="G545" t="str">
            <v>ECCO</v>
          </cell>
          <cell r="H545" t="str">
            <v>SHOES</v>
          </cell>
          <cell r="I545">
            <v>199.9</v>
          </cell>
          <cell r="J545">
            <v>61.76</v>
          </cell>
        </row>
        <row r="546">
          <cell r="B546">
            <v>809702576642</v>
          </cell>
          <cell r="C546" t="str">
            <v>66182411001-41</v>
          </cell>
          <cell r="D546" t="str">
            <v>66182411001</v>
          </cell>
          <cell r="E546">
            <v>41</v>
          </cell>
          <cell r="F546" t="str">
            <v>Dress Moc Black Sheep Leather</v>
          </cell>
          <cell r="G546" t="str">
            <v>ECCO</v>
          </cell>
          <cell r="H546" t="str">
            <v>SHOES</v>
          </cell>
          <cell r="I546">
            <v>199.9</v>
          </cell>
          <cell r="J546">
            <v>61.76</v>
          </cell>
        </row>
        <row r="547">
          <cell r="B547">
            <v>809702576659</v>
          </cell>
          <cell r="C547" t="str">
            <v>66182411001-42</v>
          </cell>
          <cell r="D547" t="str">
            <v>66182411001</v>
          </cell>
          <cell r="E547">
            <v>42</v>
          </cell>
          <cell r="F547" t="str">
            <v>Dress Moc Black Sheep Leather</v>
          </cell>
          <cell r="G547" t="str">
            <v>ECCO</v>
          </cell>
          <cell r="H547" t="str">
            <v>SHOES</v>
          </cell>
          <cell r="I547">
            <v>199.9</v>
          </cell>
          <cell r="J547">
            <v>61.76</v>
          </cell>
        </row>
        <row r="548">
          <cell r="B548">
            <v>809702576666</v>
          </cell>
          <cell r="C548" t="str">
            <v>66182411001-43</v>
          </cell>
          <cell r="D548" t="str">
            <v>66182411001</v>
          </cell>
          <cell r="E548">
            <v>43</v>
          </cell>
          <cell r="F548" t="str">
            <v>Dress Moc Black Sheep Leather</v>
          </cell>
          <cell r="G548" t="str">
            <v>ECCO</v>
          </cell>
          <cell r="H548" t="str">
            <v>SHOES</v>
          </cell>
          <cell r="I548">
            <v>199.9</v>
          </cell>
          <cell r="J548">
            <v>61.76</v>
          </cell>
        </row>
        <row r="549">
          <cell r="B549">
            <v>809702576673</v>
          </cell>
          <cell r="C549" t="str">
            <v>66182411001-44</v>
          </cell>
          <cell r="D549" t="str">
            <v>66182411001</v>
          </cell>
          <cell r="E549">
            <v>44</v>
          </cell>
          <cell r="F549" t="str">
            <v>Dress Moc Black Sheep Leather</v>
          </cell>
          <cell r="G549" t="str">
            <v>ECCO</v>
          </cell>
          <cell r="H549" t="str">
            <v>SHOES</v>
          </cell>
          <cell r="I549">
            <v>199.9</v>
          </cell>
          <cell r="J549">
            <v>61.76</v>
          </cell>
        </row>
        <row r="550">
          <cell r="B550">
            <v>809704360430</v>
          </cell>
          <cell r="C550" t="str">
            <v>64031401009-41</v>
          </cell>
          <cell r="D550" t="str">
            <v>64031401009</v>
          </cell>
          <cell r="E550">
            <v>41</v>
          </cell>
          <cell r="F550" t="str">
            <v>Vitrus I Nature Oxford</v>
          </cell>
          <cell r="G550" t="str">
            <v>ECCO</v>
          </cell>
          <cell r="H550" t="str">
            <v>SHOES</v>
          </cell>
          <cell r="I550">
            <v>265.89999999999998</v>
          </cell>
          <cell r="J550">
            <v>84.59</v>
          </cell>
        </row>
        <row r="551">
          <cell r="B551">
            <v>809704360447</v>
          </cell>
          <cell r="C551" t="str">
            <v>64031401009-42</v>
          </cell>
          <cell r="D551" t="str">
            <v>64031401009</v>
          </cell>
          <cell r="E551">
            <v>42</v>
          </cell>
          <cell r="F551" t="str">
            <v>Vitrus I Nature Oxford</v>
          </cell>
          <cell r="G551" t="str">
            <v>ECCO</v>
          </cell>
          <cell r="H551" t="str">
            <v>SHOES</v>
          </cell>
          <cell r="I551">
            <v>265.89999999999998</v>
          </cell>
          <cell r="J551">
            <v>84.59</v>
          </cell>
        </row>
        <row r="552">
          <cell r="B552">
            <v>809704360454</v>
          </cell>
          <cell r="C552" t="str">
            <v>64031401009-43</v>
          </cell>
          <cell r="D552" t="str">
            <v>64031401009</v>
          </cell>
          <cell r="E552">
            <v>43</v>
          </cell>
          <cell r="F552" t="str">
            <v>Vitrus I Nature Oxford</v>
          </cell>
          <cell r="G552" t="str">
            <v>ECCO</v>
          </cell>
          <cell r="H552" t="str">
            <v>SHOES</v>
          </cell>
          <cell r="I552">
            <v>265.89999999999998</v>
          </cell>
          <cell r="J552">
            <v>84.58</v>
          </cell>
        </row>
        <row r="553">
          <cell r="B553">
            <v>825840067422</v>
          </cell>
          <cell r="C553" t="str">
            <v>64075401001-39</v>
          </cell>
          <cell r="D553" t="str">
            <v>64075401001</v>
          </cell>
          <cell r="E553">
            <v>39</v>
          </cell>
          <cell r="F553" t="str">
            <v>Calcan Black Santiago</v>
          </cell>
          <cell r="G553" t="str">
            <v>ECCO</v>
          </cell>
          <cell r="H553" t="str">
            <v>SHOES</v>
          </cell>
          <cell r="I553">
            <v>215.9</v>
          </cell>
          <cell r="J553">
            <v>69.44</v>
          </cell>
        </row>
        <row r="554">
          <cell r="B554">
            <v>825840067439</v>
          </cell>
          <cell r="C554" t="str">
            <v>64075401001-40</v>
          </cell>
          <cell r="D554" t="str">
            <v>64075401001</v>
          </cell>
          <cell r="E554">
            <v>40</v>
          </cell>
          <cell r="F554" t="str">
            <v>Calcan Black Santiago</v>
          </cell>
          <cell r="G554" t="str">
            <v>ECCO</v>
          </cell>
          <cell r="H554" t="str">
            <v>SHOES</v>
          </cell>
          <cell r="I554">
            <v>215.9</v>
          </cell>
          <cell r="J554">
            <v>69.44</v>
          </cell>
        </row>
        <row r="555">
          <cell r="B555">
            <v>825840067446</v>
          </cell>
          <cell r="C555" t="str">
            <v>64075401001-41</v>
          </cell>
          <cell r="D555" t="str">
            <v>64075401001</v>
          </cell>
          <cell r="E555">
            <v>41</v>
          </cell>
          <cell r="F555" t="str">
            <v>Calcan Black Santiago</v>
          </cell>
          <cell r="G555" t="str">
            <v>ECCO</v>
          </cell>
          <cell r="H555" t="str">
            <v>SHOES</v>
          </cell>
          <cell r="I555">
            <v>215.9</v>
          </cell>
          <cell r="J555">
            <v>69.44</v>
          </cell>
        </row>
        <row r="556">
          <cell r="B556">
            <v>825840067453</v>
          </cell>
          <cell r="C556" t="str">
            <v>64075401001-42</v>
          </cell>
          <cell r="D556" t="str">
            <v>64075401001</v>
          </cell>
          <cell r="E556">
            <v>42</v>
          </cell>
          <cell r="F556" t="str">
            <v>Calcan Black Santiago</v>
          </cell>
          <cell r="G556" t="str">
            <v>ECCO</v>
          </cell>
          <cell r="H556" t="str">
            <v>SHOES</v>
          </cell>
          <cell r="I556">
            <v>215.9</v>
          </cell>
          <cell r="J556">
            <v>69.44</v>
          </cell>
        </row>
        <row r="557">
          <cell r="B557">
            <v>825840067460</v>
          </cell>
          <cell r="C557" t="str">
            <v>64075401001-43</v>
          </cell>
          <cell r="D557" t="str">
            <v>64075401001</v>
          </cell>
          <cell r="E557">
            <v>43</v>
          </cell>
          <cell r="F557" t="str">
            <v>Calcan Black Santiago</v>
          </cell>
          <cell r="G557" t="str">
            <v>ECCO</v>
          </cell>
          <cell r="H557" t="str">
            <v>SHOES</v>
          </cell>
          <cell r="I557">
            <v>215.9</v>
          </cell>
          <cell r="J557">
            <v>69.44</v>
          </cell>
        </row>
        <row r="558">
          <cell r="B558">
            <v>825840067477</v>
          </cell>
          <cell r="C558" t="str">
            <v>64075401001-44</v>
          </cell>
          <cell r="D558" t="str">
            <v>64075401001</v>
          </cell>
          <cell r="E558">
            <v>44</v>
          </cell>
          <cell r="F558" t="str">
            <v>Calcan Black Santiago</v>
          </cell>
          <cell r="G558" t="str">
            <v>ECCO</v>
          </cell>
          <cell r="H558" t="str">
            <v>SHOES</v>
          </cell>
          <cell r="I558">
            <v>215.9</v>
          </cell>
          <cell r="J558">
            <v>69.44</v>
          </cell>
        </row>
        <row r="559">
          <cell r="B559">
            <v>825840399356</v>
          </cell>
          <cell r="C559" t="str">
            <v>910516790776-GRV</v>
          </cell>
          <cell r="D559">
            <v>910516790776</v>
          </cell>
          <cell r="E559" t="str">
            <v>GRV</v>
          </cell>
          <cell r="F559" t="str">
            <v>ECCO Sculptured Handbag</v>
          </cell>
          <cell r="G559" t="str">
            <v>ECCO</v>
          </cell>
          <cell r="H559" t="str">
            <v>LLG</v>
          </cell>
          <cell r="I559">
            <v>460.9</v>
          </cell>
          <cell r="J559">
            <v>201.33</v>
          </cell>
        </row>
        <row r="560">
          <cell r="B560">
            <v>809704784069</v>
          </cell>
          <cell r="C560" t="str">
            <v>910540490090-100</v>
          </cell>
          <cell r="D560">
            <v>910540490090</v>
          </cell>
          <cell r="E560">
            <v>100</v>
          </cell>
          <cell r="F560" t="str">
            <v>ECCO Leif Formal Belt</v>
          </cell>
          <cell r="G560" t="str">
            <v>ECCO</v>
          </cell>
          <cell r="H560" t="str">
            <v>SLG</v>
          </cell>
          <cell r="I560">
            <v>124.9</v>
          </cell>
          <cell r="J560">
            <v>56.76</v>
          </cell>
        </row>
        <row r="561">
          <cell r="B561">
            <v>809704784076</v>
          </cell>
          <cell r="C561" t="str">
            <v>910540490090-110</v>
          </cell>
          <cell r="D561">
            <v>910540490090</v>
          </cell>
          <cell r="E561">
            <v>110</v>
          </cell>
          <cell r="F561" t="str">
            <v>ECCO Leif Formal Belt</v>
          </cell>
          <cell r="G561" t="str">
            <v>ECCO</v>
          </cell>
          <cell r="H561" t="str">
            <v>SLG</v>
          </cell>
          <cell r="I561">
            <v>124.9</v>
          </cell>
          <cell r="J561">
            <v>56.76</v>
          </cell>
        </row>
        <row r="562">
          <cell r="B562">
            <v>809704784083</v>
          </cell>
          <cell r="C562" t="str">
            <v>910540490090-90</v>
          </cell>
          <cell r="D562">
            <v>910540490090</v>
          </cell>
          <cell r="E562">
            <v>90</v>
          </cell>
          <cell r="F562" t="str">
            <v>ECCO Leif Formal Belt</v>
          </cell>
          <cell r="G562" t="str">
            <v>ECCO</v>
          </cell>
          <cell r="H562" t="str">
            <v>SLG</v>
          </cell>
          <cell r="I562">
            <v>124.9</v>
          </cell>
          <cell r="J562">
            <v>56.76</v>
          </cell>
        </row>
        <row r="563">
          <cell r="B563">
            <v>825840035896</v>
          </cell>
          <cell r="C563" t="str">
            <v>910549290000-GRV</v>
          </cell>
          <cell r="D563">
            <v>910549290000</v>
          </cell>
          <cell r="E563" t="str">
            <v>GRV</v>
          </cell>
          <cell r="F563" t="str">
            <v>ECCO Geometrik Mini Handbag</v>
          </cell>
          <cell r="G563" t="str">
            <v>ECCO</v>
          </cell>
          <cell r="H563" t="str">
            <v>LLG</v>
          </cell>
          <cell r="I563">
            <v>315.89999999999998</v>
          </cell>
          <cell r="J563">
            <v>172.57</v>
          </cell>
        </row>
        <row r="564">
          <cell r="B564">
            <v>825840373578</v>
          </cell>
          <cell r="C564" t="str">
            <v>910560490000-GRV</v>
          </cell>
          <cell r="D564">
            <v>910560490000</v>
          </cell>
          <cell r="E564" t="str">
            <v>GRV</v>
          </cell>
          <cell r="F564" t="str">
            <v>ECCO Geometrik Crossbody</v>
          </cell>
          <cell r="G564" t="str">
            <v>ECCO</v>
          </cell>
          <cell r="H564" t="str">
            <v>LLG</v>
          </cell>
          <cell r="I564">
            <v>299.89999999999998</v>
          </cell>
          <cell r="J564">
            <v>155.34</v>
          </cell>
        </row>
        <row r="565">
          <cell r="B565">
            <v>825840373721</v>
          </cell>
          <cell r="C565" t="str">
            <v>910559390000-GRV</v>
          </cell>
          <cell r="D565">
            <v>910559390000</v>
          </cell>
          <cell r="E565" t="str">
            <v>GRV</v>
          </cell>
          <cell r="F565" t="str">
            <v>ECCO Geometrik CrossbodyWallet</v>
          </cell>
          <cell r="G565" t="str">
            <v>ECCO</v>
          </cell>
          <cell r="H565" t="str">
            <v>SLG</v>
          </cell>
          <cell r="I565">
            <v>180.9</v>
          </cell>
          <cell r="J565">
            <v>95.79</v>
          </cell>
        </row>
        <row r="566">
          <cell r="B566">
            <v>809704758626</v>
          </cell>
          <cell r="C566" t="str">
            <v>910540490000-100</v>
          </cell>
          <cell r="D566">
            <v>910540490000</v>
          </cell>
          <cell r="E566">
            <v>100</v>
          </cell>
          <cell r="F566" t="str">
            <v>ECCO Leif Formal Belt</v>
          </cell>
          <cell r="G566" t="str">
            <v>ECCO</v>
          </cell>
          <cell r="H566" t="str">
            <v>SLG</v>
          </cell>
          <cell r="I566">
            <v>124.9</v>
          </cell>
          <cell r="J566">
            <v>56.76</v>
          </cell>
        </row>
        <row r="567">
          <cell r="B567">
            <v>809704758633</v>
          </cell>
          <cell r="C567" t="str">
            <v>910540490000-110</v>
          </cell>
          <cell r="D567">
            <v>910540490000</v>
          </cell>
          <cell r="E567">
            <v>110</v>
          </cell>
          <cell r="F567" t="str">
            <v>ECCO Leif Formal Belt</v>
          </cell>
          <cell r="G567" t="str">
            <v>ECCO</v>
          </cell>
          <cell r="H567" t="str">
            <v>SLG</v>
          </cell>
          <cell r="I567">
            <v>124.9</v>
          </cell>
          <cell r="J567">
            <v>56.76</v>
          </cell>
        </row>
        <row r="568">
          <cell r="B568">
            <v>809704758640</v>
          </cell>
          <cell r="C568" t="str">
            <v>910540490000-90</v>
          </cell>
          <cell r="D568">
            <v>910540490000</v>
          </cell>
          <cell r="E568">
            <v>90</v>
          </cell>
          <cell r="F568" t="str">
            <v>ECCO Leif Formal Belt</v>
          </cell>
          <cell r="G568" t="str">
            <v>ECCO</v>
          </cell>
          <cell r="H568" t="str">
            <v>SLG</v>
          </cell>
          <cell r="I568">
            <v>124.9</v>
          </cell>
          <cell r="J568">
            <v>56.76</v>
          </cell>
        </row>
        <row r="569">
          <cell r="B569">
            <v>825840244571</v>
          </cell>
          <cell r="C569" t="str">
            <v>910555490264-100</v>
          </cell>
          <cell r="D569">
            <v>910555490264</v>
          </cell>
          <cell r="E569">
            <v>100</v>
          </cell>
          <cell r="F569" t="str">
            <v>ECCO Bengt Business Belt</v>
          </cell>
          <cell r="G569" t="str">
            <v>ECCO</v>
          </cell>
          <cell r="H569" t="str">
            <v>SLG</v>
          </cell>
          <cell r="I569">
            <v>102.9</v>
          </cell>
          <cell r="J569">
            <v>44.98</v>
          </cell>
        </row>
        <row r="570">
          <cell r="B570">
            <v>825840244588</v>
          </cell>
          <cell r="C570" t="str">
            <v>910555490264-120</v>
          </cell>
          <cell r="D570">
            <v>910555490264</v>
          </cell>
          <cell r="E570">
            <v>120</v>
          </cell>
          <cell r="F570" t="str">
            <v>ECCO Bengt Business Belt</v>
          </cell>
          <cell r="G570" t="str">
            <v>ECCO</v>
          </cell>
          <cell r="H570" t="str">
            <v>SLG</v>
          </cell>
          <cell r="I570">
            <v>102.9</v>
          </cell>
          <cell r="J570">
            <v>44.98</v>
          </cell>
        </row>
        <row r="571">
          <cell r="B571">
            <v>825840399325</v>
          </cell>
          <cell r="C571" t="str">
            <v>910544890768-GRV</v>
          </cell>
          <cell r="D571">
            <v>910544890768</v>
          </cell>
          <cell r="E571" t="str">
            <v>GRV</v>
          </cell>
          <cell r="F571" t="str">
            <v>ECCO Casper Small Backpack</v>
          </cell>
          <cell r="G571" t="str">
            <v>ECCO</v>
          </cell>
          <cell r="H571" t="str">
            <v>LLG</v>
          </cell>
          <cell r="I571">
            <v>460.9</v>
          </cell>
          <cell r="J571">
            <v>201.33</v>
          </cell>
        </row>
        <row r="572">
          <cell r="B572">
            <v>825840373691</v>
          </cell>
          <cell r="C572" t="str">
            <v>910561390000-GRV</v>
          </cell>
          <cell r="D572">
            <v>910561390000</v>
          </cell>
          <cell r="E572" t="str">
            <v>GRV</v>
          </cell>
          <cell r="F572" t="str">
            <v>ECCO SP 3 Crossbody Wallet</v>
          </cell>
          <cell r="G572" t="str">
            <v>ECCO</v>
          </cell>
          <cell r="H572" t="str">
            <v>SLG</v>
          </cell>
          <cell r="I572">
            <v>170.9</v>
          </cell>
          <cell r="J572">
            <v>84.13</v>
          </cell>
        </row>
        <row r="573">
          <cell r="B573">
            <v>809704913322</v>
          </cell>
          <cell r="C573" t="str">
            <v>910543190000-GRV</v>
          </cell>
          <cell r="D573">
            <v>910543190000</v>
          </cell>
          <cell r="E573" t="str">
            <v>GRV</v>
          </cell>
          <cell r="F573" t="str">
            <v>ECCO Lars Laptop Bag</v>
          </cell>
          <cell r="G573" t="str">
            <v>ECCO</v>
          </cell>
          <cell r="H573" t="str">
            <v>LLG</v>
          </cell>
          <cell r="I573">
            <v>460.9</v>
          </cell>
          <cell r="J573">
            <v>201.08</v>
          </cell>
        </row>
        <row r="574">
          <cell r="B574">
            <v>809704913339</v>
          </cell>
          <cell r="C574" t="str">
            <v>910543190296-GRV</v>
          </cell>
          <cell r="D574">
            <v>910543190296</v>
          </cell>
          <cell r="E574" t="str">
            <v>GRV</v>
          </cell>
          <cell r="F574" t="str">
            <v>ECCO Lars Laptop Bag</v>
          </cell>
          <cell r="G574" t="str">
            <v>ECCO</v>
          </cell>
          <cell r="H574" t="str">
            <v>LLG</v>
          </cell>
          <cell r="I574">
            <v>460.9</v>
          </cell>
          <cell r="J574">
            <v>201.08</v>
          </cell>
        </row>
        <row r="575">
          <cell r="B575">
            <v>825840418804</v>
          </cell>
          <cell r="C575" t="str">
            <v>910546690780-GRV</v>
          </cell>
          <cell r="D575">
            <v>910546690780</v>
          </cell>
          <cell r="E575" t="str">
            <v>GRV</v>
          </cell>
          <cell r="F575" t="str">
            <v>ECCO Linnea Small Work Bag</v>
          </cell>
          <cell r="G575" t="str">
            <v>ECCO</v>
          </cell>
          <cell r="H575" t="str">
            <v>LLG</v>
          </cell>
          <cell r="I575">
            <v>299.89999999999998</v>
          </cell>
          <cell r="J575">
            <v>155.21</v>
          </cell>
        </row>
        <row r="576">
          <cell r="B576">
            <v>825840418811</v>
          </cell>
          <cell r="C576" t="str">
            <v>910546690781-GRV</v>
          </cell>
          <cell r="D576">
            <v>910546690781</v>
          </cell>
          <cell r="E576" t="str">
            <v>GRV</v>
          </cell>
          <cell r="F576" t="str">
            <v>ECCO Linnea Small Work Bag</v>
          </cell>
          <cell r="G576" t="str">
            <v>ECCO</v>
          </cell>
          <cell r="H576" t="str">
            <v>LLG</v>
          </cell>
          <cell r="I576">
            <v>299.89999999999998</v>
          </cell>
          <cell r="J576">
            <v>155.21</v>
          </cell>
        </row>
        <row r="577">
          <cell r="B577">
            <v>825840418590</v>
          </cell>
          <cell r="C577" t="str">
            <v>910538790780-GRV</v>
          </cell>
          <cell r="D577">
            <v>910538790780</v>
          </cell>
          <cell r="E577" t="str">
            <v>GRV</v>
          </cell>
          <cell r="F577" t="str">
            <v>ECCO Linnea Continental Wallet</v>
          </cell>
          <cell r="G577" t="str">
            <v>ECCO</v>
          </cell>
          <cell r="H577" t="str">
            <v>SLG</v>
          </cell>
          <cell r="I577">
            <v>160.9</v>
          </cell>
          <cell r="J577">
            <v>73.23</v>
          </cell>
        </row>
        <row r="578">
          <cell r="B578">
            <v>825840418767</v>
          </cell>
          <cell r="C578" t="str">
            <v>910538790781-GRV</v>
          </cell>
          <cell r="D578">
            <v>910538790781</v>
          </cell>
          <cell r="E578" t="str">
            <v>GRV</v>
          </cell>
          <cell r="F578" t="str">
            <v>ECCO Linnea Continental Wallet</v>
          </cell>
          <cell r="G578" t="str">
            <v>ECCO</v>
          </cell>
          <cell r="H578" t="str">
            <v>SLG</v>
          </cell>
          <cell r="I578">
            <v>160.9</v>
          </cell>
          <cell r="J578">
            <v>73.239999999999995</v>
          </cell>
        </row>
        <row r="579">
          <cell r="B579">
            <v>809704913391</v>
          </cell>
          <cell r="C579" t="str">
            <v>910543390000-GRV</v>
          </cell>
          <cell r="D579">
            <v>910543390000</v>
          </cell>
          <cell r="E579" t="str">
            <v>GRV</v>
          </cell>
          <cell r="F579" t="str">
            <v>ECCO Lars Billfold Coin Wallet</v>
          </cell>
          <cell r="G579" t="str">
            <v>ECCO</v>
          </cell>
          <cell r="H579" t="str">
            <v>SLG</v>
          </cell>
          <cell r="I579">
            <v>124.9</v>
          </cell>
          <cell r="J579">
            <v>56.389999999999993</v>
          </cell>
        </row>
        <row r="580">
          <cell r="B580">
            <v>825840370942</v>
          </cell>
          <cell r="C580" t="str">
            <v>910558590000-GRV</v>
          </cell>
          <cell r="D580">
            <v>910558590000</v>
          </cell>
          <cell r="E580" t="str">
            <v>GRV</v>
          </cell>
          <cell r="F580" t="str">
            <v>ECCO Sune Clutch</v>
          </cell>
          <cell r="G580" t="str">
            <v>ECCO</v>
          </cell>
          <cell r="H580" t="str">
            <v>LLG</v>
          </cell>
          <cell r="I580">
            <v>180.9</v>
          </cell>
          <cell r="J580">
            <v>97.82</v>
          </cell>
        </row>
        <row r="581">
          <cell r="B581">
            <v>825840370997</v>
          </cell>
          <cell r="C581" t="str">
            <v>910558990000-GRV</v>
          </cell>
          <cell r="D581">
            <v>910558990000</v>
          </cell>
          <cell r="E581" t="str">
            <v>GRV</v>
          </cell>
          <cell r="F581" t="str">
            <v>ECCO Sune Messenger</v>
          </cell>
          <cell r="G581" t="str">
            <v>ECCO</v>
          </cell>
          <cell r="H581" t="str">
            <v>LLG</v>
          </cell>
          <cell r="I581">
            <v>299.89999999999998</v>
          </cell>
          <cell r="J581">
            <v>161.04</v>
          </cell>
        </row>
        <row r="582">
          <cell r="B582">
            <v>825840371000</v>
          </cell>
          <cell r="C582" t="str">
            <v>910558990430-GRV</v>
          </cell>
          <cell r="D582">
            <v>910558990430</v>
          </cell>
          <cell r="E582" t="str">
            <v>GRV</v>
          </cell>
          <cell r="F582" t="str">
            <v>ECCO Sune Messenger</v>
          </cell>
          <cell r="G582" t="str">
            <v>ECCO</v>
          </cell>
          <cell r="H582" t="str">
            <v>LLG</v>
          </cell>
          <cell r="I582">
            <v>299.89999999999998</v>
          </cell>
          <cell r="J582">
            <v>161.04</v>
          </cell>
        </row>
        <row r="583">
          <cell r="B583">
            <v>825840371079</v>
          </cell>
          <cell r="C583" t="str">
            <v>910558390000-GRV</v>
          </cell>
          <cell r="D583">
            <v>910558390000</v>
          </cell>
          <cell r="E583" t="str">
            <v>GRV</v>
          </cell>
          <cell r="F583" t="str">
            <v>ECCO Sune Billfold Wallet</v>
          </cell>
          <cell r="G583" t="str">
            <v>ECCO</v>
          </cell>
          <cell r="H583" t="str">
            <v>SLG</v>
          </cell>
          <cell r="I583">
            <v>102.9</v>
          </cell>
          <cell r="J583">
            <v>39.410000000000004</v>
          </cell>
        </row>
        <row r="584">
          <cell r="B584">
            <v>825840371055</v>
          </cell>
          <cell r="C584" t="str">
            <v>910561290000-GRV</v>
          </cell>
          <cell r="D584">
            <v>910561290000</v>
          </cell>
          <cell r="E584" t="str">
            <v>GRV</v>
          </cell>
          <cell r="F584" t="str">
            <v>ECCO Sune Billfold w CC</v>
          </cell>
          <cell r="G584" t="str">
            <v>ECCO</v>
          </cell>
          <cell r="H584" t="str">
            <v>SLG</v>
          </cell>
          <cell r="I584">
            <v>109.9</v>
          </cell>
          <cell r="J584">
            <v>50.68</v>
          </cell>
        </row>
        <row r="585">
          <cell r="B585">
            <v>825840371062</v>
          </cell>
          <cell r="C585" t="str">
            <v>910561290430-GRV</v>
          </cell>
          <cell r="D585">
            <v>910561290430</v>
          </cell>
          <cell r="E585" t="str">
            <v>GRV</v>
          </cell>
          <cell r="F585" t="str">
            <v>ECCO Sune Billfold w CC</v>
          </cell>
          <cell r="G585" t="str">
            <v>ECCO</v>
          </cell>
          <cell r="H585" t="str">
            <v>SLG</v>
          </cell>
          <cell r="I585">
            <v>109.9</v>
          </cell>
          <cell r="J585">
            <v>50.68</v>
          </cell>
        </row>
        <row r="586">
          <cell r="B586">
            <v>825840400281</v>
          </cell>
          <cell r="C586" t="str">
            <v>910549590780-GRV</v>
          </cell>
          <cell r="D586">
            <v>910549590780</v>
          </cell>
          <cell r="E586" t="str">
            <v>GRV</v>
          </cell>
          <cell r="F586" t="str">
            <v>ECCO Geometrik Travel Wallet</v>
          </cell>
          <cell r="G586" t="str">
            <v>ECCO</v>
          </cell>
          <cell r="H586" t="str">
            <v>SLG</v>
          </cell>
          <cell r="I586">
            <v>160.9</v>
          </cell>
          <cell r="J586">
            <v>73.23</v>
          </cell>
        </row>
        <row r="587">
          <cell r="B587">
            <v>825840417234</v>
          </cell>
          <cell r="C587" t="str">
            <v>910567190000-100</v>
          </cell>
          <cell r="D587">
            <v>910567190000</v>
          </cell>
          <cell r="E587">
            <v>100</v>
          </cell>
          <cell r="F587" t="str">
            <v>ECCO Rikkard Formal Belt</v>
          </cell>
          <cell r="G587" t="str">
            <v>ECCO</v>
          </cell>
          <cell r="H587" t="str">
            <v>SLG</v>
          </cell>
          <cell r="I587">
            <v>102.9</v>
          </cell>
          <cell r="J587">
            <v>39.410000000000004</v>
          </cell>
        </row>
        <row r="588">
          <cell r="B588">
            <v>825840417241</v>
          </cell>
          <cell r="C588" t="str">
            <v>910567190000-110</v>
          </cell>
          <cell r="D588">
            <v>910567190000</v>
          </cell>
          <cell r="E588">
            <v>110</v>
          </cell>
          <cell r="F588" t="str">
            <v>ECCO Rikkard Formal Belt</v>
          </cell>
          <cell r="G588" t="str">
            <v>ECCO</v>
          </cell>
          <cell r="H588" t="str">
            <v>SLG</v>
          </cell>
          <cell r="I588">
            <v>102.9</v>
          </cell>
          <cell r="J588">
            <v>39.409999999999997</v>
          </cell>
        </row>
        <row r="589">
          <cell r="B589">
            <v>825840417258</v>
          </cell>
          <cell r="C589" t="str">
            <v>910567190000-90</v>
          </cell>
          <cell r="D589">
            <v>910567190000</v>
          </cell>
          <cell r="E589">
            <v>90</v>
          </cell>
          <cell r="F589" t="str">
            <v>ECCO Rikkard Formal Belt</v>
          </cell>
          <cell r="G589" t="str">
            <v>ECCO</v>
          </cell>
          <cell r="H589" t="str">
            <v>SLG</v>
          </cell>
          <cell r="I589">
            <v>102.9</v>
          </cell>
          <cell r="J589">
            <v>39.410000000000004</v>
          </cell>
        </row>
        <row r="590">
          <cell r="B590">
            <v>825840244625</v>
          </cell>
          <cell r="C590" t="str">
            <v>910555590228-100</v>
          </cell>
          <cell r="D590">
            <v>910555590228</v>
          </cell>
          <cell r="E590">
            <v>100</v>
          </cell>
          <cell r="F590" t="str">
            <v>ECCO Claes Business Belt</v>
          </cell>
          <cell r="G590" t="str">
            <v>ECCO</v>
          </cell>
          <cell r="H590" t="str">
            <v>SLG</v>
          </cell>
          <cell r="I590">
            <v>95.9</v>
          </cell>
          <cell r="J590">
            <v>33.700000000000003</v>
          </cell>
        </row>
        <row r="591">
          <cell r="B591">
            <v>825840244632</v>
          </cell>
          <cell r="C591" t="str">
            <v>910555590228-110</v>
          </cell>
          <cell r="D591">
            <v>910555590228</v>
          </cell>
          <cell r="E591">
            <v>110</v>
          </cell>
          <cell r="F591" t="str">
            <v>ECCO Claes Business Belt</v>
          </cell>
          <cell r="G591" t="str">
            <v>ECCO</v>
          </cell>
          <cell r="H591" t="str">
            <v>SLG</v>
          </cell>
          <cell r="I591">
            <v>95.9</v>
          </cell>
          <cell r="J591">
            <v>33.700000000000003</v>
          </cell>
        </row>
        <row r="592">
          <cell r="B592">
            <v>825840244649</v>
          </cell>
          <cell r="C592" t="str">
            <v>910555590228-90</v>
          </cell>
          <cell r="D592">
            <v>910555590228</v>
          </cell>
          <cell r="E592">
            <v>90</v>
          </cell>
          <cell r="F592" t="str">
            <v>ECCO Claes Business Belt</v>
          </cell>
          <cell r="G592" t="str">
            <v>ECCO</v>
          </cell>
          <cell r="H592" t="str">
            <v>SLG</v>
          </cell>
          <cell r="I592">
            <v>95.9</v>
          </cell>
          <cell r="J592">
            <v>33.700000000000003</v>
          </cell>
        </row>
        <row r="593">
          <cell r="B593">
            <v>825840400458</v>
          </cell>
          <cell r="C593" t="str">
            <v>910549290780-GRV</v>
          </cell>
          <cell r="D593">
            <v>910549290780</v>
          </cell>
          <cell r="E593" t="str">
            <v>GRV</v>
          </cell>
          <cell r="F593" t="str">
            <v>ECCO Geometrik Mini Hbag</v>
          </cell>
          <cell r="G593" t="str">
            <v>ECCO</v>
          </cell>
          <cell r="H593" t="str">
            <v>LLG</v>
          </cell>
          <cell r="I593">
            <v>315.89999999999998</v>
          </cell>
          <cell r="J593">
            <v>172.57</v>
          </cell>
        </row>
        <row r="594">
          <cell r="B594">
            <v>809704758800</v>
          </cell>
          <cell r="C594" t="str">
            <v>910540590042-100</v>
          </cell>
          <cell r="D594">
            <v>910540590042</v>
          </cell>
          <cell r="E594">
            <v>100</v>
          </cell>
          <cell r="F594" t="str">
            <v>ECCO Niklas Formal Belt</v>
          </cell>
          <cell r="G594" t="str">
            <v>ECCO</v>
          </cell>
          <cell r="H594" t="str">
            <v>SLG</v>
          </cell>
          <cell r="I594">
            <v>124.9</v>
          </cell>
          <cell r="J594">
            <v>56.76</v>
          </cell>
        </row>
        <row r="595">
          <cell r="B595">
            <v>809704758817</v>
          </cell>
          <cell r="C595" t="str">
            <v>910540590042-110</v>
          </cell>
          <cell r="D595">
            <v>910540590042</v>
          </cell>
          <cell r="E595">
            <v>110</v>
          </cell>
          <cell r="F595" t="str">
            <v>ECCO Niklas Formal Belt</v>
          </cell>
          <cell r="G595" t="str">
            <v>ECCO</v>
          </cell>
          <cell r="H595" t="str">
            <v>SLG</v>
          </cell>
          <cell r="I595">
            <v>124.9</v>
          </cell>
          <cell r="J595">
            <v>56.76</v>
          </cell>
        </row>
        <row r="596">
          <cell r="B596">
            <v>809704758824</v>
          </cell>
          <cell r="C596" t="str">
            <v>910540590042-90</v>
          </cell>
          <cell r="D596">
            <v>910540590042</v>
          </cell>
          <cell r="E596">
            <v>90</v>
          </cell>
          <cell r="F596" t="str">
            <v>ECCO Niklas Formal Belt</v>
          </cell>
          <cell r="G596" t="str">
            <v>ECCO</v>
          </cell>
          <cell r="H596" t="str">
            <v>SLG</v>
          </cell>
          <cell r="I596">
            <v>124.9</v>
          </cell>
          <cell r="J596">
            <v>56.76</v>
          </cell>
        </row>
        <row r="597">
          <cell r="B597">
            <v>809704113029</v>
          </cell>
          <cell r="C597" t="str">
            <v>910518690264-100</v>
          </cell>
          <cell r="D597">
            <v>910518690264</v>
          </cell>
          <cell r="E597">
            <v>100</v>
          </cell>
          <cell r="F597" t="str">
            <v>ECCO Henrik Formal Belt</v>
          </cell>
          <cell r="G597" t="str">
            <v>ECCO</v>
          </cell>
          <cell r="H597" t="str">
            <v>SLG</v>
          </cell>
          <cell r="I597">
            <v>110.9</v>
          </cell>
          <cell r="J597">
            <v>48.91</v>
          </cell>
        </row>
        <row r="598">
          <cell r="B598">
            <v>809704113036</v>
          </cell>
          <cell r="C598" t="str">
            <v>910518690264-120</v>
          </cell>
          <cell r="D598">
            <v>910518690264</v>
          </cell>
          <cell r="E598">
            <v>120</v>
          </cell>
          <cell r="F598" t="str">
            <v>ECCO Henrik Formal Belt</v>
          </cell>
          <cell r="G598" t="str">
            <v>ECCO</v>
          </cell>
          <cell r="H598" t="str">
            <v>SLG</v>
          </cell>
          <cell r="I598">
            <v>110.9</v>
          </cell>
          <cell r="J598">
            <v>48.91</v>
          </cell>
        </row>
        <row r="599">
          <cell r="B599">
            <v>809704113074</v>
          </cell>
          <cell r="C599" t="str">
            <v>910518790264-100</v>
          </cell>
          <cell r="D599">
            <v>910518790264</v>
          </cell>
          <cell r="E599">
            <v>100</v>
          </cell>
          <cell r="F599" t="str">
            <v>ECCO Michael Formal Belt</v>
          </cell>
          <cell r="G599" t="str">
            <v>ECCO</v>
          </cell>
          <cell r="H599" t="str">
            <v>SLG</v>
          </cell>
          <cell r="I599">
            <v>109.9</v>
          </cell>
          <cell r="J599">
            <v>48.91</v>
          </cell>
        </row>
        <row r="600">
          <cell r="B600">
            <v>809704113081</v>
          </cell>
          <cell r="C600" t="str">
            <v>910518790264-120</v>
          </cell>
          <cell r="D600">
            <v>910518790264</v>
          </cell>
          <cell r="E600">
            <v>120</v>
          </cell>
          <cell r="F600" t="str">
            <v>ECCO Michael Formal Belt</v>
          </cell>
          <cell r="G600" t="str">
            <v>ECCO</v>
          </cell>
          <cell r="H600" t="str">
            <v>SLG</v>
          </cell>
          <cell r="I600">
            <v>109.9</v>
          </cell>
          <cell r="J600">
            <v>48.91</v>
          </cell>
        </row>
        <row r="601">
          <cell r="B601">
            <v>825840244557</v>
          </cell>
          <cell r="C601" t="str">
            <v>910555390777-100</v>
          </cell>
          <cell r="D601">
            <v>910555390777</v>
          </cell>
          <cell r="E601">
            <v>100</v>
          </cell>
          <cell r="F601" t="str">
            <v>ECCO Folke Business Belt</v>
          </cell>
          <cell r="G601" t="str">
            <v>ECCO</v>
          </cell>
          <cell r="H601" t="str">
            <v>SLG</v>
          </cell>
          <cell r="I601">
            <v>109.9</v>
          </cell>
          <cell r="J601">
            <v>44.98</v>
          </cell>
        </row>
        <row r="602">
          <cell r="B602">
            <v>825840244564</v>
          </cell>
          <cell r="C602" t="str">
            <v>910555390777-120</v>
          </cell>
          <cell r="D602">
            <v>910555390777</v>
          </cell>
          <cell r="E602">
            <v>120</v>
          </cell>
          <cell r="F602" t="str">
            <v>ECCO Folke Business Belt</v>
          </cell>
          <cell r="G602" t="str">
            <v>ECCO</v>
          </cell>
          <cell r="H602" t="str">
            <v>SLG</v>
          </cell>
          <cell r="I602">
            <v>109.9</v>
          </cell>
          <cell r="J602">
            <v>44.98</v>
          </cell>
        </row>
        <row r="603">
          <cell r="B603">
            <v>825840244687</v>
          </cell>
          <cell r="C603" t="str">
            <v>910555690228-100</v>
          </cell>
          <cell r="D603">
            <v>910555690228</v>
          </cell>
          <cell r="E603">
            <v>100</v>
          </cell>
          <cell r="F603" t="str">
            <v>ECCO Ingvar Business Belt</v>
          </cell>
          <cell r="G603" t="str">
            <v>ECCO</v>
          </cell>
          <cell r="H603" t="str">
            <v>SLG</v>
          </cell>
          <cell r="I603">
            <v>102.9</v>
          </cell>
          <cell r="J603">
            <v>39.28</v>
          </cell>
        </row>
        <row r="604">
          <cell r="B604">
            <v>825840416855</v>
          </cell>
          <cell r="C604" t="str">
            <v>910555690228-110</v>
          </cell>
          <cell r="D604">
            <v>910555690228</v>
          </cell>
          <cell r="E604">
            <v>110</v>
          </cell>
          <cell r="F604" t="str">
            <v>ECCO Ingvar Business Belt</v>
          </cell>
          <cell r="G604" t="str">
            <v>ECCO</v>
          </cell>
          <cell r="H604" t="str">
            <v>SLG</v>
          </cell>
          <cell r="I604">
            <v>102.9</v>
          </cell>
          <cell r="J604">
            <v>39.28</v>
          </cell>
        </row>
        <row r="605">
          <cell r="B605">
            <v>825840416862</v>
          </cell>
          <cell r="C605" t="str">
            <v>910555690228-90</v>
          </cell>
          <cell r="D605">
            <v>910555690228</v>
          </cell>
          <cell r="E605">
            <v>90</v>
          </cell>
          <cell r="F605" t="str">
            <v>ECCO Ingvar Business Belt</v>
          </cell>
          <cell r="G605" t="str">
            <v>ECCO</v>
          </cell>
          <cell r="H605" t="str">
            <v>SLG</v>
          </cell>
          <cell r="I605">
            <v>102.9</v>
          </cell>
          <cell r="J605">
            <v>39.28</v>
          </cell>
        </row>
        <row r="606">
          <cell r="B606">
            <v>825840416848</v>
          </cell>
          <cell r="C606" t="str">
            <v>910567190228-100</v>
          </cell>
          <cell r="D606">
            <v>910567190228</v>
          </cell>
          <cell r="E606">
            <v>100</v>
          </cell>
          <cell r="F606" t="str">
            <v>ECCO Rikkard Formal Belt</v>
          </cell>
          <cell r="G606" t="str">
            <v>ECCO</v>
          </cell>
          <cell r="H606" t="str">
            <v>SLG</v>
          </cell>
          <cell r="I606">
            <v>102.9</v>
          </cell>
          <cell r="J606">
            <v>39.409999999999997</v>
          </cell>
        </row>
        <row r="607">
          <cell r="B607">
            <v>825840244694</v>
          </cell>
          <cell r="C607" t="str">
            <v>910567190228-110</v>
          </cell>
          <cell r="D607">
            <v>910567190228</v>
          </cell>
          <cell r="E607">
            <v>110</v>
          </cell>
          <cell r="F607" t="str">
            <v>ECCO Rikkard Formal Belt</v>
          </cell>
          <cell r="G607" t="str">
            <v>ECCO</v>
          </cell>
          <cell r="H607" t="str">
            <v>SLG</v>
          </cell>
          <cell r="I607">
            <v>102.9</v>
          </cell>
          <cell r="J607">
            <v>39.409999999999997</v>
          </cell>
        </row>
        <row r="608">
          <cell r="B608">
            <v>825840244700</v>
          </cell>
          <cell r="C608" t="str">
            <v>910567190228-90</v>
          </cell>
          <cell r="D608">
            <v>910567190228</v>
          </cell>
          <cell r="E608">
            <v>90</v>
          </cell>
          <cell r="F608" t="str">
            <v>ECCO Rikkard Formal Belt</v>
          </cell>
          <cell r="G608" t="str">
            <v>ECCO</v>
          </cell>
          <cell r="H608" t="str">
            <v>SLG</v>
          </cell>
          <cell r="I608">
            <v>102.9</v>
          </cell>
          <cell r="J608">
            <v>39.409999999999997</v>
          </cell>
        </row>
        <row r="609">
          <cell r="B609">
            <v>809704113364</v>
          </cell>
          <cell r="C609" t="str">
            <v>910519190655-100</v>
          </cell>
          <cell r="D609">
            <v>910519190655</v>
          </cell>
          <cell r="E609">
            <v>100</v>
          </cell>
          <cell r="F609" t="str">
            <v>ECCO Elias Casual Belt</v>
          </cell>
          <cell r="G609" t="str">
            <v>ECCO</v>
          </cell>
          <cell r="H609" t="str">
            <v>SLG</v>
          </cell>
          <cell r="I609">
            <v>102.9</v>
          </cell>
          <cell r="J609">
            <v>44.85</v>
          </cell>
        </row>
        <row r="610">
          <cell r="B610">
            <v>809704113371</v>
          </cell>
          <cell r="C610" t="str">
            <v>910519190655-110</v>
          </cell>
          <cell r="D610">
            <v>910519190655</v>
          </cell>
          <cell r="E610">
            <v>110</v>
          </cell>
          <cell r="F610" t="str">
            <v>ECCO Elias Casual Belt</v>
          </cell>
          <cell r="G610" t="str">
            <v>ECCO</v>
          </cell>
          <cell r="H610" t="str">
            <v>SLG</v>
          </cell>
          <cell r="I610">
            <v>102.9</v>
          </cell>
          <cell r="J610">
            <v>44.85</v>
          </cell>
        </row>
        <row r="611">
          <cell r="B611">
            <v>809704113388</v>
          </cell>
          <cell r="C611" t="str">
            <v>910519190655-90</v>
          </cell>
          <cell r="D611">
            <v>910519190655</v>
          </cell>
          <cell r="E611">
            <v>90</v>
          </cell>
          <cell r="F611" t="str">
            <v>ECCO Elias Casual Belt</v>
          </cell>
          <cell r="G611" t="str">
            <v>ECCO</v>
          </cell>
          <cell r="H611" t="str">
            <v>SLG</v>
          </cell>
          <cell r="I611">
            <v>102.9</v>
          </cell>
          <cell r="J611">
            <v>44.85</v>
          </cell>
        </row>
        <row r="612">
          <cell r="B612">
            <v>825840244595</v>
          </cell>
          <cell r="C612" t="str">
            <v>910555590000-100</v>
          </cell>
          <cell r="D612">
            <v>910555590000</v>
          </cell>
          <cell r="E612">
            <v>100</v>
          </cell>
          <cell r="F612" t="str">
            <v>ECCO Claes Business Belt</v>
          </cell>
          <cell r="G612" t="str">
            <v>ECCO</v>
          </cell>
          <cell r="H612" t="str">
            <v>SLG</v>
          </cell>
          <cell r="I612">
            <v>95.9</v>
          </cell>
          <cell r="J612">
            <v>33.699999999999996</v>
          </cell>
        </row>
        <row r="613">
          <cell r="B613">
            <v>825840244601</v>
          </cell>
          <cell r="C613" t="str">
            <v>910555590000-110</v>
          </cell>
          <cell r="D613">
            <v>910555590000</v>
          </cell>
          <cell r="E613">
            <v>110</v>
          </cell>
          <cell r="F613" t="str">
            <v>ECCO Claes Business Belt</v>
          </cell>
          <cell r="G613" t="str">
            <v>ECCO</v>
          </cell>
          <cell r="H613" t="str">
            <v>SLG</v>
          </cell>
          <cell r="I613">
            <v>95.9</v>
          </cell>
          <cell r="J613">
            <v>33.700000000000003</v>
          </cell>
        </row>
        <row r="614">
          <cell r="B614">
            <v>825840244618</v>
          </cell>
          <cell r="C614" t="str">
            <v>910555590000-90</v>
          </cell>
          <cell r="D614">
            <v>910555590000</v>
          </cell>
          <cell r="E614">
            <v>90</v>
          </cell>
          <cell r="F614" t="str">
            <v>ECCO Claes Business Belt</v>
          </cell>
          <cell r="G614" t="str">
            <v>ECCO</v>
          </cell>
          <cell r="H614" t="str">
            <v>SLG</v>
          </cell>
          <cell r="I614">
            <v>95.9</v>
          </cell>
          <cell r="J614">
            <v>33.700000000000003</v>
          </cell>
        </row>
        <row r="615">
          <cell r="B615">
            <v>825840373707</v>
          </cell>
          <cell r="C615" t="str">
            <v>910561390755-GRV</v>
          </cell>
          <cell r="D615">
            <v>910561390755</v>
          </cell>
          <cell r="E615" t="str">
            <v>GRV</v>
          </cell>
          <cell r="F615" t="str">
            <v>ECCO SP 3 Crossbody Wallet</v>
          </cell>
          <cell r="G615" t="str">
            <v>ECCO</v>
          </cell>
          <cell r="H615" t="str">
            <v>SLG</v>
          </cell>
          <cell r="I615">
            <v>170.9</v>
          </cell>
          <cell r="J615">
            <v>84.13</v>
          </cell>
        </row>
        <row r="616">
          <cell r="B616">
            <v>825840373714</v>
          </cell>
          <cell r="C616" t="str">
            <v>910561390784-GRV</v>
          </cell>
          <cell r="D616">
            <v>910561390784</v>
          </cell>
          <cell r="E616" t="str">
            <v>GRV</v>
          </cell>
          <cell r="F616" t="str">
            <v>ECCO SP 3 Crossbody Wallet</v>
          </cell>
          <cell r="G616" t="str">
            <v>ECCO</v>
          </cell>
          <cell r="H616" t="str">
            <v>SLG</v>
          </cell>
          <cell r="I616">
            <v>170.9</v>
          </cell>
          <cell r="J616">
            <v>84.13</v>
          </cell>
        </row>
        <row r="617">
          <cell r="B617">
            <v>809704832357</v>
          </cell>
          <cell r="C617" t="str">
            <v>64050401001-39</v>
          </cell>
          <cell r="D617" t="str">
            <v>64050401001</v>
          </cell>
          <cell r="E617">
            <v>39</v>
          </cell>
          <cell r="F617" t="str">
            <v>Vitrus III Black Santiago</v>
          </cell>
          <cell r="G617" t="str">
            <v>ECCO</v>
          </cell>
          <cell r="H617" t="str">
            <v>SHOES</v>
          </cell>
        </row>
        <row r="618">
          <cell r="B618">
            <v>809704832364</v>
          </cell>
          <cell r="C618" t="str">
            <v>64050401001-40</v>
          </cell>
          <cell r="D618" t="str">
            <v>64050401001</v>
          </cell>
          <cell r="E618">
            <v>40</v>
          </cell>
          <cell r="F618" t="str">
            <v>Vitrus III Black Santiago</v>
          </cell>
          <cell r="G618" t="str">
            <v>ECCO</v>
          </cell>
          <cell r="H618" t="str">
            <v>SHOES</v>
          </cell>
        </row>
        <row r="619">
          <cell r="B619">
            <v>809704832371</v>
          </cell>
          <cell r="C619" t="str">
            <v>64050401001-41</v>
          </cell>
          <cell r="D619" t="str">
            <v>64050401001</v>
          </cell>
          <cell r="E619">
            <v>41</v>
          </cell>
          <cell r="F619" t="str">
            <v>Vitrus III Black Santiago</v>
          </cell>
          <cell r="G619" t="str">
            <v>ECCO</v>
          </cell>
          <cell r="H619" t="str">
            <v>SHOES</v>
          </cell>
        </row>
        <row r="620">
          <cell r="B620">
            <v>809704832388</v>
          </cell>
          <cell r="C620" t="str">
            <v>64050401001-42</v>
          </cell>
          <cell r="D620" t="str">
            <v>64050401001</v>
          </cell>
          <cell r="E620">
            <v>42</v>
          </cell>
          <cell r="F620" t="str">
            <v>Vitrus III Black Santiago</v>
          </cell>
          <cell r="G620" t="str">
            <v>ECCO</v>
          </cell>
          <cell r="H620" t="str">
            <v>SHOES</v>
          </cell>
        </row>
        <row r="621">
          <cell r="B621">
            <v>809704832395</v>
          </cell>
          <cell r="C621" t="str">
            <v>64050401001-43</v>
          </cell>
          <cell r="D621" t="str">
            <v>64050401001</v>
          </cell>
          <cell r="E621">
            <v>43</v>
          </cell>
          <cell r="F621" t="str">
            <v>Vitrus III Black Santiago</v>
          </cell>
          <cell r="G621" t="str">
            <v>ECCO</v>
          </cell>
          <cell r="H621" t="str">
            <v>SHOES</v>
          </cell>
        </row>
        <row r="622">
          <cell r="B622">
            <v>809704832401</v>
          </cell>
          <cell r="C622" t="str">
            <v>64050401001-44</v>
          </cell>
          <cell r="D622" t="str">
            <v>64050401001</v>
          </cell>
          <cell r="E622">
            <v>44</v>
          </cell>
          <cell r="F622" t="str">
            <v>Vitrus III Black Santiago</v>
          </cell>
          <cell r="G622" t="str">
            <v>ECCO</v>
          </cell>
          <cell r="H622" t="str">
            <v>SHOES</v>
          </cell>
        </row>
        <row r="623">
          <cell r="B623">
            <v>809704833798</v>
          </cell>
          <cell r="C623" t="str">
            <v>64051401001-39</v>
          </cell>
          <cell r="D623" t="str">
            <v>64051401001</v>
          </cell>
          <cell r="E623">
            <v>39</v>
          </cell>
          <cell r="F623" t="str">
            <v>Vitrus III Black Santiago</v>
          </cell>
          <cell r="G623" t="str">
            <v>ECCO</v>
          </cell>
          <cell r="H623" t="str">
            <v>SHOES</v>
          </cell>
        </row>
        <row r="624">
          <cell r="B624">
            <v>809704833804</v>
          </cell>
          <cell r="C624" t="str">
            <v>64051401001-40</v>
          </cell>
          <cell r="D624" t="str">
            <v>64051401001</v>
          </cell>
          <cell r="E624">
            <v>40</v>
          </cell>
          <cell r="F624" t="str">
            <v>Vitrus III Black Santiago</v>
          </cell>
          <cell r="G624" t="str">
            <v>ECCO</v>
          </cell>
          <cell r="H624" t="str">
            <v>SHOES</v>
          </cell>
        </row>
        <row r="625">
          <cell r="B625">
            <v>809704833811</v>
          </cell>
          <cell r="C625" t="str">
            <v>64051401001-41</v>
          </cell>
          <cell r="D625" t="str">
            <v>64051401001</v>
          </cell>
          <cell r="E625">
            <v>41</v>
          </cell>
          <cell r="F625" t="str">
            <v>Vitrus III Black Santiago</v>
          </cell>
          <cell r="G625" t="str">
            <v>ECCO</v>
          </cell>
          <cell r="H625" t="str">
            <v>SHOES</v>
          </cell>
        </row>
        <row r="626">
          <cell r="B626">
            <v>809704833828</v>
          </cell>
          <cell r="C626" t="str">
            <v>64051401001-42</v>
          </cell>
          <cell r="D626" t="str">
            <v>64051401001</v>
          </cell>
          <cell r="E626">
            <v>42</v>
          </cell>
          <cell r="F626" t="str">
            <v>Vitrus III Black Santiago</v>
          </cell>
          <cell r="G626" t="str">
            <v>ECCO</v>
          </cell>
          <cell r="H626" t="str">
            <v>SHOES</v>
          </cell>
        </row>
        <row r="627">
          <cell r="B627">
            <v>809704833835</v>
          </cell>
          <cell r="C627" t="str">
            <v>64051401001-43</v>
          </cell>
          <cell r="D627" t="str">
            <v>64051401001</v>
          </cell>
          <cell r="E627">
            <v>43</v>
          </cell>
          <cell r="F627" t="str">
            <v>Vitrus III Black Santiago</v>
          </cell>
          <cell r="G627" t="str">
            <v>ECCO</v>
          </cell>
          <cell r="H627" t="str">
            <v>SHOES</v>
          </cell>
        </row>
        <row r="628">
          <cell r="B628">
            <v>809704833842</v>
          </cell>
          <cell r="C628" t="str">
            <v>64051401001-44</v>
          </cell>
          <cell r="D628" t="str">
            <v>64051401001</v>
          </cell>
          <cell r="E628">
            <v>44</v>
          </cell>
          <cell r="F628" t="str">
            <v>Vitrus III Black Santiago</v>
          </cell>
          <cell r="G628" t="str">
            <v>ECCO</v>
          </cell>
          <cell r="H628" t="str">
            <v>SHOES</v>
          </cell>
        </row>
        <row r="629">
          <cell r="B629">
            <v>809704259338</v>
          </cell>
          <cell r="C629" t="str">
            <v>62165401001-39</v>
          </cell>
          <cell r="D629" t="str">
            <v>62165401001</v>
          </cell>
          <cell r="E629">
            <v>39</v>
          </cell>
          <cell r="F629" t="str">
            <v>Melbourne Black Santiago</v>
          </cell>
          <cell r="G629" t="str">
            <v>ECCO</v>
          </cell>
          <cell r="H629" t="str">
            <v>SHOES</v>
          </cell>
        </row>
        <row r="630">
          <cell r="B630">
            <v>809704214566</v>
          </cell>
          <cell r="C630" t="str">
            <v>62165401001-40</v>
          </cell>
          <cell r="D630" t="str">
            <v>62165401001</v>
          </cell>
          <cell r="E630">
            <v>40</v>
          </cell>
          <cell r="F630" t="str">
            <v>Melbourne Black Santiago</v>
          </cell>
          <cell r="G630" t="str">
            <v>ECCO</v>
          </cell>
          <cell r="H630" t="str">
            <v>SHOES</v>
          </cell>
        </row>
        <row r="631">
          <cell r="B631">
            <v>809704214573</v>
          </cell>
          <cell r="C631" t="str">
            <v>62165401001-41</v>
          </cell>
          <cell r="D631" t="str">
            <v>62165401001</v>
          </cell>
          <cell r="E631">
            <v>41</v>
          </cell>
          <cell r="F631" t="str">
            <v>Melbourne Black Santiago</v>
          </cell>
          <cell r="G631" t="str">
            <v>ECCO</v>
          </cell>
          <cell r="H631" t="str">
            <v>SHOES</v>
          </cell>
        </row>
        <row r="632">
          <cell r="B632">
            <v>809704214580</v>
          </cell>
          <cell r="C632" t="str">
            <v>62165401001-42</v>
          </cell>
          <cell r="D632" t="str">
            <v>62165401001</v>
          </cell>
          <cell r="E632">
            <v>42</v>
          </cell>
          <cell r="F632" t="str">
            <v>Melbourne Black Santiago</v>
          </cell>
          <cell r="G632" t="str">
            <v>ECCO</v>
          </cell>
          <cell r="H632" t="str">
            <v>SHOES</v>
          </cell>
        </row>
        <row r="633">
          <cell r="B633">
            <v>809704214597</v>
          </cell>
          <cell r="C633" t="str">
            <v>62165401001-43</v>
          </cell>
          <cell r="D633" t="str">
            <v>62165401001</v>
          </cell>
          <cell r="E633">
            <v>43</v>
          </cell>
          <cell r="F633" t="str">
            <v>Melbourne Black Santiago</v>
          </cell>
          <cell r="G633" t="str">
            <v>ECCO</v>
          </cell>
          <cell r="H633" t="str">
            <v>SHOES</v>
          </cell>
        </row>
        <row r="634">
          <cell r="B634">
            <v>809704214603</v>
          </cell>
          <cell r="C634" t="str">
            <v>62165401001-44</v>
          </cell>
          <cell r="D634" t="str">
            <v>62165401001</v>
          </cell>
          <cell r="E634">
            <v>44</v>
          </cell>
          <cell r="F634" t="str">
            <v>Melbourne Black Santiago</v>
          </cell>
          <cell r="G634" t="str">
            <v>ECCO</v>
          </cell>
          <cell r="H634" t="str">
            <v>SHOES</v>
          </cell>
        </row>
        <row r="635">
          <cell r="B635">
            <v>809704833613</v>
          </cell>
          <cell r="C635" t="str">
            <v>64050401482-39</v>
          </cell>
          <cell r="D635" t="str">
            <v>64050401482</v>
          </cell>
          <cell r="E635">
            <v>39</v>
          </cell>
          <cell r="F635" t="str">
            <v>Vitrus III Cocoa Brown The Natural</v>
          </cell>
          <cell r="G635" t="str">
            <v>ECCO</v>
          </cell>
          <cell r="H635" t="str">
            <v>SHOES</v>
          </cell>
        </row>
        <row r="636">
          <cell r="B636">
            <v>809704833620</v>
          </cell>
          <cell r="C636" t="str">
            <v>64050401482-40</v>
          </cell>
          <cell r="D636" t="str">
            <v>64050401482</v>
          </cell>
          <cell r="E636">
            <v>40</v>
          </cell>
          <cell r="F636" t="str">
            <v>Vitrus III Cocoa Brown The Natural</v>
          </cell>
          <cell r="G636" t="str">
            <v>ECCO</v>
          </cell>
          <cell r="H636" t="str">
            <v>SHOES</v>
          </cell>
        </row>
        <row r="637">
          <cell r="B637">
            <v>809704833637</v>
          </cell>
          <cell r="C637" t="str">
            <v>64050401482-41</v>
          </cell>
          <cell r="D637" t="str">
            <v>64050401482</v>
          </cell>
          <cell r="E637">
            <v>41</v>
          </cell>
          <cell r="F637" t="str">
            <v>Vitrus III Cocoa Brown The Natural</v>
          </cell>
          <cell r="G637" t="str">
            <v>ECCO</v>
          </cell>
          <cell r="H637" t="str">
            <v>SHOES</v>
          </cell>
        </row>
        <row r="638">
          <cell r="B638">
            <v>809704833644</v>
          </cell>
          <cell r="C638" t="str">
            <v>64050401482-42</v>
          </cell>
          <cell r="D638" t="str">
            <v>64050401482</v>
          </cell>
          <cell r="E638">
            <v>42</v>
          </cell>
          <cell r="F638" t="str">
            <v>Vitrus III Cocoa Brown The Natural</v>
          </cell>
          <cell r="G638" t="str">
            <v>ECCO</v>
          </cell>
          <cell r="H638" t="str">
            <v>SHOES</v>
          </cell>
        </row>
        <row r="639">
          <cell r="B639">
            <v>809704833651</v>
          </cell>
          <cell r="C639" t="str">
            <v>64050401482-43</v>
          </cell>
          <cell r="D639" t="str">
            <v>64050401482</v>
          </cell>
          <cell r="E639">
            <v>43</v>
          </cell>
          <cell r="F639" t="str">
            <v>Vitrus III Cocoa Brown The Natural</v>
          </cell>
          <cell r="G639" t="str">
            <v>ECCO</v>
          </cell>
          <cell r="H639" t="str">
            <v>SHOES</v>
          </cell>
        </row>
        <row r="640">
          <cell r="B640">
            <v>825840214154</v>
          </cell>
          <cell r="C640" t="str">
            <v>64563401001-39</v>
          </cell>
          <cell r="D640" t="str">
            <v>64563401001</v>
          </cell>
          <cell r="E640">
            <v>39</v>
          </cell>
          <cell r="F640" t="str">
            <v>Vitrus III Black Luxe</v>
          </cell>
          <cell r="G640" t="str">
            <v>ECCO</v>
          </cell>
          <cell r="H640" t="str">
            <v>SHOES</v>
          </cell>
        </row>
        <row r="641">
          <cell r="B641">
            <v>825840214161</v>
          </cell>
          <cell r="C641" t="str">
            <v>64563401001-40</v>
          </cell>
          <cell r="D641" t="str">
            <v>64563401001</v>
          </cell>
          <cell r="E641">
            <v>40</v>
          </cell>
          <cell r="F641" t="str">
            <v>Vitrus III Black Luxe</v>
          </cell>
          <cell r="G641" t="str">
            <v>ECCO</v>
          </cell>
          <cell r="H641" t="str">
            <v>SHOES</v>
          </cell>
        </row>
        <row r="642">
          <cell r="B642">
            <v>825840214178</v>
          </cell>
          <cell r="C642" t="str">
            <v>64563401001-41</v>
          </cell>
          <cell r="D642" t="str">
            <v>64563401001</v>
          </cell>
          <cell r="E642">
            <v>41</v>
          </cell>
          <cell r="F642" t="str">
            <v>Vitrus III Black Luxe</v>
          </cell>
          <cell r="G642" t="str">
            <v>ECCO</v>
          </cell>
          <cell r="H642" t="str">
            <v>SHOES</v>
          </cell>
        </row>
        <row r="643">
          <cell r="B643">
            <v>825840214185</v>
          </cell>
          <cell r="C643" t="str">
            <v>64563401001-42</v>
          </cell>
          <cell r="D643" t="str">
            <v>64563401001</v>
          </cell>
          <cell r="E643">
            <v>42</v>
          </cell>
          <cell r="F643" t="str">
            <v>Vitrus III Black Luxe</v>
          </cell>
          <cell r="G643" t="str">
            <v>ECCO</v>
          </cell>
          <cell r="H643" t="str">
            <v>SHOES</v>
          </cell>
        </row>
        <row r="644">
          <cell r="B644">
            <v>825840214192</v>
          </cell>
          <cell r="C644" t="str">
            <v>64563401001-43</v>
          </cell>
          <cell r="D644" t="str">
            <v>64563401001</v>
          </cell>
          <cell r="E644">
            <v>43</v>
          </cell>
          <cell r="F644" t="str">
            <v>Vitrus III Black Luxe</v>
          </cell>
          <cell r="G644" t="str">
            <v>ECCO</v>
          </cell>
          <cell r="H644" t="str">
            <v>SHOES</v>
          </cell>
        </row>
        <row r="645">
          <cell r="B645">
            <v>809704828527</v>
          </cell>
          <cell r="C645" t="str">
            <v>83619451052-41</v>
          </cell>
          <cell r="D645" t="str">
            <v>83619451052</v>
          </cell>
          <cell r="E645">
            <v>41</v>
          </cell>
          <cell r="F645" t="str">
            <v>ST1 M BlackBlack CodeSavannah</v>
          </cell>
          <cell r="G645" t="str">
            <v>ECCO</v>
          </cell>
          <cell r="H645" t="str">
            <v>SHOES</v>
          </cell>
        </row>
        <row r="646">
          <cell r="B646">
            <v>809704828534</v>
          </cell>
          <cell r="C646" t="str">
            <v>83619451052-42</v>
          </cell>
          <cell r="D646" t="str">
            <v>83619451052</v>
          </cell>
          <cell r="E646">
            <v>42</v>
          </cell>
          <cell r="F646" t="str">
            <v>ST1 M BlackBlack CodeSavannah</v>
          </cell>
          <cell r="G646" t="str">
            <v>ECCO</v>
          </cell>
          <cell r="H646" t="str">
            <v>SHOES</v>
          </cell>
        </row>
        <row r="647">
          <cell r="B647">
            <v>809704828541</v>
          </cell>
          <cell r="C647" t="str">
            <v>83619451052-43</v>
          </cell>
          <cell r="D647" t="str">
            <v>83619451052</v>
          </cell>
          <cell r="E647">
            <v>43</v>
          </cell>
          <cell r="F647" t="str">
            <v>ST1 M BlackBlack CodeSavannah</v>
          </cell>
          <cell r="G647" t="str">
            <v>ECCO</v>
          </cell>
          <cell r="H647" t="str">
            <v>SHOES</v>
          </cell>
        </row>
        <row r="648">
          <cell r="B648">
            <v>809704837680</v>
          </cell>
          <cell r="C648" t="str">
            <v>64051401482-40</v>
          </cell>
          <cell r="D648" t="str">
            <v>64051401482</v>
          </cell>
          <cell r="E648">
            <v>40</v>
          </cell>
          <cell r="F648" t="str">
            <v>Vitrus III Cocoa Brown The Natural</v>
          </cell>
          <cell r="G648" t="str">
            <v>ECCO</v>
          </cell>
          <cell r="H648" t="str">
            <v>SHOES</v>
          </cell>
        </row>
        <row r="649">
          <cell r="B649">
            <v>809704837697</v>
          </cell>
          <cell r="C649" t="str">
            <v>64051401482-41</v>
          </cell>
          <cell r="D649" t="str">
            <v>64051401482</v>
          </cell>
          <cell r="E649">
            <v>41</v>
          </cell>
          <cell r="F649" t="str">
            <v>Vitrus III Cocoa Brown The Natural</v>
          </cell>
          <cell r="G649" t="str">
            <v>ECCO</v>
          </cell>
          <cell r="H649" t="str">
            <v>SHOES</v>
          </cell>
        </row>
        <row r="650">
          <cell r="B650">
            <v>809704837703</v>
          </cell>
          <cell r="C650" t="str">
            <v>64051401482-42</v>
          </cell>
          <cell r="D650" t="str">
            <v>64051401482</v>
          </cell>
          <cell r="E650">
            <v>42</v>
          </cell>
          <cell r="F650" t="str">
            <v>Vitrus III Cocoa Brown The Natural</v>
          </cell>
          <cell r="G650" t="str">
            <v>ECCO</v>
          </cell>
          <cell r="H650" t="str">
            <v>SHOES</v>
          </cell>
        </row>
        <row r="651">
          <cell r="B651">
            <v>825840225204</v>
          </cell>
          <cell r="C651" t="str">
            <v>10112301007-36</v>
          </cell>
          <cell r="D651" t="str">
            <v>10112301007</v>
          </cell>
          <cell r="E651">
            <v>36</v>
          </cell>
          <cell r="F651" t="str">
            <v>W GOlf Soft White Dritton HM</v>
          </cell>
          <cell r="G651" t="str">
            <v>ECCO</v>
          </cell>
          <cell r="H651" t="str">
            <v>SHOES</v>
          </cell>
        </row>
        <row r="652">
          <cell r="B652">
            <v>825840225211</v>
          </cell>
          <cell r="C652" t="str">
            <v>10112301007-37</v>
          </cell>
          <cell r="D652" t="str">
            <v>10112301007</v>
          </cell>
          <cell r="E652">
            <v>37</v>
          </cell>
          <cell r="F652" t="str">
            <v>W GOlf Soft White Dritton HM</v>
          </cell>
          <cell r="G652" t="str">
            <v>ECCO</v>
          </cell>
          <cell r="H652" t="str">
            <v>SHOES</v>
          </cell>
        </row>
        <row r="653">
          <cell r="B653">
            <v>825840225228</v>
          </cell>
          <cell r="C653" t="str">
            <v>10112301007-38</v>
          </cell>
          <cell r="D653" t="str">
            <v>10112301007</v>
          </cell>
          <cell r="E653">
            <v>38</v>
          </cell>
          <cell r="F653" t="str">
            <v>W GOlf Soft White Dritton HM</v>
          </cell>
          <cell r="G653" t="str">
            <v>ECCO</v>
          </cell>
          <cell r="H653" t="str">
            <v>SHOES</v>
          </cell>
        </row>
        <row r="654">
          <cell r="B654">
            <v>825840225235</v>
          </cell>
          <cell r="C654" t="str">
            <v>10112301007-39</v>
          </cell>
          <cell r="D654" t="str">
            <v>10112301007</v>
          </cell>
          <cell r="E654">
            <v>39</v>
          </cell>
          <cell r="F654" t="str">
            <v>W GOlf Soft White Dritton HM</v>
          </cell>
          <cell r="G654" t="str">
            <v>ECCO</v>
          </cell>
          <cell r="H654" t="str">
            <v>SHOES</v>
          </cell>
        </row>
        <row r="655">
          <cell r="B655">
            <v>809704818757</v>
          </cell>
          <cell r="C655" t="str">
            <v>20504350263-40</v>
          </cell>
          <cell r="D655" t="str">
            <v>20504350263</v>
          </cell>
          <cell r="E655">
            <v>40</v>
          </cell>
          <cell r="F655" t="str">
            <v>Leisure BlackPowder OvidSambal</v>
          </cell>
          <cell r="G655" t="str">
            <v>ECCO</v>
          </cell>
          <cell r="H655" t="str">
            <v>SHOES</v>
          </cell>
        </row>
        <row r="656">
          <cell r="B656">
            <v>809704818764</v>
          </cell>
          <cell r="C656" t="str">
            <v>20504350263-41</v>
          </cell>
          <cell r="D656" t="str">
            <v>20504350263</v>
          </cell>
          <cell r="E656">
            <v>41</v>
          </cell>
          <cell r="F656" t="str">
            <v>Leisure BlackPowder OvidSambal</v>
          </cell>
          <cell r="G656" t="str">
            <v>ECCO</v>
          </cell>
          <cell r="H656" t="str">
            <v>SHOES</v>
          </cell>
        </row>
        <row r="657">
          <cell r="B657">
            <v>825840013511</v>
          </cell>
          <cell r="C657" t="str">
            <v>20504350263-42</v>
          </cell>
          <cell r="D657" t="str">
            <v>20504350263</v>
          </cell>
          <cell r="E657">
            <v>42</v>
          </cell>
          <cell r="F657" t="str">
            <v>Leisure BlackPowder OvidSambal</v>
          </cell>
          <cell r="G657" t="str">
            <v>ECCO</v>
          </cell>
          <cell r="H657" t="str">
            <v>SHOES</v>
          </cell>
        </row>
        <row r="658">
          <cell r="B658">
            <v>825840013528</v>
          </cell>
          <cell r="C658" t="str">
            <v>20504350263-43</v>
          </cell>
          <cell r="D658" t="str">
            <v>20504350263</v>
          </cell>
          <cell r="E658">
            <v>43</v>
          </cell>
          <cell r="F658" t="str">
            <v>Leisure BlackPowder OvidSambal</v>
          </cell>
          <cell r="G658" t="str">
            <v>ECCO</v>
          </cell>
          <cell r="H658" t="str">
            <v>SHOES</v>
          </cell>
        </row>
        <row r="659">
          <cell r="B659">
            <v>809704818603</v>
          </cell>
          <cell r="C659" t="str">
            <v>20504359529-39</v>
          </cell>
          <cell r="D659" t="str">
            <v>20504359529</v>
          </cell>
          <cell r="E659">
            <v>39</v>
          </cell>
          <cell r="F659" t="str">
            <v>Leisure WhitePowder OvidSambal</v>
          </cell>
          <cell r="G659" t="str">
            <v>ECCO</v>
          </cell>
          <cell r="H659" t="str">
            <v>SHOES</v>
          </cell>
        </row>
        <row r="660">
          <cell r="B660">
            <v>809704818610</v>
          </cell>
          <cell r="C660" t="str">
            <v>20504359529-40</v>
          </cell>
          <cell r="D660" t="str">
            <v>20504359529</v>
          </cell>
          <cell r="E660">
            <v>40</v>
          </cell>
          <cell r="F660" t="str">
            <v>Leisure WhitePowder OvidSambal</v>
          </cell>
          <cell r="G660" t="str">
            <v>ECCO</v>
          </cell>
          <cell r="H660" t="str">
            <v>SHOES</v>
          </cell>
        </row>
        <row r="661">
          <cell r="B661">
            <v>809704818627</v>
          </cell>
          <cell r="C661" t="str">
            <v>20504359529-41</v>
          </cell>
          <cell r="D661" t="str">
            <v>20504359529</v>
          </cell>
          <cell r="E661">
            <v>41</v>
          </cell>
          <cell r="F661" t="str">
            <v>Leisure WhitePowder OvidSambal</v>
          </cell>
          <cell r="G661" t="str">
            <v>ECCO</v>
          </cell>
          <cell r="H661" t="str">
            <v>SHOES</v>
          </cell>
        </row>
        <row r="662">
          <cell r="B662">
            <v>825840013474</v>
          </cell>
          <cell r="C662" t="str">
            <v>20504359529-42</v>
          </cell>
          <cell r="D662" t="str">
            <v>20504359529</v>
          </cell>
          <cell r="E662">
            <v>42</v>
          </cell>
          <cell r="F662" t="str">
            <v>Leisure WhitePowder OvidSambal</v>
          </cell>
          <cell r="G662" t="str">
            <v>ECCO</v>
          </cell>
          <cell r="H662" t="str">
            <v>SHOES</v>
          </cell>
        </row>
        <row r="663">
          <cell r="B663">
            <v>825840013481</v>
          </cell>
          <cell r="C663" t="str">
            <v>20504359529-43</v>
          </cell>
          <cell r="D663" t="str">
            <v>20504359529</v>
          </cell>
          <cell r="E663">
            <v>43</v>
          </cell>
          <cell r="F663" t="str">
            <v>Leisure WhitePowder OvidSambal</v>
          </cell>
          <cell r="G663" t="str">
            <v>ECCO</v>
          </cell>
          <cell r="H663" t="str">
            <v>SHOES</v>
          </cell>
        </row>
        <row r="664">
          <cell r="B664">
            <v>825840237887</v>
          </cell>
          <cell r="C664" t="str">
            <v>45099401350-44</v>
          </cell>
          <cell r="D664" t="str">
            <v>45099401350</v>
          </cell>
          <cell r="E664">
            <v>44</v>
          </cell>
          <cell r="F664" t="str">
            <v>Soft 8 M Cinnamon Celeste Dritan</v>
          </cell>
          <cell r="G664" t="str">
            <v>ECCO</v>
          </cell>
          <cell r="H664" t="str">
            <v>SHOES</v>
          </cell>
        </row>
        <row r="665">
          <cell r="B665">
            <v>809704927695</v>
          </cell>
          <cell r="C665" t="str">
            <v>83138350393-35</v>
          </cell>
          <cell r="D665" t="str">
            <v>83138350393</v>
          </cell>
          <cell r="E665">
            <v>35</v>
          </cell>
          <cell r="F665" t="str">
            <v>Cool L Ice White WhiteYabuck Ivresse</v>
          </cell>
          <cell r="G665" t="str">
            <v>ECCO</v>
          </cell>
          <cell r="H665" t="str">
            <v>SHOES</v>
          </cell>
        </row>
        <row r="666">
          <cell r="B666">
            <v>809704927701</v>
          </cell>
          <cell r="C666" t="str">
            <v>83138350393-36</v>
          </cell>
          <cell r="D666" t="str">
            <v>83138350393</v>
          </cell>
          <cell r="E666">
            <v>36</v>
          </cell>
          <cell r="F666" t="str">
            <v>Cool L Ice White WhiteYabuck Ivresse</v>
          </cell>
          <cell r="G666" t="str">
            <v>ECCO</v>
          </cell>
          <cell r="H666" t="str">
            <v>SHOES</v>
          </cell>
        </row>
        <row r="667">
          <cell r="B667">
            <v>809704927718</v>
          </cell>
          <cell r="C667" t="str">
            <v>83138350393-37</v>
          </cell>
          <cell r="D667" t="str">
            <v>83138350393</v>
          </cell>
          <cell r="E667">
            <v>37</v>
          </cell>
          <cell r="F667" t="str">
            <v>Cool L Ice White WhiteYabuck Ivresse</v>
          </cell>
          <cell r="G667" t="str">
            <v>ECCO</v>
          </cell>
          <cell r="H667" t="str">
            <v>SHOES</v>
          </cell>
        </row>
        <row r="668">
          <cell r="B668">
            <v>809704927725</v>
          </cell>
          <cell r="C668" t="str">
            <v>83138350393-38</v>
          </cell>
          <cell r="D668" t="str">
            <v>83138350393</v>
          </cell>
          <cell r="E668">
            <v>38</v>
          </cell>
          <cell r="F668" t="str">
            <v>Cool L Ice White WhiteYabuck Ivresse</v>
          </cell>
          <cell r="G668" t="str">
            <v>ECCO</v>
          </cell>
          <cell r="H668" t="str">
            <v>SHOES</v>
          </cell>
        </row>
        <row r="669">
          <cell r="B669">
            <v>809704928012</v>
          </cell>
          <cell r="C669" t="str">
            <v>83138351052-35</v>
          </cell>
          <cell r="D669" t="str">
            <v>83138351052</v>
          </cell>
          <cell r="E669">
            <v>35</v>
          </cell>
          <cell r="F669" t="str">
            <v>Cool L Black BlackYabuckIvresse</v>
          </cell>
          <cell r="G669" t="str">
            <v>ECCO</v>
          </cell>
          <cell r="H669" t="str">
            <v>SHOES</v>
          </cell>
        </row>
        <row r="670">
          <cell r="B670">
            <v>809704928029</v>
          </cell>
          <cell r="C670" t="str">
            <v>83138351052-36</v>
          </cell>
          <cell r="D670" t="str">
            <v>83138351052</v>
          </cell>
          <cell r="E670">
            <v>36</v>
          </cell>
          <cell r="F670" t="str">
            <v>Cool L Black BlackYabuckIvresse</v>
          </cell>
          <cell r="G670" t="str">
            <v>ECCO</v>
          </cell>
          <cell r="H670" t="str">
            <v>SHOES</v>
          </cell>
        </row>
        <row r="671">
          <cell r="B671">
            <v>809704928036</v>
          </cell>
          <cell r="C671" t="str">
            <v>83138351052-37</v>
          </cell>
          <cell r="D671" t="str">
            <v>83138351052</v>
          </cell>
          <cell r="E671">
            <v>37</v>
          </cell>
          <cell r="F671" t="str">
            <v>Cool L Black BlackYabuckIvresse</v>
          </cell>
          <cell r="G671" t="str">
            <v>ECCO</v>
          </cell>
          <cell r="H671" t="str">
            <v>SHOES</v>
          </cell>
        </row>
        <row r="672">
          <cell r="B672">
            <v>809704928043</v>
          </cell>
          <cell r="C672" t="str">
            <v>83138351052-38</v>
          </cell>
          <cell r="D672" t="str">
            <v>83138351052</v>
          </cell>
          <cell r="E672">
            <v>38</v>
          </cell>
          <cell r="F672" t="str">
            <v>Cool L Black BlackYabuckIvresse</v>
          </cell>
          <cell r="G672" t="str">
            <v>ECCO</v>
          </cell>
          <cell r="H672" t="str">
            <v>SHOES</v>
          </cell>
        </row>
        <row r="673">
          <cell r="B673">
            <v>809704817347</v>
          </cell>
          <cell r="C673" t="str">
            <v>20503359529-35</v>
          </cell>
          <cell r="D673" t="str">
            <v>20503359529</v>
          </cell>
          <cell r="E673">
            <v>35</v>
          </cell>
          <cell r="F673" t="str">
            <v>Leisure WhitePowder OvidSambal</v>
          </cell>
          <cell r="G673" t="str">
            <v>ECCO</v>
          </cell>
          <cell r="H673" t="str">
            <v>SHOES</v>
          </cell>
        </row>
        <row r="674">
          <cell r="B674">
            <v>809704817354</v>
          </cell>
          <cell r="C674" t="str">
            <v>20503359529-36</v>
          </cell>
          <cell r="D674" t="str">
            <v>20503359529</v>
          </cell>
          <cell r="E674">
            <v>36</v>
          </cell>
          <cell r="F674" t="str">
            <v>Leisure WhitePowder OvidSambal</v>
          </cell>
          <cell r="G674" t="str">
            <v>ECCO</v>
          </cell>
          <cell r="H674" t="str">
            <v>SHOES</v>
          </cell>
        </row>
        <row r="675">
          <cell r="B675">
            <v>809704817361</v>
          </cell>
          <cell r="C675" t="str">
            <v>20503359529-37</v>
          </cell>
          <cell r="D675" t="str">
            <v>20503359529</v>
          </cell>
          <cell r="E675">
            <v>37</v>
          </cell>
          <cell r="F675" t="str">
            <v>Leisure WhitePowder OvidSambal</v>
          </cell>
          <cell r="G675" t="str">
            <v>ECCO</v>
          </cell>
          <cell r="H675" t="str">
            <v>SHOES</v>
          </cell>
        </row>
        <row r="676">
          <cell r="B676">
            <v>809704817378</v>
          </cell>
          <cell r="C676" t="str">
            <v>20503359529-38</v>
          </cell>
          <cell r="D676" t="str">
            <v>20503359529</v>
          </cell>
          <cell r="E676">
            <v>38</v>
          </cell>
          <cell r="F676" t="str">
            <v>Leisure WhitePowder OvidSambal</v>
          </cell>
          <cell r="G676" t="str">
            <v>ECCO</v>
          </cell>
          <cell r="H676" t="str">
            <v>SHOES</v>
          </cell>
        </row>
        <row r="677">
          <cell r="B677">
            <v>809704817385</v>
          </cell>
          <cell r="C677" t="str">
            <v>20503359529-39</v>
          </cell>
          <cell r="D677" t="str">
            <v>20503359529</v>
          </cell>
          <cell r="E677">
            <v>39</v>
          </cell>
          <cell r="F677" t="str">
            <v>Leisure WhitePowder OvidSambal</v>
          </cell>
          <cell r="G677" t="str">
            <v>ECCO</v>
          </cell>
          <cell r="H677" t="str">
            <v>SHOES</v>
          </cell>
        </row>
        <row r="678">
          <cell r="B678">
            <v>825840241471</v>
          </cell>
          <cell r="C678" t="str">
            <v>10112301375-36</v>
          </cell>
          <cell r="D678" t="str">
            <v>10112301375</v>
          </cell>
          <cell r="E678">
            <v>36</v>
          </cell>
          <cell r="F678" t="str">
            <v>W Golf Soft Warm Grey Dritton</v>
          </cell>
          <cell r="G678" t="str">
            <v>ECCO</v>
          </cell>
          <cell r="H678" t="str">
            <v>SHOES</v>
          </cell>
        </row>
        <row r="679">
          <cell r="B679">
            <v>825840241488</v>
          </cell>
          <cell r="C679" t="str">
            <v>10112301375-37</v>
          </cell>
          <cell r="D679" t="str">
            <v>10112301375</v>
          </cell>
          <cell r="E679">
            <v>37</v>
          </cell>
          <cell r="F679" t="str">
            <v>W Golf Soft Warm Grey Dritton</v>
          </cell>
          <cell r="G679" t="str">
            <v>ECCO</v>
          </cell>
          <cell r="H679" t="str">
            <v>SHOES</v>
          </cell>
        </row>
        <row r="680">
          <cell r="B680">
            <v>825840241495</v>
          </cell>
          <cell r="C680" t="str">
            <v>10112301375-38</v>
          </cell>
          <cell r="D680" t="str">
            <v>10112301375</v>
          </cell>
          <cell r="E680">
            <v>38</v>
          </cell>
          <cell r="F680" t="str">
            <v>W Golf Soft Warm Grey Dritton</v>
          </cell>
          <cell r="G680" t="str">
            <v>ECCO</v>
          </cell>
          <cell r="H680" t="str">
            <v>SHOES</v>
          </cell>
        </row>
        <row r="681">
          <cell r="B681">
            <v>825840241501</v>
          </cell>
          <cell r="C681" t="str">
            <v>10112301375-39</v>
          </cell>
          <cell r="D681" t="str">
            <v>10112301375</v>
          </cell>
          <cell r="E681">
            <v>39</v>
          </cell>
          <cell r="F681" t="str">
            <v>W Golf Soft Warm Grey Dritton</v>
          </cell>
          <cell r="G681" t="str">
            <v>ECCO</v>
          </cell>
          <cell r="H681" t="str">
            <v>SHOES</v>
          </cell>
        </row>
        <row r="682">
          <cell r="B682">
            <v>809702003469</v>
          </cell>
          <cell r="C682" t="str">
            <v>21705301001-35</v>
          </cell>
          <cell r="D682" t="str">
            <v>21705301001</v>
          </cell>
          <cell r="E682">
            <v>35</v>
          </cell>
          <cell r="F682" t="str">
            <v>Felicia Black Feather</v>
          </cell>
          <cell r="G682" t="str">
            <v>ECCO</v>
          </cell>
          <cell r="H682" t="str">
            <v>SHOES</v>
          </cell>
        </row>
        <row r="683">
          <cell r="B683">
            <v>737431721685</v>
          </cell>
          <cell r="C683" t="str">
            <v>21705301001-36</v>
          </cell>
          <cell r="D683" t="str">
            <v>21705301001</v>
          </cell>
          <cell r="E683">
            <v>36</v>
          </cell>
          <cell r="F683" t="str">
            <v>Felicia Black Feather</v>
          </cell>
          <cell r="G683" t="str">
            <v>ECCO</v>
          </cell>
          <cell r="H683" t="str">
            <v>SHOES</v>
          </cell>
        </row>
        <row r="684">
          <cell r="B684">
            <v>737431721692</v>
          </cell>
          <cell r="C684" t="str">
            <v>21705301001-37</v>
          </cell>
          <cell r="D684" t="str">
            <v>21705301001</v>
          </cell>
          <cell r="E684">
            <v>37</v>
          </cell>
          <cell r="F684" t="str">
            <v>Felicia Black Feather</v>
          </cell>
          <cell r="G684" t="str">
            <v>ECCO</v>
          </cell>
          <cell r="H684" t="str">
            <v>SHOES</v>
          </cell>
        </row>
        <row r="685">
          <cell r="B685">
            <v>737431721708</v>
          </cell>
          <cell r="C685" t="str">
            <v>21705301001-38</v>
          </cell>
          <cell r="D685" t="str">
            <v>21705301001</v>
          </cell>
          <cell r="E685">
            <v>38</v>
          </cell>
          <cell r="F685" t="str">
            <v>Felicia Black Feather</v>
          </cell>
          <cell r="G685" t="str">
            <v>ECCO</v>
          </cell>
          <cell r="H685" t="str">
            <v>SHOES</v>
          </cell>
        </row>
        <row r="686">
          <cell r="B686">
            <v>737431721715</v>
          </cell>
          <cell r="C686" t="str">
            <v>21705301001-39</v>
          </cell>
          <cell r="D686" t="str">
            <v>21705301001</v>
          </cell>
          <cell r="E686">
            <v>39</v>
          </cell>
          <cell r="F686" t="str">
            <v>Felicia Black Feather</v>
          </cell>
          <cell r="G686" t="str">
            <v>ECCO</v>
          </cell>
          <cell r="H686" t="str">
            <v>SHOES</v>
          </cell>
        </row>
        <row r="687">
          <cell r="B687">
            <v>809704454504</v>
          </cell>
          <cell r="C687" t="str">
            <v>26583301001-35</v>
          </cell>
          <cell r="D687" t="str">
            <v>26583301001</v>
          </cell>
          <cell r="E687">
            <v>35</v>
          </cell>
          <cell r="F687" t="str">
            <v>Incise Tailored Black Eternity</v>
          </cell>
          <cell r="G687" t="str">
            <v>ECCO</v>
          </cell>
          <cell r="H687" t="str">
            <v>SHOES</v>
          </cell>
        </row>
        <row r="688">
          <cell r="B688">
            <v>809704454511</v>
          </cell>
          <cell r="C688" t="str">
            <v>26583301001-36</v>
          </cell>
          <cell r="D688" t="str">
            <v>26583301001</v>
          </cell>
          <cell r="E688">
            <v>36</v>
          </cell>
          <cell r="F688" t="str">
            <v>Incise Tailored Black Eternity</v>
          </cell>
          <cell r="G688" t="str">
            <v>ECCO</v>
          </cell>
          <cell r="H688" t="str">
            <v>SHOES</v>
          </cell>
        </row>
        <row r="689">
          <cell r="B689">
            <v>809704454528</v>
          </cell>
          <cell r="C689" t="str">
            <v>26583301001-37</v>
          </cell>
          <cell r="D689" t="str">
            <v>26583301001</v>
          </cell>
          <cell r="E689">
            <v>37</v>
          </cell>
          <cell r="F689" t="str">
            <v>Incise Tailored Black Eternity</v>
          </cell>
          <cell r="G689" t="str">
            <v>ECCO</v>
          </cell>
          <cell r="H689" t="str">
            <v>SHOES</v>
          </cell>
        </row>
        <row r="690">
          <cell r="B690">
            <v>809704454535</v>
          </cell>
          <cell r="C690" t="str">
            <v>26583301001-38</v>
          </cell>
          <cell r="D690" t="str">
            <v>26583301001</v>
          </cell>
          <cell r="E690">
            <v>38</v>
          </cell>
          <cell r="F690" t="str">
            <v>Incise Tailored Black Eternity</v>
          </cell>
          <cell r="G690" t="str">
            <v>ECCO</v>
          </cell>
          <cell r="H690" t="str">
            <v>SHOES</v>
          </cell>
        </row>
        <row r="691">
          <cell r="B691">
            <v>809704454542</v>
          </cell>
          <cell r="C691" t="str">
            <v>26583301001-39</v>
          </cell>
          <cell r="D691" t="str">
            <v>26583301001</v>
          </cell>
          <cell r="E691">
            <v>39</v>
          </cell>
          <cell r="F691" t="str">
            <v>Incise Tailored Black Eternity</v>
          </cell>
          <cell r="G691" t="str">
            <v>ECCO</v>
          </cell>
          <cell r="H691" t="str">
            <v>SHOES</v>
          </cell>
        </row>
        <row r="692">
          <cell r="B692">
            <v>809704957395</v>
          </cell>
          <cell r="C692" t="str">
            <v>53628402001-39</v>
          </cell>
          <cell r="D692" t="str">
            <v>53628402001</v>
          </cell>
          <cell r="E692">
            <v>39</v>
          </cell>
          <cell r="F692" t="str">
            <v>Collin 20 Black Clio</v>
          </cell>
          <cell r="G692" t="str">
            <v>ECCO</v>
          </cell>
          <cell r="H692" t="str">
            <v>SHOES</v>
          </cell>
        </row>
        <row r="693">
          <cell r="B693">
            <v>809704957401</v>
          </cell>
          <cell r="C693" t="str">
            <v>53628402001-40</v>
          </cell>
          <cell r="D693" t="str">
            <v>53628402001</v>
          </cell>
          <cell r="E693">
            <v>40</v>
          </cell>
          <cell r="F693" t="str">
            <v>Collin 20 Black Clio</v>
          </cell>
          <cell r="G693" t="str">
            <v>ECCO</v>
          </cell>
          <cell r="H693" t="str">
            <v>SHOES</v>
          </cell>
        </row>
        <row r="694">
          <cell r="B694">
            <v>809704957418</v>
          </cell>
          <cell r="C694" t="str">
            <v>53628402001-41</v>
          </cell>
          <cell r="D694" t="str">
            <v>53628402001</v>
          </cell>
          <cell r="E694">
            <v>41</v>
          </cell>
          <cell r="F694" t="str">
            <v>Collin 20 Black Clio</v>
          </cell>
          <cell r="G694" t="str">
            <v>ECCO</v>
          </cell>
          <cell r="H694" t="str">
            <v>SHOES</v>
          </cell>
        </row>
        <row r="695">
          <cell r="B695">
            <v>809704957425</v>
          </cell>
          <cell r="C695" t="str">
            <v>53628402001-42</v>
          </cell>
          <cell r="D695" t="str">
            <v>53628402001</v>
          </cell>
          <cell r="E695">
            <v>42</v>
          </cell>
          <cell r="F695" t="str">
            <v>Collin 20 Black Clio</v>
          </cell>
          <cell r="G695" t="str">
            <v>ECCO</v>
          </cell>
          <cell r="H695" t="str">
            <v>SHOES</v>
          </cell>
        </row>
        <row r="696">
          <cell r="B696">
            <v>809704957432</v>
          </cell>
          <cell r="C696" t="str">
            <v>53628402001-43</v>
          </cell>
          <cell r="D696" t="str">
            <v>53628402001</v>
          </cell>
          <cell r="E696">
            <v>43</v>
          </cell>
          <cell r="F696" t="str">
            <v>Collin 20 Black Clio</v>
          </cell>
          <cell r="G696" t="str">
            <v>ECCO</v>
          </cell>
          <cell r="H696" t="str">
            <v>SHOES</v>
          </cell>
        </row>
        <row r="697">
          <cell r="B697">
            <v>809704957449</v>
          </cell>
          <cell r="C697" t="str">
            <v>53628402001-44</v>
          </cell>
          <cell r="D697" t="str">
            <v>53628402001</v>
          </cell>
          <cell r="E697">
            <v>44</v>
          </cell>
          <cell r="F697" t="str">
            <v>Collin 20 Black Clio</v>
          </cell>
          <cell r="G697" t="str">
            <v>ECCO</v>
          </cell>
          <cell r="H697" t="str">
            <v>SHOES</v>
          </cell>
        </row>
        <row r="698">
          <cell r="B698">
            <v>809704957586</v>
          </cell>
          <cell r="C698" t="str">
            <v>53628402291-40</v>
          </cell>
          <cell r="D698" t="str">
            <v>53628402291</v>
          </cell>
          <cell r="E698">
            <v>40</v>
          </cell>
          <cell r="F698" t="str">
            <v>Collin 20 Cashmere Clio</v>
          </cell>
          <cell r="G698" t="str">
            <v>ECCO</v>
          </cell>
          <cell r="H698" t="str">
            <v>SHOES</v>
          </cell>
        </row>
        <row r="699">
          <cell r="B699">
            <v>809704957593</v>
          </cell>
          <cell r="C699" t="str">
            <v>53628402291-41</v>
          </cell>
          <cell r="D699" t="str">
            <v>53628402291</v>
          </cell>
          <cell r="E699">
            <v>41</v>
          </cell>
          <cell r="F699" t="str">
            <v>Collin 20 Cashmere Clio</v>
          </cell>
          <cell r="G699" t="str">
            <v>ECCO</v>
          </cell>
          <cell r="H699" t="str">
            <v>SHOES</v>
          </cell>
        </row>
        <row r="700">
          <cell r="B700">
            <v>809704957609</v>
          </cell>
          <cell r="C700" t="str">
            <v>53628402291-42</v>
          </cell>
          <cell r="D700" t="str">
            <v>53628402291</v>
          </cell>
          <cell r="E700">
            <v>42</v>
          </cell>
          <cell r="F700" t="str">
            <v>Collin 20 Cashmere Clio</v>
          </cell>
          <cell r="G700" t="str">
            <v>ECCO</v>
          </cell>
          <cell r="H700" t="str">
            <v>SHOES</v>
          </cell>
        </row>
        <row r="701">
          <cell r="B701">
            <v>737427866147</v>
          </cell>
          <cell r="C701" t="str">
            <v>05014400101-39</v>
          </cell>
          <cell r="D701" t="str">
            <v>05014400101</v>
          </cell>
          <cell r="E701">
            <v>39</v>
          </cell>
          <cell r="F701" t="str">
            <v>Helsinki Black Santiago</v>
          </cell>
          <cell r="G701" t="str">
            <v>ECCO</v>
          </cell>
          <cell r="H701" t="str">
            <v>SHOES</v>
          </cell>
        </row>
        <row r="702">
          <cell r="B702">
            <v>737427866154</v>
          </cell>
          <cell r="C702" t="str">
            <v>05014400101-40</v>
          </cell>
          <cell r="D702" t="str">
            <v>05014400101</v>
          </cell>
          <cell r="E702">
            <v>40</v>
          </cell>
          <cell r="F702" t="str">
            <v>Helsinki Black Santiago</v>
          </cell>
          <cell r="G702" t="str">
            <v>ECCO</v>
          </cell>
          <cell r="H702" t="str">
            <v>SHOES</v>
          </cell>
        </row>
        <row r="703">
          <cell r="B703">
            <v>737427866161</v>
          </cell>
          <cell r="C703" t="str">
            <v>05014400101-41</v>
          </cell>
          <cell r="D703" t="str">
            <v>05014400101</v>
          </cell>
          <cell r="E703">
            <v>41</v>
          </cell>
          <cell r="F703" t="str">
            <v>Helsinki Black Santiago</v>
          </cell>
          <cell r="G703" t="str">
            <v>ECCO</v>
          </cell>
          <cell r="H703" t="str">
            <v>SHOES</v>
          </cell>
        </row>
        <row r="704">
          <cell r="B704">
            <v>737427866178</v>
          </cell>
          <cell r="C704" t="str">
            <v>05014400101-42</v>
          </cell>
          <cell r="D704" t="str">
            <v>05014400101</v>
          </cell>
          <cell r="E704">
            <v>42</v>
          </cell>
          <cell r="F704" t="str">
            <v>Helsinki Black Santiago</v>
          </cell>
          <cell r="G704" t="str">
            <v>ECCO</v>
          </cell>
          <cell r="H704" t="str">
            <v>SHOES</v>
          </cell>
        </row>
        <row r="705">
          <cell r="B705">
            <v>737427866185</v>
          </cell>
          <cell r="C705" t="str">
            <v>05014400101-43</v>
          </cell>
          <cell r="D705" t="str">
            <v>05014400101</v>
          </cell>
          <cell r="E705">
            <v>43</v>
          </cell>
          <cell r="F705" t="str">
            <v>Helsinki Black Santiago</v>
          </cell>
          <cell r="G705" t="str">
            <v>ECCO</v>
          </cell>
          <cell r="H705" t="str">
            <v>SHOES</v>
          </cell>
        </row>
        <row r="706">
          <cell r="B706">
            <v>737427866192</v>
          </cell>
          <cell r="C706" t="str">
            <v>05014400101-44</v>
          </cell>
          <cell r="D706" t="str">
            <v>05014400101</v>
          </cell>
          <cell r="E706">
            <v>44</v>
          </cell>
          <cell r="F706" t="str">
            <v>Helsinki Black Santiago</v>
          </cell>
          <cell r="G706" t="str">
            <v>ECCO</v>
          </cell>
          <cell r="H706" t="str">
            <v>SHOES</v>
          </cell>
        </row>
        <row r="707">
          <cell r="B707">
            <v>809704817880</v>
          </cell>
          <cell r="C707" t="str">
            <v>20503350263-35</v>
          </cell>
          <cell r="D707" t="str">
            <v>20503350263</v>
          </cell>
          <cell r="E707">
            <v>35</v>
          </cell>
          <cell r="F707" t="str">
            <v>Leisure BlackPowder OvidSambal</v>
          </cell>
          <cell r="G707" t="str">
            <v>ECCO</v>
          </cell>
          <cell r="H707" t="str">
            <v>SHOES</v>
          </cell>
        </row>
        <row r="708">
          <cell r="B708">
            <v>809704817897</v>
          </cell>
          <cell r="C708" t="str">
            <v>20503350263-36</v>
          </cell>
          <cell r="D708" t="str">
            <v>20503350263</v>
          </cell>
          <cell r="E708">
            <v>36</v>
          </cell>
          <cell r="F708" t="str">
            <v>Leisure BlackPowder OvidSambal</v>
          </cell>
          <cell r="G708" t="str">
            <v>ECCO</v>
          </cell>
          <cell r="H708" t="str">
            <v>SHOES</v>
          </cell>
        </row>
        <row r="709">
          <cell r="B709">
            <v>809704817903</v>
          </cell>
          <cell r="C709" t="str">
            <v>20503350263-37</v>
          </cell>
          <cell r="D709" t="str">
            <v>20503350263</v>
          </cell>
          <cell r="E709">
            <v>37</v>
          </cell>
          <cell r="F709" t="str">
            <v>Leisure BlackPowder OvidSambal</v>
          </cell>
          <cell r="G709" t="str">
            <v>ECCO</v>
          </cell>
          <cell r="H709" t="str">
            <v>SHOES</v>
          </cell>
        </row>
        <row r="710">
          <cell r="B710">
            <v>809704817910</v>
          </cell>
          <cell r="C710" t="str">
            <v>20503350263-38</v>
          </cell>
          <cell r="D710" t="str">
            <v>20503350263</v>
          </cell>
          <cell r="E710">
            <v>38</v>
          </cell>
          <cell r="F710" t="str">
            <v>Leisure BlackPowder OvidSambal</v>
          </cell>
          <cell r="G710" t="str">
            <v>ECCO</v>
          </cell>
          <cell r="H710" t="str">
            <v>SHOES</v>
          </cell>
        </row>
        <row r="711">
          <cell r="B711">
            <v>809704817927</v>
          </cell>
          <cell r="C711" t="str">
            <v>20503350263-39</v>
          </cell>
          <cell r="D711" t="str">
            <v>20503350263</v>
          </cell>
          <cell r="E711">
            <v>39</v>
          </cell>
          <cell r="F711" t="str">
            <v>Leisure BlackPowder OvidSambal</v>
          </cell>
          <cell r="G711" t="str">
            <v>ECCO</v>
          </cell>
          <cell r="H711" t="str">
            <v>SHOES</v>
          </cell>
        </row>
        <row r="712">
          <cell r="B712">
            <v>809704943572</v>
          </cell>
          <cell r="C712" t="str">
            <v>903399200100-GRV</v>
          </cell>
          <cell r="D712">
            <v>903399200100</v>
          </cell>
          <cell r="E712" t="str">
            <v>GRV</v>
          </cell>
          <cell r="F712" t="str">
            <v>ECCO SHOES CARE KIT</v>
          </cell>
          <cell r="G712" t="str">
            <v>ECCO</v>
          </cell>
          <cell r="H712" t="str">
            <v>CCP-CLEAN_</v>
          </cell>
          <cell r="I712">
            <v>35.9</v>
          </cell>
        </row>
        <row r="713">
          <cell r="B713">
            <v>825840017113</v>
          </cell>
          <cell r="C713" t="str">
            <v>908810190641-GRV</v>
          </cell>
          <cell r="D713">
            <v>908810190641</v>
          </cell>
          <cell r="E713" t="str">
            <v>GRV</v>
          </cell>
          <cell r="F713" t="str">
            <v>ECCO LARGE SHOE BRUSH</v>
          </cell>
          <cell r="G713" t="str">
            <v>ECCO</v>
          </cell>
          <cell r="H713" t="str">
            <v>CCP-CLEAN_</v>
          </cell>
          <cell r="I713">
            <v>15.9</v>
          </cell>
        </row>
        <row r="714">
          <cell r="B714">
            <v>737426004380</v>
          </cell>
          <cell r="C714" t="str">
            <v>908710100130-GRV</v>
          </cell>
          <cell r="D714">
            <v>908710100130</v>
          </cell>
          <cell r="E714" t="str">
            <v>GRV</v>
          </cell>
          <cell r="F714" t="str">
            <v>ECCO SHOE SHINE BRUSH</v>
          </cell>
          <cell r="G714" t="str">
            <v>ECCO</v>
          </cell>
          <cell r="H714" t="str">
            <v>CCP-CLEAN_</v>
          </cell>
          <cell r="I714">
            <v>15.9</v>
          </cell>
        </row>
        <row r="715">
          <cell r="B715" t="str">
            <v>903310500100-GRV</v>
          </cell>
          <cell r="C715" t="str">
            <v>903310500100-GRV</v>
          </cell>
          <cell r="D715">
            <v>903310500100</v>
          </cell>
          <cell r="E715" t="str">
            <v>GRV</v>
          </cell>
          <cell r="F715" t="str">
            <v>ECCO REPEL</v>
          </cell>
          <cell r="G715" t="str">
            <v>ECCO</v>
          </cell>
          <cell r="H715" t="str">
            <v>CCP-CLEAN_</v>
          </cell>
          <cell r="I715">
            <v>15.9</v>
          </cell>
        </row>
        <row r="716">
          <cell r="B716" t="str">
            <v>903399600100-GRV</v>
          </cell>
          <cell r="C716" t="str">
            <v>903399600100-GRV</v>
          </cell>
          <cell r="D716">
            <v>903399600100</v>
          </cell>
          <cell r="E716" t="str">
            <v>GRV</v>
          </cell>
          <cell r="F716" t="str">
            <v>ECCO GOLF/OUTDOOR SHOE CARE KIT</v>
          </cell>
          <cell r="G716" t="str">
            <v>ECCO</v>
          </cell>
          <cell r="H716" t="str">
            <v>CCP-CLEAN_</v>
          </cell>
          <cell r="I716">
            <v>35.9</v>
          </cell>
        </row>
        <row r="717">
          <cell r="B717">
            <v>825840371031</v>
          </cell>
          <cell r="C717" t="str">
            <v>910559290000-GRV</v>
          </cell>
          <cell r="D717">
            <v>910559290000</v>
          </cell>
          <cell r="E717" t="str">
            <v>GRV</v>
          </cell>
          <cell r="F717" t="str">
            <v>ECCO Sune Travel Wallet</v>
          </cell>
          <cell r="G717" t="str">
            <v>ECCO</v>
          </cell>
          <cell r="H717" t="str">
            <v>SLG</v>
          </cell>
          <cell r="I717">
            <v>275.89999999999998</v>
          </cell>
        </row>
        <row r="718">
          <cell r="B718">
            <v>825840372038</v>
          </cell>
          <cell r="C718" t="str">
            <v>910558790000-GRV</v>
          </cell>
          <cell r="D718">
            <v>910558790000</v>
          </cell>
          <cell r="E718" t="str">
            <v>GRV</v>
          </cell>
          <cell r="F718" t="str">
            <v>ECCO Sune Flap Wallet</v>
          </cell>
          <cell r="G718" t="str">
            <v>ECCO</v>
          </cell>
          <cell r="H718" t="str">
            <v>SLG</v>
          </cell>
          <cell r="I718">
            <v>169.9</v>
          </cell>
        </row>
        <row r="719">
          <cell r="B719">
            <v>825840372045</v>
          </cell>
          <cell r="C719" t="str">
            <v>910558790430-GRV</v>
          </cell>
          <cell r="D719">
            <v>910558790430</v>
          </cell>
          <cell r="E719" t="str">
            <v>GRV</v>
          </cell>
          <cell r="F719" t="str">
            <v>ECCO Sune Flap Wallet</v>
          </cell>
          <cell r="G719" t="str">
            <v>ECCO</v>
          </cell>
          <cell r="H719" t="str">
            <v>SLG</v>
          </cell>
          <cell r="I719">
            <v>169.9</v>
          </cell>
        </row>
        <row r="720">
          <cell r="B720">
            <v>809702836791</v>
          </cell>
          <cell r="C720" t="str">
            <v>905900100121-3738</v>
          </cell>
          <cell r="D720">
            <v>905900100121</v>
          </cell>
          <cell r="E720">
            <v>3738</v>
          </cell>
          <cell r="F720" t="str">
            <v>ECCO Support Everyday Insole Women's</v>
          </cell>
          <cell r="G720" t="str">
            <v>ECCO</v>
          </cell>
          <cell r="H720" t="str">
            <v>SRA</v>
          </cell>
          <cell r="I720">
            <v>59.9</v>
          </cell>
        </row>
        <row r="721">
          <cell r="B721">
            <v>809702836838</v>
          </cell>
          <cell r="C721" t="str">
            <v>905900200121-GRV</v>
          </cell>
          <cell r="D721">
            <v>905900200121</v>
          </cell>
          <cell r="E721">
            <v>4142</v>
          </cell>
          <cell r="F721" t="str">
            <v>ECCO Support Everyday Insole Mens</v>
          </cell>
          <cell r="G721" t="str">
            <v>ECCO</v>
          </cell>
          <cell r="H721" t="str">
            <v>SRA</v>
          </cell>
          <cell r="I721">
            <v>59.9</v>
          </cell>
        </row>
        <row r="722">
          <cell r="B722">
            <v>809704100036</v>
          </cell>
          <cell r="C722" t="str">
            <v>905901500121-3738</v>
          </cell>
          <cell r="D722">
            <v>905901500121</v>
          </cell>
          <cell r="E722">
            <v>3738</v>
          </cell>
          <cell r="F722" t="str">
            <v>ECCO Comfort Everyday Insole Women's</v>
          </cell>
          <cell r="G722" t="str">
            <v>ECCO</v>
          </cell>
          <cell r="H722" t="str">
            <v>SRA</v>
          </cell>
          <cell r="I722">
            <v>35.9</v>
          </cell>
        </row>
        <row r="723">
          <cell r="B723">
            <v>809704100043</v>
          </cell>
          <cell r="C723" t="str">
            <v>905901500121-3940</v>
          </cell>
          <cell r="D723">
            <v>905901500121</v>
          </cell>
          <cell r="E723">
            <v>3940</v>
          </cell>
          <cell r="F723" t="str">
            <v>ECCO Comfort Everyday Insole Women's</v>
          </cell>
          <cell r="G723" t="str">
            <v>ECCO</v>
          </cell>
          <cell r="H723" t="str">
            <v>SRA</v>
          </cell>
          <cell r="I723">
            <v>35.9</v>
          </cell>
        </row>
        <row r="724">
          <cell r="B724">
            <v>809704100067</v>
          </cell>
          <cell r="C724" t="str">
            <v>905901600121-4041</v>
          </cell>
          <cell r="D724">
            <v>905901600121</v>
          </cell>
          <cell r="E724">
            <v>4041</v>
          </cell>
          <cell r="F724" t="str">
            <v>ECCO Comfort Everyday Insole Mens</v>
          </cell>
          <cell r="G724" t="str">
            <v>ECCO</v>
          </cell>
          <cell r="H724" t="str">
            <v>SRA</v>
          </cell>
          <cell r="I724">
            <v>35.9</v>
          </cell>
        </row>
        <row r="725">
          <cell r="B725">
            <v>809704100074</v>
          </cell>
          <cell r="C725" t="str">
            <v>905901600121-4243</v>
          </cell>
          <cell r="D725">
            <v>905901600121</v>
          </cell>
          <cell r="E725">
            <v>4243</v>
          </cell>
          <cell r="F725" t="str">
            <v>ECCO Comfort Everyday Insole Mens</v>
          </cell>
          <cell r="G725" t="str">
            <v>ECCO</v>
          </cell>
          <cell r="H725" t="str">
            <v>SRA</v>
          </cell>
          <cell r="I725">
            <v>35.9</v>
          </cell>
        </row>
        <row r="726">
          <cell r="B726">
            <v>825840489712</v>
          </cell>
          <cell r="C726" t="str">
            <v>50422401001-39</v>
          </cell>
          <cell r="D726" t="str">
            <v>50422401001</v>
          </cell>
          <cell r="E726">
            <v>39</v>
          </cell>
          <cell r="F726" t="str">
            <v>ST1 Lite M Black</v>
          </cell>
          <cell r="G726" t="str">
            <v>ECCO</v>
          </cell>
          <cell r="H726" t="str">
            <v>SHOE MEN</v>
          </cell>
          <cell r="I726">
            <v>285.89999999999998</v>
          </cell>
        </row>
        <row r="727">
          <cell r="B727">
            <v>825840489729</v>
          </cell>
          <cell r="C727" t="str">
            <v>50422401001-40</v>
          </cell>
          <cell r="D727" t="str">
            <v>50422401001</v>
          </cell>
          <cell r="E727">
            <v>40</v>
          </cell>
          <cell r="F727" t="str">
            <v>ST1 Lite M Black</v>
          </cell>
          <cell r="G727" t="str">
            <v>ECCO</v>
          </cell>
          <cell r="H727" t="str">
            <v>SHOE MEN</v>
          </cell>
          <cell r="I727">
            <v>285.89999999999998</v>
          </cell>
        </row>
        <row r="728">
          <cell r="B728">
            <v>825840489736</v>
          </cell>
          <cell r="C728" t="str">
            <v>50422401001-41</v>
          </cell>
          <cell r="D728" t="str">
            <v>50422401001</v>
          </cell>
          <cell r="E728">
            <v>41</v>
          </cell>
          <cell r="F728" t="str">
            <v>ST1 Lite M Black</v>
          </cell>
          <cell r="G728" t="str">
            <v>ECCO</v>
          </cell>
          <cell r="H728" t="str">
            <v>SHOE MEN</v>
          </cell>
          <cell r="I728">
            <v>285.89999999999998</v>
          </cell>
        </row>
        <row r="729">
          <cell r="B729">
            <v>825840489743</v>
          </cell>
          <cell r="C729" t="str">
            <v>50422401001-42</v>
          </cell>
          <cell r="D729" t="str">
            <v>50422401001</v>
          </cell>
          <cell r="E729">
            <v>42</v>
          </cell>
          <cell r="F729" t="str">
            <v>ST1 Lite M Black</v>
          </cell>
          <cell r="G729" t="str">
            <v>ECCO</v>
          </cell>
          <cell r="H729" t="str">
            <v>SHOE MEN</v>
          </cell>
          <cell r="I729">
            <v>285.89999999999998</v>
          </cell>
        </row>
        <row r="730">
          <cell r="B730">
            <v>825840489750</v>
          </cell>
          <cell r="C730" t="str">
            <v>50422401001-43</v>
          </cell>
          <cell r="D730" t="str">
            <v>50422401001</v>
          </cell>
          <cell r="E730">
            <v>43</v>
          </cell>
          <cell r="F730" t="str">
            <v>ST1 Lite M Black</v>
          </cell>
          <cell r="G730" t="str">
            <v>ECCO</v>
          </cell>
          <cell r="H730" t="str">
            <v>SHOE MEN</v>
          </cell>
          <cell r="I730">
            <v>285.89999999999998</v>
          </cell>
        </row>
        <row r="731">
          <cell r="B731">
            <v>825840414837</v>
          </cell>
          <cell r="C731" t="str">
            <v>10280451922-41</v>
          </cell>
          <cell r="D731" t="str">
            <v>10280451922</v>
          </cell>
          <cell r="E731">
            <v>41</v>
          </cell>
          <cell r="F731" t="str">
            <v>M Golf S-Casual WhiteOak Racer YakTPU</v>
          </cell>
          <cell r="G731" t="str">
            <v>ECCO</v>
          </cell>
          <cell r="H731" t="str">
            <v>SHOE GOLF</v>
          </cell>
          <cell r="I731">
            <v>339.9</v>
          </cell>
        </row>
        <row r="732">
          <cell r="B732">
            <v>825840414851</v>
          </cell>
          <cell r="C732" t="str">
            <v>10280451922-43</v>
          </cell>
          <cell r="D732" t="str">
            <v>10280451922</v>
          </cell>
          <cell r="E732">
            <v>43</v>
          </cell>
          <cell r="F732" t="str">
            <v>M Golf S-Casual WhiteOak Racer YakTPU</v>
          </cell>
          <cell r="G732" t="str">
            <v>ECCO</v>
          </cell>
          <cell r="H732" t="str">
            <v>SHOE GOLF</v>
          </cell>
          <cell r="I732">
            <v>339.9</v>
          </cell>
        </row>
        <row r="733">
          <cell r="B733">
            <v>825840415582</v>
          </cell>
          <cell r="C733" t="str">
            <v>10280351925-36</v>
          </cell>
          <cell r="D733" t="str">
            <v>10280351925</v>
          </cell>
          <cell r="E733">
            <v>36</v>
          </cell>
          <cell r="F733" t="str">
            <v>W Golf S-Casual WhiteApricot</v>
          </cell>
          <cell r="G733" t="str">
            <v>ECCO</v>
          </cell>
          <cell r="H733" t="str">
            <v>SHOE GOLF</v>
          </cell>
          <cell r="I733">
            <v>319.89999999999998</v>
          </cell>
        </row>
        <row r="734">
          <cell r="B734">
            <v>825840415599</v>
          </cell>
          <cell r="C734" t="str">
            <v>10280351925-37</v>
          </cell>
          <cell r="D734" t="str">
            <v>10280351925</v>
          </cell>
          <cell r="E734">
            <v>37</v>
          </cell>
          <cell r="F734" t="str">
            <v>W Golf S-Casual WhiteApricot</v>
          </cell>
          <cell r="G734" t="str">
            <v>ECCO</v>
          </cell>
          <cell r="H734" t="str">
            <v>SHOE GOLF</v>
          </cell>
          <cell r="I734">
            <v>319.89999999999998</v>
          </cell>
        </row>
        <row r="735">
          <cell r="B735">
            <v>825840415605</v>
          </cell>
          <cell r="C735" t="str">
            <v>10280351925-38</v>
          </cell>
          <cell r="D735" t="str">
            <v>10280351925</v>
          </cell>
          <cell r="E735">
            <v>38</v>
          </cell>
          <cell r="F735" t="str">
            <v>W Golf S-Casual WhiteApricot</v>
          </cell>
          <cell r="G735" t="str">
            <v>ECCO</v>
          </cell>
          <cell r="H735" t="str">
            <v>SHOE GOLF</v>
          </cell>
          <cell r="I735">
            <v>319.89999999999998</v>
          </cell>
        </row>
        <row r="736">
          <cell r="B736">
            <v>825840415612</v>
          </cell>
          <cell r="C736" t="str">
            <v>10280351925-39</v>
          </cell>
          <cell r="D736" t="str">
            <v>10280351925</v>
          </cell>
          <cell r="E736">
            <v>39</v>
          </cell>
          <cell r="F736" t="str">
            <v>W Golf S-Casual WhiteApricot</v>
          </cell>
          <cell r="G736" t="str">
            <v>ECCO</v>
          </cell>
          <cell r="H736" t="str">
            <v>SHOE GOLF</v>
          </cell>
          <cell r="I736">
            <v>319.89999999999998</v>
          </cell>
        </row>
        <row r="737">
          <cell r="B737">
            <v>825840415629</v>
          </cell>
          <cell r="C737" t="str">
            <v>10280351925-40</v>
          </cell>
          <cell r="D737" t="str">
            <v>10280351925</v>
          </cell>
          <cell r="E737">
            <v>40</v>
          </cell>
          <cell r="F737" t="str">
            <v>W Golf S-Casual WhiteApricot</v>
          </cell>
          <cell r="G737" t="str">
            <v>ECCO</v>
          </cell>
          <cell r="H737" t="str">
            <v>SHOE GOLF</v>
          </cell>
          <cell r="I737">
            <v>319.89999999999998</v>
          </cell>
        </row>
        <row r="738">
          <cell r="B738">
            <v>825840415636</v>
          </cell>
          <cell r="C738" t="str">
            <v>10280351925-41</v>
          </cell>
          <cell r="D738" t="str">
            <v>10280351925</v>
          </cell>
          <cell r="E738">
            <v>41</v>
          </cell>
          <cell r="F738" t="str">
            <v>W Golf S-Casual WhiteApricot</v>
          </cell>
          <cell r="G738" t="str">
            <v>ECCO</v>
          </cell>
          <cell r="H738" t="str">
            <v>SHOE GOLF</v>
          </cell>
          <cell r="I738">
            <v>319.89999999999998</v>
          </cell>
        </row>
        <row r="739">
          <cell r="B739">
            <v>825840415643</v>
          </cell>
          <cell r="C739" t="str">
            <v>10280351925-42</v>
          </cell>
          <cell r="D739" t="str">
            <v>10280351925</v>
          </cell>
          <cell r="E739">
            <v>42</v>
          </cell>
          <cell r="F739" t="str">
            <v>W Golf S-Casual WhiteApricot</v>
          </cell>
          <cell r="G739" t="str">
            <v>ECCO</v>
          </cell>
          <cell r="H739" t="str">
            <v>SHOE GOLF</v>
          </cell>
          <cell r="I739">
            <v>319.89999999999998</v>
          </cell>
        </row>
        <row r="740">
          <cell r="B740">
            <v>825840484540</v>
          </cell>
          <cell r="C740" t="str">
            <v>50422401007-39</v>
          </cell>
          <cell r="D740" t="str">
            <v>50422401007</v>
          </cell>
          <cell r="E740">
            <v>39</v>
          </cell>
          <cell r="F740" t="str">
            <v>ST1 Lite M White</v>
          </cell>
          <cell r="G740" t="str">
            <v>ECCO</v>
          </cell>
          <cell r="H740" t="str">
            <v>SHOE MEN</v>
          </cell>
          <cell r="I740">
            <v>285.89999999999998</v>
          </cell>
        </row>
        <row r="741">
          <cell r="B741">
            <v>825840484557</v>
          </cell>
          <cell r="C741" t="str">
            <v>50422401007-40</v>
          </cell>
          <cell r="D741" t="str">
            <v>50422401007</v>
          </cell>
          <cell r="E741">
            <v>40</v>
          </cell>
          <cell r="F741" t="str">
            <v>ST1 Lite M White</v>
          </cell>
          <cell r="G741" t="str">
            <v>ECCO</v>
          </cell>
          <cell r="H741" t="str">
            <v>SHOE MEN</v>
          </cell>
          <cell r="I741">
            <v>285.89999999999998</v>
          </cell>
        </row>
        <row r="742">
          <cell r="B742">
            <v>825840484564</v>
          </cell>
          <cell r="C742" t="str">
            <v>50422401007-41</v>
          </cell>
          <cell r="D742" t="str">
            <v>50422401007</v>
          </cell>
          <cell r="E742">
            <v>41</v>
          </cell>
          <cell r="F742" t="str">
            <v>ST1 Lite M White</v>
          </cell>
          <cell r="G742" t="str">
            <v>ECCO</v>
          </cell>
          <cell r="H742" t="str">
            <v>SHOE MEN</v>
          </cell>
          <cell r="I742">
            <v>285.89999999999998</v>
          </cell>
        </row>
        <row r="743">
          <cell r="B743">
            <v>825840484571</v>
          </cell>
          <cell r="C743" t="str">
            <v>50422401007-42</v>
          </cell>
          <cell r="D743" t="str">
            <v>50422401007</v>
          </cell>
          <cell r="E743">
            <v>42</v>
          </cell>
          <cell r="F743" t="str">
            <v>ST1 Lite M White</v>
          </cell>
          <cell r="G743" t="str">
            <v>ECCO</v>
          </cell>
          <cell r="H743" t="str">
            <v>SHOE MEN</v>
          </cell>
          <cell r="I743">
            <v>285.89999999999998</v>
          </cell>
        </row>
        <row r="744">
          <cell r="B744">
            <v>825840484588</v>
          </cell>
          <cell r="C744" t="str">
            <v>50422401007-43</v>
          </cell>
          <cell r="D744" t="str">
            <v>50422401007</v>
          </cell>
          <cell r="E744">
            <v>43</v>
          </cell>
          <cell r="F744" t="str">
            <v>ST1 Lite M White</v>
          </cell>
          <cell r="G744" t="str">
            <v>ECCO</v>
          </cell>
          <cell r="H744" t="str">
            <v>SHOE MEN</v>
          </cell>
          <cell r="I744">
            <v>285.89999999999998</v>
          </cell>
        </row>
        <row r="745">
          <cell r="B745">
            <v>809704560250</v>
          </cell>
          <cell r="C745" t="str">
            <v>82211450263-40</v>
          </cell>
          <cell r="D745" t="str">
            <v>82211450263</v>
          </cell>
          <cell r="E745">
            <v>40</v>
          </cell>
          <cell r="F745" t="str">
            <v>Offroad BlackPowder CodeSambal</v>
          </cell>
          <cell r="G745" t="str">
            <v>ECCO</v>
          </cell>
          <cell r="H745" t="str">
            <v>SANDAL MENS</v>
          </cell>
          <cell r="I745">
            <v>235.9</v>
          </cell>
        </row>
        <row r="746">
          <cell r="B746">
            <v>809704560267</v>
          </cell>
          <cell r="C746" t="str">
            <v>82211450263-41</v>
          </cell>
          <cell r="D746" t="str">
            <v>82211450263</v>
          </cell>
          <cell r="E746">
            <v>41</v>
          </cell>
          <cell r="F746" t="str">
            <v>Offroad BlackPowder CodeSambal</v>
          </cell>
          <cell r="G746" t="str">
            <v>ECCO</v>
          </cell>
          <cell r="H746" t="str">
            <v>SANDAL MENS</v>
          </cell>
          <cell r="I746">
            <v>235.9</v>
          </cell>
        </row>
        <row r="747">
          <cell r="B747">
            <v>809704560274</v>
          </cell>
          <cell r="C747" t="str">
            <v>82211450263-42</v>
          </cell>
          <cell r="D747" t="str">
            <v>82211450263</v>
          </cell>
          <cell r="E747">
            <v>42</v>
          </cell>
          <cell r="F747" t="str">
            <v>Offroad BlackPowder CodeSambal</v>
          </cell>
          <cell r="G747" t="str">
            <v>ECCO</v>
          </cell>
          <cell r="H747" t="str">
            <v>SANDAL MENS</v>
          </cell>
          <cell r="I747">
            <v>235.9</v>
          </cell>
        </row>
        <row r="748">
          <cell r="B748">
            <v>809704560281</v>
          </cell>
          <cell r="C748" t="str">
            <v>82211450263-43</v>
          </cell>
          <cell r="D748" t="str">
            <v>82211450263</v>
          </cell>
          <cell r="E748">
            <v>43</v>
          </cell>
          <cell r="F748" t="str">
            <v>Offroad BlackPowder CodeSambal</v>
          </cell>
          <cell r="G748" t="str">
            <v>ECCO</v>
          </cell>
          <cell r="H748" t="str">
            <v>SANDAL MENS</v>
          </cell>
          <cell r="I748">
            <v>235.9</v>
          </cell>
        </row>
        <row r="749">
          <cell r="B749">
            <v>809704560298</v>
          </cell>
          <cell r="C749" t="str">
            <v>82211450263-44</v>
          </cell>
          <cell r="D749" t="str">
            <v>82211450263</v>
          </cell>
          <cell r="E749">
            <v>44</v>
          </cell>
          <cell r="F749" t="str">
            <v>Offroad BlackPowder CodeSambal</v>
          </cell>
          <cell r="G749" t="str">
            <v>ECCO</v>
          </cell>
          <cell r="H749" t="str">
            <v>SANDAL MENS</v>
          </cell>
          <cell r="I749">
            <v>235.9</v>
          </cell>
        </row>
        <row r="750">
          <cell r="B750">
            <v>809704560304</v>
          </cell>
          <cell r="C750" t="str">
            <v>82211450263-45</v>
          </cell>
          <cell r="D750" t="str">
            <v>82211450263</v>
          </cell>
          <cell r="E750">
            <v>45</v>
          </cell>
          <cell r="F750" t="str">
            <v>Offroad BlackPowder CodeSambal</v>
          </cell>
          <cell r="G750" t="str">
            <v>ECCO</v>
          </cell>
          <cell r="H750" t="str">
            <v>SANDAL MENS</v>
          </cell>
          <cell r="I750">
            <v>235.9</v>
          </cell>
        </row>
        <row r="751">
          <cell r="B751">
            <v>737431676145</v>
          </cell>
          <cell r="C751" t="str">
            <v>43000301007-40</v>
          </cell>
          <cell r="D751" t="str">
            <v>43000301007</v>
          </cell>
          <cell r="E751">
            <v>40</v>
          </cell>
          <cell r="F751" t="str">
            <v>Soft 7 W White Droid</v>
          </cell>
          <cell r="G751" t="str">
            <v>ECCO</v>
          </cell>
          <cell r="H751" t="str">
            <v>SHOE LADIES</v>
          </cell>
          <cell r="I751">
            <v>219.9</v>
          </cell>
        </row>
        <row r="752">
          <cell r="B752">
            <v>809702270397</v>
          </cell>
          <cell r="C752" t="str">
            <v>43000451707-40</v>
          </cell>
          <cell r="D752" t="str">
            <v>43000451707</v>
          </cell>
          <cell r="E752">
            <v>40</v>
          </cell>
          <cell r="F752" t="str">
            <v>Soft 7 M Black/Black Barentz</v>
          </cell>
          <cell r="G752" t="str">
            <v>ECCO</v>
          </cell>
          <cell r="H752" t="str">
            <v>SHOE MEN</v>
          </cell>
          <cell r="I752">
            <v>245.9</v>
          </cell>
        </row>
        <row r="753">
          <cell r="B753">
            <v>809702270403</v>
          </cell>
          <cell r="C753" t="str">
            <v>43000451707-41</v>
          </cell>
          <cell r="D753" t="str">
            <v>43000451707</v>
          </cell>
          <cell r="E753">
            <v>41</v>
          </cell>
          <cell r="F753" t="str">
            <v>Soft 7 M Black/Black Barentz</v>
          </cell>
          <cell r="G753" t="str">
            <v>ECCO</v>
          </cell>
          <cell r="H753" t="str">
            <v>SHOE MEN</v>
          </cell>
          <cell r="I753">
            <v>245.9</v>
          </cell>
        </row>
        <row r="754">
          <cell r="B754">
            <v>809702270410</v>
          </cell>
          <cell r="C754" t="str">
            <v>43000451707-42</v>
          </cell>
          <cell r="D754" t="str">
            <v>43000451707</v>
          </cell>
          <cell r="E754">
            <v>42</v>
          </cell>
          <cell r="F754" t="str">
            <v>Soft 7 M Black/Black Barentz</v>
          </cell>
          <cell r="G754" t="str">
            <v>ECCO</v>
          </cell>
          <cell r="H754" t="str">
            <v>SHOE MEN</v>
          </cell>
          <cell r="I754">
            <v>245.9</v>
          </cell>
        </row>
        <row r="755">
          <cell r="B755">
            <v>809702270427</v>
          </cell>
          <cell r="C755" t="str">
            <v>43000451707-43</v>
          </cell>
          <cell r="D755" t="str">
            <v>43000451707</v>
          </cell>
          <cell r="E755">
            <v>43</v>
          </cell>
          <cell r="F755" t="str">
            <v>Soft 7 M Black/Black Barentz</v>
          </cell>
          <cell r="G755" t="str">
            <v>ECCO</v>
          </cell>
          <cell r="H755" t="str">
            <v>SHOE MEN</v>
          </cell>
          <cell r="I755">
            <v>245.9</v>
          </cell>
        </row>
        <row r="756">
          <cell r="B756">
            <v>809704834924</v>
          </cell>
          <cell r="C756" t="str">
            <v>53621451052-44</v>
          </cell>
          <cell r="D756" t="str">
            <v>53621451052</v>
          </cell>
          <cell r="E756">
            <v>44</v>
          </cell>
          <cell r="F756" t="str">
            <v>Collin 2.0 BlackBlack BantiOvid</v>
          </cell>
          <cell r="G756" t="str">
            <v>ECCO</v>
          </cell>
          <cell r="H756" t="str">
            <v>SHOE MEN</v>
          </cell>
          <cell r="I756">
            <v>189.9</v>
          </cell>
        </row>
        <row r="757">
          <cell r="B757">
            <v>809702753975</v>
          </cell>
          <cell r="C757" t="str">
            <v>84251401001-39</v>
          </cell>
          <cell r="D757" t="str">
            <v>84251401001</v>
          </cell>
          <cell r="E757">
            <v>39</v>
          </cell>
          <cell r="F757" t="str">
            <v>Cool 2.0 Black Dritton G5</v>
          </cell>
          <cell r="G757" t="str">
            <v>ECCO</v>
          </cell>
          <cell r="H757" t="str">
            <v>SHOE MEN</v>
          </cell>
          <cell r="I757">
            <v>345.9</v>
          </cell>
        </row>
        <row r="758">
          <cell r="B758">
            <v>809702753982</v>
          </cell>
          <cell r="C758" t="str">
            <v>84251401001-40</v>
          </cell>
          <cell r="D758" t="str">
            <v>84251401001</v>
          </cell>
          <cell r="E758">
            <v>40</v>
          </cell>
          <cell r="F758" t="str">
            <v>Cool 2.0 Black Dritton G5</v>
          </cell>
          <cell r="G758" t="str">
            <v>ECCO</v>
          </cell>
          <cell r="H758" t="str">
            <v>SHOE MEN</v>
          </cell>
          <cell r="I758">
            <v>345.9</v>
          </cell>
        </row>
        <row r="759">
          <cell r="B759">
            <v>809702753999</v>
          </cell>
          <cell r="C759" t="str">
            <v>84251401001-41</v>
          </cell>
          <cell r="D759" t="str">
            <v>84251401001</v>
          </cell>
          <cell r="E759">
            <v>41</v>
          </cell>
          <cell r="F759" t="str">
            <v>Cool 2.0 Black Dritton G5</v>
          </cell>
          <cell r="G759" t="str">
            <v>ECCO</v>
          </cell>
          <cell r="H759" t="str">
            <v>SHOE MEN</v>
          </cell>
          <cell r="I759">
            <v>345.9</v>
          </cell>
        </row>
        <row r="760">
          <cell r="B760">
            <v>809702754002</v>
          </cell>
          <cell r="C760" t="str">
            <v>84251401001-42</v>
          </cell>
          <cell r="D760" t="str">
            <v>84251401001</v>
          </cell>
          <cell r="E760">
            <v>42</v>
          </cell>
          <cell r="F760" t="str">
            <v>Cool 2.0 Black Dritton G5</v>
          </cell>
          <cell r="G760" t="str">
            <v>ECCO</v>
          </cell>
          <cell r="H760" t="str">
            <v>SHOE MEN</v>
          </cell>
          <cell r="I760">
            <v>345.9</v>
          </cell>
        </row>
        <row r="761">
          <cell r="B761">
            <v>809702754019</v>
          </cell>
          <cell r="C761" t="str">
            <v>84251401001-43</v>
          </cell>
          <cell r="D761" t="str">
            <v>84251401001</v>
          </cell>
          <cell r="E761">
            <v>43</v>
          </cell>
          <cell r="F761" t="str">
            <v>Cool 2.0 Black Dritton G5</v>
          </cell>
          <cell r="G761" t="str">
            <v>ECCO</v>
          </cell>
          <cell r="H761" t="str">
            <v>SHOE MEN</v>
          </cell>
          <cell r="I761">
            <v>345.9</v>
          </cell>
        </row>
        <row r="762">
          <cell r="B762">
            <v>825840414820</v>
          </cell>
          <cell r="C762" t="str">
            <v>10280451922-40</v>
          </cell>
          <cell r="D762" t="str">
            <v>10280451922</v>
          </cell>
          <cell r="E762">
            <v>40</v>
          </cell>
          <cell r="F762" t="str">
            <v>M Golf S-Casual WhiteOak Racer YakTPU</v>
          </cell>
          <cell r="G762" t="str">
            <v>ECCO</v>
          </cell>
          <cell r="H762" t="str">
            <v>SHOE GOLF</v>
          </cell>
          <cell r="I762">
            <v>339.9</v>
          </cell>
        </row>
        <row r="763">
          <cell r="B763">
            <v>825840414844</v>
          </cell>
          <cell r="C763" t="str">
            <v>10280451922-42</v>
          </cell>
          <cell r="D763" t="str">
            <v>10280451922</v>
          </cell>
          <cell r="E763">
            <v>42</v>
          </cell>
          <cell r="F763" t="str">
            <v>M Golf S-Casual WhiteOak Racer YakTPU</v>
          </cell>
          <cell r="G763" t="str">
            <v>ECCO</v>
          </cell>
          <cell r="H763" t="str">
            <v>SHOE GOLF</v>
          </cell>
          <cell r="I763">
            <v>339.9</v>
          </cell>
        </row>
        <row r="764">
          <cell r="B764">
            <v>825840469066</v>
          </cell>
          <cell r="C764" t="str">
            <v>53631401007-40</v>
          </cell>
          <cell r="D764" t="str">
            <v>53631401007</v>
          </cell>
          <cell r="E764">
            <v>40</v>
          </cell>
          <cell r="F764" t="str">
            <v>Collin 20 WhiteTrento</v>
          </cell>
          <cell r="G764" t="str">
            <v>ECCO</v>
          </cell>
          <cell r="H764" t="str">
            <v>SHOE MEN</v>
          </cell>
          <cell r="I764">
            <v>215.9</v>
          </cell>
        </row>
        <row r="765">
          <cell r="B765">
            <v>825840469073</v>
          </cell>
          <cell r="C765" t="str">
            <v>53631401007-41</v>
          </cell>
          <cell r="D765" t="str">
            <v>53631401007</v>
          </cell>
          <cell r="E765">
            <v>41</v>
          </cell>
          <cell r="F765" t="str">
            <v>Collin 20 WhiteTrento</v>
          </cell>
          <cell r="G765" t="str">
            <v>ECCO</v>
          </cell>
          <cell r="H765" t="str">
            <v>SHOE MEN</v>
          </cell>
          <cell r="I765">
            <v>215.9</v>
          </cell>
        </row>
        <row r="766">
          <cell r="B766">
            <v>825840469080</v>
          </cell>
          <cell r="C766" t="str">
            <v>53631401007-42</v>
          </cell>
          <cell r="D766" t="str">
            <v>53631401007</v>
          </cell>
          <cell r="E766">
            <v>42</v>
          </cell>
          <cell r="F766" t="str">
            <v>Collin 20 WhiteTrento</v>
          </cell>
          <cell r="G766" t="str">
            <v>ECCO</v>
          </cell>
          <cell r="H766" t="str">
            <v>SHOE MEN</v>
          </cell>
          <cell r="I766">
            <v>215.9</v>
          </cell>
        </row>
        <row r="767">
          <cell r="B767">
            <v>825840339956</v>
          </cell>
          <cell r="C767" t="str">
            <v>29233301001-35</v>
          </cell>
          <cell r="D767" t="str">
            <v>29233301001</v>
          </cell>
          <cell r="E767">
            <v>35</v>
          </cell>
          <cell r="F767" t="str">
            <v>Flexure Runner W Black Ovid</v>
          </cell>
          <cell r="G767" t="str">
            <v>ECCO</v>
          </cell>
          <cell r="H767" t="str">
            <v>SHOE LADIES</v>
          </cell>
          <cell r="I767">
            <v>185.9</v>
          </cell>
        </row>
        <row r="768">
          <cell r="B768">
            <v>825840339963</v>
          </cell>
          <cell r="C768" t="str">
            <v>29233301001-36</v>
          </cell>
          <cell r="D768" t="str">
            <v>29233301001</v>
          </cell>
          <cell r="E768">
            <v>36</v>
          </cell>
          <cell r="F768" t="str">
            <v>Flexure Runner W Black Ovid</v>
          </cell>
          <cell r="G768" t="str">
            <v>ECCO</v>
          </cell>
          <cell r="H768" t="str">
            <v>SHOE LADIES</v>
          </cell>
          <cell r="I768">
            <v>185.9</v>
          </cell>
        </row>
        <row r="769">
          <cell r="B769">
            <v>825840339970</v>
          </cell>
          <cell r="C769" t="str">
            <v>29233301001-37</v>
          </cell>
          <cell r="D769" t="str">
            <v>29233301001</v>
          </cell>
          <cell r="E769">
            <v>37</v>
          </cell>
          <cell r="F769" t="str">
            <v>Flexure Runner W Black Ovid</v>
          </cell>
          <cell r="G769" t="str">
            <v>ECCO</v>
          </cell>
          <cell r="H769" t="str">
            <v>SHOE LADIES</v>
          </cell>
          <cell r="I769">
            <v>185.9</v>
          </cell>
        </row>
        <row r="770">
          <cell r="B770">
            <v>825840339987</v>
          </cell>
          <cell r="C770" t="str">
            <v>29233301001-38</v>
          </cell>
          <cell r="D770" t="str">
            <v>29233301001</v>
          </cell>
          <cell r="E770">
            <v>38</v>
          </cell>
          <cell r="F770" t="str">
            <v>Flexure Runner W Black Ovid</v>
          </cell>
          <cell r="G770" t="str">
            <v>ECCO</v>
          </cell>
          <cell r="H770" t="str">
            <v>SHOE LADIES</v>
          </cell>
          <cell r="I770">
            <v>185.9</v>
          </cell>
        </row>
        <row r="771">
          <cell r="B771">
            <v>825840339994</v>
          </cell>
          <cell r="C771" t="str">
            <v>29233301001-39</v>
          </cell>
          <cell r="D771" t="str">
            <v>29233301001</v>
          </cell>
          <cell r="E771">
            <v>39</v>
          </cell>
          <cell r="F771" t="str">
            <v>Flexure Runner W Black Ovid</v>
          </cell>
          <cell r="G771" t="str">
            <v>ECCO</v>
          </cell>
          <cell r="H771" t="str">
            <v>SHOE LADIES</v>
          </cell>
          <cell r="I771">
            <v>185.9</v>
          </cell>
        </row>
        <row r="772">
          <cell r="B772">
            <v>825840454864</v>
          </cell>
          <cell r="C772" t="str">
            <v>20804301350-35</v>
          </cell>
          <cell r="D772" t="str">
            <v>20804301350</v>
          </cell>
          <cell r="E772">
            <v>35</v>
          </cell>
          <cell r="F772" t="str">
            <v>Anine Cinnamon Frisson</v>
          </cell>
          <cell r="G772" t="str">
            <v>ECCO</v>
          </cell>
          <cell r="H772" t="str">
            <v>SHOE LADIES</v>
          </cell>
          <cell r="I772">
            <v>235.9</v>
          </cell>
        </row>
        <row r="773">
          <cell r="B773">
            <v>825840454871</v>
          </cell>
          <cell r="C773" t="str">
            <v>20804301350-36</v>
          </cell>
          <cell r="D773" t="str">
            <v>20804301350</v>
          </cell>
          <cell r="E773">
            <v>36</v>
          </cell>
          <cell r="F773" t="str">
            <v>Anine Cinnamon Frisson</v>
          </cell>
          <cell r="G773" t="str">
            <v>ECCO</v>
          </cell>
          <cell r="H773" t="str">
            <v>SHOE LADIES</v>
          </cell>
          <cell r="I773">
            <v>235.9</v>
          </cell>
        </row>
        <row r="774">
          <cell r="B774">
            <v>825840454888</v>
          </cell>
          <cell r="C774" t="str">
            <v>20804301350-37</v>
          </cell>
          <cell r="D774" t="str">
            <v>20804301350</v>
          </cell>
          <cell r="E774">
            <v>37</v>
          </cell>
          <cell r="F774" t="str">
            <v>Anine Cinnamon Frisson</v>
          </cell>
          <cell r="G774" t="str">
            <v>ECCO</v>
          </cell>
          <cell r="H774" t="str">
            <v>SHOE LADIES</v>
          </cell>
          <cell r="I774">
            <v>235.9</v>
          </cell>
        </row>
        <row r="775">
          <cell r="B775">
            <v>825840454895</v>
          </cell>
          <cell r="C775" t="str">
            <v>20804301350-38</v>
          </cell>
          <cell r="D775" t="str">
            <v>20804301350</v>
          </cell>
          <cell r="E775">
            <v>38</v>
          </cell>
          <cell r="F775" t="str">
            <v>Anine Cinnamon Frisson</v>
          </cell>
          <cell r="G775" t="str">
            <v>ECCO</v>
          </cell>
          <cell r="H775" t="str">
            <v>SHOE LADIES</v>
          </cell>
          <cell r="I775">
            <v>235.9</v>
          </cell>
        </row>
        <row r="776">
          <cell r="B776">
            <v>825840454901</v>
          </cell>
          <cell r="C776" t="str">
            <v>20804301350-39</v>
          </cell>
          <cell r="D776" t="str">
            <v>20804301350</v>
          </cell>
          <cell r="E776">
            <v>39</v>
          </cell>
          <cell r="F776" t="str">
            <v>Anine Cinnamon Frisson</v>
          </cell>
          <cell r="G776" t="str">
            <v>ECCO</v>
          </cell>
          <cell r="H776" t="str">
            <v>SHOE LADIES</v>
          </cell>
          <cell r="I776">
            <v>235.9</v>
          </cell>
        </row>
        <row r="777">
          <cell r="B777">
            <v>825840437669</v>
          </cell>
          <cell r="C777" t="str">
            <v>23047301001-35</v>
          </cell>
          <cell r="D777" t="str">
            <v>23047301001</v>
          </cell>
          <cell r="E777">
            <v>35</v>
          </cell>
          <cell r="F777" t="str">
            <v>Sculptured 45 Black Dress</v>
          </cell>
          <cell r="G777" t="str">
            <v>ECCO</v>
          </cell>
          <cell r="H777" t="str">
            <v>SHOE LADIES</v>
          </cell>
          <cell r="I777">
            <v>235.9</v>
          </cell>
        </row>
        <row r="778">
          <cell r="B778">
            <v>825840437676</v>
          </cell>
          <cell r="C778" t="str">
            <v>23047301001-36</v>
          </cell>
          <cell r="D778" t="str">
            <v>23047301001</v>
          </cell>
          <cell r="E778">
            <v>36</v>
          </cell>
          <cell r="F778" t="str">
            <v>Sculptured 45 Black Dress</v>
          </cell>
          <cell r="G778" t="str">
            <v>ECCO</v>
          </cell>
          <cell r="H778" t="str">
            <v>SHOE LADIES</v>
          </cell>
          <cell r="I778">
            <v>235.9</v>
          </cell>
        </row>
        <row r="779">
          <cell r="B779">
            <v>825840437683</v>
          </cell>
          <cell r="C779" t="str">
            <v>23047301001-37</v>
          </cell>
          <cell r="D779" t="str">
            <v>23047301001</v>
          </cell>
          <cell r="E779">
            <v>37</v>
          </cell>
          <cell r="F779" t="str">
            <v>Sculptured 45 Black Dress</v>
          </cell>
          <cell r="G779" t="str">
            <v>ECCO</v>
          </cell>
          <cell r="H779" t="str">
            <v>SHOE LADIES</v>
          </cell>
          <cell r="I779">
            <v>235.9</v>
          </cell>
        </row>
        <row r="780">
          <cell r="B780">
            <v>825840437690</v>
          </cell>
          <cell r="C780" t="str">
            <v>23047301001-38</v>
          </cell>
          <cell r="D780" t="str">
            <v>23047301001</v>
          </cell>
          <cell r="E780">
            <v>38</v>
          </cell>
          <cell r="F780" t="str">
            <v>Sculptured 45 Black Dress</v>
          </cell>
          <cell r="G780" t="str">
            <v>ECCO</v>
          </cell>
          <cell r="H780" t="str">
            <v>SHOE LADIES</v>
          </cell>
          <cell r="I780">
            <v>235.9</v>
          </cell>
        </row>
        <row r="781">
          <cell r="B781">
            <v>825840437706</v>
          </cell>
          <cell r="C781" t="str">
            <v>23047301001-39</v>
          </cell>
          <cell r="D781" t="str">
            <v>23047301001</v>
          </cell>
          <cell r="E781">
            <v>39</v>
          </cell>
          <cell r="F781" t="str">
            <v>Sculptured 45 Black Dress</v>
          </cell>
          <cell r="G781" t="str">
            <v>ECCO</v>
          </cell>
          <cell r="H781" t="str">
            <v>SHOE LADIES</v>
          </cell>
          <cell r="I781">
            <v>235.9</v>
          </cell>
        </row>
        <row r="782">
          <cell r="B782">
            <v>825840454581</v>
          </cell>
          <cell r="C782" t="str">
            <v>20804301001-35</v>
          </cell>
          <cell r="D782" t="str">
            <v>20804301001</v>
          </cell>
          <cell r="E782">
            <v>35</v>
          </cell>
          <cell r="F782" t="str">
            <v>Anine Black Dress</v>
          </cell>
          <cell r="G782" t="str">
            <v>ECCO</v>
          </cell>
          <cell r="H782" t="str">
            <v>SHOE LADIES</v>
          </cell>
          <cell r="I782">
            <v>235.9</v>
          </cell>
        </row>
        <row r="783">
          <cell r="B783">
            <v>825840454598</v>
          </cell>
          <cell r="C783" t="str">
            <v>20804301001-36</v>
          </cell>
          <cell r="D783" t="str">
            <v>20804301001</v>
          </cell>
          <cell r="E783">
            <v>36</v>
          </cell>
          <cell r="F783" t="str">
            <v>Anine Black Dress</v>
          </cell>
          <cell r="G783" t="str">
            <v>ECCO</v>
          </cell>
          <cell r="H783" t="str">
            <v>SHOE LADIES</v>
          </cell>
          <cell r="I783">
            <v>235.9</v>
          </cell>
        </row>
        <row r="784">
          <cell r="B784">
            <v>825840454604</v>
          </cell>
          <cell r="C784" t="str">
            <v>20804301001-37</v>
          </cell>
          <cell r="D784" t="str">
            <v>20804301001</v>
          </cell>
          <cell r="E784">
            <v>37</v>
          </cell>
          <cell r="F784" t="str">
            <v>Anine Black Dress</v>
          </cell>
          <cell r="G784" t="str">
            <v>ECCO</v>
          </cell>
          <cell r="H784" t="str">
            <v>SHOE LADIES</v>
          </cell>
          <cell r="I784">
            <v>235.9</v>
          </cell>
        </row>
        <row r="785">
          <cell r="B785">
            <v>825840454611</v>
          </cell>
          <cell r="C785" t="str">
            <v>20804301001-38</v>
          </cell>
          <cell r="D785" t="str">
            <v>20804301001</v>
          </cell>
          <cell r="E785">
            <v>38</v>
          </cell>
          <cell r="F785" t="str">
            <v>Anine Black Dress</v>
          </cell>
          <cell r="G785" t="str">
            <v>ECCO</v>
          </cell>
          <cell r="H785" t="str">
            <v>SHOE LADIES</v>
          </cell>
          <cell r="I785">
            <v>235.9</v>
          </cell>
        </row>
        <row r="786">
          <cell r="B786">
            <v>825840454628</v>
          </cell>
          <cell r="C786" t="str">
            <v>20804301001-39</v>
          </cell>
          <cell r="D786" t="str">
            <v>20804301001</v>
          </cell>
          <cell r="E786">
            <v>39</v>
          </cell>
          <cell r="F786" t="str">
            <v>Anine Black Dress</v>
          </cell>
          <cell r="G786" t="str">
            <v>ECCO</v>
          </cell>
          <cell r="H786" t="str">
            <v>SHOE LADIES</v>
          </cell>
          <cell r="I786">
            <v>235.9</v>
          </cell>
        </row>
        <row r="787">
          <cell r="B787">
            <v>825840454727</v>
          </cell>
          <cell r="C787" t="str">
            <v>20804301386-35</v>
          </cell>
          <cell r="D787" t="str">
            <v>20804301386</v>
          </cell>
          <cell r="E787">
            <v>35</v>
          </cell>
          <cell r="F787" t="str">
            <v>Anine Grey Rose Frisson</v>
          </cell>
          <cell r="G787" t="str">
            <v>ECCO</v>
          </cell>
          <cell r="H787" t="str">
            <v>SHOE LADIES</v>
          </cell>
          <cell r="I787">
            <v>235.9</v>
          </cell>
        </row>
        <row r="788">
          <cell r="B788">
            <v>825840454734</v>
          </cell>
          <cell r="C788" t="str">
            <v>20804301386-36</v>
          </cell>
          <cell r="D788" t="str">
            <v>20804301386</v>
          </cell>
          <cell r="E788">
            <v>36</v>
          </cell>
          <cell r="F788" t="str">
            <v>Anine Grey Rose Frisson</v>
          </cell>
          <cell r="G788" t="str">
            <v>ECCO</v>
          </cell>
          <cell r="H788" t="str">
            <v>SHOE LADIES</v>
          </cell>
          <cell r="I788">
            <v>235.9</v>
          </cell>
        </row>
        <row r="789">
          <cell r="B789">
            <v>825840454741</v>
          </cell>
          <cell r="C789" t="str">
            <v>20804301386-37</v>
          </cell>
          <cell r="D789" t="str">
            <v>20804301386</v>
          </cell>
          <cell r="E789">
            <v>37</v>
          </cell>
          <cell r="F789" t="str">
            <v>Anine Grey Rose Frisson</v>
          </cell>
          <cell r="G789" t="str">
            <v>ECCO</v>
          </cell>
          <cell r="H789" t="str">
            <v>SHOE LADIES</v>
          </cell>
          <cell r="I789">
            <v>235.9</v>
          </cell>
        </row>
        <row r="790">
          <cell r="B790">
            <v>825840454758</v>
          </cell>
          <cell r="C790" t="str">
            <v>20804301386-38</v>
          </cell>
          <cell r="D790" t="str">
            <v>20804301386</v>
          </cell>
          <cell r="E790">
            <v>38</v>
          </cell>
          <cell r="F790" t="str">
            <v>Anine Grey Rose Frisson</v>
          </cell>
          <cell r="G790" t="str">
            <v>ECCO</v>
          </cell>
          <cell r="H790" t="str">
            <v>SHOE LADIES</v>
          </cell>
          <cell r="I790">
            <v>235.9</v>
          </cell>
        </row>
        <row r="791">
          <cell r="B791">
            <v>825840481259</v>
          </cell>
          <cell r="C791" t="str">
            <v>29050301118-35</v>
          </cell>
          <cell r="D791" t="str">
            <v>29050301118</v>
          </cell>
          <cell r="E791">
            <v>35</v>
          </cell>
          <cell r="F791" t="str">
            <v>Shape Squared 35 Rose Dust Frisson</v>
          </cell>
          <cell r="G791" t="str">
            <v>ECCO</v>
          </cell>
          <cell r="H791" t="str">
            <v>SHOE LADIES</v>
          </cell>
          <cell r="I791">
            <v>235.9</v>
          </cell>
        </row>
        <row r="792">
          <cell r="B792">
            <v>825840481266</v>
          </cell>
          <cell r="C792" t="str">
            <v>29050301118-36</v>
          </cell>
          <cell r="D792" t="str">
            <v>29050301118</v>
          </cell>
          <cell r="E792">
            <v>36</v>
          </cell>
          <cell r="F792" t="str">
            <v>Shape Squared 35 Rose Dust Frisson</v>
          </cell>
          <cell r="G792" t="str">
            <v>ECCO</v>
          </cell>
          <cell r="H792" t="str">
            <v>SHOE LADIES</v>
          </cell>
          <cell r="I792">
            <v>235.9</v>
          </cell>
        </row>
        <row r="793">
          <cell r="B793">
            <v>825840481273</v>
          </cell>
          <cell r="C793" t="str">
            <v>29050301118-37</v>
          </cell>
          <cell r="D793" t="str">
            <v>29050301118</v>
          </cell>
          <cell r="E793">
            <v>37</v>
          </cell>
          <cell r="F793" t="str">
            <v>Shape Squared 35 Rose Dust Frisson</v>
          </cell>
          <cell r="G793" t="str">
            <v>ECCO</v>
          </cell>
          <cell r="H793" t="str">
            <v>SHOE LADIES</v>
          </cell>
          <cell r="I793">
            <v>235.9</v>
          </cell>
        </row>
        <row r="794">
          <cell r="B794">
            <v>825840481280</v>
          </cell>
          <cell r="C794" t="str">
            <v>29050301118-38</v>
          </cell>
          <cell r="D794" t="str">
            <v>29050301118</v>
          </cell>
          <cell r="E794">
            <v>38</v>
          </cell>
          <cell r="F794" t="str">
            <v>Shape Squared 35 Rose Dust Frisson</v>
          </cell>
          <cell r="G794" t="str">
            <v>ECCO</v>
          </cell>
          <cell r="H794" t="str">
            <v>SHOE LADIES</v>
          </cell>
          <cell r="I794">
            <v>235.9</v>
          </cell>
        </row>
        <row r="795">
          <cell r="B795">
            <v>825840437164</v>
          </cell>
          <cell r="C795" t="str">
            <v>24395302195-35</v>
          </cell>
          <cell r="D795" t="str">
            <v>24395302195</v>
          </cell>
          <cell r="E795">
            <v>35</v>
          </cell>
          <cell r="F795" t="str">
            <v>Flash Mahogany Sambal</v>
          </cell>
          <cell r="G795" t="str">
            <v>ECCO</v>
          </cell>
          <cell r="H795" t="str">
            <v>SANDAL LADIES</v>
          </cell>
          <cell r="I795">
            <v>109.9</v>
          </cell>
        </row>
        <row r="796">
          <cell r="B796">
            <v>825840437171</v>
          </cell>
          <cell r="C796" t="str">
            <v>24395302195-36</v>
          </cell>
          <cell r="D796" t="str">
            <v>24395302195</v>
          </cell>
          <cell r="E796">
            <v>36</v>
          </cell>
          <cell r="F796" t="str">
            <v>Flash Mahogany Sambal</v>
          </cell>
          <cell r="G796" t="str">
            <v>ECCO</v>
          </cell>
          <cell r="H796" t="str">
            <v>SANDAL LADIES</v>
          </cell>
          <cell r="I796">
            <v>109.9</v>
          </cell>
        </row>
        <row r="797">
          <cell r="B797">
            <v>825840437188</v>
          </cell>
          <cell r="C797" t="str">
            <v>24395302195-37</v>
          </cell>
          <cell r="D797" t="str">
            <v>24395302195</v>
          </cell>
          <cell r="E797">
            <v>37</v>
          </cell>
          <cell r="F797" t="str">
            <v>Flash Mahogany Sambal</v>
          </cell>
          <cell r="G797" t="str">
            <v>ECCO</v>
          </cell>
          <cell r="H797" t="str">
            <v>SANDAL LADIES</v>
          </cell>
          <cell r="I797">
            <v>109.9</v>
          </cell>
        </row>
        <row r="798">
          <cell r="B798">
            <v>825840437195</v>
          </cell>
          <cell r="C798" t="str">
            <v>24395302195-38</v>
          </cell>
          <cell r="D798" t="str">
            <v>24395302195</v>
          </cell>
          <cell r="E798">
            <v>38</v>
          </cell>
          <cell r="F798" t="str">
            <v>Flash Mahogany Sambal</v>
          </cell>
          <cell r="G798" t="str">
            <v>ECCO</v>
          </cell>
          <cell r="H798" t="str">
            <v>SANDAL LADIES</v>
          </cell>
          <cell r="I798">
            <v>109.9</v>
          </cell>
        </row>
        <row r="799">
          <cell r="B799">
            <v>825840437201</v>
          </cell>
          <cell r="C799" t="str">
            <v>24395302195-39</v>
          </cell>
          <cell r="D799" t="str">
            <v>24395302195</v>
          </cell>
          <cell r="E799">
            <v>39</v>
          </cell>
          <cell r="F799" t="str">
            <v>Flash Mahogany Sambal</v>
          </cell>
          <cell r="G799" t="str">
            <v>ECCO</v>
          </cell>
          <cell r="H799" t="str">
            <v>SANDAL LADIES</v>
          </cell>
          <cell r="I799">
            <v>109.9</v>
          </cell>
        </row>
        <row r="800">
          <cell r="B800">
            <v>825840439878</v>
          </cell>
          <cell r="C800" t="str">
            <v>20774301001-35</v>
          </cell>
          <cell r="D800" t="str">
            <v>20774301001</v>
          </cell>
          <cell r="E800">
            <v>35</v>
          </cell>
          <cell r="F800" t="str">
            <v>Shape Sculptured Motion 55 Black Dress</v>
          </cell>
          <cell r="G800" t="str">
            <v>ECCO</v>
          </cell>
          <cell r="H800" t="str">
            <v>SHOE LADIES</v>
          </cell>
          <cell r="I800">
            <v>235.9</v>
          </cell>
        </row>
        <row r="801">
          <cell r="B801">
            <v>825840439885</v>
          </cell>
          <cell r="C801" t="str">
            <v>20774301001-36</v>
          </cell>
          <cell r="D801" t="str">
            <v>20774301001</v>
          </cell>
          <cell r="E801">
            <v>36</v>
          </cell>
          <cell r="F801" t="str">
            <v>Shape Sculptured Motion 55 Black Dress</v>
          </cell>
          <cell r="G801" t="str">
            <v>ECCO</v>
          </cell>
          <cell r="H801" t="str">
            <v>SHOE LADIES</v>
          </cell>
          <cell r="I801">
            <v>235.9</v>
          </cell>
        </row>
        <row r="802">
          <cell r="B802">
            <v>825840439892</v>
          </cell>
          <cell r="C802" t="str">
            <v>20774301001-37</v>
          </cell>
          <cell r="D802" t="str">
            <v>20774301001</v>
          </cell>
          <cell r="E802">
            <v>37</v>
          </cell>
          <cell r="F802" t="str">
            <v>Shape Sculptured Motion 55 Black Dress</v>
          </cell>
          <cell r="G802" t="str">
            <v>ECCO</v>
          </cell>
          <cell r="H802" t="str">
            <v>SHOE LADIES</v>
          </cell>
          <cell r="I802">
            <v>235.9</v>
          </cell>
        </row>
        <row r="803">
          <cell r="B803">
            <v>825840439908</v>
          </cell>
          <cell r="C803" t="str">
            <v>20774301001-38</v>
          </cell>
          <cell r="D803" t="str">
            <v>20774301001</v>
          </cell>
          <cell r="E803">
            <v>38</v>
          </cell>
          <cell r="F803" t="str">
            <v>Shape Sculptured Motion 55 Black Dress</v>
          </cell>
          <cell r="G803" t="str">
            <v>ECCO</v>
          </cell>
          <cell r="H803" t="str">
            <v>SHOE LADIES</v>
          </cell>
          <cell r="I803">
            <v>235.9</v>
          </cell>
        </row>
        <row r="804">
          <cell r="B804">
            <v>825840480979</v>
          </cell>
          <cell r="C804" t="str">
            <v>29050301001-35</v>
          </cell>
          <cell r="D804" t="str">
            <v>29050301001</v>
          </cell>
          <cell r="E804">
            <v>35</v>
          </cell>
          <cell r="F804" t="str">
            <v>Shape Squared 35 Black Dress</v>
          </cell>
          <cell r="G804" t="str">
            <v>ECCO</v>
          </cell>
          <cell r="H804" t="str">
            <v>SHOE LADIES</v>
          </cell>
          <cell r="I804">
            <v>235.9</v>
          </cell>
        </row>
        <row r="805">
          <cell r="B805">
            <v>825840480986</v>
          </cell>
          <cell r="C805" t="str">
            <v>29050301001-36</v>
          </cell>
          <cell r="D805" t="str">
            <v>29050301001</v>
          </cell>
          <cell r="E805">
            <v>36</v>
          </cell>
          <cell r="F805" t="str">
            <v>Shape Squared 35 Black Dress</v>
          </cell>
          <cell r="G805" t="str">
            <v>ECCO</v>
          </cell>
          <cell r="H805" t="str">
            <v>SHOE LADIES</v>
          </cell>
          <cell r="I805">
            <v>235.9</v>
          </cell>
        </row>
        <row r="806">
          <cell r="B806">
            <v>825840480993</v>
          </cell>
          <cell r="C806" t="str">
            <v>29050301001-37</v>
          </cell>
          <cell r="D806" t="str">
            <v>29050301001</v>
          </cell>
          <cell r="E806">
            <v>37</v>
          </cell>
          <cell r="F806" t="str">
            <v>Shape Squared 35 Black Dress</v>
          </cell>
          <cell r="G806" t="str">
            <v>ECCO</v>
          </cell>
          <cell r="H806" t="str">
            <v>SHOE LADIES</v>
          </cell>
          <cell r="I806">
            <v>235.9</v>
          </cell>
        </row>
        <row r="807">
          <cell r="B807">
            <v>825840481006</v>
          </cell>
          <cell r="C807" t="str">
            <v>29050301001-38</v>
          </cell>
          <cell r="D807" t="str">
            <v>29050301001</v>
          </cell>
          <cell r="E807">
            <v>38</v>
          </cell>
          <cell r="F807" t="str">
            <v>Shape Squared 35 Black Dress</v>
          </cell>
          <cell r="G807" t="str">
            <v>ECCO</v>
          </cell>
          <cell r="H807" t="str">
            <v>SHOE LADIES</v>
          </cell>
          <cell r="I807">
            <v>235.9</v>
          </cell>
        </row>
        <row r="808">
          <cell r="B808">
            <v>825840481013</v>
          </cell>
          <cell r="C808" t="str">
            <v>29050301001-39</v>
          </cell>
          <cell r="D808" t="str">
            <v>29050301001</v>
          </cell>
          <cell r="E808">
            <v>39</v>
          </cell>
          <cell r="F808" t="str">
            <v>Shape Squared 35 Black Dress</v>
          </cell>
          <cell r="G808" t="str">
            <v>ECCO</v>
          </cell>
          <cell r="H808" t="str">
            <v>SHOE LADIES</v>
          </cell>
          <cell r="I808">
            <v>235.9</v>
          </cell>
        </row>
        <row r="809">
          <cell r="B809">
            <v>825840481112</v>
          </cell>
          <cell r="C809" t="str">
            <v>29050301386-35</v>
          </cell>
          <cell r="D809" t="str">
            <v>29050301386</v>
          </cell>
          <cell r="E809">
            <v>35</v>
          </cell>
          <cell r="F809" t="str">
            <v>Shape Squared 35 Grey Rose Frisson</v>
          </cell>
          <cell r="G809" t="str">
            <v>ECCO</v>
          </cell>
          <cell r="H809" t="str">
            <v>SHOE LADIES</v>
          </cell>
          <cell r="I809">
            <v>235.9</v>
          </cell>
        </row>
        <row r="810">
          <cell r="B810">
            <v>825840481129</v>
          </cell>
          <cell r="C810" t="str">
            <v>29050301386-36</v>
          </cell>
          <cell r="D810" t="str">
            <v>29050301386</v>
          </cell>
          <cell r="E810">
            <v>36</v>
          </cell>
          <cell r="F810" t="str">
            <v>Shape Squared 35 Grey Rose Frisson</v>
          </cell>
          <cell r="G810" t="str">
            <v>ECCO</v>
          </cell>
          <cell r="H810" t="str">
            <v>SHOE LADIES</v>
          </cell>
          <cell r="I810">
            <v>235.9</v>
          </cell>
        </row>
        <row r="811">
          <cell r="B811">
            <v>825840481136</v>
          </cell>
          <cell r="C811" t="str">
            <v>29050301386-37</v>
          </cell>
          <cell r="D811" t="str">
            <v>29050301386</v>
          </cell>
          <cell r="E811">
            <v>37</v>
          </cell>
          <cell r="F811" t="str">
            <v>Shape Squared 35 Grey Rose Frisson</v>
          </cell>
          <cell r="G811" t="str">
            <v>ECCO</v>
          </cell>
          <cell r="H811" t="str">
            <v>SHOE LADIES</v>
          </cell>
          <cell r="I811">
            <v>235.9</v>
          </cell>
        </row>
        <row r="812">
          <cell r="B812">
            <v>825840481143</v>
          </cell>
          <cell r="C812" t="str">
            <v>29050301386-38</v>
          </cell>
          <cell r="D812" t="str">
            <v>29050301386</v>
          </cell>
          <cell r="E812">
            <v>38</v>
          </cell>
          <cell r="F812" t="str">
            <v>Shape Squared 35 Grey Rose Frisson</v>
          </cell>
          <cell r="G812" t="str">
            <v>ECCO</v>
          </cell>
          <cell r="H812" t="str">
            <v>SHOE LADIES</v>
          </cell>
          <cell r="I812">
            <v>235.9</v>
          </cell>
        </row>
        <row r="813">
          <cell r="B813">
            <v>825840481150</v>
          </cell>
          <cell r="C813" t="str">
            <v>29050301386-39</v>
          </cell>
          <cell r="D813" t="str">
            <v>29050301386</v>
          </cell>
          <cell r="E813">
            <v>39</v>
          </cell>
          <cell r="F813" t="str">
            <v>Shape Squared 35 Grey Rose Frisson</v>
          </cell>
          <cell r="G813" t="str">
            <v>ECCO</v>
          </cell>
          <cell r="H813" t="str">
            <v>SHOE LADIES</v>
          </cell>
          <cell r="I813">
            <v>235.9</v>
          </cell>
        </row>
        <row r="814">
          <cell r="B814">
            <v>825840455007</v>
          </cell>
          <cell r="C814" t="str">
            <v>20805301001-35</v>
          </cell>
          <cell r="D814" t="str">
            <v>20805301001</v>
          </cell>
          <cell r="E814">
            <v>35</v>
          </cell>
          <cell r="F814" t="str">
            <v>Anine Black Frisson</v>
          </cell>
          <cell r="G814" t="str">
            <v>ECCO</v>
          </cell>
          <cell r="H814" t="str">
            <v>SHOE LADIES</v>
          </cell>
          <cell r="I814">
            <v>235.9</v>
          </cell>
        </row>
        <row r="815">
          <cell r="B815">
            <v>825840455014</v>
          </cell>
          <cell r="C815" t="str">
            <v>20805301001-36</v>
          </cell>
          <cell r="D815" t="str">
            <v>20805301001</v>
          </cell>
          <cell r="E815">
            <v>36</v>
          </cell>
          <cell r="F815" t="str">
            <v>Anine Black Frisson</v>
          </cell>
          <cell r="G815" t="str">
            <v>ECCO</v>
          </cell>
          <cell r="H815" t="str">
            <v>SHOE LADIES</v>
          </cell>
          <cell r="I815">
            <v>235.9</v>
          </cell>
        </row>
        <row r="816">
          <cell r="B816">
            <v>825840455021</v>
          </cell>
          <cell r="C816" t="str">
            <v>20805301001-37</v>
          </cell>
          <cell r="D816" t="str">
            <v>20805301001</v>
          </cell>
          <cell r="E816">
            <v>37</v>
          </cell>
          <cell r="F816" t="str">
            <v>Anine Black Frisson</v>
          </cell>
          <cell r="G816" t="str">
            <v>ECCO</v>
          </cell>
          <cell r="H816" t="str">
            <v>SHOE LADIES</v>
          </cell>
          <cell r="I816">
            <v>235.9</v>
          </cell>
        </row>
        <row r="817">
          <cell r="B817">
            <v>825840455038</v>
          </cell>
          <cell r="C817" t="str">
            <v>20805301001-38</v>
          </cell>
          <cell r="D817" t="str">
            <v>20805301001</v>
          </cell>
          <cell r="E817">
            <v>38</v>
          </cell>
          <cell r="F817" t="str">
            <v>Anine Black Frisson</v>
          </cell>
          <cell r="G817" t="str">
            <v>ECCO</v>
          </cell>
          <cell r="H817" t="str">
            <v>SHOE LADIES</v>
          </cell>
          <cell r="I817">
            <v>235.9</v>
          </cell>
        </row>
        <row r="818">
          <cell r="B818">
            <v>825840455151</v>
          </cell>
          <cell r="C818" t="str">
            <v>20805301350-36</v>
          </cell>
          <cell r="D818" t="str">
            <v>20805301350</v>
          </cell>
          <cell r="E818">
            <v>36</v>
          </cell>
          <cell r="F818" t="str">
            <v>Anine Cinnamon Frisson</v>
          </cell>
          <cell r="G818" t="str">
            <v>ECCO</v>
          </cell>
          <cell r="H818" t="str">
            <v>SHOE LADIES</v>
          </cell>
          <cell r="I818">
            <v>235.9</v>
          </cell>
        </row>
        <row r="819">
          <cell r="B819">
            <v>825840455168</v>
          </cell>
          <cell r="C819" t="str">
            <v>20805301350-37</v>
          </cell>
          <cell r="D819" t="str">
            <v>20805301350</v>
          </cell>
          <cell r="E819">
            <v>37</v>
          </cell>
          <cell r="F819" t="str">
            <v>Anine Cinnamon Frisson</v>
          </cell>
          <cell r="G819" t="str">
            <v>ECCO</v>
          </cell>
          <cell r="H819" t="str">
            <v>SHOE LADIES</v>
          </cell>
          <cell r="I819">
            <v>235.9</v>
          </cell>
        </row>
        <row r="820">
          <cell r="B820">
            <v>825840455175</v>
          </cell>
          <cell r="C820" t="str">
            <v>20805301350-38</v>
          </cell>
          <cell r="D820" t="str">
            <v>20805301350</v>
          </cell>
          <cell r="E820">
            <v>38</v>
          </cell>
          <cell r="F820" t="str">
            <v>Anine Cinnamon Frisson</v>
          </cell>
          <cell r="G820" t="str">
            <v>ECCO</v>
          </cell>
          <cell r="H820" t="str">
            <v>SHOE LADIES</v>
          </cell>
          <cell r="I820">
            <v>235.9</v>
          </cell>
        </row>
        <row r="821">
          <cell r="B821">
            <v>825840449402</v>
          </cell>
          <cell r="C821" t="str">
            <v>23020301386-35</v>
          </cell>
          <cell r="D821" t="str">
            <v>23020301386</v>
          </cell>
          <cell r="E821">
            <v>35</v>
          </cell>
          <cell r="F821" t="str">
            <v>Sculptured 45 Grey Rose Zennor</v>
          </cell>
          <cell r="G821" t="str">
            <v>ECCO</v>
          </cell>
          <cell r="H821" t="str">
            <v>SHOE LADIES</v>
          </cell>
          <cell r="I821">
            <v>199.9</v>
          </cell>
        </row>
        <row r="822">
          <cell r="B822">
            <v>825840449419</v>
          </cell>
          <cell r="C822" t="str">
            <v>23020301386-36</v>
          </cell>
          <cell r="D822" t="str">
            <v>23020301386</v>
          </cell>
          <cell r="E822">
            <v>36</v>
          </cell>
          <cell r="F822" t="str">
            <v>Sculptured 45 Grey Rose Zennor</v>
          </cell>
          <cell r="G822" t="str">
            <v>ECCO</v>
          </cell>
          <cell r="H822" t="str">
            <v>SHOE LADIES</v>
          </cell>
          <cell r="I822">
            <v>199.9</v>
          </cell>
        </row>
        <row r="823">
          <cell r="B823">
            <v>825840449426</v>
          </cell>
          <cell r="C823" t="str">
            <v>23020301386-37</v>
          </cell>
          <cell r="D823" t="str">
            <v>23020301386</v>
          </cell>
          <cell r="E823">
            <v>37</v>
          </cell>
          <cell r="F823" t="str">
            <v>Sculptured 45 Grey Rose Zennor</v>
          </cell>
          <cell r="G823" t="str">
            <v>ECCO</v>
          </cell>
          <cell r="H823" t="str">
            <v>SHOE LADIES</v>
          </cell>
          <cell r="I823">
            <v>199.9</v>
          </cell>
        </row>
        <row r="824">
          <cell r="B824">
            <v>825840449433</v>
          </cell>
          <cell r="C824" t="str">
            <v>23020301386-38</v>
          </cell>
          <cell r="D824" t="str">
            <v>23020301386</v>
          </cell>
          <cell r="E824">
            <v>38</v>
          </cell>
          <cell r="F824" t="str">
            <v>Sculptured 45 Grey Rose Zennor</v>
          </cell>
          <cell r="G824" t="str">
            <v>ECCO</v>
          </cell>
          <cell r="H824" t="str">
            <v>SHOE LADIES</v>
          </cell>
          <cell r="I824">
            <v>199.9</v>
          </cell>
        </row>
        <row r="825">
          <cell r="B825">
            <v>825840449440</v>
          </cell>
          <cell r="C825" t="str">
            <v>23020301386-39</v>
          </cell>
          <cell r="D825" t="str">
            <v>23020301386</v>
          </cell>
          <cell r="E825">
            <v>39</v>
          </cell>
          <cell r="F825" t="str">
            <v>Sculptured 45 Grey Rose Zennor</v>
          </cell>
          <cell r="G825" t="str">
            <v>ECCO</v>
          </cell>
          <cell r="H825" t="str">
            <v>SHOE LADIES</v>
          </cell>
          <cell r="I825">
            <v>199.9</v>
          </cell>
        </row>
        <row r="826">
          <cell r="B826">
            <v>825840445510</v>
          </cell>
          <cell r="C826" t="str">
            <v>20781301002-35</v>
          </cell>
          <cell r="D826" t="str">
            <v>20781301002</v>
          </cell>
          <cell r="E826">
            <v>35</v>
          </cell>
          <cell r="F826" t="str">
            <v>Shape Sculptured Motion 75 Bright White</v>
          </cell>
          <cell r="G826" t="str">
            <v>ECCO</v>
          </cell>
          <cell r="H826" t="str">
            <v>SHOE LADIES</v>
          </cell>
          <cell r="I826">
            <v>235.9</v>
          </cell>
        </row>
        <row r="827">
          <cell r="B827">
            <v>825840445534</v>
          </cell>
          <cell r="C827" t="str">
            <v>20781301002-37</v>
          </cell>
          <cell r="D827" t="str">
            <v>20781301002</v>
          </cell>
          <cell r="E827">
            <v>37</v>
          </cell>
          <cell r="F827" t="str">
            <v>Shape Sculptured Motion 75 Bright White</v>
          </cell>
          <cell r="G827" t="str">
            <v>ECCO</v>
          </cell>
          <cell r="H827" t="str">
            <v>SHOE LADIES</v>
          </cell>
          <cell r="I827">
            <v>235.9</v>
          </cell>
        </row>
        <row r="828">
          <cell r="B828">
            <v>825840445541</v>
          </cell>
          <cell r="C828" t="str">
            <v>20781301002-38</v>
          </cell>
          <cell r="D828" t="str">
            <v>20781301002</v>
          </cell>
          <cell r="E828">
            <v>38</v>
          </cell>
          <cell r="F828" t="str">
            <v>Shape Sculptured Motion 75 Bright White</v>
          </cell>
          <cell r="G828" t="str">
            <v>ECCO</v>
          </cell>
          <cell r="H828" t="str">
            <v>SHOE LADIES</v>
          </cell>
          <cell r="I828">
            <v>235.9</v>
          </cell>
        </row>
        <row r="829">
          <cell r="B829">
            <v>809704975894</v>
          </cell>
          <cell r="C829" t="str">
            <v>27181401291-39</v>
          </cell>
          <cell r="D829" t="str">
            <v>27181401291</v>
          </cell>
          <cell r="E829">
            <v>39</v>
          </cell>
          <cell r="F829" t="str">
            <v>Corksphere Sandal Cashmere Clio</v>
          </cell>
          <cell r="G829" t="str">
            <v>ECCO</v>
          </cell>
          <cell r="H829" t="str">
            <v>LEATHER SANDAL</v>
          </cell>
          <cell r="I829">
            <v>219.9</v>
          </cell>
        </row>
        <row r="830">
          <cell r="B830">
            <v>825840341997</v>
          </cell>
          <cell r="C830" t="str">
            <v>43081351487-36</v>
          </cell>
          <cell r="D830" t="str">
            <v>43081351487</v>
          </cell>
          <cell r="E830">
            <v>36</v>
          </cell>
          <cell r="F830" t="str">
            <v>Soft 7 W Grey Rose Metallic Droid</v>
          </cell>
          <cell r="G830" t="str">
            <v>ECCO</v>
          </cell>
          <cell r="H830" t="str">
            <v>SHOE LADIES</v>
          </cell>
          <cell r="I830">
            <v>219.9</v>
          </cell>
        </row>
        <row r="831">
          <cell r="B831">
            <v>825840342000</v>
          </cell>
          <cell r="C831" t="str">
            <v>43081351487-37</v>
          </cell>
          <cell r="D831" t="str">
            <v>43081351487</v>
          </cell>
          <cell r="E831">
            <v>37</v>
          </cell>
          <cell r="F831" t="str">
            <v>Soft 7 W Grey Rose Metallic Droid</v>
          </cell>
          <cell r="G831" t="str">
            <v>ECCO</v>
          </cell>
          <cell r="H831" t="str">
            <v>SHOE LADIES</v>
          </cell>
          <cell r="I831">
            <v>219.9</v>
          </cell>
        </row>
        <row r="832">
          <cell r="B832">
            <v>825840342017</v>
          </cell>
          <cell r="C832" t="str">
            <v>43081351487-38</v>
          </cell>
          <cell r="D832" t="str">
            <v>43081351487</v>
          </cell>
          <cell r="E832">
            <v>38</v>
          </cell>
          <cell r="F832" t="str">
            <v>Soft 7 W Grey Rose Metallic Droid</v>
          </cell>
          <cell r="G832" t="str">
            <v>ECCO</v>
          </cell>
          <cell r="H832" t="str">
            <v>SHOE LADIES</v>
          </cell>
          <cell r="I832">
            <v>219.9</v>
          </cell>
        </row>
        <row r="833">
          <cell r="B833">
            <v>825840342024</v>
          </cell>
          <cell r="C833" t="str">
            <v>43081351487-39</v>
          </cell>
          <cell r="D833" t="str">
            <v>43081351487</v>
          </cell>
          <cell r="E833">
            <v>39</v>
          </cell>
          <cell r="F833" t="str">
            <v>Soft 7 W Grey Rose Metallic Droid</v>
          </cell>
          <cell r="G833" t="str">
            <v>ECCO</v>
          </cell>
          <cell r="H833" t="str">
            <v>SHOE LADIES</v>
          </cell>
          <cell r="I833">
            <v>219.9</v>
          </cell>
        </row>
        <row r="834">
          <cell r="B834">
            <v>825840357028</v>
          </cell>
          <cell r="C834" t="str">
            <v>82208351826-40</v>
          </cell>
          <cell r="D834" t="str">
            <v>82208351826</v>
          </cell>
          <cell r="E834">
            <v>40</v>
          </cell>
          <cell r="F834" t="str">
            <v>Offroad Multicolor Wine Roadmaster Yak</v>
          </cell>
          <cell r="G834" t="str">
            <v>ECCO</v>
          </cell>
          <cell r="H834" t="str">
            <v>SANDAL LADIES</v>
          </cell>
          <cell r="I834">
            <v>189.9</v>
          </cell>
        </row>
        <row r="835">
          <cell r="B835">
            <v>825840357035</v>
          </cell>
          <cell r="C835" t="str">
            <v>82208351826-41</v>
          </cell>
          <cell r="D835" t="str">
            <v>82208351826</v>
          </cell>
          <cell r="E835">
            <v>41</v>
          </cell>
          <cell r="F835" t="str">
            <v>Offroad Multicolor Wine Roadmaster Yak</v>
          </cell>
          <cell r="G835" t="str">
            <v>ECCO</v>
          </cell>
          <cell r="H835" t="str">
            <v>SANDAL LADIES</v>
          </cell>
          <cell r="I835">
            <v>189.9</v>
          </cell>
        </row>
        <row r="836">
          <cell r="B836">
            <v>825840357042</v>
          </cell>
          <cell r="C836" t="str">
            <v>82208351826-42</v>
          </cell>
          <cell r="D836" t="str">
            <v>82208351826</v>
          </cell>
          <cell r="E836">
            <v>42</v>
          </cell>
          <cell r="F836" t="str">
            <v>Offroad Multicolor Wine Roadmaster Yak</v>
          </cell>
          <cell r="G836" t="str">
            <v>ECCO</v>
          </cell>
          <cell r="H836" t="str">
            <v>SANDAL LADIES</v>
          </cell>
          <cell r="I836">
            <v>189.9</v>
          </cell>
        </row>
        <row r="837">
          <cell r="B837">
            <v>825840357059</v>
          </cell>
          <cell r="C837" t="str">
            <v>82208351826-43</v>
          </cell>
          <cell r="D837" t="str">
            <v>82208351826</v>
          </cell>
          <cell r="E837">
            <v>43</v>
          </cell>
          <cell r="F837" t="str">
            <v>Offroad Multicolor Wine Roadmaster Yak</v>
          </cell>
          <cell r="G837" t="str">
            <v>ECCO</v>
          </cell>
          <cell r="H837" t="str">
            <v>SANDAL LADIES</v>
          </cell>
          <cell r="I837">
            <v>189.9</v>
          </cell>
        </row>
        <row r="838">
          <cell r="B838">
            <v>825840445527</v>
          </cell>
          <cell r="C838" t="str">
            <v>20781301002-36</v>
          </cell>
          <cell r="D838" t="str">
            <v>20781301002</v>
          </cell>
          <cell r="E838">
            <v>36</v>
          </cell>
          <cell r="F838" t="str">
            <v>Shape Sculptured Motion 75 Bright White</v>
          </cell>
          <cell r="G838" t="str">
            <v>ECCO</v>
          </cell>
          <cell r="H838" t="str">
            <v>SHOE LADIES</v>
          </cell>
          <cell r="I838">
            <v>235.9</v>
          </cell>
        </row>
        <row r="839">
          <cell r="B839">
            <v>825840460612</v>
          </cell>
          <cell r="C839" t="str">
            <v>27181402038-40</v>
          </cell>
          <cell r="D839" t="str">
            <v>27181402038</v>
          </cell>
          <cell r="E839">
            <v>40</v>
          </cell>
          <cell r="F839" t="str">
            <v>Corksphere Sandal M Marine OilNubuck</v>
          </cell>
          <cell r="G839" t="str">
            <v>ECCO</v>
          </cell>
          <cell r="H839" t="str">
            <v>LEATHER SANDAL</v>
          </cell>
          <cell r="I839">
            <v>219.9</v>
          </cell>
        </row>
        <row r="840">
          <cell r="B840">
            <v>825840460629</v>
          </cell>
          <cell r="C840" t="str">
            <v>27181402038-41</v>
          </cell>
          <cell r="D840" t="str">
            <v>27181402038</v>
          </cell>
          <cell r="E840">
            <v>41</v>
          </cell>
          <cell r="F840" t="str">
            <v>Corksphere Sandal M Marine OilNubuck</v>
          </cell>
          <cell r="G840" t="str">
            <v>ECCO</v>
          </cell>
          <cell r="H840" t="str">
            <v>LEATHER SANDAL</v>
          </cell>
          <cell r="I840">
            <v>219.9</v>
          </cell>
        </row>
        <row r="841">
          <cell r="B841">
            <v>825840460636</v>
          </cell>
          <cell r="C841" t="str">
            <v>27181402038-42</v>
          </cell>
          <cell r="D841" t="str">
            <v>27181402038</v>
          </cell>
          <cell r="E841">
            <v>42</v>
          </cell>
          <cell r="F841" t="str">
            <v>Corksphere Sandal M Marine OilNubuck</v>
          </cell>
          <cell r="G841" t="str">
            <v>ECCO</v>
          </cell>
          <cell r="H841" t="str">
            <v>LEATHER SANDAL</v>
          </cell>
          <cell r="I841">
            <v>219.9</v>
          </cell>
        </row>
        <row r="842">
          <cell r="B842">
            <v>825840460643</v>
          </cell>
          <cell r="C842" t="str">
            <v>27181402038-43</v>
          </cell>
          <cell r="D842" t="str">
            <v>27181402038</v>
          </cell>
          <cell r="E842">
            <v>43</v>
          </cell>
          <cell r="F842" t="str">
            <v>Corksphere Sandal M Marine OilNubuck</v>
          </cell>
          <cell r="G842" t="str">
            <v>ECCO</v>
          </cell>
          <cell r="H842" t="str">
            <v>LEATHER SANDAL</v>
          </cell>
          <cell r="I842">
            <v>219.9</v>
          </cell>
        </row>
        <row r="843">
          <cell r="B843">
            <v>825840460650</v>
          </cell>
          <cell r="C843" t="str">
            <v>27181402038-44</v>
          </cell>
          <cell r="D843" t="str">
            <v>27181402038</v>
          </cell>
          <cell r="E843">
            <v>44</v>
          </cell>
          <cell r="F843" t="str">
            <v>Corksphere Sandal M Marine OilNubuck</v>
          </cell>
          <cell r="G843" t="str">
            <v>ECCO</v>
          </cell>
          <cell r="H843" t="str">
            <v>LEATHER SANDAL</v>
          </cell>
          <cell r="I843">
            <v>219.9</v>
          </cell>
        </row>
        <row r="844">
          <cell r="B844">
            <v>825840461152</v>
          </cell>
          <cell r="C844" t="str">
            <v>27382450606-40</v>
          </cell>
          <cell r="D844" t="str">
            <v>27382450606</v>
          </cell>
          <cell r="E844">
            <v>40</v>
          </cell>
          <cell r="F844" t="str">
            <v>Flowt LX M DenimBlue Black</v>
          </cell>
          <cell r="G844" t="str">
            <v>ECCO</v>
          </cell>
          <cell r="H844" t="str">
            <v>LEATHER SANDAL</v>
          </cell>
          <cell r="I844">
            <v>215.9</v>
          </cell>
        </row>
        <row r="845">
          <cell r="B845">
            <v>825840461169</v>
          </cell>
          <cell r="C845" t="str">
            <v>27382450606-41</v>
          </cell>
          <cell r="D845" t="str">
            <v>27382450606</v>
          </cell>
          <cell r="E845">
            <v>41</v>
          </cell>
          <cell r="F845" t="str">
            <v>Flowt LX M DenimBlue Black</v>
          </cell>
          <cell r="G845" t="str">
            <v>ECCO</v>
          </cell>
          <cell r="H845" t="str">
            <v>LEATHER SANDAL</v>
          </cell>
          <cell r="I845">
            <v>215.9</v>
          </cell>
        </row>
        <row r="846">
          <cell r="B846">
            <v>825840461176</v>
          </cell>
          <cell r="C846" t="str">
            <v>27382450606-42</v>
          </cell>
          <cell r="D846" t="str">
            <v>27382450606</v>
          </cell>
          <cell r="E846">
            <v>42</v>
          </cell>
          <cell r="F846" t="str">
            <v>Flowt LX M DenimBlue Black</v>
          </cell>
          <cell r="G846" t="str">
            <v>ECCO</v>
          </cell>
          <cell r="H846" t="str">
            <v>LEATHER SANDAL</v>
          </cell>
          <cell r="I846">
            <v>215.9</v>
          </cell>
        </row>
        <row r="847">
          <cell r="B847">
            <v>825840461183</v>
          </cell>
          <cell r="C847" t="str">
            <v>27382450606-43</v>
          </cell>
          <cell r="D847" t="str">
            <v>27382450606</v>
          </cell>
          <cell r="E847">
            <v>43</v>
          </cell>
          <cell r="F847" t="str">
            <v>Flowt LX M DenimBlue Black</v>
          </cell>
          <cell r="G847" t="str">
            <v>ECCO</v>
          </cell>
          <cell r="H847" t="str">
            <v>LEATHER SANDAL</v>
          </cell>
          <cell r="I847">
            <v>215.9</v>
          </cell>
        </row>
        <row r="848">
          <cell r="B848">
            <v>825840461190</v>
          </cell>
          <cell r="C848" t="str">
            <v>27382450606-44</v>
          </cell>
          <cell r="D848" t="str">
            <v>27382450606</v>
          </cell>
          <cell r="E848">
            <v>44</v>
          </cell>
          <cell r="F848" t="str">
            <v>Flowt LX M DenimBlue Black</v>
          </cell>
          <cell r="G848" t="str">
            <v>ECCO</v>
          </cell>
          <cell r="H848" t="str">
            <v>LEATHER SANDAL</v>
          </cell>
          <cell r="I848">
            <v>215.9</v>
          </cell>
        </row>
        <row r="849">
          <cell r="B849">
            <v>825840460971</v>
          </cell>
          <cell r="C849" t="str">
            <v>27382455424-40</v>
          </cell>
          <cell r="D849" t="str">
            <v>27382455424</v>
          </cell>
          <cell r="E849">
            <v>40</v>
          </cell>
          <cell r="F849" t="str">
            <v>Flowt LX M CocoaBrown Black</v>
          </cell>
          <cell r="G849" t="str">
            <v>ECCO</v>
          </cell>
          <cell r="H849" t="str">
            <v>LEATHER SANDAL</v>
          </cell>
          <cell r="I849">
            <v>215.9</v>
          </cell>
        </row>
        <row r="850">
          <cell r="B850">
            <v>825840460988</v>
          </cell>
          <cell r="C850" t="str">
            <v>27382455424-41</v>
          </cell>
          <cell r="D850" t="str">
            <v>27382455424</v>
          </cell>
          <cell r="E850">
            <v>41</v>
          </cell>
          <cell r="F850" t="str">
            <v>Flowt LX M CocoaBrown Black</v>
          </cell>
          <cell r="G850" t="str">
            <v>ECCO</v>
          </cell>
          <cell r="H850" t="str">
            <v>LEATHER SANDAL</v>
          </cell>
          <cell r="I850">
            <v>215.9</v>
          </cell>
        </row>
        <row r="851">
          <cell r="B851">
            <v>825840460995</v>
          </cell>
          <cell r="C851" t="str">
            <v>27382455424-42</v>
          </cell>
          <cell r="D851" t="str">
            <v>27382455424</v>
          </cell>
          <cell r="E851">
            <v>42</v>
          </cell>
          <cell r="F851" t="str">
            <v>Flowt LX M CocoaBrown Black</v>
          </cell>
          <cell r="G851" t="str">
            <v>ECCO</v>
          </cell>
          <cell r="H851" t="str">
            <v>LEATHER SANDAL</v>
          </cell>
          <cell r="I851">
            <v>215.9</v>
          </cell>
        </row>
        <row r="852">
          <cell r="B852">
            <v>825840461008</v>
          </cell>
          <cell r="C852" t="str">
            <v>27382455424-43</v>
          </cell>
          <cell r="D852" t="str">
            <v>27382455424</v>
          </cell>
          <cell r="E852">
            <v>43</v>
          </cell>
          <cell r="F852" t="str">
            <v>Flowt LX M CocoaBrown Black</v>
          </cell>
          <cell r="G852" t="str">
            <v>ECCO</v>
          </cell>
          <cell r="H852" t="str">
            <v>LEATHER SANDAL</v>
          </cell>
          <cell r="I852">
            <v>215.9</v>
          </cell>
        </row>
        <row r="853">
          <cell r="B853">
            <v>825840461015</v>
          </cell>
          <cell r="C853" t="str">
            <v>27382455424-44</v>
          </cell>
          <cell r="D853" t="str">
            <v>27382455424</v>
          </cell>
          <cell r="E853">
            <v>44</v>
          </cell>
          <cell r="F853" t="str">
            <v>Flowt LX M CocoaBrown Black</v>
          </cell>
          <cell r="G853" t="str">
            <v>ECCO</v>
          </cell>
          <cell r="H853" t="str">
            <v>LEATHER SANDAL</v>
          </cell>
          <cell r="I853">
            <v>215.9</v>
          </cell>
        </row>
        <row r="854">
          <cell r="B854">
            <v>825840012415</v>
          </cell>
          <cell r="C854" t="str">
            <v>27383401001-42</v>
          </cell>
          <cell r="D854" t="str">
            <v>27383401001</v>
          </cell>
          <cell r="E854">
            <v>42</v>
          </cell>
          <cell r="F854" t="str">
            <v>Flowt LX Black Santiago</v>
          </cell>
          <cell r="G854" t="str">
            <v>ECCO</v>
          </cell>
          <cell r="H854" t="str">
            <v>LEATHER SANDAL</v>
          </cell>
          <cell r="I854">
            <v>215.9</v>
          </cell>
        </row>
        <row r="855">
          <cell r="B855">
            <v>825840012422</v>
          </cell>
          <cell r="C855" t="str">
            <v>27383401001-43</v>
          </cell>
          <cell r="D855" t="str">
            <v>27383401001</v>
          </cell>
          <cell r="E855">
            <v>43</v>
          </cell>
          <cell r="F855" t="str">
            <v>Flowt LX Black Santiago</v>
          </cell>
          <cell r="G855" t="str">
            <v>ECCO</v>
          </cell>
          <cell r="H855" t="str">
            <v>LEATHER SANDAL</v>
          </cell>
          <cell r="I855">
            <v>215.9</v>
          </cell>
        </row>
        <row r="856">
          <cell r="B856">
            <v>825840012439</v>
          </cell>
          <cell r="C856" t="str">
            <v>27383401001-44</v>
          </cell>
          <cell r="D856" t="str">
            <v>27383401001</v>
          </cell>
          <cell r="E856">
            <v>44</v>
          </cell>
          <cell r="F856" t="str">
            <v>Flowt LX Black Santiago</v>
          </cell>
          <cell r="G856" t="str">
            <v>ECCO</v>
          </cell>
          <cell r="H856" t="str">
            <v>LEATHER SANDAL</v>
          </cell>
          <cell r="I856">
            <v>215.9</v>
          </cell>
        </row>
        <row r="857">
          <cell r="B857">
            <v>825840357202</v>
          </cell>
          <cell r="C857" t="str">
            <v>82208351827-40</v>
          </cell>
          <cell r="D857" t="str">
            <v>82208351827</v>
          </cell>
          <cell r="E857">
            <v>40</v>
          </cell>
          <cell r="F857" t="str">
            <v>Offroad Multicolor Volluto Raodmaster Y</v>
          </cell>
          <cell r="G857" t="str">
            <v>ECCO</v>
          </cell>
          <cell r="H857" t="str">
            <v>SANDAL LADIES</v>
          </cell>
          <cell r="I857">
            <v>189.9</v>
          </cell>
        </row>
        <row r="858">
          <cell r="B858">
            <v>825840357219</v>
          </cell>
          <cell r="C858" t="str">
            <v>82208351827-41</v>
          </cell>
          <cell r="D858" t="str">
            <v>82208351827</v>
          </cell>
          <cell r="E858">
            <v>41</v>
          </cell>
          <cell r="F858" t="str">
            <v>Offroad Multicolor Volluto Raodmaster Y</v>
          </cell>
          <cell r="G858" t="str">
            <v>ECCO</v>
          </cell>
          <cell r="H858" t="str">
            <v>SANDAL LADIES</v>
          </cell>
          <cell r="I858">
            <v>189.9</v>
          </cell>
        </row>
        <row r="859">
          <cell r="B859">
            <v>825840357226</v>
          </cell>
          <cell r="C859" t="str">
            <v>82208351827-42</v>
          </cell>
          <cell r="D859" t="str">
            <v>82208351827</v>
          </cell>
          <cell r="E859">
            <v>42</v>
          </cell>
          <cell r="F859" t="str">
            <v>Offroad Multicolor Volluto Raodmaster Y</v>
          </cell>
          <cell r="G859" t="str">
            <v>ECCO</v>
          </cell>
          <cell r="H859" t="str">
            <v>SANDAL LADIES</v>
          </cell>
          <cell r="I859">
            <v>189.9</v>
          </cell>
        </row>
        <row r="860">
          <cell r="B860">
            <v>825840357233</v>
          </cell>
          <cell r="C860" t="str">
            <v>82208351827-43</v>
          </cell>
          <cell r="D860" t="str">
            <v>82208351827</v>
          </cell>
          <cell r="E860">
            <v>43</v>
          </cell>
          <cell r="F860" t="str">
            <v>Offroad Multicolor Volluto Raodmaster Y</v>
          </cell>
          <cell r="G860" t="str">
            <v>ECCO</v>
          </cell>
          <cell r="H860" t="str">
            <v>SANDAL LADIES</v>
          </cell>
          <cell r="I860">
            <v>189.9</v>
          </cell>
        </row>
        <row r="861">
          <cell r="B861">
            <v>809704550978</v>
          </cell>
          <cell r="C861" t="str">
            <v>82210359529-35</v>
          </cell>
          <cell r="D861" t="str">
            <v>82210359529</v>
          </cell>
          <cell r="E861">
            <v>35</v>
          </cell>
          <cell r="F861" t="str">
            <v>Offroad White Powder Code Sambal</v>
          </cell>
          <cell r="G861" t="str">
            <v>ECCO</v>
          </cell>
          <cell r="H861" t="str">
            <v>SANDAL LADIES</v>
          </cell>
          <cell r="I861">
            <v>235.9</v>
          </cell>
        </row>
        <row r="862">
          <cell r="B862">
            <v>809704550985</v>
          </cell>
          <cell r="C862" t="str">
            <v>82210359529-36</v>
          </cell>
          <cell r="D862" t="str">
            <v>82210359529</v>
          </cell>
          <cell r="E862">
            <v>36</v>
          </cell>
          <cell r="F862" t="str">
            <v>Offroad White Powder Code Sambal</v>
          </cell>
          <cell r="G862" t="str">
            <v>ECCO</v>
          </cell>
          <cell r="H862" t="str">
            <v>SANDAL LADIES</v>
          </cell>
          <cell r="I862">
            <v>235.9</v>
          </cell>
        </row>
        <row r="863">
          <cell r="B863">
            <v>809704550992</v>
          </cell>
          <cell r="C863" t="str">
            <v>82210359529-37</v>
          </cell>
          <cell r="D863" t="str">
            <v>82210359529</v>
          </cell>
          <cell r="E863">
            <v>37</v>
          </cell>
          <cell r="F863" t="str">
            <v>Offroad White Powder Code Sambal</v>
          </cell>
          <cell r="G863" t="str">
            <v>ECCO</v>
          </cell>
          <cell r="H863" t="str">
            <v>SANDAL LADIES</v>
          </cell>
          <cell r="I863">
            <v>235.9</v>
          </cell>
        </row>
        <row r="864">
          <cell r="B864">
            <v>809704551005</v>
          </cell>
          <cell r="C864" t="str">
            <v>82210359529-38</v>
          </cell>
          <cell r="D864" t="str">
            <v>82210359529</v>
          </cell>
          <cell r="E864">
            <v>38</v>
          </cell>
          <cell r="F864" t="str">
            <v>Offroad White Powder Code Sambal</v>
          </cell>
          <cell r="G864" t="str">
            <v>ECCO</v>
          </cell>
          <cell r="H864" t="str">
            <v>SANDAL LADIES</v>
          </cell>
          <cell r="I864">
            <v>235.9</v>
          </cell>
        </row>
        <row r="865">
          <cell r="B865">
            <v>809704551012</v>
          </cell>
          <cell r="C865" t="str">
            <v>82210359529-39</v>
          </cell>
          <cell r="D865" t="str">
            <v>82210359529</v>
          </cell>
          <cell r="E865">
            <v>39</v>
          </cell>
          <cell r="F865" t="str">
            <v>Offroad White Powder Code Sambal</v>
          </cell>
          <cell r="G865" t="str">
            <v>ECCO</v>
          </cell>
          <cell r="H865" t="str">
            <v>SANDAL LADIES</v>
          </cell>
          <cell r="I865">
            <v>235.9</v>
          </cell>
        </row>
        <row r="866">
          <cell r="B866">
            <v>809704169897</v>
          </cell>
          <cell r="C866" t="str">
            <v>06956402038-40</v>
          </cell>
          <cell r="D866" t="str">
            <v>06956402038</v>
          </cell>
          <cell r="E866">
            <v>40</v>
          </cell>
          <cell r="F866" t="str">
            <v>Offroad Marine Oil Nubuck Sandal Yak</v>
          </cell>
          <cell r="G866" t="str">
            <v>ECCO</v>
          </cell>
          <cell r="H866" t="str">
            <v>LEATHER SANDAL</v>
          </cell>
          <cell r="I866">
            <v>189.9</v>
          </cell>
        </row>
        <row r="867">
          <cell r="B867">
            <v>809704169903</v>
          </cell>
          <cell r="C867" t="str">
            <v>06956402038-41</v>
          </cell>
          <cell r="D867" t="str">
            <v>06956402038</v>
          </cell>
          <cell r="E867">
            <v>41</v>
          </cell>
          <cell r="F867" t="str">
            <v>Offroad Marine Oil Nubuck Sandal Yak</v>
          </cell>
          <cell r="G867" t="str">
            <v>ECCO</v>
          </cell>
          <cell r="H867" t="str">
            <v>LEATHER SANDAL</v>
          </cell>
          <cell r="I867">
            <v>189.9</v>
          </cell>
        </row>
        <row r="868">
          <cell r="B868">
            <v>809704169910</v>
          </cell>
          <cell r="C868" t="str">
            <v>06956402038-42</v>
          </cell>
          <cell r="D868" t="str">
            <v>06956402038</v>
          </cell>
          <cell r="E868">
            <v>42</v>
          </cell>
          <cell r="F868" t="str">
            <v>Offroad Marine Oil Nubuck Sandal Yak</v>
          </cell>
          <cell r="G868" t="str">
            <v>ECCO</v>
          </cell>
          <cell r="H868" t="str">
            <v>LEATHER SANDAL</v>
          </cell>
          <cell r="I868">
            <v>189.9</v>
          </cell>
        </row>
        <row r="869">
          <cell r="B869">
            <v>809704169927</v>
          </cell>
          <cell r="C869" t="str">
            <v>06956402038-43</v>
          </cell>
          <cell r="D869" t="str">
            <v>06956402038</v>
          </cell>
          <cell r="E869">
            <v>43</v>
          </cell>
          <cell r="F869" t="str">
            <v>Offroad Marine Oil Nubuck Sandal Yak</v>
          </cell>
          <cell r="G869" t="str">
            <v>ECCO</v>
          </cell>
          <cell r="H869" t="str">
            <v>LEATHER SANDAL</v>
          </cell>
          <cell r="I869">
            <v>189.9</v>
          </cell>
        </row>
        <row r="870">
          <cell r="B870">
            <v>809704169934</v>
          </cell>
          <cell r="C870" t="str">
            <v>06956402038-44</v>
          </cell>
          <cell r="D870" t="str">
            <v>06956402038</v>
          </cell>
          <cell r="E870">
            <v>44</v>
          </cell>
          <cell r="F870" t="str">
            <v>Offroad Marine Oil Nubuck Sandal Yak</v>
          </cell>
          <cell r="G870" t="str">
            <v>ECCO</v>
          </cell>
          <cell r="H870" t="str">
            <v>LEATHER SANDAL</v>
          </cell>
          <cell r="I870">
            <v>189.9</v>
          </cell>
        </row>
        <row r="871">
          <cell r="B871">
            <v>809704169941</v>
          </cell>
          <cell r="C871" t="str">
            <v>06956402038-45</v>
          </cell>
          <cell r="D871" t="str">
            <v>06956402038</v>
          </cell>
          <cell r="E871">
            <v>45</v>
          </cell>
          <cell r="F871" t="str">
            <v>Offroad Marine Oil Nubuck Sandal Yak</v>
          </cell>
          <cell r="G871" t="str">
            <v>ECCO</v>
          </cell>
          <cell r="H871" t="str">
            <v>LEATHER SANDAL</v>
          </cell>
          <cell r="I871">
            <v>189.9</v>
          </cell>
        </row>
        <row r="872">
          <cell r="B872">
            <v>809704546148</v>
          </cell>
          <cell r="C872" t="str">
            <v>82210350263-35</v>
          </cell>
          <cell r="D872" t="str">
            <v>82210350263</v>
          </cell>
          <cell r="E872">
            <v>35</v>
          </cell>
          <cell r="F872" t="str">
            <v>Offroad Black Powder Code Sambal</v>
          </cell>
          <cell r="G872" t="str">
            <v>ECCO</v>
          </cell>
          <cell r="H872" t="str">
            <v>SANDAL LADIES</v>
          </cell>
          <cell r="I872">
            <v>235.9</v>
          </cell>
        </row>
        <row r="873">
          <cell r="B873">
            <v>809704546155</v>
          </cell>
          <cell r="C873" t="str">
            <v>82210350263-36</v>
          </cell>
          <cell r="D873" t="str">
            <v>82210350263</v>
          </cell>
          <cell r="E873">
            <v>36</v>
          </cell>
          <cell r="F873" t="str">
            <v>Offroad Black Powder Code Sambal</v>
          </cell>
          <cell r="G873" t="str">
            <v>ECCO</v>
          </cell>
          <cell r="H873" t="str">
            <v>SANDAL LADIES</v>
          </cell>
          <cell r="I873">
            <v>235.9</v>
          </cell>
        </row>
        <row r="874">
          <cell r="B874">
            <v>809704546162</v>
          </cell>
          <cell r="C874" t="str">
            <v>82210350263-37</v>
          </cell>
          <cell r="D874" t="str">
            <v>82210350263</v>
          </cell>
          <cell r="E874">
            <v>37</v>
          </cell>
          <cell r="F874" t="str">
            <v>Offroad Black Powder Code Sambal</v>
          </cell>
          <cell r="G874" t="str">
            <v>ECCO</v>
          </cell>
          <cell r="H874" t="str">
            <v>SANDAL LADIES</v>
          </cell>
          <cell r="I874">
            <v>235.9</v>
          </cell>
        </row>
        <row r="875">
          <cell r="B875">
            <v>809704546179</v>
          </cell>
          <cell r="C875" t="str">
            <v>82210350263-38</v>
          </cell>
          <cell r="D875" t="str">
            <v>82210350263</v>
          </cell>
          <cell r="E875">
            <v>38</v>
          </cell>
          <cell r="F875" t="str">
            <v>Offroad Black Powder Code Sambal</v>
          </cell>
          <cell r="G875" t="str">
            <v>ECCO</v>
          </cell>
          <cell r="H875" t="str">
            <v>SANDAL LADIES</v>
          </cell>
          <cell r="I875">
            <v>235.9</v>
          </cell>
        </row>
        <row r="876">
          <cell r="B876">
            <v>809704546186</v>
          </cell>
          <cell r="C876" t="str">
            <v>82210350263-39</v>
          </cell>
          <cell r="D876" t="str">
            <v>82210350263</v>
          </cell>
          <cell r="E876">
            <v>39</v>
          </cell>
          <cell r="F876" t="str">
            <v>Offroad Black Powder Code Sambal</v>
          </cell>
          <cell r="G876" t="str">
            <v>ECCO</v>
          </cell>
          <cell r="H876" t="str">
            <v>SANDAL LADIES</v>
          </cell>
          <cell r="I876">
            <v>235.9</v>
          </cell>
        </row>
        <row r="877">
          <cell r="B877">
            <v>825840344523</v>
          </cell>
          <cell r="C877" t="str">
            <v>45099401001-39</v>
          </cell>
          <cell r="D877" t="str">
            <v>45099401001</v>
          </cell>
          <cell r="E877">
            <v>39</v>
          </cell>
          <cell r="F877" t="str">
            <v>Soft 8 M Black Celeste</v>
          </cell>
          <cell r="G877" t="str">
            <v>ECCO</v>
          </cell>
          <cell r="H877" t="str">
            <v>SHOE MEN</v>
          </cell>
          <cell r="I877">
            <v>275.89999999999998</v>
          </cell>
        </row>
        <row r="878">
          <cell r="B878">
            <v>825840344530</v>
          </cell>
          <cell r="C878" t="str">
            <v>45099401001-40</v>
          </cell>
          <cell r="D878" t="str">
            <v>45099401001</v>
          </cell>
          <cell r="E878">
            <v>40</v>
          </cell>
          <cell r="F878" t="str">
            <v>Soft 8 M Black Celeste</v>
          </cell>
          <cell r="G878" t="str">
            <v>ECCO</v>
          </cell>
          <cell r="H878" t="str">
            <v>SHOE MEN</v>
          </cell>
          <cell r="I878">
            <v>275.89999999999998</v>
          </cell>
        </row>
        <row r="879">
          <cell r="B879">
            <v>825840344547</v>
          </cell>
          <cell r="C879" t="str">
            <v>45099401001-41</v>
          </cell>
          <cell r="D879" t="str">
            <v>45099401001</v>
          </cell>
          <cell r="E879">
            <v>41</v>
          </cell>
          <cell r="F879" t="str">
            <v>Soft 8 M Black Celeste</v>
          </cell>
          <cell r="G879" t="str">
            <v>ECCO</v>
          </cell>
          <cell r="H879" t="str">
            <v>SHOE MEN</v>
          </cell>
          <cell r="I879">
            <v>275.89999999999998</v>
          </cell>
        </row>
        <row r="880">
          <cell r="B880">
            <v>825840344554</v>
          </cell>
          <cell r="C880" t="str">
            <v>45099401001-42</v>
          </cell>
          <cell r="D880" t="str">
            <v>45099401001</v>
          </cell>
          <cell r="E880">
            <v>42</v>
          </cell>
          <cell r="F880" t="str">
            <v>Soft 8 M Black Celeste</v>
          </cell>
          <cell r="G880" t="str">
            <v>ECCO</v>
          </cell>
          <cell r="H880" t="str">
            <v>SHOE MEN</v>
          </cell>
          <cell r="I880">
            <v>275.89999999999998</v>
          </cell>
        </row>
        <row r="881">
          <cell r="B881">
            <v>825840344561</v>
          </cell>
          <cell r="C881" t="str">
            <v>45099401001-43</v>
          </cell>
          <cell r="D881" t="str">
            <v>45099401001</v>
          </cell>
          <cell r="E881">
            <v>43</v>
          </cell>
          <cell r="F881" t="str">
            <v>Soft 8 M Black Celeste</v>
          </cell>
          <cell r="G881" t="str">
            <v>ECCO</v>
          </cell>
          <cell r="H881" t="str">
            <v>SHOE MEN</v>
          </cell>
          <cell r="I881">
            <v>275.89999999999998</v>
          </cell>
        </row>
        <row r="882">
          <cell r="B882">
            <v>809704997339</v>
          </cell>
          <cell r="C882" t="str">
            <v>20800301708-35</v>
          </cell>
          <cell r="D882" t="str">
            <v>20800301708</v>
          </cell>
          <cell r="E882">
            <v>35</v>
          </cell>
          <cell r="F882" t="str">
            <v>Anine Alu Silver Lyra Metallic</v>
          </cell>
          <cell r="G882" t="str">
            <v>ECCO</v>
          </cell>
          <cell r="H882" t="str">
            <v>SHOE</v>
          </cell>
          <cell r="I882">
            <v>215.9</v>
          </cell>
        </row>
        <row r="883">
          <cell r="B883">
            <v>809704934891</v>
          </cell>
          <cell r="C883" t="str">
            <v>20800301708-36</v>
          </cell>
          <cell r="D883" t="str">
            <v>20800301708</v>
          </cell>
          <cell r="E883">
            <v>36</v>
          </cell>
          <cell r="F883" t="str">
            <v>Anine Alu Silver Lyra Metallic</v>
          </cell>
          <cell r="G883" t="str">
            <v>ECCO</v>
          </cell>
          <cell r="H883" t="str">
            <v>SHOE</v>
          </cell>
          <cell r="I883">
            <v>215.9</v>
          </cell>
        </row>
        <row r="884">
          <cell r="B884">
            <v>809704934907</v>
          </cell>
          <cell r="C884" t="str">
            <v>20800301708-37</v>
          </cell>
          <cell r="D884" t="str">
            <v>20800301708</v>
          </cell>
          <cell r="E884">
            <v>37</v>
          </cell>
          <cell r="F884" t="str">
            <v>Anine Alu Silver Lyra Metallic</v>
          </cell>
          <cell r="G884" t="str">
            <v>ECCO</v>
          </cell>
          <cell r="H884" t="str">
            <v>SHOE</v>
          </cell>
          <cell r="I884">
            <v>215.9</v>
          </cell>
        </row>
        <row r="885">
          <cell r="B885">
            <v>809704934914</v>
          </cell>
          <cell r="C885" t="str">
            <v>20800301708-38</v>
          </cell>
          <cell r="D885" t="str">
            <v>20800301708</v>
          </cell>
          <cell r="E885">
            <v>38</v>
          </cell>
          <cell r="F885" t="str">
            <v>Anine Alu Silver Lyra Metallic</v>
          </cell>
          <cell r="G885" t="str">
            <v>ECCO</v>
          </cell>
          <cell r="H885" t="str">
            <v>SHOE</v>
          </cell>
          <cell r="I885">
            <v>215.9</v>
          </cell>
        </row>
        <row r="886">
          <cell r="B886">
            <v>809704934921</v>
          </cell>
          <cell r="C886" t="str">
            <v>20800301708-39</v>
          </cell>
          <cell r="D886" t="str">
            <v>20800301708</v>
          </cell>
          <cell r="E886">
            <v>39</v>
          </cell>
          <cell r="F886" t="str">
            <v>Anine Alu Silver Lyra Metallic</v>
          </cell>
          <cell r="G886" t="str">
            <v>ECCO</v>
          </cell>
          <cell r="H886" t="str">
            <v>SHOE</v>
          </cell>
          <cell r="I886">
            <v>215.9</v>
          </cell>
        </row>
        <row r="887">
          <cell r="B887">
            <v>825840455618</v>
          </cell>
          <cell r="C887" t="str">
            <v>26985302386-36</v>
          </cell>
          <cell r="D887" t="str">
            <v>26985302386</v>
          </cell>
          <cell r="E887">
            <v>36</v>
          </cell>
          <cell r="F887" t="str">
            <v>Shape 75 Pointy Grey Rose Muze</v>
          </cell>
          <cell r="G887" t="str">
            <v>ECCO</v>
          </cell>
          <cell r="H887" t="str">
            <v>SHOE LADIES</v>
          </cell>
          <cell r="I887">
            <v>219.9</v>
          </cell>
        </row>
        <row r="888">
          <cell r="B888">
            <v>825840455625</v>
          </cell>
          <cell r="C888" t="str">
            <v>26985302386-37</v>
          </cell>
          <cell r="D888" t="str">
            <v>26985302386</v>
          </cell>
          <cell r="E888">
            <v>37</v>
          </cell>
          <cell r="F888" t="str">
            <v>Shape 75 Pointy Grey Rose Muze</v>
          </cell>
          <cell r="G888" t="str">
            <v>ECCO</v>
          </cell>
          <cell r="H888" t="str">
            <v>SHOE LADIES</v>
          </cell>
          <cell r="I888">
            <v>219.9</v>
          </cell>
        </row>
        <row r="889">
          <cell r="B889">
            <v>825840455632</v>
          </cell>
          <cell r="C889" t="str">
            <v>26985302386-38</v>
          </cell>
          <cell r="D889" t="str">
            <v>26985302386</v>
          </cell>
          <cell r="E889">
            <v>38</v>
          </cell>
          <cell r="F889" t="str">
            <v>Shape 75 Pointy Grey Rose Muze</v>
          </cell>
          <cell r="G889" t="str">
            <v>ECCO</v>
          </cell>
          <cell r="H889" t="str">
            <v>SHOE LADIES</v>
          </cell>
          <cell r="I889">
            <v>219.9</v>
          </cell>
        </row>
        <row r="890">
          <cell r="B890">
            <v>809704832005</v>
          </cell>
          <cell r="C890" t="str">
            <v>53620459353-40</v>
          </cell>
          <cell r="D890" t="str">
            <v>53620459353</v>
          </cell>
          <cell r="E890">
            <v>40</v>
          </cell>
          <cell r="F890" t="str">
            <v>Collin 2.0 NavyMarine BantiOvid</v>
          </cell>
          <cell r="G890" t="str">
            <v>ECCO</v>
          </cell>
          <cell r="H890" t="str">
            <v>SHOE MEN</v>
          </cell>
          <cell r="I890">
            <v>189.9</v>
          </cell>
        </row>
        <row r="891">
          <cell r="B891">
            <v>809704832012</v>
          </cell>
          <cell r="C891" t="str">
            <v>53620459353-41</v>
          </cell>
          <cell r="D891" t="str">
            <v>53620459353</v>
          </cell>
          <cell r="E891">
            <v>41</v>
          </cell>
          <cell r="F891" t="str">
            <v>Collin 2.0 NavyMarine BantiOvid</v>
          </cell>
          <cell r="G891" t="str">
            <v>ECCO</v>
          </cell>
          <cell r="H891" t="str">
            <v>SHOE MEN</v>
          </cell>
          <cell r="I891">
            <v>189.9</v>
          </cell>
        </row>
        <row r="892">
          <cell r="B892">
            <v>809704832029</v>
          </cell>
          <cell r="C892" t="str">
            <v>53620459353-42</v>
          </cell>
          <cell r="D892" t="str">
            <v>53620459353</v>
          </cell>
          <cell r="E892">
            <v>42</v>
          </cell>
          <cell r="F892" t="str">
            <v>Collin 2.0 NavyMarine BantiOvid</v>
          </cell>
          <cell r="G892" t="str">
            <v>ECCO</v>
          </cell>
          <cell r="H892" t="str">
            <v>SHOE MEN</v>
          </cell>
          <cell r="I892">
            <v>189.9</v>
          </cell>
        </row>
        <row r="893">
          <cell r="B893">
            <v>809704832036</v>
          </cell>
          <cell r="C893" t="str">
            <v>53620459353-43</v>
          </cell>
          <cell r="D893" t="str">
            <v>53620459353</v>
          </cell>
          <cell r="E893">
            <v>43</v>
          </cell>
          <cell r="F893" t="str">
            <v>Collin 2.0 NavyMarine BantiOvid</v>
          </cell>
          <cell r="G893" t="str">
            <v>ECCO</v>
          </cell>
          <cell r="H893" t="str">
            <v>SHOE MEN</v>
          </cell>
          <cell r="I893">
            <v>189.9</v>
          </cell>
        </row>
        <row r="894">
          <cell r="B894">
            <v>809704909981</v>
          </cell>
          <cell r="C894" t="str">
            <v>53625401001-40</v>
          </cell>
          <cell r="D894" t="str">
            <v>53625401001</v>
          </cell>
          <cell r="E894">
            <v>40</v>
          </cell>
          <cell r="F894" t="str">
            <v>Collin 20 Black Santiago</v>
          </cell>
          <cell r="G894" t="str">
            <v>ECCO</v>
          </cell>
          <cell r="H894" t="str">
            <v>SHOE MEN</v>
          </cell>
          <cell r="I894">
            <v>215.9</v>
          </cell>
        </row>
        <row r="895">
          <cell r="B895">
            <v>809704909998</v>
          </cell>
          <cell r="C895" t="str">
            <v>53625401001-41</v>
          </cell>
          <cell r="D895" t="str">
            <v>53625401001</v>
          </cell>
          <cell r="E895">
            <v>41</v>
          </cell>
          <cell r="F895" t="str">
            <v>Collin 20 Black Santiago</v>
          </cell>
          <cell r="G895" t="str">
            <v>ECCO</v>
          </cell>
          <cell r="H895" t="str">
            <v>SHOE MEN</v>
          </cell>
          <cell r="I895">
            <v>215.9</v>
          </cell>
        </row>
        <row r="896">
          <cell r="B896">
            <v>809704910000</v>
          </cell>
          <cell r="C896" t="str">
            <v>53625401001-42</v>
          </cell>
          <cell r="D896" t="str">
            <v>53625401001</v>
          </cell>
          <cell r="E896">
            <v>42</v>
          </cell>
          <cell r="F896" t="str">
            <v>Collin 20 Black Santiago</v>
          </cell>
          <cell r="G896" t="str">
            <v>ECCO</v>
          </cell>
          <cell r="H896" t="str">
            <v>SHOE MEN</v>
          </cell>
          <cell r="I896">
            <v>215.9</v>
          </cell>
        </row>
        <row r="897">
          <cell r="B897">
            <v>809704910017</v>
          </cell>
          <cell r="C897" t="str">
            <v>53625401001-43</v>
          </cell>
          <cell r="D897" t="str">
            <v>53625401001</v>
          </cell>
          <cell r="E897">
            <v>43</v>
          </cell>
          <cell r="F897" t="str">
            <v>Collin 20 Black Santiago</v>
          </cell>
          <cell r="G897" t="str">
            <v>ECCO</v>
          </cell>
          <cell r="H897" t="str">
            <v>SHOE MEN</v>
          </cell>
          <cell r="I897">
            <v>215.9</v>
          </cell>
        </row>
        <row r="898">
          <cell r="B898">
            <v>809704910154</v>
          </cell>
          <cell r="C898" t="str">
            <v>53626401001-39</v>
          </cell>
          <cell r="D898" t="str">
            <v>53626401001</v>
          </cell>
          <cell r="E898">
            <v>39</v>
          </cell>
          <cell r="F898" t="str">
            <v>Collin 20 Black Santiago</v>
          </cell>
          <cell r="G898" t="str">
            <v>ECCO</v>
          </cell>
          <cell r="H898" t="str">
            <v>SHOE MEN</v>
          </cell>
          <cell r="I898">
            <v>215.9</v>
          </cell>
        </row>
        <row r="899">
          <cell r="B899">
            <v>809704916859</v>
          </cell>
          <cell r="C899" t="str">
            <v>53627452664-40</v>
          </cell>
          <cell r="D899" t="str">
            <v>53627452664</v>
          </cell>
          <cell r="E899">
            <v>40</v>
          </cell>
          <cell r="F899" t="str">
            <v>Collin 20 TitaniumTitanium CirrusSama</v>
          </cell>
          <cell r="G899" t="str">
            <v>ECCO</v>
          </cell>
          <cell r="H899" t="str">
            <v>SHOE MEN</v>
          </cell>
          <cell r="I899">
            <v>215.9</v>
          </cell>
        </row>
        <row r="900">
          <cell r="B900">
            <v>809704916866</v>
          </cell>
          <cell r="C900" t="str">
            <v>53627452664-41</v>
          </cell>
          <cell r="D900" t="str">
            <v>53627452664</v>
          </cell>
          <cell r="E900">
            <v>41</v>
          </cell>
          <cell r="F900" t="str">
            <v>Collin 20 TitaniumTitanium CirrusSama</v>
          </cell>
          <cell r="G900" t="str">
            <v>ECCO</v>
          </cell>
          <cell r="H900" t="str">
            <v>SHOE MEN</v>
          </cell>
          <cell r="I900">
            <v>215.9</v>
          </cell>
        </row>
        <row r="901">
          <cell r="B901">
            <v>809704916873</v>
          </cell>
          <cell r="C901" t="str">
            <v>53627452664-42</v>
          </cell>
          <cell r="D901" t="str">
            <v>53627452664</v>
          </cell>
          <cell r="E901">
            <v>42</v>
          </cell>
          <cell r="F901" t="str">
            <v>Collin 20 TitaniumTitanium CirrusSama</v>
          </cell>
          <cell r="G901" t="str">
            <v>ECCO</v>
          </cell>
          <cell r="H901" t="str">
            <v>SHOE MEN</v>
          </cell>
          <cell r="I901">
            <v>215.9</v>
          </cell>
        </row>
        <row r="902">
          <cell r="B902">
            <v>809704916880</v>
          </cell>
          <cell r="C902" t="str">
            <v>53627452664-43</v>
          </cell>
          <cell r="D902" t="str">
            <v>53627452664</v>
          </cell>
          <cell r="E902">
            <v>43</v>
          </cell>
          <cell r="F902" t="str">
            <v>Collin 20 TitaniumTitanium CirrusSama</v>
          </cell>
          <cell r="G902" t="str">
            <v>ECCO</v>
          </cell>
          <cell r="H902" t="str">
            <v>SHOE MEN</v>
          </cell>
          <cell r="I902">
            <v>215.9</v>
          </cell>
        </row>
        <row r="903">
          <cell r="B903">
            <v>809704916897</v>
          </cell>
          <cell r="C903" t="str">
            <v>53627452664-44</v>
          </cell>
          <cell r="D903" t="str">
            <v>53627452664</v>
          </cell>
          <cell r="E903">
            <v>44</v>
          </cell>
          <cell r="F903" t="str">
            <v>Collin 20 TitaniumTitanium CirrusSama</v>
          </cell>
          <cell r="G903" t="str">
            <v>ECCO</v>
          </cell>
          <cell r="H903" t="str">
            <v>SHOE MEN</v>
          </cell>
          <cell r="I903">
            <v>215.9</v>
          </cell>
        </row>
        <row r="904">
          <cell r="B904">
            <v>809704958323</v>
          </cell>
          <cell r="C904" t="str">
            <v>53629401038-40</v>
          </cell>
          <cell r="D904" t="str">
            <v>53629401038</v>
          </cell>
          <cell r="E904">
            <v>40</v>
          </cell>
          <cell r="F904" t="str">
            <v>Collin 20 Marine Cirrus</v>
          </cell>
          <cell r="G904" t="str">
            <v>ECCO</v>
          </cell>
          <cell r="H904" t="str">
            <v>SHOE MEN</v>
          </cell>
          <cell r="I904">
            <v>215.9</v>
          </cell>
        </row>
        <row r="905">
          <cell r="B905">
            <v>809704958330</v>
          </cell>
          <cell r="C905" t="str">
            <v>53629401038-41</v>
          </cell>
          <cell r="D905" t="str">
            <v>53629401038</v>
          </cell>
          <cell r="E905">
            <v>41</v>
          </cell>
          <cell r="F905" t="str">
            <v>Collin 20 Marine Cirrus</v>
          </cell>
          <cell r="G905" t="str">
            <v>ECCO</v>
          </cell>
          <cell r="H905" t="str">
            <v>SHOE MEN</v>
          </cell>
          <cell r="I905">
            <v>215.9</v>
          </cell>
        </row>
        <row r="906">
          <cell r="B906">
            <v>809704958354</v>
          </cell>
          <cell r="C906" t="str">
            <v>53629401038-43</v>
          </cell>
          <cell r="D906" t="str">
            <v>53629401038</v>
          </cell>
          <cell r="E906">
            <v>43</v>
          </cell>
          <cell r="F906" t="str">
            <v>Collin 20 Marine Cirrus</v>
          </cell>
          <cell r="G906" t="str">
            <v>ECCO</v>
          </cell>
          <cell r="H906" t="str">
            <v>SHOE MEN</v>
          </cell>
          <cell r="I906">
            <v>215.9</v>
          </cell>
        </row>
        <row r="907">
          <cell r="B907">
            <v>809704958491</v>
          </cell>
          <cell r="C907" t="str">
            <v>53629401072-39</v>
          </cell>
          <cell r="D907" t="str">
            <v>53629401072</v>
          </cell>
          <cell r="E907">
            <v>39</v>
          </cell>
          <cell r="F907" t="str">
            <v>Collin 20 Coffee Cirrus</v>
          </cell>
          <cell r="G907" t="str">
            <v>ECCO</v>
          </cell>
          <cell r="H907" t="str">
            <v>SHOE MEN</v>
          </cell>
          <cell r="I907">
            <v>215.9</v>
          </cell>
        </row>
        <row r="908">
          <cell r="B908">
            <v>809704852577</v>
          </cell>
          <cell r="C908" t="str">
            <v>88031301007-36</v>
          </cell>
          <cell r="D908" t="str">
            <v>88031301007</v>
          </cell>
          <cell r="E908">
            <v>36</v>
          </cell>
          <cell r="F908" t="str">
            <v>BIOM Life White Greywolf 8</v>
          </cell>
          <cell r="G908" t="str">
            <v>ECCO</v>
          </cell>
          <cell r="H908" t="str">
            <v>SHOE LADIES</v>
          </cell>
          <cell r="I908">
            <v>219.9</v>
          </cell>
        </row>
        <row r="909">
          <cell r="B909">
            <v>809704852584</v>
          </cell>
          <cell r="C909" t="str">
            <v>88031301007-37</v>
          </cell>
          <cell r="D909" t="str">
            <v>88031301007</v>
          </cell>
          <cell r="E909">
            <v>37</v>
          </cell>
          <cell r="F909" t="str">
            <v>BIOM Life White Greywolf 9</v>
          </cell>
          <cell r="G909" t="str">
            <v>ECCO</v>
          </cell>
          <cell r="H909" t="str">
            <v>SHOE LADIES</v>
          </cell>
          <cell r="I909">
            <v>219.9</v>
          </cell>
        </row>
        <row r="911">
          <cell r="B911" t="str">
            <v>.</v>
          </cell>
          <cell r="C911" t="str">
            <v>.</v>
          </cell>
          <cell r="D911" t="str">
            <v>.</v>
          </cell>
          <cell r="E911" t="str">
            <v>.</v>
          </cell>
          <cell r="F911" t="str">
            <v>.</v>
          </cell>
          <cell r="G911" t="str">
            <v>.</v>
          </cell>
          <cell r="H911" t="str">
            <v>.</v>
          </cell>
          <cell r="I911" t="str">
            <v>.</v>
          </cell>
          <cell r="J911" t="str">
            <v>.</v>
          </cell>
        </row>
      </sheetData>
      <sheetData sheetId="1" refreshError="1"/>
      <sheetData sheetId="2">
        <row r="1">
          <cell r="A1" t="str">
            <v>ECCO WH-In, Out, Sale</v>
          </cell>
          <cell r="D1"/>
          <cell r="K1"/>
          <cell r="T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Dec-19</v>
          </cell>
          <cell r="D3" t="str">
            <v>Sale</v>
          </cell>
          <cell r="K3">
            <v>809704943343</v>
          </cell>
          <cell r="O3">
            <v>1</v>
          </cell>
          <cell r="T3">
            <v>5.77</v>
          </cell>
        </row>
        <row r="4">
          <cell r="A4" t="str">
            <v>Dec-19</v>
          </cell>
          <cell r="D4" t="str">
            <v>Sale</v>
          </cell>
          <cell r="K4">
            <v>825840030914</v>
          </cell>
          <cell r="O4">
            <v>1</v>
          </cell>
          <cell r="T4">
            <v>7.95</v>
          </cell>
        </row>
        <row r="5">
          <cell r="A5" t="str">
            <v>Dec-19</v>
          </cell>
          <cell r="D5" t="str">
            <v>Out</v>
          </cell>
          <cell r="K5">
            <v>809702466677</v>
          </cell>
          <cell r="O5">
            <v>6</v>
          </cell>
        </row>
        <row r="6">
          <cell r="A6" t="str">
            <v>Dec-19</v>
          </cell>
          <cell r="D6" t="str">
            <v>Out</v>
          </cell>
          <cell r="K6">
            <v>809702466684</v>
          </cell>
          <cell r="O6">
            <v>6</v>
          </cell>
        </row>
        <row r="7">
          <cell r="A7" t="str">
            <v>Dec-19</v>
          </cell>
          <cell r="D7" t="str">
            <v>Out</v>
          </cell>
          <cell r="K7">
            <v>809702466691</v>
          </cell>
          <cell r="O7">
            <v>6</v>
          </cell>
        </row>
        <row r="8">
          <cell r="A8" t="str">
            <v>Dec-19</v>
          </cell>
          <cell r="D8" t="str">
            <v>Out</v>
          </cell>
          <cell r="K8">
            <v>809702512350</v>
          </cell>
          <cell r="O8">
            <v>3</v>
          </cell>
        </row>
        <row r="9">
          <cell r="A9" t="str">
            <v>Dec-19</v>
          </cell>
          <cell r="D9" t="str">
            <v>Out</v>
          </cell>
          <cell r="K9">
            <v>809702512367</v>
          </cell>
          <cell r="O9">
            <v>3</v>
          </cell>
        </row>
        <row r="10">
          <cell r="A10" t="str">
            <v>Dec-19</v>
          </cell>
          <cell r="D10" t="str">
            <v>Out</v>
          </cell>
          <cell r="K10">
            <v>809702512374</v>
          </cell>
          <cell r="O10">
            <v>3</v>
          </cell>
        </row>
        <row r="11">
          <cell r="A11" t="str">
            <v>Dec-19</v>
          </cell>
          <cell r="D11" t="str">
            <v>Out</v>
          </cell>
          <cell r="K11">
            <v>809702467056</v>
          </cell>
          <cell r="O11">
            <v>6</v>
          </cell>
        </row>
        <row r="12">
          <cell r="A12" t="str">
            <v>Dec-19</v>
          </cell>
          <cell r="D12" t="str">
            <v>Out</v>
          </cell>
          <cell r="K12">
            <v>809702467063</v>
          </cell>
          <cell r="O12">
            <v>6</v>
          </cell>
        </row>
        <row r="13">
          <cell r="A13" t="str">
            <v>Dec-19</v>
          </cell>
          <cell r="D13" t="str">
            <v>Out</v>
          </cell>
          <cell r="K13">
            <v>809702467070</v>
          </cell>
          <cell r="O13">
            <v>6</v>
          </cell>
        </row>
        <row r="14">
          <cell r="A14" t="str">
            <v>Dec-19</v>
          </cell>
          <cell r="D14" t="str">
            <v>Out</v>
          </cell>
          <cell r="K14">
            <v>809702468114</v>
          </cell>
          <cell r="O14">
            <v>6</v>
          </cell>
        </row>
        <row r="15">
          <cell r="A15" t="str">
            <v>Dec-19</v>
          </cell>
          <cell r="D15" t="str">
            <v>Out</v>
          </cell>
          <cell r="K15">
            <v>809702468121</v>
          </cell>
          <cell r="O15">
            <v>6</v>
          </cell>
        </row>
        <row r="16">
          <cell r="A16" t="str">
            <v>Dec-19</v>
          </cell>
          <cell r="D16" t="str">
            <v>Out</v>
          </cell>
          <cell r="K16">
            <v>809702468138</v>
          </cell>
          <cell r="O16">
            <v>6</v>
          </cell>
        </row>
        <row r="17">
          <cell r="A17" t="str">
            <v>Dec-19</v>
          </cell>
          <cell r="D17" t="str">
            <v>Out</v>
          </cell>
          <cell r="K17">
            <v>809702467377</v>
          </cell>
          <cell r="O17">
            <v>6</v>
          </cell>
        </row>
        <row r="18">
          <cell r="A18" t="str">
            <v>Dec-19</v>
          </cell>
          <cell r="D18" t="str">
            <v>Out</v>
          </cell>
          <cell r="K18">
            <v>809702467384</v>
          </cell>
          <cell r="O18">
            <v>6</v>
          </cell>
        </row>
        <row r="19">
          <cell r="A19" t="str">
            <v>Dec-19</v>
          </cell>
          <cell r="D19" t="str">
            <v>Out</v>
          </cell>
          <cell r="K19">
            <v>809702467391</v>
          </cell>
          <cell r="O19">
            <v>6</v>
          </cell>
        </row>
        <row r="20">
          <cell r="A20" t="str">
            <v>Dec-19</v>
          </cell>
          <cell r="D20" t="str">
            <v>Out</v>
          </cell>
          <cell r="K20">
            <v>809704708652</v>
          </cell>
          <cell r="O20">
            <v>3</v>
          </cell>
        </row>
        <row r="21">
          <cell r="A21" t="str">
            <v>Dec-19</v>
          </cell>
          <cell r="D21" t="str">
            <v>Out</v>
          </cell>
          <cell r="K21">
            <v>809704708669</v>
          </cell>
          <cell r="O21">
            <v>3</v>
          </cell>
        </row>
        <row r="22">
          <cell r="A22" t="str">
            <v>Dec-19</v>
          </cell>
          <cell r="D22" t="str">
            <v>Out</v>
          </cell>
          <cell r="K22">
            <v>809704708676</v>
          </cell>
          <cell r="O22">
            <v>3</v>
          </cell>
        </row>
        <row r="23">
          <cell r="A23" t="str">
            <v>Dec-19</v>
          </cell>
          <cell r="D23" t="str">
            <v>Out</v>
          </cell>
          <cell r="K23">
            <v>825840035254</v>
          </cell>
          <cell r="O23">
            <v>1</v>
          </cell>
        </row>
        <row r="24">
          <cell r="A24" t="str">
            <v>Dec-19</v>
          </cell>
          <cell r="D24" t="str">
            <v>Out</v>
          </cell>
          <cell r="K24">
            <v>809704113333</v>
          </cell>
          <cell r="O24">
            <v>3</v>
          </cell>
        </row>
        <row r="25">
          <cell r="A25" t="str">
            <v>Dec-19</v>
          </cell>
          <cell r="D25" t="str">
            <v>Out</v>
          </cell>
          <cell r="K25">
            <v>809704113340</v>
          </cell>
          <cell r="O25">
            <v>2</v>
          </cell>
        </row>
        <row r="26">
          <cell r="A26" t="str">
            <v>Dec-19</v>
          </cell>
          <cell r="D26" t="str">
            <v>Out</v>
          </cell>
          <cell r="K26">
            <v>809704113470</v>
          </cell>
          <cell r="O26">
            <v>2</v>
          </cell>
        </row>
        <row r="27">
          <cell r="A27" t="str">
            <v>Dec-19</v>
          </cell>
          <cell r="D27" t="str">
            <v>Out</v>
          </cell>
          <cell r="K27">
            <v>809704113456</v>
          </cell>
          <cell r="O27">
            <v>3</v>
          </cell>
        </row>
        <row r="28">
          <cell r="A28" t="str">
            <v>Dec-19</v>
          </cell>
          <cell r="D28" t="str">
            <v>Out</v>
          </cell>
          <cell r="K28">
            <v>809704113463</v>
          </cell>
          <cell r="O28">
            <v>2</v>
          </cell>
        </row>
        <row r="29">
          <cell r="A29" t="str">
            <v>Dec-19</v>
          </cell>
          <cell r="D29" t="str">
            <v>Out</v>
          </cell>
          <cell r="K29">
            <v>825840035346</v>
          </cell>
          <cell r="O29">
            <v>1</v>
          </cell>
        </row>
        <row r="30">
          <cell r="A30" t="str">
            <v>Dec-19</v>
          </cell>
          <cell r="D30" t="str">
            <v>Out</v>
          </cell>
          <cell r="K30">
            <v>825840244670</v>
          </cell>
          <cell r="O30">
            <v>3</v>
          </cell>
        </row>
        <row r="31">
          <cell r="A31" t="str">
            <v>Dec-19</v>
          </cell>
          <cell r="D31" t="str">
            <v>Out</v>
          </cell>
          <cell r="K31">
            <v>825840244656</v>
          </cell>
          <cell r="O31">
            <v>3</v>
          </cell>
        </row>
        <row r="32">
          <cell r="A32" t="str">
            <v>Dec-19</v>
          </cell>
          <cell r="D32" t="str">
            <v>Out</v>
          </cell>
          <cell r="K32">
            <v>825840244663</v>
          </cell>
          <cell r="O32">
            <v>2</v>
          </cell>
        </row>
        <row r="33">
          <cell r="A33" t="str">
            <v>Dec-19</v>
          </cell>
          <cell r="D33" t="str">
            <v>Out</v>
          </cell>
          <cell r="K33">
            <v>809704758077</v>
          </cell>
          <cell r="O33">
            <v>2</v>
          </cell>
        </row>
        <row r="34">
          <cell r="A34" t="str">
            <v>Dec-19</v>
          </cell>
          <cell r="D34" t="str">
            <v>Out</v>
          </cell>
          <cell r="K34">
            <v>809704758794</v>
          </cell>
          <cell r="O34">
            <v>2</v>
          </cell>
        </row>
        <row r="35">
          <cell r="A35" t="str">
            <v>Dec-19</v>
          </cell>
          <cell r="D35" t="str">
            <v>Out</v>
          </cell>
          <cell r="K35">
            <v>809704758770</v>
          </cell>
          <cell r="O35">
            <v>2</v>
          </cell>
        </row>
        <row r="36">
          <cell r="A36" t="str">
            <v>Dec-19</v>
          </cell>
          <cell r="D36" t="str">
            <v>Out</v>
          </cell>
          <cell r="K36">
            <v>809704758787</v>
          </cell>
          <cell r="O36">
            <v>1</v>
          </cell>
        </row>
        <row r="37">
          <cell r="A37" t="str">
            <v>Dec-19</v>
          </cell>
          <cell r="D37" t="str">
            <v>Out</v>
          </cell>
          <cell r="K37">
            <v>809704912974</v>
          </cell>
          <cell r="O37">
            <v>2</v>
          </cell>
        </row>
        <row r="38">
          <cell r="A38" t="str">
            <v>Dec-19</v>
          </cell>
          <cell r="D38" t="str">
            <v>Out</v>
          </cell>
          <cell r="K38">
            <v>809704913407</v>
          </cell>
          <cell r="O38">
            <v>2</v>
          </cell>
        </row>
        <row r="39">
          <cell r="A39" t="str">
            <v>Dec-19</v>
          </cell>
          <cell r="D39" t="str">
            <v>Out</v>
          </cell>
          <cell r="K39">
            <v>825840132458</v>
          </cell>
          <cell r="O39">
            <v>1</v>
          </cell>
        </row>
        <row r="40">
          <cell r="A40" t="str">
            <v>Dec-19</v>
          </cell>
          <cell r="D40" t="str">
            <v>Out</v>
          </cell>
          <cell r="K40">
            <v>825840035988</v>
          </cell>
          <cell r="O40">
            <v>1</v>
          </cell>
        </row>
        <row r="41">
          <cell r="A41" t="str">
            <v>Dec-19</v>
          </cell>
          <cell r="D41" t="str">
            <v>Out</v>
          </cell>
          <cell r="K41">
            <v>825840244496</v>
          </cell>
          <cell r="O41">
            <v>3</v>
          </cell>
        </row>
        <row r="42">
          <cell r="A42" t="str">
            <v>Dec-19</v>
          </cell>
          <cell r="D42" t="str">
            <v>Out</v>
          </cell>
          <cell r="K42">
            <v>825840244502</v>
          </cell>
          <cell r="O42">
            <v>2</v>
          </cell>
        </row>
        <row r="43">
          <cell r="A43" t="str">
            <v>Dec-19</v>
          </cell>
          <cell r="D43" t="str">
            <v>Out</v>
          </cell>
          <cell r="K43">
            <v>825840244519</v>
          </cell>
          <cell r="O43">
            <v>1</v>
          </cell>
        </row>
        <row r="44">
          <cell r="A44" t="str">
            <v>Dec-19</v>
          </cell>
          <cell r="D44" t="str">
            <v>Out</v>
          </cell>
          <cell r="K44">
            <v>825840244526</v>
          </cell>
          <cell r="O44">
            <v>1</v>
          </cell>
        </row>
        <row r="45">
          <cell r="A45" t="str">
            <v>Dec-19</v>
          </cell>
          <cell r="D45" t="str">
            <v>Out</v>
          </cell>
          <cell r="K45">
            <v>809704882987</v>
          </cell>
          <cell r="O45">
            <v>12</v>
          </cell>
        </row>
        <row r="46">
          <cell r="A46" t="str">
            <v>Dec-19</v>
          </cell>
          <cell r="D46" t="str">
            <v>Out</v>
          </cell>
          <cell r="K46">
            <v>737425759830</v>
          </cell>
          <cell r="O46">
            <v>12</v>
          </cell>
        </row>
        <row r="47">
          <cell r="A47" t="str">
            <v>Dec-19</v>
          </cell>
          <cell r="D47" t="str">
            <v>Out</v>
          </cell>
          <cell r="K47">
            <v>737425739634</v>
          </cell>
          <cell r="O47">
            <v>12</v>
          </cell>
        </row>
        <row r="48">
          <cell r="A48" t="str">
            <v>Dec-19</v>
          </cell>
          <cell r="D48" t="str">
            <v>Out</v>
          </cell>
          <cell r="K48">
            <v>809704943299</v>
          </cell>
          <cell r="O48">
            <v>12</v>
          </cell>
        </row>
        <row r="49">
          <cell r="A49" t="str">
            <v>Dec-19</v>
          </cell>
          <cell r="D49" t="str">
            <v>Out</v>
          </cell>
          <cell r="K49">
            <v>825840789782</v>
          </cell>
          <cell r="O49">
            <v>12</v>
          </cell>
        </row>
        <row r="50">
          <cell r="A50" t="str">
            <v>Dec-19</v>
          </cell>
          <cell r="D50" t="str">
            <v>Out</v>
          </cell>
          <cell r="K50">
            <v>825840789829</v>
          </cell>
          <cell r="O50">
            <v>12</v>
          </cell>
        </row>
        <row r="51">
          <cell r="A51" t="str">
            <v>Dec-19</v>
          </cell>
          <cell r="D51" t="str">
            <v>Out</v>
          </cell>
          <cell r="K51">
            <v>809704428031</v>
          </cell>
          <cell r="O51">
            <v>12</v>
          </cell>
        </row>
        <row r="52">
          <cell r="A52" t="str">
            <v>Dec-19</v>
          </cell>
          <cell r="D52" t="str">
            <v>Out</v>
          </cell>
          <cell r="K52">
            <v>809704343747</v>
          </cell>
          <cell r="O52">
            <v>12</v>
          </cell>
        </row>
        <row r="53">
          <cell r="A53" t="str">
            <v>Dec-19</v>
          </cell>
          <cell r="D53" t="str">
            <v>Out</v>
          </cell>
          <cell r="K53">
            <v>737425462006</v>
          </cell>
          <cell r="O53">
            <v>12</v>
          </cell>
        </row>
        <row r="54">
          <cell r="A54" t="str">
            <v>Dec-19</v>
          </cell>
          <cell r="D54" t="str">
            <v>Out</v>
          </cell>
          <cell r="K54">
            <v>737425938075</v>
          </cell>
          <cell r="O54">
            <v>12</v>
          </cell>
        </row>
        <row r="55">
          <cell r="A55" t="str">
            <v>Dec-19</v>
          </cell>
          <cell r="D55" t="str">
            <v>Out</v>
          </cell>
          <cell r="K55">
            <v>809704943343</v>
          </cell>
          <cell r="O55">
            <v>7</v>
          </cell>
        </row>
        <row r="56">
          <cell r="A56" t="str">
            <v>Dec-19</v>
          </cell>
          <cell r="D56" t="str">
            <v>Out</v>
          </cell>
          <cell r="K56">
            <v>809702840835</v>
          </cell>
          <cell r="O56">
            <v>12</v>
          </cell>
        </row>
        <row r="57">
          <cell r="A57" t="str">
            <v>Dec-19</v>
          </cell>
          <cell r="D57" t="str">
            <v>Out</v>
          </cell>
          <cell r="K57">
            <v>825840168884</v>
          </cell>
          <cell r="O57">
            <v>5</v>
          </cell>
        </row>
        <row r="58">
          <cell r="A58" t="str">
            <v>Dec-19</v>
          </cell>
          <cell r="D58" t="str">
            <v>Out</v>
          </cell>
          <cell r="K58">
            <v>825840017106</v>
          </cell>
          <cell r="O58">
            <v>6</v>
          </cell>
        </row>
        <row r="59">
          <cell r="A59" t="str">
            <v>Dec-19</v>
          </cell>
          <cell r="D59" t="str">
            <v>Out</v>
          </cell>
          <cell r="K59">
            <v>737431764316</v>
          </cell>
          <cell r="O59">
            <v>24</v>
          </cell>
        </row>
        <row r="60">
          <cell r="A60" t="str">
            <v>Dec-19</v>
          </cell>
          <cell r="D60" t="str">
            <v>Out</v>
          </cell>
          <cell r="K60">
            <v>737425504423</v>
          </cell>
          <cell r="O60">
            <v>12</v>
          </cell>
        </row>
        <row r="61">
          <cell r="A61" t="str">
            <v>Dec-19</v>
          </cell>
          <cell r="D61" t="str">
            <v>Out</v>
          </cell>
          <cell r="K61">
            <v>737425946940</v>
          </cell>
          <cell r="O61">
            <v>10</v>
          </cell>
        </row>
        <row r="62">
          <cell r="A62" t="str">
            <v>Dec-19</v>
          </cell>
          <cell r="D62" t="str">
            <v>Out</v>
          </cell>
          <cell r="K62">
            <v>809704867762</v>
          </cell>
          <cell r="O62">
            <v>8</v>
          </cell>
        </row>
        <row r="63">
          <cell r="A63" t="str">
            <v>Dec-19</v>
          </cell>
          <cell r="D63" t="str">
            <v>Out</v>
          </cell>
          <cell r="K63">
            <v>809704867779</v>
          </cell>
          <cell r="O63">
            <v>8</v>
          </cell>
        </row>
        <row r="64">
          <cell r="A64" t="str">
            <v>Dec-19</v>
          </cell>
          <cell r="D64" t="str">
            <v>Out</v>
          </cell>
          <cell r="K64">
            <v>809704867786</v>
          </cell>
          <cell r="O64">
            <v>8</v>
          </cell>
        </row>
        <row r="65">
          <cell r="A65" t="str">
            <v>Dec-19</v>
          </cell>
          <cell r="D65" t="str">
            <v>Out</v>
          </cell>
          <cell r="K65">
            <v>809704867793</v>
          </cell>
          <cell r="O65">
            <v>8</v>
          </cell>
        </row>
        <row r="66">
          <cell r="A66" t="str">
            <v>Dec-19</v>
          </cell>
          <cell r="D66" t="str">
            <v>Out</v>
          </cell>
          <cell r="K66">
            <v>825840030945</v>
          </cell>
          <cell r="O66">
            <v>8</v>
          </cell>
        </row>
        <row r="67">
          <cell r="A67" t="str">
            <v>Dec-19</v>
          </cell>
          <cell r="D67" t="str">
            <v>Out</v>
          </cell>
          <cell r="K67">
            <v>825840030914</v>
          </cell>
          <cell r="O67">
            <v>7</v>
          </cell>
        </row>
        <row r="68">
          <cell r="A68" t="str">
            <v>Dec-19</v>
          </cell>
          <cell r="D68" t="str">
            <v>Out</v>
          </cell>
          <cell r="K68">
            <v>825840030921</v>
          </cell>
          <cell r="O68">
            <v>8</v>
          </cell>
        </row>
        <row r="69">
          <cell r="A69" t="str">
            <v>Dec-19</v>
          </cell>
          <cell r="D69" t="str">
            <v>Out</v>
          </cell>
          <cell r="K69">
            <v>737425293143</v>
          </cell>
          <cell r="O69">
            <v>6</v>
          </cell>
        </row>
        <row r="70">
          <cell r="A70" t="str">
            <v>Dec-19</v>
          </cell>
          <cell r="D70" t="str">
            <v>Out</v>
          </cell>
          <cell r="K70">
            <v>737427865669</v>
          </cell>
          <cell r="O70">
            <v>1</v>
          </cell>
        </row>
        <row r="71">
          <cell r="A71" t="str">
            <v>Dec-19</v>
          </cell>
          <cell r="D71" t="str">
            <v>Out</v>
          </cell>
          <cell r="K71">
            <v>737427865676</v>
          </cell>
          <cell r="O71">
            <v>2</v>
          </cell>
        </row>
        <row r="72">
          <cell r="A72" t="str">
            <v>Dec-19</v>
          </cell>
          <cell r="D72" t="str">
            <v>Out</v>
          </cell>
          <cell r="K72">
            <v>737427865683</v>
          </cell>
          <cell r="O72">
            <v>2</v>
          </cell>
        </row>
        <row r="73">
          <cell r="A73" t="str">
            <v>Dec-19</v>
          </cell>
          <cell r="D73" t="str">
            <v>Out</v>
          </cell>
          <cell r="K73">
            <v>737427865690</v>
          </cell>
          <cell r="O73">
            <v>2</v>
          </cell>
        </row>
        <row r="74">
          <cell r="A74" t="str">
            <v>Dec-19</v>
          </cell>
          <cell r="D74" t="str">
            <v>Out</v>
          </cell>
          <cell r="K74">
            <v>737427865706</v>
          </cell>
          <cell r="O74">
            <v>1</v>
          </cell>
        </row>
        <row r="75">
          <cell r="A75" t="str">
            <v>Dec-19</v>
          </cell>
          <cell r="D75" t="str">
            <v>Out</v>
          </cell>
          <cell r="K75">
            <v>737427865713</v>
          </cell>
          <cell r="O75">
            <v>1</v>
          </cell>
        </row>
        <row r="76">
          <cell r="A76" t="str">
            <v>Dec-19</v>
          </cell>
          <cell r="D76" t="str">
            <v>Out</v>
          </cell>
          <cell r="K76">
            <v>737427865904</v>
          </cell>
          <cell r="O76">
            <v>1</v>
          </cell>
        </row>
        <row r="77">
          <cell r="A77" t="str">
            <v>Dec-19</v>
          </cell>
          <cell r="D77" t="str">
            <v>Out</v>
          </cell>
          <cell r="K77">
            <v>737427865911</v>
          </cell>
          <cell r="O77">
            <v>2</v>
          </cell>
        </row>
        <row r="78">
          <cell r="A78" t="str">
            <v>Dec-19</v>
          </cell>
          <cell r="D78" t="str">
            <v>Out</v>
          </cell>
          <cell r="K78">
            <v>737427865928</v>
          </cell>
          <cell r="O78">
            <v>2</v>
          </cell>
        </row>
        <row r="79">
          <cell r="A79" t="str">
            <v>Dec-19</v>
          </cell>
          <cell r="D79" t="str">
            <v>Out</v>
          </cell>
          <cell r="K79">
            <v>737427865935</v>
          </cell>
          <cell r="O79">
            <v>2</v>
          </cell>
        </row>
        <row r="80">
          <cell r="A80" t="str">
            <v>Dec-19</v>
          </cell>
          <cell r="D80" t="str">
            <v>Out</v>
          </cell>
          <cell r="K80">
            <v>737427865942</v>
          </cell>
          <cell r="O80">
            <v>1</v>
          </cell>
        </row>
        <row r="81">
          <cell r="A81" t="str">
            <v>Dec-19</v>
          </cell>
          <cell r="D81" t="str">
            <v>Out</v>
          </cell>
          <cell r="K81">
            <v>737427865959</v>
          </cell>
          <cell r="O81">
            <v>1</v>
          </cell>
        </row>
        <row r="82">
          <cell r="A82" t="str">
            <v>Dec-19</v>
          </cell>
          <cell r="D82" t="str">
            <v>Out</v>
          </cell>
          <cell r="K82">
            <v>737429012429</v>
          </cell>
          <cell r="O82">
            <v>1</v>
          </cell>
        </row>
        <row r="83">
          <cell r="A83" t="str">
            <v>Dec-19</v>
          </cell>
          <cell r="D83" t="str">
            <v>Out</v>
          </cell>
          <cell r="K83">
            <v>737429012436</v>
          </cell>
          <cell r="O83">
            <v>1</v>
          </cell>
        </row>
        <row r="84">
          <cell r="A84" t="str">
            <v>Dec-19</v>
          </cell>
          <cell r="D84" t="str">
            <v>Out</v>
          </cell>
          <cell r="K84">
            <v>737429012443</v>
          </cell>
          <cell r="O84">
            <v>1</v>
          </cell>
        </row>
        <row r="85">
          <cell r="A85" t="str">
            <v>Dec-19</v>
          </cell>
          <cell r="D85" t="str">
            <v>Out</v>
          </cell>
          <cell r="K85">
            <v>737429012450</v>
          </cell>
          <cell r="O85">
            <v>1</v>
          </cell>
        </row>
        <row r="86">
          <cell r="A86" t="str">
            <v>Dec-19</v>
          </cell>
          <cell r="D86" t="str">
            <v>Out</v>
          </cell>
          <cell r="K86">
            <v>737429082026</v>
          </cell>
          <cell r="O86">
            <v>1</v>
          </cell>
        </row>
        <row r="87">
          <cell r="A87" t="str">
            <v>Dec-19</v>
          </cell>
          <cell r="D87" t="str">
            <v>Out</v>
          </cell>
          <cell r="K87">
            <v>737431099739</v>
          </cell>
          <cell r="O87">
            <v>1</v>
          </cell>
        </row>
        <row r="88">
          <cell r="A88" t="str">
            <v>Dec-19</v>
          </cell>
          <cell r="D88" t="str">
            <v>Out</v>
          </cell>
          <cell r="K88">
            <v>737431099746</v>
          </cell>
          <cell r="O88">
            <v>2</v>
          </cell>
        </row>
        <row r="89">
          <cell r="A89" t="str">
            <v>Dec-19</v>
          </cell>
          <cell r="D89" t="str">
            <v>Out</v>
          </cell>
          <cell r="K89">
            <v>737431099753</v>
          </cell>
          <cell r="O89">
            <v>2</v>
          </cell>
        </row>
        <row r="90">
          <cell r="A90" t="str">
            <v>Dec-19</v>
          </cell>
          <cell r="D90" t="str">
            <v>Out</v>
          </cell>
          <cell r="K90">
            <v>737431099760</v>
          </cell>
          <cell r="O90">
            <v>2</v>
          </cell>
        </row>
        <row r="91">
          <cell r="A91" t="str">
            <v>Dec-19</v>
          </cell>
          <cell r="D91" t="str">
            <v>Out</v>
          </cell>
          <cell r="K91">
            <v>737431099777</v>
          </cell>
          <cell r="O91">
            <v>1</v>
          </cell>
        </row>
        <row r="92">
          <cell r="A92" t="str">
            <v>Dec-19</v>
          </cell>
          <cell r="D92" t="str">
            <v>Out</v>
          </cell>
          <cell r="K92">
            <v>737431112100</v>
          </cell>
          <cell r="O92">
            <v>2</v>
          </cell>
        </row>
        <row r="93">
          <cell r="A93" t="str">
            <v>Dec-19</v>
          </cell>
          <cell r="D93" t="str">
            <v>Out</v>
          </cell>
          <cell r="K93">
            <v>737431112117</v>
          </cell>
          <cell r="O93">
            <v>1</v>
          </cell>
        </row>
        <row r="94">
          <cell r="A94" t="str">
            <v>Dec-19</v>
          </cell>
          <cell r="D94" t="str">
            <v>Out</v>
          </cell>
          <cell r="K94">
            <v>737431112124</v>
          </cell>
          <cell r="O94">
            <v>1</v>
          </cell>
        </row>
        <row r="95">
          <cell r="A95" t="str">
            <v>Dec-19</v>
          </cell>
          <cell r="D95" t="str">
            <v>Out</v>
          </cell>
          <cell r="K95">
            <v>737431545021</v>
          </cell>
          <cell r="O95">
            <v>2</v>
          </cell>
        </row>
        <row r="96">
          <cell r="A96" t="str">
            <v>Dec-19</v>
          </cell>
          <cell r="D96" t="str">
            <v>Out</v>
          </cell>
          <cell r="K96">
            <v>737431622470</v>
          </cell>
          <cell r="O96">
            <v>2</v>
          </cell>
        </row>
        <row r="97">
          <cell r="A97" t="str">
            <v>Dec-19</v>
          </cell>
          <cell r="D97" t="str">
            <v>Out</v>
          </cell>
          <cell r="K97">
            <v>737431622487</v>
          </cell>
          <cell r="O97">
            <v>2</v>
          </cell>
        </row>
        <row r="98">
          <cell r="A98" t="str">
            <v>Dec-19</v>
          </cell>
          <cell r="D98" t="str">
            <v>Out</v>
          </cell>
          <cell r="K98">
            <v>737431622494</v>
          </cell>
          <cell r="O98">
            <v>1</v>
          </cell>
        </row>
        <row r="99">
          <cell r="A99" t="str">
            <v>Dec-19</v>
          </cell>
          <cell r="D99" t="str">
            <v>Out</v>
          </cell>
          <cell r="K99">
            <v>737431658882</v>
          </cell>
          <cell r="O99">
            <v>1</v>
          </cell>
        </row>
        <row r="100">
          <cell r="A100" t="str">
            <v>Dec-19</v>
          </cell>
          <cell r="D100" t="str">
            <v>Out</v>
          </cell>
          <cell r="K100">
            <v>737431676091</v>
          </cell>
          <cell r="O100">
            <v>1</v>
          </cell>
        </row>
        <row r="101">
          <cell r="A101" t="str">
            <v>Dec-19</v>
          </cell>
          <cell r="D101" t="str">
            <v>Out</v>
          </cell>
          <cell r="K101">
            <v>737431676107</v>
          </cell>
          <cell r="O101">
            <v>2</v>
          </cell>
        </row>
        <row r="102">
          <cell r="A102" t="str">
            <v>Dec-19</v>
          </cell>
          <cell r="D102" t="str">
            <v>Out</v>
          </cell>
          <cell r="K102">
            <v>737431676114</v>
          </cell>
          <cell r="O102">
            <v>2</v>
          </cell>
        </row>
        <row r="103">
          <cell r="A103" t="str">
            <v>Dec-19</v>
          </cell>
          <cell r="D103" t="str">
            <v>Out</v>
          </cell>
          <cell r="K103">
            <v>737431676121</v>
          </cell>
          <cell r="O103">
            <v>1</v>
          </cell>
        </row>
        <row r="104">
          <cell r="A104" t="str">
            <v>Dec-19</v>
          </cell>
          <cell r="D104" t="str">
            <v>Out</v>
          </cell>
          <cell r="K104">
            <v>737431676138</v>
          </cell>
          <cell r="O104">
            <v>1</v>
          </cell>
        </row>
        <row r="105">
          <cell r="A105" t="str">
            <v>Dec-19</v>
          </cell>
          <cell r="D105" t="str">
            <v>Out</v>
          </cell>
          <cell r="K105">
            <v>737431676251</v>
          </cell>
          <cell r="O105">
            <v>2</v>
          </cell>
        </row>
        <row r="106">
          <cell r="A106" t="str">
            <v>Dec-19</v>
          </cell>
          <cell r="D106" t="str">
            <v>Out</v>
          </cell>
          <cell r="K106">
            <v>737431676268</v>
          </cell>
          <cell r="O106">
            <v>2</v>
          </cell>
        </row>
        <row r="107">
          <cell r="A107" t="str">
            <v>Dec-19</v>
          </cell>
          <cell r="D107" t="str">
            <v>Out</v>
          </cell>
          <cell r="K107">
            <v>737431676275</v>
          </cell>
          <cell r="O107">
            <v>2</v>
          </cell>
        </row>
        <row r="108">
          <cell r="A108" t="str">
            <v>Dec-19</v>
          </cell>
          <cell r="D108" t="str">
            <v>Out</v>
          </cell>
          <cell r="K108">
            <v>737431676282</v>
          </cell>
          <cell r="O108">
            <v>2</v>
          </cell>
        </row>
        <row r="109">
          <cell r="A109" t="str">
            <v>Dec-19</v>
          </cell>
          <cell r="D109" t="str">
            <v>Out</v>
          </cell>
          <cell r="K109">
            <v>737431676299</v>
          </cell>
          <cell r="O109">
            <v>2</v>
          </cell>
        </row>
        <row r="110">
          <cell r="A110" t="str">
            <v>Dec-19</v>
          </cell>
          <cell r="D110" t="str">
            <v>Out</v>
          </cell>
          <cell r="K110">
            <v>737431676732</v>
          </cell>
          <cell r="O110">
            <v>2</v>
          </cell>
        </row>
        <row r="111">
          <cell r="A111" t="str">
            <v>Dec-19</v>
          </cell>
          <cell r="D111" t="str">
            <v>Out</v>
          </cell>
          <cell r="K111">
            <v>737431676749</v>
          </cell>
          <cell r="O111">
            <v>2</v>
          </cell>
        </row>
        <row r="112">
          <cell r="A112" t="str">
            <v>Dec-19</v>
          </cell>
          <cell r="D112" t="str">
            <v>Out</v>
          </cell>
          <cell r="K112">
            <v>737431676756</v>
          </cell>
          <cell r="O112">
            <v>2</v>
          </cell>
        </row>
        <row r="113">
          <cell r="A113" t="str">
            <v>Dec-19</v>
          </cell>
          <cell r="D113" t="str">
            <v>Out</v>
          </cell>
          <cell r="K113">
            <v>737431676763</v>
          </cell>
          <cell r="O113">
            <v>2</v>
          </cell>
        </row>
        <row r="114">
          <cell r="A114" t="str">
            <v>Dec-19</v>
          </cell>
          <cell r="D114" t="str">
            <v>Out</v>
          </cell>
          <cell r="K114">
            <v>737431676770</v>
          </cell>
          <cell r="O114">
            <v>2</v>
          </cell>
        </row>
        <row r="115">
          <cell r="A115" t="str">
            <v>Dec-19</v>
          </cell>
          <cell r="D115" t="str">
            <v>Out</v>
          </cell>
          <cell r="K115">
            <v>737431676787</v>
          </cell>
          <cell r="O115">
            <v>1</v>
          </cell>
        </row>
        <row r="116">
          <cell r="A116" t="str">
            <v>Dec-19</v>
          </cell>
          <cell r="D116" t="str">
            <v>Out</v>
          </cell>
          <cell r="K116">
            <v>737431894174</v>
          </cell>
          <cell r="O116">
            <v>2</v>
          </cell>
        </row>
        <row r="117">
          <cell r="A117" t="str">
            <v>Dec-19</v>
          </cell>
          <cell r="D117" t="str">
            <v>Out</v>
          </cell>
          <cell r="K117">
            <v>737431894181</v>
          </cell>
          <cell r="O117">
            <v>2</v>
          </cell>
        </row>
        <row r="118">
          <cell r="A118" t="str">
            <v>Dec-19</v>
          </cell>
          <cell r="D118" t="str">
            <v>Out</v>
          </cell>
          <cell r="K118">
            <v>737431894198</v>
          </cell>
          <cell r="O118">
            <v>2</v>
          </cell>
        </row>
        <row r="119">
          <cell r="A119" t="str">
            <v>Dec-19</v>
          </cell>
          <cell r="D119" t="str">
            <v>Out</v>
          </cell>
          <cell r="K119">
            <v>737431894204</v>
          </cell>
          <cell r="O119">
            <v>1</v>
          </cell>
        </row>
        <row r="120">
          <cell r="A120" t="str">
            <v>Dec-19</v>
          </cell>
          <cell r="D120" t="str">
            <v>Out</v>
          </cell>
          <cell r="K120">
            <v>737431894211</v>
          </cell>
          <cell r="O120">
            <v>1</v>
          </cell>
        </row>
        <row r="121">
          <cell r="A121" t="str">
            <v>Dec-19</v>
          </cell>
          <cell r="D121" t="str">
            <v>Out</v>
          </cell>
          <cell r="K121">
            <v>737431921696</v>
          </cell>
          <cell r="O121">
            <v>1</v>
          </cell>
        </row>
        <row r="122">
          <cell r="A122" t="str">
            <v>Dec-19</v>
          </cell>
          <cell r="D122" t="str">
            <v>Out</v>
          </cell>
          <cell r="K122">
            <v>809702001359</v>
          </cell>
          <cell r="O122">
            <v>1</v>
          </cell>
        </row>
        <row r="123">
          <cell r="A123" t="str">
            <v>Dec-19</v>
          </cell>
          <cell r="D123" t="str">
            <v>Out</v>
          </cell>
          <cell r="K123">
            <v>809702060790</v>
          </cell>
          <cell r="O123">
            <v>1</v>
          </cell>
        </row>
        <row r="124">
          <cell r="A124" t="str">
            <v>Dec-19</v>
          </cell>
          <cell r="D124" t="str">
            <v>Out</v>
          </cell>
          <cell r="K124">
            <v>809702060806</v>
          </cell>
          <cell r="O124">
            <v>2</v>
          </cell>
        </row>
        <row r="125">
          <cell r="A125" t="str">
            <v>Dec-19</v>
          </cell>
          <cell r="D125" t="str">
            <v>Out</v>
          </cell>
          <cell r="K125">
            <v>809702060813</v>
          </cell>
          <cell r="O125">
            <v>2</v>
          </cell>
        </row>
        <row r="126">
          <cell r="A126" t="str">
            <v>Dec-19</v>
          </cell>
          <cell r="D126" t="str">
            <v>Out</v>
          </cell>
          <cell r="K126">
            <v>809702060820</v>
          </cell>
          <cell r="O126">
            <v>2</v>
          </cell>
        </row>
        <row r="127">
          <cell r="A127" t="str">
            <v>Dec-19</v>
          </cell>
          <cell r="D127" t="str">
            <v>Out</v>
          </cell>
          <cell r="K127">
            <v>809702060837</v>
          </cell>
          <cell r="O127">
            <v>1</v>
          </cell>
        </row>
        <row r="128">
          <cell r="A128" t="str">
            <v>Dec-19</v>
          </cell>
          <cell r="D128" t="str">
            <v>Out</v>
          </cell>
          <cell r="K128">
            <v>809702106528</v>
          </cell>
          <cell r="O128">
            <v>1</v>
          </cell>
        </row>
        <row r="129">
          <cell r="A129" t="str">
            <v>Dec-19</v>
          </cell>
          <cell r="D129" t="str">
            <v>Out</v>
          </cell>
          <cell r="K129">
            <v>809702106535</v>
          </cell>
          <cell r="O129">
            <v>2</v>
          </cell>
        </row>
        <row r="130">
          <cell r="A130" t="str">
            <v>Dec-19</v>
          </cell>
          <cell r="D130" t="str">
            <v>Out</v>
          </cell>
          <cell r="K130">
            <v>809702106542</v>
          </cell>
          <cell r="O130">
            <v>2</v>
          </cell>
        </row>
        <row r="131">
          <cell r="A131" t="str">
            <v>Dec-19</v>
          </cell>
          <cell r="D131" t="str">
            <v>Out</v>
          </cell>
          <cell r="K131">
            <v>809702106559</v>
          </cell>
          <cell r="O131">
            <v>1</v>
          </cell>
        </row>
        <row r="132">
          <cell r="A132" t="str">
            <v>Dec-19</v>
          </cell>
          <cell r="D132" t="str">
            <v>Out</v>
          </cell>
          <cell r="K132">
            <v>809702106566</v>
          </cell>
          <cell r="O132">
            <v>1</v>
          </cell>
        </row>
        <row r="133">
          <cell r="A133" t="str">
            <v>Dec-19</v>
          </cell>
          <cell r="D133" t="str">
            <v>Out</v>
          </cell>
          <cell r="K133">
            <v>809702390446</v>
          </cell>
          <cell r="O133">
            <v>1</v>
          </cell>
        </row>
        <row r="134">
          <cell r="A134" t="str">
            <v>Dec-19</v>
          </cell>
          <cell r="D134" t="str">
            <v>Out</v>
          </cell>
          <cell r="K134">
            <v>809702390453</v>
          </cell>
          <cell r="O134">
            <v>2</v>
          </cell>
        </row>
        <row r="135">
          <cell r="A135" t="str">
            <v>Dec-19</v>
          </cell>
          <cell r="D135" t="str">
            <v>Out</v>
          </cell>
          <cell r="K135">
            <v>809702390460</v>
          </cell>
          <cell r="O135">
            <v>2</v>
          </cell>
        </row>
        <row r="136">
          <cell r="A136" t="str">
            <v>Dec-19</v>
          </cell>
          <cell r="D136" t="str">
            <v>Out</v>
          </cell>
          <cell r="K136">
            <v>809702390477</v>
          </cell>
          <cell r="O136">
            <v>1</v>
          </cell>
        </row>
        <row r="137">
          <cell r="A137" t="str">
            <v>Dec-19</v>
          </cell>
          <cell r="D137" t="str">
            <v>Out</v>
          </cell>
          <cell r="K137">
            <v>809702576628</v>
          </cell>
          <cell r="O137">
            <v>1</v>
          </cell>
        </row>
        <row r="138">
          <cell r="A138" t="str">
            <v>Dec-19</v>
          </cell>
          <cell r="D138" t="str">
            <v>Out</v>
          </cell>
          <cell r="K138">
            <v>809702576635</v>
          </cell>
          <cell r="O138">
            <v>2</v>
          </cell>
        </row>
        <row r="139">
          <cell r="A139" t="str">
            <v>Dec-19</v>
          </cell>
          <cell r="D139" t="str">
            <v>Out</v>
          </cell>
          <cell r="K139">
            <v>809702576642</v>
          </cell>
          <cell r="O139">
            <v>2</v>
          </cell>
        </row>
        <row r="140">
          <cell r="A140" t="str">
            <v>Dec-19</v>
          </cell>
          <cell r="D140" t="str">
            <v>Out</v>
          </cell>
          <cell r="K140">
            <v>809702576659</v>
          </cell>
          <cell r="O140">
            <v>2</v>
          </cell>
        </row>
        <row r="141">
          <cell r="A141" t="str">
            <v>Dec-19</v>
          </cell>
          <cell r="D141" t="str">
            <v>Out</v>
          </cell>
          <cell r="K141">
            <v>809702576666</v>
          </cell>
          <cell r="O141">
            <v>2</v>
          </cell>
        </row>
        <row r="142">
          <cell r="A142" t="str">
            <v>Dec-19</v>
          </cell>
          <cell r="D142" t="str">
            <v>Out</v>
          </cell>
          <cell r="K142">
            <v>809702576673</v>
          </cell>
          <cell r="O142">
            <v>1</v>
          </cell>
        </row>
        <row r="143">
          <cell r="A143" t="str">
            <v>Dec-19</v>
          </cell>
          <cell r="D143" t="str">
            <v>Out</v>
          </cell>
          <cell r="K143">
            <v>809702663946</v>
          </cell>
          <cell r="O143">
            <v>1</v>
          </cell>
        </row>
        <row r="144">
          <cell r="A144" t="str">
            <v>Dec-19</v>
          </cell>
          <cell r="D144" t="str">
            <v>Out</v>
          </cell>
          <cell r="K144">
            <v>809702663953</v>
          </cell>
          <cell r="O144">
            <v>2</v>
          </cell>
        </row>
        <row r="145">
          <cell r="A145" t="str">
            <v>Dec-19</v>
          </cell>
          <cell r="D145" t="str">
            <v>Out</v>
          </cell>
          <cell r="K145">
            <v>809702663960</v>
          </cell>
          <cell r="O145">
            <v>2</v>
          </cell>
        </row>
        <row r="146">
          <cell r="A146" t="str">
            <v>Dec-19</v>
          </cell>
          <cell r="D146" t="str">
            <v>Out</v>
          </cell>
          <cell r="K146">
            <v>809702663977</v>
          </cell>
          <cell r="O146">
            <v>1</v>
          </cell>
        </row>
        <row r="147">
          <cell r="A147" t="str">
            <v>Dec-19</v>
          </cell>
          <cell r="D147" t="str">
            <v>Out</v>
          </cell>
          <cell r="K147">
            <v>809702777841</v>
          </cell>
          <cell r="O147">
            <v>1</v>
          </cell>
        </row>
        <row r="148">
          <cell r="A148" t="str">
            <v>Dec-19</v>
          </cell>
          <cell r="D148" t="str">
            <v>Out</v>
          </cell>
          <cell r="K148">
            <v>809702777858</v>
          </cell>
          <cell r="O148">
            <v>2</v>
          </cell>
        </row>
        <row r="149">
          <cell r="A149" t="str">
            <v>Dec-19</v>
          </cell>
          <cell r="D149" t="str">
            <v>Out</v>
          </cell>
          <cell r="K149">
            <v>809702777865</v>
          </cell>
          <cell r="O149">
            <v>2</v>
          </cell>
        </row>
        <row r="150">
          <cell r="A150" t="str">
            <v>Dec-19</v>
          </cell>
          <cell r="D150" t="str">
            <v>Out</v>
          </cell>
          <cell r="K150">
            <v>809702777872</v>
          </cell>
          <cell r="O150">
            <v>2</v>
          </cell>
        </row>
        <row r="151">
          <cell r="A151" t="str">
            <v>Dec-19</v>
          </cell>
          <cell r="D151" t="str">
            <v>Out</v>
          </cell>
          <cell r="K151">
            <v>809702780643</v>
          </cell>
          <cell r="O151">
            <v>2</v>
          </cell>
        </row>
        <row r="152">
          <cell r="A152" t="str">
            <v>Dec-19</v>
          </cell>
          <cell r="D152" t="str">
            <v>Out</v>
          </cell>
          <cell r="K152">
            <v>809702780650</v>
          </cell>
          <cell r="O152">
            <v>2</v>
          </cell>
        </row>
        <row r="153">
          <cell r="A153" t="str">
            <v>Dec-19</v>
          </cell>
          <cell r="D153" t="str">
            <v>Out</v>
          </cell>
          <cell r="K153">
            <v>809702780667</v>
          </cell>
          <cell r="O153">
            <v>2</v>
          </cell>
        </row>
        <row r="154">
          <cell r="A154" t="str">
            <v>Dec-19</v>
          </cell>
          <cell r="D154" t="str">
            <v>Out</v>
          </cell>
          <cell r="K154">
            <v>809702780674</v>
          </cell>
          <cell r="O154">
            <v>1</v>
          </cell>
        </row>
        <row r="155">
          <cell r="A155" t="str">
            <v>Dec-19</v>
          </cell>
          <cell r="D155" t="str">
            <v>Out</v>
          </cell>
          <cell r="K155">
            <v>809702825078</v>
          </cell>
          <cell r="O155">
            <v>1</v>
          </cell>
        </row>
        <row r="156">
          <cell r="A156" t="str">
            <v>Dec-19</v>
          </cell>
          <cell r="D156" t="str">
            <v>Out</v>
          </cell>
          <cell r="K156">
            <v>809702875301</v>
          </cell>
          <cell r="O156">
            <v>3</v>
          </cell>
        </row>
        <row r="157">
          <cell r="A157" t="str">
            <v>Dec-19</v>
          </cell>
          <cell r="D157" t="str">
            <v>Out</v>
          </cell>
          <cell r="K157">
            <v>809702875318</v>
          </cell>
          <cell r="O157">
            <v>3</v>
          </cell>
        </row>
        <row r="158">
          <cell r="A158" t="str">
            <v>Dec-19</v>
          </cell>
          <cell r="D158" t="str">
            <v>Out</v>
          </cell>
          <cell r="K158">
            <v>809702875325</v>
          </cell>
          <cell r="O158">
            <v>4</v>
          </cell>
        </row>
        <row r="159">
          <cell r="A159" t="str">
            <v>Dec-19</v>
          </cell>
          <cell r="D159" t="str">
            <v>Out</v>
          </cell>
          <cell r="K159">
            <v>809702875332</v>
          </cell>
          <cell r="O159">
            <v>3</v>
          </cell>
        </row>
        <row r="160">
          <cell r="A160" t="str">
            <v>Dec-19</v>
          </cell>
          <cell r="D160" t="str">
            <v>Out</v>
          </cell>
          <cell r="K160">
            <v>809702875349</v>
          </cell>
          <cell r="O160">
            <v>1</v>
          </cell>
        </row>
        <row r="161">
          <cell r="A161" t="str">
            <v>Dec-19</v>
          </cell>
          <cell r="D161" t="str">
            <v>Out</v>
          </cell>
          <cell r="K161">
            <v>809702875462</v>
          </cell>
          <cell r="O161">
            <v>2</v>
          </cell>
        </row>
        <row r="162">
          <cell r="A162" t="str">
            <v>Dec-19</v>
          </cell>
          <cell r="D162" t="str">
            <v>Out</v>
          </cell>
          <cell r="K162">
            <v>809702875479</v>
          </cell>
          <cell r="O162">
            <v>2</v>
          </cell>
        </row>
        <row r="163">
          <cell r="A163" t="str">
            <v>Dec-19</v>
          </cell>
          <cell r="D163" t="str">
            <v>Out</v>
          </cell>
          <cell r="K163">
            <v>809702875486</v>
          </cell>
          <cell r="O163">
            <v>2</v>
          </cell>
        </row>
        <row r="164">
          <cell r="A164" t="str">
            <v>Dec-19</v>
          </cell>
          <cell r="D164" t="str">
            <v>Out</v>
          </cell>
          <cell r="K164">
            <v>809702875493</v>
          </cell>
          <cell r="O164">
            <v>1</v>
          </cell>
        </row>
        <row r="165">
          <cell r="A165" t="str">
            <v>Dec-19</v>
          </cell>
          <cell r="D165" t="str">
            <v>Out</v>
          </cell>
          <cell r="K165">
            <v>809702875943</v>
          </cell>
          <cell r="O165">
            <v>2</v>
          </cell>
        </row>
        <row r="166">
          <cell r="A166" t="str">
            <v>Dec-19</v>
          </cell>
          <cell r="D166" t="str">
            <v>Out</v>
          </cell>
          <cell r="K166">
            <v>809702875950</v>
          </cell>
          <cell r="O166">
            <v>2</v>
          </cell>
        </row>
        <row r="167">
          <cell r="A167" t="str">
            <v>Dec-19</v>
          </cell>
          <cell r="D167" t="str">
            <v>Out</v>
          </cell>
          <cell r="K167">
            <v>809702875967</v>
          </cell>
          <cell r="O167">
            <v>2</v>
          </cell>
        </row>
        <row r="168">
          <cell r="A168" t="str">
            <v>Dec-19</v>
          </cell>
          <cell r="D168" t="str">
            <v>Out</v>
          </cell>
          <cell r="K168">
            <v>809702875974</v>
          </cell>
          <cell r="O168">
            <v>1</v>
          </cell>
        </row>
        <row r="169">
          <cell r="A169" t="str">
            <v>Dec-19</v>
          </cell>
          <cell r="D169" t="str">
            <v>Out</v>
          </cell>
          <cell r="K169">
            <v>809702950305</v>
          </cell>
          <cell r="O169">
            <v>2</v>
          </cell>
        </row>
        <row r="170">
          <cell r="A170" t="str">
            <v>Dec-19</v>
          </cell>
          <cell r="D170" t="str">
            <v>Out</v>
          </cell>
          <cell r="K170">
            <v>809702950329</v>
          </cell>
          <cell r="O170">
            <v>1</v>
          </cell>
        </row>
        <row r="171">
          <cell r="A171" t="str">
            <v>Dec-19</v>
          </cell>
          <cell r="D171" t="str">
            <v>Out</v>
          </cell>
          <cell r="K171">
            <v>809702950381</v>
          </cell>
          <cell r="O171">
            <v>2</v>
          </cell>
        </row>
        <row r="172">
          <cell r="A172" t="str">
            <v>Dec-19</v>
          </cell>
          <cell r="D172" t="str">
            <v>Out</v>
          </cell>
          <cell r="K172">
            <v>809704135410</v>
          </cell>
          <cell r="O172">
            <v>2</v>
          </cell>
        </row>
        <row r="173">
          <cell r="A173" t="str">
            <v>Dec-19</v>
          </cell>
          <cell r="D173" t="str">
            <v>Out</v>
          </cell>
          <cell r="K173">
            <v>809704135427</v>
          </cell>
          <cell r="O173">
            <v>2</v>
          </cell>
        </row>
        <row r="174">
          <cell r="A174" t="str">
            <v>Dec-19</v>
          </cell>
          <cell r="D174" t="str">
            <v>Out</v>
          </cell>
          <cell r="K174">
            <v>809704135434</v>
          </cell>
          <cell r="O174">
            <v>1</v>
          </cell>
        </row>
        <row r="175">
          <cell r="A175" t="str">
            <v>Dec-19</v>
          </cell>
          <cell r="D175" t="str">
            <v>Out</v>
          </cell>
          <cell r="K175">
            <v>809704135441</v>
          </cell>
          <cell r="O175">
            <v>2</v>
          </cell>
        </row>
        <row r="176">
          <cell r="A176" t="str">
            <v>Dec-19</v>
          </cell>
          <cell r="D176" t="str">
            <v>Out</v>
          </cell>
          <cell r="K176">
            <v>809704135458</v>
          </cell>
          <cell r="O176">
            <v>1</v>
          </cell>
        </row>
        <row r="177">
          <cell r="A177" t="str">
            <v>Dec-19</v>
          </cell>
          <cell r="D177" t="str">
            <v>Out</v>
          </cell>
          <cell r="K177">
            <v>809704150215</v>
          </cell>
          <cell r="O177">
            <v>1</v>
          </cell>
        </row>
        <row r="178">
          <cell r="A178" t="str">
            <v>Dec-19</v>
          </cell>
          <cell r="D178" t="str">
            <v>Out</v>
          </cell>
          <cell r="K178">
            <v>809704150222</v>
          </cell>
          <cell r="O178">
            <v>2</v>
          </cell>
        </row>
        <row r="179">
          <cell r="A179" t="str">
            <v>Dec-19</v>
          </cell>
          <cell r="D179" t="str">
            <v>Out</v>
          </cell>
          <cell r="K179">
            <v>809704150239</v>
          </cell>
          <cell r="O179">
            <v>2</v>
          </cell>
        </row>
        <row r="180">
          <cell r="A180" t="str">
            <v>Dec-19</v>
          </cell>
          <cell r="D180" t="str">
            <v>Out</v>
          </cell>
          <cell r="K180">
            <v>809704150246</v>
          </cell>
          <cell r="O180">
            <v>2</v>
          </cell>
        </row>
        <row r="181">
          <cell r="A181" t="str">
            <v>Dec-19</v>
          </cell>
          <cell r="D181" t="str">
            <v>Out</v>
          </cell>
          <cell r="K181">
            <v>809704150253</v>
          </cell>
          <cell r="O181">
            <v>2</v>
          </cell>
        </row>
        <row r="182">
          <cell r="A182" t="str">
            <v>Dec-19</v>
          </cell>
          <cell r="D182" t="str">
            <v>Out</v>
          </cell>
          <cell r="K182">
            <v>809704150260</v>
          </cell>
          <cell r="O182">
            <v>1</v>
          </cell>
        </row>
        <row r="183">
          <cell r="A183" t="str">
            <v>Dec-19</v>
          </cell>
          <cell r="D183" t="str">
            <v>Out</v>
          </cell>
          <cell r="K183">
            <v>809704243344</v>
          </cell>
          <cell r="O183">
            <v>2</v>
          </cell>
        </row>
        <row r="184">
          <cell r="A184" t="str">
            <v>Dec-19</v>
          </cell>
          <cell r="D184" t="str">
            <v>Out</v>
          </cell>
          <cell r="K184">
            <v>809704243351</v>
          </cell>
          <cell r="O184">
            <v>2</v>
          </cell>
        </row>
        <row r="185">
          <cell r="A185" t="str">
            <v>Dec-19</v>
          </cell>
          <cell r="D185" t="str">
            <v>Out</v>
          </cell>
          <cell r="K185">
            <v>809704243368</v>
          </cell>
          <cell r="O185">
            <v>2</v>
          </cell>
        </row>
        <row r="186">
          <cell r="A186" t="str">
            <v>Dec-19</v>
          </cell>
          <cell r="D186" t="str">
            <v>Out</v>
          </cell>
          <cell r="K186">
            <v>809704243375</v>
          </cell>
          <cell r="O186">
            <v>2</v>
          </cell>
        </row>
        <row r="187">
          <cell r="A187" t="str">
            <v>Dec-19</v>
          </cell>
          <cell r="D187" t="str">
            <v>Out</v>
          </cell>
          <cell r="K187">
            <v>809704243382</v>
          </cell>
          <cell r="O187">
            <v>2</v>
          </cell>
        </row>
        <row r="188">
          <cell r="A188" t="str">
            <v>Dec-19</v>
          </cell>
          <cell r="D188" t="str">
            <v>Out</v>
          </cell>
          <cell r="K188">
            <v>809704243399</v>
          </cell>
          <cell r="O188">
            <v>1</v>
          </cell>
        </row>
        <row r="189">
          <cell r="A189" t="str">
            <v>Dec-19</v>
          </cell>
          <cell r="D189" t="str">
            <v>Out</v>
          </cell>
          <cell r="K189">
            <v>809704258898</v>
          </cell>
          <cell r="O189">
            <v>2</v>
          </cell>
        </row>
        <row r="190">
          <cell r="A190" t="str">
            <v>Dec-19</v>
          </cell>
          <cell r="D190" t="str">
            <v>Out</v>
          </cell>
          <cell r="K190">
            <v>809704453286</v>
          </cell>
          <cell r="O190">
            <v>1</v>
          </cell>
        </row>
        <row r="191">
          <cell r="A191" t="str">
            <v>Dec-19</v>
          </cell>
          <cell r="D191" t="str">
            <v>Out</v>
          </cell>
          <cell r="K191">
            <v>809704453293</v>
          </cell>
          <cell r="O191">
            <v>1</v>
          </cell>
        </row>
        <row r="192">
          <cell r="A192" t="str">
            <v>Dec-19</v>
          </cell>
          <cell r="D192" t="str">
            <v>Out</v>
          </cell>
          <cell r="K192">
            <v>809704453309</v>
          </cell>
          <cell r="O192">
            <v>2</v>
          </cell>
        </row>
        <row r="193">
          <cell r="A193" t="str">
            <v>Dec-19</v>
          </cell>
          <cell r="D193" t="str">
            <v>Out</v>
          </cell>
          <cell r="K193">
            <v>809704453316</v>
          </cell>
          <cell r="O193">
            <v>2</v>
          </cell>
        </row>
        <row r="194">
          <cell r="A194" t="str">
            <v>Dec-19</v>
          </cell>
          <cell r="D194" t="str">
            <v>Out</v>
          </cell>
          <cell r="K194">
            <v>809704453323</v>
          </cell>
          <cell r="O194">
            <v>1</v>
          </cell>
        </row>
        <row r="195">
          <cell r="A195" t="str">
            <v>Dec-19</v>
          </cell>
          <cell r="D195" t="str">
            <v>Out</v>
          </cell>
          <cell r="K195">
            <v>809704453330</v>
          </cell>
          <cell r="O195">
            <v>1</v>
          </cell>
        </row>
        <row r="196">
          <cell r="A196" t="str">
            <v>Dec-19</v>
          </cell>
          <cell r="D196" t="str">
            <v>Out</v>
          </cell>
          <cell r="K196">
            <v>809704790237</v>
          </cell>
          <cell r="O196">
            <v>1</v>
          </cell>
        </row>
        <row r="197">
          <cell r="A197" t="str">
            <v>Dec-19</v>
          </cell>
          <cell r="D197" t="str">
            <v>Out</v>
          </cell>
          <cell r="K197">
            <v>809704790244</v>
          </cell>
          <cell r="O197">
            <v>2</v>
          </cell>
        </row>
        <row r="198">
          <cell r="A198" t="str">
            <v>Dec-19</v>
          </cell>
          <cell r="D198" t="str">
            <v>Out</v>
          </cell>
          <cell r="K198">
            <v>809704790251</v>
          </cell>
          <cell r="O198">
            <v>2</v>
          </cell>
        </row>
        <row r="199">
          <cell r="A199" t="str">
            <v>Dec-19</v>
          </cell>
          <cell r="D199" t="str">
            <v>Out</v>
          </cell>
          <cell r="K199">
            <v>809704790268</v>
          </cell>
          <cell r="O199">
            <v>1</v>
          </cell>
        </row>
        <row r="200">
          <cell r="A200" t="str">
            <v>Dec-19</v>
          </cell>
          <cell r="D200" t="str">
            <v>Out</v>
          </cell>
          <cell r="K200">
            <v>809704790275</v>
          </cell>
          <cell r="O200">
            <v>1</v>
          </cell>
        </row>
        <row r="201">
          <cell r="A201" t="str">
            <v>Dec-19</v>
          </cell>
          <cell r="D201" t="str">
            <v>Out</v>
          </cell>
          <cell r="K201">
            <v>809704801094</v>
          </cell>
          <cell r="O201">
            <v>2</v>
          </cell>
        </row>
        <row r="202">
          <cell r="A202" t="str">
            <v>Dec-19</v>
          </cell>
          <cell r="D202" t="str">
            <v>Out</v>
          </cell>
          <cell r="K202">
            <v>809704801100</v>
          </cell>
          <cell r="O202">
            <v>2</v>
          </cell>
        </row>
        <row r="203">
          <cell r="A203" t="str">
            <v>Dec-19</v>
          </cell>
          <cell r="D203" t="str">
            <v>Out</v>
          </cell>
          <cell r="K203">
            <v>809704801117</v>
          </cell>
          <cell r="O203">
            <v>2</v>
          </cell>
        </row>
        <row r="204">
          <cell r="A204" t="str">
            <v>Dec-19</v>
          </cell>
          <cell r="D204" t="str">
            <v>Out</v>
          </cell>
          <cell r="K204">
            <v>809704801124</v>
          </cell>
          <cell r="O204">
            <v>2</v>
          </cell>
        </row>
        <row r="205">
          <cell r="A205" t="str">
            <v>Dec-19</v>
          </cell>
          <cell r="D205" t="str">
            <v>Out</v>
          </cell>
          <cell r="K205">
            <v>809704801131</v>
          </cell>
          <cell r="O205">
            <v>2</v>
          </cell>
        </row>
        <row r="206">
          <cell r="A206" t="str">
            <v>Dec-19</v>
          </cell>
          <cell r="D206" t="str">
            <v>Out</v>
          </cell>
          <cell r="K206">
            <v>809704809229</v>
          </cell>
          <cell r="O206">
            <v>1</v>
          </cell>
        </row>
        <row r="207">
          <cell r="A207" t="str">
            <v>Dec-19</v>
          </cell>
          <cell r="D207" t="str">
            <v>Out</v>
          </cell>
          <cell r="K207">
            <v>809704809236</v>
          </cell>
          <cell r="O207">
            <v>2</v>
          </cell>
        </row>
        <row r="208">
          <cell r="A208" t="str">
            <v>Dec-19</v>
          </cell>
          <cell r="D208" t="str">
            <v>Out</v>
          </cell>
          <cell r="K208">
            <v>809704809243</v>
          </cell>
          <cell r="O208">
            <v>2</v>
          </cell>
        </row>
        <row r="209">
          <cell r="A209" t="str">
            <v>Dec-19</v>
          </cell>
          <cell r="D209" t="str">
            <v>Out</v>
          </cell>
          <cell r="K209">
            <v>809704809250</v>
          </cell>
          <cell r="O209">
            <v>2</v>
          </cell>
        </row>
        <row r="210">
          <cell r="A210" t="str">
            <v>Dec-19</v>
          </cell>
          <cell r="D210" t="str">
            <v>Out</v>
          </cell>
          <cell r="K210">
            <v>809704809267</v>
          </cell>
          <cell r="O210">
            <v>1</v>
          </cell>
        </row>
        <row r="211">
          <cell r="A211" t="str">
            <v>Dec-19</v>
          </cell>
          <cell r="D211" t="str">
            <v>Out</v>
          </cell>
          <cell r="K211">
            <v>809704834153</v>
          </cell>
          <cell r="O211">
            <v>1</v>
          </cell>
        </row>
        <row r="212">
          <cell r="A212" t="str">
            <v>Dec-19</v>
          </cell>
          <cell r="D212" t="str">
            <v>Out</v>
          </cell>
          <cell r="K212">
            <v>809704834160</v>
          </cell>
          <cell r="O212">
            <v>1</v>
          </cell>
        </row>
        <row r="213">
          <cell r="A213" t="str">
            <v>Dec-19</v>
          </cell>
          <cell r="D213" t="str">
            <v>Out</v>
          </cell>
          <cell r="K213">
            <v>809704834177</v>
          </cell>
          <cell r="O213">
            <v>2</v>
          </cell>
        </row>
        <row r="214">
          <cell r="A214" t="str">
            <v>Dec-19</v>
          </cell>
          <cell r="D214" t="str">
            <v>Out</v>
          </cell>
          <cell r="K214">
            <v>809704834184</v>
          </cell>
          <cell r="O214">
            <v>2</v>
          </cell>
        </row>
        <row r="215">
          <cell r="A215" t="str">
            <v>Dec-19</v>
          </cell>
          <cell r="D215" t="str">
            <v>Out</v>
          </cell>
          <cell r="K215">
            <v>809704834191</v>
          </cell>
          <cell r="O215">
            <v>2</v>
          </cell>
        </row>
        <row r="216">
          <cell r="A216" t="str">
            <v>Dec-19</v>
          </cell>
          <cell r="D216" t="str">
            <v>Out</v>
          </cell>
          <cell r="K216">
            <v>809704834207</v>
          </cell>
          <cell r="O216">
            <v>1</v>
          </cell>
        </row>
        <row r="217">
          <cell r="A217" t="str">
            <v>Dec-19</v>
          </cell>
          <cell r="D217" t="str">
            <v>Out</v>
          </cell>
          <cell r="K217">
            <v>809704834337</v>
          </cell>
          <cell r="O217">
            <v>1</v>
          </cell>
        </row>
        <row r="218">
          <cell r="A218" t="str">
            <v>Dec-19</v>
          </cell>
          <cell r="D218" t="str">
            <v>Out</v>
          </cell>
          <cell r="K218">
            <v>809704834344</v>
          </cell>
          <cell r="O218">
            <v>2</v>
          </cell>
        </row>
        <row r="219">
          <cell r="A219" t="str">
            <v>Dec-19</v>
          </cell>
          <cell r="D219" t="str">
            <v>Out</v>
          </cell>
          <cell r="K219">
            <v>809704834351</v>
          </cell>
          <cell r="O219">
            <v>2</v>
          </cell>
        </row>
        <row r="220">
          <cell r="A220" t="str">
            <v>Dec-19</v>
          </cell>
          <cell r="D220" t="str">
            <v>Out</v>
          </cell>
          <cell r="K220">
            <v>809704834368</v>
          </cell>
          <cell r="O220">
            <v>2</v>
          </cell>
        </row>
        <row r="221">
          <cell r="A221" t="str">
            <v>Dec-19</v>
          </cell>
          <cell r="D221" t="str">
            <v>Out</v>
          </cell>
          <cell r="K221">
            <v>809704834375</v>
          </cell>
          <cell r="O221">
            <v>2</v>
          </cell>
        </row>
        <row r="222">
          <cell r="A222" t="str">
            <v>Dec-19</v>
          </cell>
          <cell r="D222" t="str">
            <v>Out</v>
          </cell>
          <cell r="K222">
            <v>809704834382</v>
          </cell>
          <cell r="O222">
            <v>1</v>
          </cell>
        </row>
        <row r="223">
          <cell r="A223" t="str">
            <v>Dec-19</v>
          </cell>
          <cell r="D223" t="str">
            <v>Out</v>
          </cell>
          <cell r="K223">
            <v>809704834511</v>
          </cell>
          <cell r="O223">
            <v>1</v>
          </cell>
        </row>
        <row r="224">
          <cell r="A224" t="str">
            <v>Dec-19</v>
          </cell>
          <cell r="D224" t="str">
            <v>Out</v>
          </cell>
          <cell r="K224">
            <v>809704834528</v>
          </cell>
          <cell r="O224">
            <v>2</v>
          </cell>
        </row>
        <row r="225">
          <cell r="A225" t="str">
            <v>Dec-19</v>
          </cell>
          <cell r="D225" t="str">
            <v>Out</v>
          </cell>
          <cell r="K225">
            <v>809704834535</v>
          </cell>
          <cell r="O225">
            <v>2</v>
          </cell>
        </row>
        <row r="226">
          <cell r="A226" t="str">
            <v>Dec-19</v>
          </cell>
          <cell r="D226" t="str">
            <v>Out</v>
          </cell>
          <cell r="K226">
            <v>809704834542</v>
          </cell>
          <cell r="O226">
            <v>2</v>
          </cell>
        </row>
        <row r="227">
          <cell r="A227" t="str">
            <v>Dec-19</v>
          </cell>
          <cell r="D227" t="str">
            <v>Out</v>
          </cell>
          <cell r="K227">
            <v>809704834559</v>
          </cell>
          <cell r="O227">
            <v>1</v>
          </cell>
        </row>
        <row r="228">
          <cell r="A228" t="str">
            <v>Dec-19</v>
          </cell>
          <cell r="D228" t="str">
            <v>Out</v>
          </cell>
          <cell r="K228">
            <v>809704834870</v>
          </cell>
          <cell r="O228">
            <v>1</v>
          </cell>
        </row>
        <row r="229">
          <cell r="A229" t="str">
            <v>Dec-19</v>
          </cell>
          <cell r="D229" t="str">
            <v>Out</v>
          </cell>
          <cell r="K229">
            <v>809704834887</v>
          </cell>
          <cell r="O229">
            <v>2</v>
          </cell>
        </row>
        <row r="230">
          <cell r="A230" t="str">
            <v>Dec-19</v>
          </cell>
          <cell r="D230" t="str">
            <v>Out</v>
          </cell>
          <cell r="K230">
            <v>809704834894</v>
          </cell>
          <cell r="O230">
            <v>2</v>
          </cell>
        </row>
        <row r="231">
          <cell r="A231" t="str">
            <v>Dec-19</v>
          </cell>
          <cell r="D231" t="str">
            <v>Out</v>
          </cell>
          <cell r="K231">
            <v>809704834900</v>
          </cell>
          <cell r="O231">
            <v>1</v>
          </cell>
        </row>
        <row r="232">
          <cell r="A232" t="str">
            <v>Dec-19</v>
          </cell>
          <cell r="D232" t="str">
            <v>Out</v>
          </cell>
          <cell r="K232">
            <v>809704834917</v>
          </cell>
          <cell r="O232">
            <v>1</v>
          </cell>
        </row>
        <row r="233">
          <cell r="A233" t="str">
            <v>Dec-19</v>
          </cell>
          <cell r="D233" t="str">
            <v>Out</v>
          </cell>
          <cell r="K233">
            <v>809704839264</v>
          </cell>
          <cell r="O233">
            <v>1</v>
          </cell>
        </row>
        <row r="234">
          <cell r="A234" t="str">
            <v>Dec-19</v>
          </cell>
          <cell r="D234" t="str">
            <v>Out</v>
          </cell>
          <cell r="K234">
            <v>809704839271</v>
          </cell>
          <cell r="O234">
            <v>1</v>
          </cell>
        </row>
        <row r="235">
          <cell r="A235" t="str">
            <v>Dec-19</v>
          </cell>
          <cell r="D235" t="str">
            <v>Out</v>
          </cell>
          <cell r="K235">
            <v>809704839288</v>
          </cell>
          <cell r="O235">
            <v>2</v>
          </cell>
        </row>
        <row r="236">
          <cell r="A236" t="str">
            <v>Dec-19</v>
          </cell>
          <cell r="D236" t="str">
            <v>Out</v>
          </cell>
          <cell r="K236">
            <v>809704839295</v>
          </cell>
          <cell r="O236">
            <v>1</v>
          </cell>
        </row>
        <row r="237">
          <cell r="A237" t="str">
            <v>Dec-19</v>
          </cell>
          <cell r="D237" t="str">
            <v>Out</v>
          </cell>
          <cell r="K237">
            <v>809704847917</v>
          </cell>
          <cell r="O237">
            <v>2</v>
          </cell>
        </row>
        <row r="238">
          <cell r="A238" t="str">
            <v>Dec-19</v>
          </cell>
          <cell r="D238" t="str">
            <v>Out</v>
          </cell>
          <cell r="K238">
            <v>809704847924</v>
          </cell>
          <cell r="O238">
            <v>2</v>
          </cell>
        </row>
        <row r="239">
          <cell r="A239" t="str">
            <v>Dec-19</v>
          </cell>
          <cell r="D239" t="str">
            <v>Out</v>
          </cell>
          <cell r="K239">
            <v>809704847931</v>
          </cell>
          <cell r="O239">
            <v>1</v>
          </cell>
        </row>
        <row r="240">
          <cell r="A240" t="str">
            <v>Dec-19</v>
          </cell>
          <cell r="D240" t="str">
            <v>Out</v>
          </cell>
          <cell r="K240">
            <v>809704852300</v>
          </cell>
          <cell r="O240">
            <v>2</v>
          </cell>
        </row>
        <row r="241">
          <cell r="A241" t="str">
            <v>Dec-19</v>
          </cell>
          <cell r="D241" t="str">
            <v>Out</v>
          </cell>
          <cell r="K241">
            <v>809704852317</v>
          </cell>
          <cell r="O241">
            <v>2</v>
          </cell>
        </row>
        <row r="242">
          <cell r="A242" t="str">
            <v>Dec-19</v>
          </cell>
          <cell r="D242" t="str">
            <v>Out</v>
          </cell>
          <cell r="K242">
            <v>809704852331</v>
          </cell>
          <cell r="O242">
            <v>2</v>
          </cell>
        </row>
        <row r="243">
          <cell r="A243" t="str">
            <v>Dec-19</v>
          </cell>
          <cell r="D243" t="str">
            <v>Out</v>
          </cell>
          <cell r="K243">
            <v>809704852348</v>
          </cell>
          <cell r="O243">
            <v>2</v>
          </cell>
        </row>
        <row r="244">
          <cell r="A244" t="str">
            <v>Dec-19</v>
          </cell>
          <cell r="D244" t="str">
            <v>Out</v>
          </cell>
          <cell r="K244">
            <v>809704878232</v>
          </cell>
          <cell r="O244">
            <v>1</v>
          </cell>
        </row>
        <row r="245">
          <cell r="A245" t="str">
            <v>Dec-19</v>
          </cell>
          <cell r="D245" t="str">
            <v>Out</v>
          </cell>
          <cell r="K245">
            <v>809704878249</v>
          </cell>
          <cell r="O245">
            <v>2</v>
          </cell>
        </row>
        <row r="246">
          <cell r="A246" t="str">
            <v>Dec-19</v>
          </cell>
          <cell r="D246" t="str">
            <v>Out</v>
          </cell>
          <cell r="K246">
            <v>809704878256</v>
          </cell>
          <cell r="O246">
            <v>2</v>
          </cell>
        </row>
        <row r="247">
          <cell r="A247" t="str">
            <v>Dec-19</v>
          </cell>
          <cell r="D247" t="str">
            <v>Out</v>
          </cell>
          <cell r="K247">
            <v>809704878263</v>
          </cell>
          <cell r="O247">
            <v>1</v>
          </cell>
        </row>
        <row r="248">
          <cell r="A248" t="str">
            <v>Dec-19</v>
          </cell>
          <cell r="D248" t="str">
            <v>Out</v>
          </cell>
          <cell r="K248">
            <v>809704878270</v>
          </cell>
          <cell r="O248">
            <v>1</v>
          </cell>
        </row>
        <row r="249">
          <cell r="A249" t="str">
            <v>Dec-19</v>
          </cell>
          <cell r="D249" t="str">
            <v>Out</v>
          </cell>
          <cell r="K249">
            <v>809704879727</v>
          </cell>
          <cell r="O249">
            <v>1</v>
          </cell>
        </row>
        <row r="250">
          <cell r="A250" t="str">
            <v>Dec-19</v>
          </cell>
          <cell r="D250" t="str">
            <v>Out</v>
          </cell>
          <cell r="K250">
            <v>809704910161</v>
          </cell>
          <cell r="O250">
            <v>1</v>
          </cell>
        </row>
        <row r="251">
          <cell r="A251" t="str">
            <v>Dec-19</v>
          </cell>
          <cell r="D251" t="str">
            <v>Out</v>
          </cell>
          <cell r="K251">
            <v>809704910178</v>
          </cell>
          <cell r="O251">
            <v>2</v>
          </cell>
        </row>
        <row r="252">
          <cell r="A252" t="str">
            <v>Dec-19</v>
          </cell>
          <cell r="D252" t="str">
            <v>Out</v>
          </cell>
          <cell r="K252">
            <v>809704910185</v>
          </cell>
          <cell r="O252">
            <v>2</v>
          </cell>
        </row>
        <row r="253">
          <cell r="A253" t="str">
            <v>Dec-19</v>
          </cell>
          <cell r="D253" t="str">
            <v>Out</v>
          </cell>
          <cell r="K253">
            <v>809704910192</v>
          </cell>
          <cell r="O253">
            <v>1</v>
          </cell>
        </row>
        <row r="254">
          <cell r="A254" t="str">
            <v>Dec-19</v>
          </cell>
          <cell r="D254" t="str">
            <v>Out</v>
          </cell>
          <cell r="K254">
            <v>809704921976</v>
          </cell>
          <cell r="O254">
            <v>1</v>
          </cell>
        </row>
        <row r="255">
          <cell r="A255" t="str">
            <v>Dec-19</v>
          </cell>
          <cell r="D255" t="str">
            <v>Out</v>
          </cell>
          <cell r="K255">
            <v>809704921983</v>
          </cell>
          <cell r="O255">
            <v>2</v>
          </cell>
        </row>
        <row r="256">
          <cell r="A256" t="str">
            <v>Dec-19</v>
          </cell>
          <cell r="D256" t="str">
            <v>Out</v>
          </cell>
          <cell r="K256">
            <v>809704921990</v>
          </cell>
          <cell r="O256">
            <v>2</v>
          </cell>
        </row>
        <row r="257">
          <cell r="A257" t="str">
            <v>Dec-19</v>
          </cell>
          <cell r="D257" t="str">
            <v>Out</v>
          </cell>
          <cell r="K257">
            <v>809704922003</v>
          </cell>
          <cell r="O257">
            <v>1</v>
          </cell>
        </row>
        <row r="258">
          <cell r="A258" t="str">
            <v>Dec-19</v>
          </cell>
          <cell r="D258" t="str">
            <v>Out</v>
          </cell>
          <cell r="K258">
            <v>809704922010</v>
          </cell>
          <cell r="O258">
            <v>1</v>
          </cell>
        </row>
        <row r="259">
          <cell r="A259" t="str">
            <v>Dec-19</v>
          </cell>
          <cell r="D259" t="str">
            <v>Out</v>
          </cell>
          <cell r="K259">
            <v>809704923413</v>
          </cell>
          <cell r="O259">
            <v>1</v>
          </cell>
        </row>
        <row r="260">
          <cell r="A260" t="str">
            <v>Dec-19</v>
          </cell>
          <cell r="D260" t="str">
            <v>Out</v>
          </cell>
          <cell r="K260">
            <v>809704923420</v>
          </cell>
          <cell r="O260">
            <v>2</v>
          </cell>
        </row>
        <row r="261">
          <cell r="A261" t="str">
            <v>Dec-19</v>
          </cell>
          <cell r="D261" t="str">
            <v>Out</v>
          </cell>
          <cell r="K261">
            <v>809704923437</v>
          </cell>
          <cell r="O261">
            <v>2</v>
          </cell>
        </row>
        <row r="262">
          <cell r="A262" t="str">
            <v>Dec-19</v>
          </cell>
          <cell r="D262" t="str">
            <v>Out</v>
          </cell>
          <cell r="K262">
            <v>809704923444</v>
          </cell>
          <cell r="O262">
            <v>1</v>
          </cell>
        </row>
        <row r="263">
          <cell r="A263" t="str">
            <v>Dec-19</v>
          </cell>
          <cell r="D263" t="str">
            <v>Out</v>
          </cell>
          <cell r="K263">
            <v>809704923451</v>
          </cell>
          <cell r="O263">
            <v>1</v>
          </cell>
        </row>
        <row r="264">
          <cell r="A264" t="str">
            <v>Dec-19</v>
          </cell>
          <cell r="D264" t="str">
            <v>Out</v>
          </cell>
          <cell r="K264">
            <v>809704923468</v>
          </cell>
          <cell r="O264">
            <v>1</v>
          </cell>
        </row>
        <row r="265">
          <cell r="A265" t="str">
            <v>Dec-19</v>
          </cell>
          <cell r="D265" t="str">
            <v>Out</v>
          </cell>
          <cell r="K265">
            <v>809704923475</v>
          </cell>
          <cell r="O265">
            <v>2</v>
          </cell>
        </row>
        <row r="266">
          <cell r="A266" t="str">
            <v>Dec-19</v>
          </cell>
          <cell r="D266" t="str">
            <v>Out</v>
          </cell>
          <cell r="K266">
            <v>809704923482</v>
          </cell>
          <cell r="O266">
            <v>2</v>
          </cell>
        </row>
        <row r="267">
          <cell r="A267" t="str">
            <v>Dec-19</v>
          </cell>
          <cell r="D267" t="str">
            <v>Out</v>
          </cell>
          <cell r="K267">
            <v>809704938059</v>
          </cell>
          <cell r="O267">
            <v>1</v>
          </cell>
        </row>
        <row r="268">
          <cell r="A268" t="str">
            <v>Dec-19</v>
          </cell>
          <cell r="D268" t="str">
            <v>Out</v>
          </cell>
          <cell r="K268">
            <v>809704938066</v>
          </cell>
          <cell r="O268">
            <v>2</v>
          </cell>
        </row>
        <row r="269">
          <cell r="A269" t="str">
            <v>Dec-19</v>
          </cell>
          <cell r="D269" t="str">
            <v>Out</v>
          </cell>
          <cell r="K269">
            <v>809704938073</v>
          </cell>
          <cell r="O269">
            <v>2</v>
          </cell>
        </row>
        <row r="270">
          <cell r="A270" t="str">
            <v>Dec-19</v>
          </cell>
          <cell r="D270" t="str">
            <v>Out</v>
          </cell>
          <cell r="K270">
            <v>809704938080</v>
          </cell>
          <cell r="O270">
            <v>2</v>
          </cell>
        </row>
        <row r="271">
          <cell r="A271" t="str">
            <v>Dec-19</v>
          </cell>
          <cell r="D271" t="str">
            <v>Out</v>
          </cell>
          <cell r="K271">
            <v>809704938097</v>
          </cell>
          <cell r="O271">
            <v>1</v>
          </cell>
        </row>
        <row r="272">
          <cell r="A272" t="str">
            <v>Dec-19</v>
          </cell>
          <cell r="D272" t="str">
            <v>Out</v>
          </cell>
          <cell r="K272">
            <v>809704938677</v>
          </cell>
          <cell r="O272">
            <v>1</v>
          </cell>
        </row>
        <row r="273">
          <cell r="A273" t="str">
            <v>Dec-19</v>
          </cell>
          <cell r="D273" t="str">
            <v>Out</v>
          </cell>
          <cell r="K273">
            <v>809704938684</v>
          </cell>
          <cell r="O273">
            <v>1</v>
          </cell>
        </row>
        <row r="274">
          <cell r="A274" t="str">
            <v>Dec-19</v>
          </cell>
          <cell r="D274" t="str">
            <v>Out</v>
          </cell>
          <cell r="K274">
            <v>809704938691</v>
          </cell>
          <cell r="O274">
            <v>1</v>
          </cell>
        </row>
        <row r="275">
          <cell r="A275" t="str">
            <v>Dec-19</v>
          </cell>
          <cell r="D275" t="str">
            <v>Out</v>
          </cell>
          <cell r="K275">
            <v>809704938707</v>
          </cell>
          <cell r="O275">
            <v>1</v>
          </cell>
        </row>
        <row r="276">
          <cell r="A276" t="str">
            <v>Dec-19</v>
          </cell>
          <cell r="D276" t="str">
            <v>Out</v>
          </cell>
          <cell r="K276">
            <v>809704938714</v>
          </cell>
          <cell r="O276">
            <v>1</v>
          </cell>
        </row>
        <row r="277">
          <cell r="A277" t="str">
            <v>Dec-19</v>
          </cell>
          <cell r="D277" t="str">
            <v>Out</v>
          </cell>
          <cell r="K277">
            <v>809704940717</v>
          </cell>
          <cell r="O277">
            <v>1</v>
          </cell>
        </row>
        <row r="278">
          <cell r="A278" t="str">
            <v>Dec-19</v>
          </cell>
          <cell r="D278" t="str">
            <v>Out</v>
          </cell>
          <cell r="K278">
            <v>809704940724</v>
          </cell>
          <cell r="O278">
            <v>2</v>
          </cell>
        </row>
        <row r="279">
          <cell r="A279" t="str">
            <v>Dec-19</v>
          </cell>
          <cell r="D279" t="str">
            <v>Out</v>
          </cell>
          <cell r="K279">
            <v>809704940731</v>
          </cell>
          <cell r="O279">
            <v>2</v>
          </cell>
        </row>
        <row r="280">
          <cell r="A280" t="str">
            <v>Dec-19</v>
          </cell>
          <cell r="D280" t="str">
            <v>Out</v>
          </cell>
          <cell r="K280">
            <v>809704940748</v>
          </cell>
          <cell r="O280">
            <v>1</v>
          </cell>
        </row>
        <row r="281">
          <cell r="A281" t="str">
            <v>Dec-19</v>
          </cell>
          <cell r="D281" t="str">
            <v>Out</v>
          </cell>
          <cell r="K281">
            <v>809704945132</v>
          </cell>
          <cell r="O281">
            <v>1</v>
          </cell>
        </row>
        <row r="282">
          <cell r="A282" t="str">
            <v>Dec-19</v>
          </cell>
          <cell r="D282" t="str">
            <v>Out</v>
          </cell>
          <cell r="K282">
            <v>809704945149</v>
          </cell>
          <cell r="O282">
            <v>2</v>
          </cell>
        </row>
        <row r="283">
          <cell r="A283" t="str">
            <v>Dec-19</v>
          </cell>
          <cell r="D283" t="str">
            <v>Out</v>
          </cell>
          <cell r="K283">
            <v>809704945156</v>
          </cell>
          <cell r="O283">
            <v>2</v>
          </cell>
        </row>
        <row r="284">
          <cell r="A284" t="str">
            <v>Dec-19</v>
          </cell>
          <cell r="D284" t="str">
            <v>Out</v>
          </cell>
          <cell r="K284">
            <v>809704945163</v>
          </cell>
          <cell r="O284">
            <v>1</v>
          </cell>
        </row>
        <row r="285">
          <cell r="A285" t="str">
            <v>Dec-19</v>
          </cell>
          <cell r="D285" t="str">
            <v>Out</v>
          </cell>
          <cell r="K285">
            <v>809704945170</v>
          </cell>
          <cell r="O285">
            <v>1</v>
          </cell>
        </row>
        <row r="286">
          <cell r="A286" t="str">
            <v>Dec-19</v>
          </cell>
          <cell r="D286" t="str">
            <v>Out</v>
          </cell>
          <cell r="K286">
            <v>809704946481</v>
          </cell>
          <cell r="O286">
            <v>1</v>
          </cell>
        </row>
        <row r="287">
          <cell r="A287" t="str">
            <v>Dec-19</v>
          </cell>
          <cell r="D287" t="str">
            <v>Out</v>
          </cell>
          <cell r="K287">
            <v>809704946498</v>
          </cell>
          <cell r="O287">
            <v>2</v>
          </cell>
        </row>
        <row r="288">
          <cell r="A288" t="str">
            <v>Dec-19</v>
          </cell>
          <cell r="D288" t="str">
            <v>Out</v>
          </cell>
          <cell r="K288">
            <v>809704946504</v>
          </cell>
          <cell r="O288">
            <v>2</v>
          </cell>
        </row>
        <row r="289">
          <cell r="A289" t="str">
            <v>Dec-19</v>
          </cell>
          <cell r="D289" t="str">
            <v>Out</v>
          </cell>
          <cell r="K289">
            <v>809704946511</v>
          </cell>
          <cell r="O289">
            <v>1</v>
          </cell>
        </row>
        <row r="290">
          <cell r="A290" t="str">
            <v>Dec-19</v>
          </cell>
          <cell r="D290" t="str">
            <v>Out</v>
          </cell>
          <cell r="K290">
            <v>809704957616</v>
          </cell>
          <cell r="O290">
            <v>1</v>
          </cell>
        </row>
        <row r="291">
          <cell r="A291" t="str">
            <v>Dec-19</v>
          </cell>
          <cell r="D291" t="str">
            <v>Out</v>
          </cell>
          <cell r="K291">
            <v>809704957623</v>
          </cell>
          <cell r="O291">
            <v>1</v>
          </cell>
        </row>
        <row r="292">
          <cell r="A292" t="str">
            <v>Dec-19</v>
          </cell>
          <cell r="D292" t="str">
            <v>Out</v>
          </cell>
          <cell r="K292">
            <v>809704958149</v>
          </cell>
          <cell r="O292">
            <v>2</v>
          </cell>
        </row>
        <row r="293">
          <cell r="A293" t="str">
            <v>Dec-19</v>
          </cell>
          <cell r="D293" t="str">
            <v>Out</v>
          </cell>
          <cell r="K293">
            <v>809704958156</v>
          </cell>
          <cell r="O293">
            <v>2</v>
          </cell>
        </row>
        <row r="294">
          <cell r="A294" t="str">
            <v>Dec-19</v>
          </cell>
          <cell r="D294" t="str">
            <v>Out</v>
          </cell>
          <cell r="K294">
            <v>809704958507</v>
          </cell>
          <cell r="O294">
            <v>1</v>
          </cell>
        </row>
        <row r="295">
          <cell r="A295" t="str">
            <v>Dec-19</v>
          </cell>
          <cell r="D295" t="str">
            <v>Out</v>
          </cell>
          <cell r="K295">
            <v>809704958514</v>
          </cell>
          <cell r="O295">
            <v>2</v>
          </cell>
        </row>
        <row r="296">
          <cell r="A296" t="str">
            <v>Dec-19</v>
          </cell>
          <cell r="D296" t="str">
            <v>Out</v>
          </cell>
          <cell r="K296">
            <v>809704958521</v>
          </cell>
          <cell r="O296">
            <v>2</v>
          </cell>
        </row>
        <row r="297">
          <cell r="A297" t="str">
            <v>Dec-19</v>
          </cell>
          <cell r="D297" t="str">
            <v>Out</v>
          </cell>
          <cell r="K297">
            <v>809704958538</v>
          </cell>
          <cell r="O297">
            <v>1</v>
          </cell>
        </row>
        <row r="298">
          <cell r="A298" t="str">
            <v>Dec-19</v>
          </cell>
          <cell r="D298" t="str">
            <v>Out</v>
          </cell>
          <cell r="K298">
            <v>809704967301</v>
          </cell>
          <cell r="O298">
            <v>1</v>
          </cell>
        </row>
        <row r="299">
          <cell r="A299" t="str">
            <v>Dec-19</v>
          </cell>
          <cell r="D299" t="str">
            <v>Out</v>
          </cell>
          <cell r="K299">
            <v>809704967318</v>
          </cell>
          <cell r="O299">
            <v>2</v>
          </cell>
        </row>
        <row r="300">
          <cell r="A300" t="str">
            <v>Dec-19</v>
          </cell>
          <cell r="D300" t="str">
            <v>Out</v>
          </cell>
          <cell r="K300">
            <v>809704967325</v>
          </cell>
          <cell r="O300">
            <v>2</v>
          </cell>
        </row>
        <row r="301">
          <cell r="A301" t="str">
            <v>Dec-19</v>
          </cell>
          <cell r="D301" t="str">
            <v>Out</v>
          </cell>
          <cell r="K301">
            <v>809704967332</v>
          </cell>
          <cell r="O301">
            <v>1</v>
          </cell>
        </row>
        <row r="302">
          <cell r="A302" t="str">
            <v>Dec-19</v>
          </cell>
          <cell r="D302" t="str">
            <v>Out</v>
          </cell>
          <cell r="K302">
            <v>809704975917</v>
          </cell>
          <cell r="O302">
            <v>2</v>
          </cell>
        </row>
        <row r="303">
          <cell r="A303" t="str">
            <v>Dec-19</v>
          </cell>
          <cell r="D303" t="str">
            <v>Out</v>
          </cell>
          <cell r="K303">
            <v>809704975924</v>
          </cell>
          <cell r="O303">
            <v>2</v>
          </cell>
        </row>
        <row r="304">
          <cell r="A304" t="str">
            <v>Dec-19</v>
          </cell>
          <cell r="D304" t="str">
            <v>Out</v>
          </cell>
          <cell r="K304">
            <v>809704975931</v>
          </cell>
          <cell r="O304">
            <v>1</v>
          </cell>
        </row>
        <row r="305">
          <cell r="A305" t="str">
            <v>Dec-19</v>
          </cell>
          <cell r="D305" t="str">
            <v>Out</v>
          </cell>
          <cell r="K305">
            <v>809704975948</v>
          </cell>
          <cell r="O305">
            <v>1</v>
          </cell>
        </row>
        <row r="306">
          <cell r="A306" t="str">
            <v>Dec-19</v>
          </cell>
          <cell r="D306" t="str">
            <v>Out</v>
          </cell>
          <cell r="K306">
            <v>825840132687</v>
          </cell>
          <cell r="O306">
            <v>1</v>
          </cell>
        </row>
        <row r="307">
          <cell r="A307" t="str">
            <v>Dec-19</v>
          </cell>
          <cell r="D307" t="str">
            <v>Out</v>
          </cell>
          <cell r="K307">
            <v>825840132694</v>
          </cell>
          <cell r="O307">
            <v>2</v>
          </cell>
        </row>
        <row r="308">
          <cell r="A308" t="str">
            <v>Dec-19</v>
          </cell>
          <cell r="D308" t="str">
            <v>Out</v>
          </cell>
          <cell r="K308">
            <v>825840132700</v>
          </cell>
          <cell r="O308">
            <v>2</v>
          </cell>
        </row>
        <row r="309">
          <cell r="A309" t="str">
            <v>Dec-19</v>
          </cell>
          <cell r="D309" t="str">
            <v>Out</v>
          </cell>
          <cell r="K309">
            <v>825840132717</v>
          </cell>
          <cell r="O309">
            <v>2</v>
          </cell>
        </row>
        <row r="310">
          <cell r="A310" t="str">
            <v>Dec-19</v>
          </cell>
          <cell r="D310" t="str">
            <v>Out</v>
          </cell>
          <cell r="K310">
            <v>825840132724</v>
          </cell>
          <cell r="O310">
            <v>1</v>
          </cell>
        </row>
        <row r="311">
          <cell r="A311" t="str">
            <v>Dec-19</v>
          </cell>
          <cell r="D311" t="str">
            <v>Out</v>
          </cell>
          <cell r="K311">
            <v>825840135374</v>
          </cell>
          <cell r="O311">
            <v>1</v>
          </cell>
        </row>
        <row r="312">
          <cell r="A312" t="str">
            <v>Dec-19</v>
          </cell>
          <cell r="D312" t="str">
            <v>Out</v>
          </cell>
          <cell r="K312">
            <v>825840135381</v>
          </cell>
          <cell r="O312">
            <v>2</v>
          </cell>
        </row>
        <row r="313">
          <cell r="A313" t="str">
            <v>Dec-19</v>
          </cell>
          <cell r="D313" t="str">
            <v>Out</v>
          </cell>
          <cell r="K313">
            <v>825840135398</v>
          </cell>
          <cell r="O313">
            <v>2</v>
          </cell>
        </row>
        <row r="314">
          <cell r="A314" t="str">
            <v>Dec-19</v>
          </cell>
          <cell r="D314" t="str">
            <v>Out</v>
          </cell>
          <cell r="K314">
            <v>825840135404</v>
          </cell>
          <cell r="O314">
            <v>1</v>
          </cell>
        </row>
        <row r="315">
          <cell r="A315" t="str">
            <v>Dec-19</v>
          </cell>
          <cell r="D315" t="str">
            <v>Out</v>
          </cell>
          <cell r="K315">
            <v>825840217469</v>
          </cell>
          <cell r="O315">
            <v>1</v>
          </cell>
        </row>
        <row r="316">
          <cell r="A316" t="str">
            <v>Dec-19</v>
          </cell>
          <cell r="D316" t="str">
            <v>Out</v>
          </cell>
          <cell r="K316">
            <v>825840217476</v>
          </cell>
          <cell r="O316">
            <v>1</v>
          </cell>
        </row>
        <row r="317">
          <cell r="A317" t="str">
            <v>Dec-19</v>
          </cell>
          <cell r="D317" t="str">
            <v>Out</v>
          </cell>
          <cell r="K317">
            <v>825840217483</v>
          </cell>
          <cell r="O317">
            <v>2</v>
          </cell>
        </row>
        <row r="318">
          <cell r="A318" t="str">
            <v>Dec-19</v>
          </cell>
          <cell r="D318" t="str">
            <v>Out</v>
          </cell>
          <cell r="K318">
            <v>825840217490</v>
          </cell>
          <cell r="O318">
            <v>1</v>
          </cell>
        </row>
        <row r="319">
          <cell r="A319" t="str">
            <v>Dec-19</v>
          </cell>
          <cell r="D319" t="str">
            <v>Out</v>
          </cell>
          <cell r="K319">
            <v>825840247770</v>
          </cell>
          <cell r="O319">
            <v>2</v>
          </cell>
        </row>
        <row r="320">
          <cell r="A320" t="str">
            <v>Dec-19</v>
          </cell>
          <cell r="D320" t="str">
            <v>Out</v>
          </cell>
          <cell r="K320">
            <v>825840247787</v>
          </cell>
          <cell r="O320">
            <v>2</v>
          </cell>
        </row>
        <row r="321">
          <cell r="A321" t="str">
            <v>Dec-19</v>
          </cell>
          <cell r="D321" t="str">
            <v>Out</v>
          </cell>
          <cell r="K321">
            <v>825840247794</v>
          </cell>
          <cell r="O321">
            <v>1</v>
          </cell>
        </row>
        <row r="322">
          <cell r="A322" t="str">
            <v>Dec-19</v>
          </cell>
          <cell r="D322" t="str">
            <v>Out</v>
          </cell>
          <cell r="K322">
            <v>825840248401</v>
          </cell>
          <cell r="O322">
            <v>1</v>
          </cell>
        </row>
        <row r="323">
          <cell r="A323" t="str">
            <v>Dec-19</v>
          </cell>
          <cell r="D323" t="str">
            <v>Out</v>
          </cell>
          <cell r="K323">
            <v>825840248418</v>
          </cell>
          <cell r="O323">
            <v>1</v>
          </cell>
        </row>
        <row r="324">
          <cell r="A324" t="str">
            <v>Dec-19</v>
          </cell>
          <cell r="D324" t="str">
            <v>Out</v>
          </cell>
          <cell r="K324">
            <v>825840248425</v>
          </cell>
          <cell r="O324">
            <v>2</v>
          </cell>
        </row>
        <row r="325">
          <cell r="A325" t="str">
            <v>Dec-19</v>
          </cell>
          <cell r="D325" t="str">
            <v>Out</v>
          </cell>
          <cell r="K325">
            <v>825840248432</v>
          </cell>
          <cell r="O325">
            <v>2</v>
          </cell>
        </row>
        <row r="326">
          <cell r="A326" t="str">
            <v>Dec-19</v>
          </cell>
          <cell r="D326" t="str">
            <v>Out</v>
          </cell>
          <cell r="K326">
            <v>825840248449</v>
          </cell>
          <cell r="O326">
            <v>2</v>
          </cell>
        </row>
        <row r="327">
          <cell r="A327" t="str">
            <v>Dec-19</v>
          </cell>
          <cell r="D327" t="str">
            <v>Out</v>
          </cell>
          <cell r="K327">
            <v>825840248456</v>
          </cell>
          <cell r="O327">
            <v>1</v>
          </cell>
        </row>
        <row r="328">
          <cell r="A328" t="str">
            <v>Dec-19</v>
          </cell>
          <cell r="D328" t="str">
            <v>Out</v>
          </cell>
          <cell r="K328">
            <v>825840266658</v>
          </cell>
          <cell r="O328">
            <v>1</v>
          </cell>
        </row>
        <row r="329">
          <cell r="A329" t="str">
            <v>Dec-19</v>
          </cell>
          <cell r="D329" t="str">
            <v>Out</v>
          </cell>
          <cell r="K329">
            <v>825840284478</v>
          </cell>
          <cell r="O329">
            <v>1</v>
          </cell>
        </row>
        <row r="330">
          <cell r="A330" t="str">
            <v>Dec-19</v>
          </cell>
          <cell r="D330" t="str">
            <v>Out</v>
          </cell>
          <cell r="K330">
            <v>825840313734</v>
          </cell>
          <cell r="O330">
            <v>1</v>
          </cell>
        </row>
        <row r="331">
          <cell r="A331" t="str">
            <v>Dec-19</v>
          </cell>
          <cell r="D331" t="str">
            <v>Out</v>
          </cell>
          <cell r="K331">
            <v>825840313741</v>
          </cell>
          <cell r="O331">
            <v>2</v>
          </cell>
        </row>
        <row r="332">
          <cell r="A332" t="str">
            <v>Dec-19</v>
          </cell>
          <cell r="D332" t="str">
            <v>Out</v>
          </cell>
          <cell r="K332">
            <v>825840313758</v>
          </cell>
          <cell r="O332">
            <v>2</v>
          </cell>
        </row>
        <row r="333">
          <cell r="A333" t="str">
            <v>Dec-19</v>
          </cell>
          <cell r="D333" t="str">
            <v>Out</v>
          </cell>
          <cell r="K333">
            <v>825840313765</v>
          </cell>
          <cell r="O333">
            <v>1</v>
          </cell>
        </row>
        <row r="334">
          <cell r="A334" t="str">
            <v>Dec-19</v>
          </cell>
          <cell r="D334" t="str">
            <v>Out</v>
          </cell>
          <cell r="K334">
            <v>825840315950</v>
          </cell>
          <cell r="O334">
            <v>1</v>
          </cell>
        </row>
        <row r="335">
          <cell r="A335" t="str">
            <v>Dec-19</v>
          </cell>
          <cell r="D335" t="str">
            <v>Out</v>
          </cell>
          <cell r="K335">
            <v>825840315967</v>
          </cell>
          <cell r="O335">
            <v>2</v>
          </cell>
        </row>
        <row r="336">
          <cell r="A336" t="str">
            <v>Dec-19</v>
          </cell>
          <cell r="D336" t="str">
            <v>Out</v>
          </cell>
          <cell r="K336">
            <v>825840315974</v>
          </cell>
          <cell r="O336">
            <v>2</v>
          </cell>
        </row>
        <row r="337">
          <cell r="A337" t="str">
            <v>Dec-19</v>
          </cell>
          <cell r="D337" t="str">
            <v>Out</v>
          </cell>
          <cell r="K337">
            <v>825840315981</v>
          </cell>
          <cell r="O337">
            <v>2</v>
          </cell>
        </row>
        <row r="338">
          <cell r="A338" t="str">
            <v>Dec-19</v>
          </cell>
          <cell r="D338" t="str">
            <v>Out</v>
          </cell>
          <cell r="K338">
            <v>825840315998</v>
          </cell>
          <cell r="O338">
            <v>1</v>
          </cell>
        </row>
        <row r="339">
          <cell r="A339" t="str">
            <v>Dec-19</v>
          </cell>
          <cell r="D339" t="str">
            <v>Out</v>
          </cell>
          <cell r="K339">
            <v>825840316001</v>
          </cell>
          <cell r="O339">
            <v>1</v>
          </cell>
        </row>
        <row r="340">
          <cell r="A340" t="str">
            <v>Dec-19</v>
          </cell>
          <cell r="D340" t="str">
            <v>Out</v>
          </cell>
          <cell r="K340">
            <v>825840333626</v>
          </cell>
          <cell r="O340">
            <v>1</v>
          </cell>
        </row>
        <row r="341">
          <cell r="A341" t="str">
            <v>Dec-19</v>
          </cell>
          <cell r="D341" t="str">
            <v>Out</v>
          </cell>
          <cell r="K341">
            <v>825840333633</v>
          </cell>
          <cell r="O341">
            <v>2</v>
          </cell>
        </row>
        <row r="342">
          <cell r="A342" t="str">
            <v>Dec-19</v>
          </cell>
          <cell r="D342" t="str">
            <v>Out</v>
          </cell>
          <cell r="K342">
            <v>825840333640</v>
          </cell>
          <cell r="O342">
            <v>2</v>
          </cell>
        </row>
        <row r="343">
          <cell r="A343" t="str">
            <v>Dec-19</v>
          </cell>
          <cell r="D343" t="str">
            <v>Out</v>
          </cell>
          <cell r="K343">
            <v>825840333657</v>
          </cell>
          <cell r="O343">
            <v>2</v>
          </cell>
        </row>
        <row r="344">
          <cell r="A344" t="str">
            <v>Dec-19</v>
          </cell>
          <cell r="D344" t="str">
            <v>Out</v>
          </cell>
          <cell r="K344">
            <v>825840333664</v>
          </cell>
          <cell r="O344">
            <v>1</v>
          </cell>
        </row>
        <row r="345">
          <cell r="A345" t="str">
            <v>Dec-19</v>
          </cell>
          <cell r="D345" t="str">
            <v>Out</v>
          </cell>
          <cell r="K345">
            <v>825840334166</v>
          </cell>
          <cell r="O345">
            <v>1</v>
          </cell>
        </row>
        <row r="346">
          <cell r="A346" t="str">
            <v>Dec-19</v>
          </cell>
          <cell r="D346" t="str">
            <v>Out</v>
          </cell>
          <cell r="K346">
            <v>825840334173</v>
          </cell>
          <cell r="O346">
            <v>2</v>
          </cell>
        </row>
        <row r="347">
          <cell r="A347" t="str">
            <v>Dec-19</v>
          </cell>
          <cell r="D347" t="str">
            <v>Out</v>
          </cell>
          <cell r="K347">
            <v>825840334180</v>
          </cell>
          <cell r="O347">
            <v>2</v>
          </cell>
        </row>
        <row r="348">
          <cell r="A348" t="str">
            <v>Dec-19</v>
          </cell>
          <cell r="D348" t="str">
            <v>Out</v>
          </cell>
          <cell r="K348">
            <v>825840334197</v>
          </cell>
          <cell r="O348">
            <v>2</v>
          </cell>
        </row>
        <row r="349">
          <cell r="A349" t="str">
            <v>Dec-19</v>
          </cell>
          <cell r="D349" t="str">
            <v>Out</v>
          </cell>
          <cell r="K349">
            <v>825840334203</v>
          </cell>
          <cell r="O349">
            <v>1</v>
          </cell>
        </row>
        <row r="350">
          <cell r="A350" t="str">
            <v>Dec-19</v>
          </cell>
          <cell r="D350" t="str">
            <v>Out</v>
          </cell>
          <cell r="K350">
            <v>825840336894</v>
          </cell>
          <cell r="O350">
            <v>1</v>
          </cell>
        </row>
        <row r="351">
          <cell r="A351" t="str">
            <v>Dec-19</v>
          </cell>
          <cell r="D351" t="str">
            <v>Out</v>
          </cell>
          <cell r="K351">
            <v>825840336900</v>
          </cell>
          <cell r="O351">
            <v>2</v>
          </cell>
        </row>
        <row r="352">
          <cell r="A352" t="str">
            <v>Dec-19</v>
          </cell>
          <cell r="D352" t="str">
            <v>Out</v>
          </cell>
          <cell r="K352">
            <v>825840336917</v>
          </cell>
          <cell r="O352">
            <v>2</v>
          </cell>
        </row>
        <row r="353">
          <cell r="A353" t="str">
            <v>Dec-19</v>
          </cell>
          <cell r="D353" t="str">
            <v>Out</v>
          </cell>
          <cell r="K353">
            <v>825840336924</v>
          </cell>
          <cell r="O353">
            <v>1</v>
          </cell>
        </row>
        <row r="354">
          <cell r="A354" t="str">
            <v>Dec-19</v>
          </cell>
          <cell r="D354" t="str">
            <v>Out</v>
          </cell>
          <cell r="K354">
            <v>825840337815</v>
          </cell>
          <cell r="O354">
            <v>2</v>
          </cell>
        </row>
        <row r="355">
          <cell r="A355" t="str">
            <v>Dec-19</v>
          </cell>
          <cell r="D355" t="str">
            <v>Out</v>
          </cell>
          <cell r="K355">
            <v>825840337822</v>
          </cell>
          <cell r="O355">
            <v>2</v>
          </cell>
        </row>
        <row r="356">
          <cell r="A356" t="str">
            <v>Dec-19</v>
          </cell>
          <cell r="D356" t="str">
            <v>Out</v>
          </cell>
          <cell r="K356">
            <v>825840337839</v>
          </cell>
          <cell r="O356">
            <v>2</v>
          </cell>
        </row>
        <row r="357">
          <cell r="A357" t="str">
            <v>Dec-19</v>
          </cell>
          <cell r="D357" t="str">
            <v>Out</v>
          </cell>
          <cell r="K357">
            <v>825840337846</v>
          </cell>
          <cell r="O357">
            <v>2</v>
          </cell>
        </row>
        <row r="358">
          <cell r="A358" t="str">
            <v>Dec-19</v>
          </cell>
          <cell r="D358" t="str">
            <v>Out</v>
          </cell>
          <cell r="K358">
            <v>825840337853</v>
          </cell>
          <cell r="O358">
            <v>1</v>
          </cell>
        </row>
        <row r="359">
          <cell r="A359" t="str">
            <v>Dec-19</v>
          </cell>
          <cell r="D359" t="str">
            <v>Out</v>
          </cell>
          <cell r="K359">
            <v>825840341805</v>
          </cell>
          <cell r="O359">
            <v>1</v>
          </cell>
        </row>
        <row r="360">
          <cell r="A360" t="str">
            <v>Dec-19</v>
          </cell>
          <cell r="D360" t="str">
            <v>Out</v>
          </cell>
          <cell r="K360">
            <v>825840341812</v>
          </cell>
          <cell r="O360">
            <v>2</v>
          </cell>
        </row>
        <row r="361">
          <cell r="A361" t="str">
            <v>Dec-19</v>
          </cell>
          <cell r="D361" t="str">
            <v>Out</v>
          </cell>
          <cell r="K361">
            <v>825840341829</v>
          </cell>
          <cell r="O361">
            <v>2</v>
          </cell>
        </row>
        <row r="362">
          <cell r="A362" t="str">
            <v>Dec-19</v>
          </cell>
          <cell r="D362" t="str">
            <v>Out</v>
          </cell>
          <cell r="K362">
            <v>825840341836</v>
          </cell>
          <cell r="O362">
            <v>1</v>
          </cell>
        </row>
        <row r="363">
          <cell r="A363" t="str">
            <v>Dec-19</v>
          </cell>
          <cell r="D363" t="str">
            <v>Out</v>
          </cell>
          <cell r="K363">
            <v>825840341843</v>
          </cell>
          <cell r="O363">
            <v>1</v>
          </cell>
        </row>
        <row r="364">
          <cell r="A364" t="str">
            <v>Dec-19</v>
          </cell>
          <cell r="D364" t="str">
            <v>Out</v>
          </cell>
          <cell r="K364">
            <v>825840376869</v>
          </cell>
          <cell r="O364">
            <v>1</v>
          </cell>
        </row>
        <row r="365">
          <cell r="A365" t="str">
            <v>Dec-19</v>
          </cell>
          <cell r="D365" t="str">
            <v>Out</v>
          </cell>
          <cell r="K365">
            <v>825840376876</v>
          </cell>
          <cell r="O365">
            <v>2</v>
          </cell>
        </row>
        <row r="366">
          <cell r="A366" t="str">
            <v>Dec-19</v>
          </cell>
          <cell r="D366" t="str">
            <v>Out</v>
          </cell>
          <cell r="K366">
            <v>825840376883</v>
          </cell>
          <cell r="O366">
            <v>2</v>
          </cell>
        </row>
        <row r="367">
          <cell r="A367" t="str">
            <v>Dec-19</v>
          </cell>
          <cell r="D367" t="str">
            <v>Out</v>
          </cell>
          <cell r="K367">
            <v>825840376890</v>
          </cell>
          <cell r="O367">
            <v>1</v>
          </cell>
        </row>
        <row r="368">
          <cell r="A368" t="str">
            <v>Dec-19</v>
          </cell>
          <cell r="D368" t="str">
            <v>Out</v>
          </cell>
          <cell r="K368">
            <v>825840391435</v>
          </cell>
          <cell r="O368">
            <v>2</v>
          </cell>
        </row>
        <row r="369">
          <cell r="A369" t="str">
            <v>Dec-19</v>
          </cell>
          <cell r="D369" t="str">
            <v>Out</v>
          </cell>
          <cell r="K369">
            <v>825840391442</v>
          </cell>
          <cell r="O369">
            <v>2</v>
          </cell>
        </row>
        <row r="370">
          <cell r="A370" t="str">
            <v>Dec-19</v>
          </cell>
          <cell r="D370" t="str">
            <v>Out</v>
          </cell>
          <cell r="K370">
            <v>825840391459</v>
          </cell>
          <cell r="O370">
            <v>2</v>
          </cell>
        </row>
        <row r="371">
          <cell r="A371" t="str">
            <v>Dec-19</v>
          </cell>
          <cell r="D371" t="str">
            <v>Out</v>
          </cell>
          <cell r="K371">
            <v>825840391466</v>
          </cell>
          <cell r="O371">
            <v>2</v>
          </cell>
        </row>
        <row r="372">
          <cell r="A372" t="str">
            <v>Dec-19</v>
          </cell>
          <cell r="D372" t="str">
            <v>Out</v>
          </cell>
          <cell r="K372">
            <v>825840391473</v>
          </cell>
          <cell r="O372">
            <v>1</v>
          </cell>
        </row>
        <row r="373">
          <cell r="A373" t="str">
            <v>Dec-19</v>
          </cell>
          <cell r="D373" t="str">
            <v>Out</v>
          </cell>
          <cell r="K373">
            <v>825840393514</v>
          </cell>
          <cell r="O373">
            <v>1</v>
          </cell>
        </row>
        <row r="374">
          <cell r="A374" t="str">
            <v>Dec-19</v>
          </cell>
          <cell r="D374" t="str">
            <v>Out</v>
          </cell>
          <cell r="K374">
            <v>825840393521</v>
          </cell>
          <cell r="O374">
            <v>2</v>
          </cell>
        </row>
        <row r="375">
          <cell r="A375" t="str">
            <v>Dec-19</v>
          </cell>
          <cell r="D375" t="str">
            <v>Out</v>
          </cell>
          <cell r="K375">
            <v>825840393538</v>
          </cell>
          <cell r="O375">
            <v>2</v>
          </cell>
        </row>
        <row r="376">
          <cell r="A376" t="str">
            <v>Dec-19</v>
          </cell>
          <cell r="D376" t="str">
            <v>Out</v>
          </cell>
          <cell r="K376">
            <v>825840393545</v>
          </cell>
          <cell r="O376">
            <v>1</v>
          </cell>
        </row>
        <row r="377">
          <cell r="A377" t="str">
            <v>Dec-19</v>
          </cell>
          <cell r="D377" t="str">
            <v>Out</v>
          </cell>
          <cell r="K377">
            <v>825840393552</v>
          </cell>
          <cell r="O377">
            <v>1</v>
          </cell>
        </row>
        <row r="378">
          <cell r="A378" t="str">
            <v>Dec-19</v>
          </cell>
          <cell r="D378" t="str">
            <v>Out</v>
          </cell>
          <cell r="K378">
            <v>825840395563</v>
          </cell>
          <cell r="O378">
            <v>1</v>
          </cell>
        </row>
        <row r="379">
          <cell r="A379" t="str">
            <v>Dec-19</v>
          </cell>
          <cell r="D379" t="str">
            <v>Out</v>
          </cell>
          <cell r="K379">
            <v>825840395570</v>
          </cell>
          <cell r="O379">
            <v>1</v>
          </cell>
        </row>
        <row r="380">
          <cell r="A380" t="str">
            <v>Dec-19</v>
          </cell>
          <cell r="D380" t="str">
            <v>Out</v>
          </cell>
          <cell r="K380">
            <v>825840395587</v>
          </cell>
          <cell r="O380">
            <v>1</v>
          </cell>
        </row>
        <row r="381">
          <cell r="A381" t="str">
            <v>Dec-19</v>
          </cell>
          <cell r="D381" t="str">
            <v>Out</v>
          </cell>
          <cell r="K381">
            <v>825840395594</v>
          </cell>
          <cell r="O381">
            <v>1</v>
          </cell>
        </row>
        <row r="382">
          <cell r="A382" t="str">
            <v>Dec-19</v>
          </cell>
          <cell r="D382" t="str">
            <v>Out</v>
          </cell>
          <cell r="K382">
            <v>825840399356</v>
          </cell>
          <cell r="O382">
            <v>1</v>
          </cell>
        </row>
        <row r="383">
          <cell r="A383" t="str">
            <v>Dec-19</v>
          </cell>
          <cell r="D383" t="str">
            <v>Out</v>
          </cell>
          <cell r="K383">
            <v>809704913322</v>
          </cell>
          <cell r="O383">
            <v>2</v>
          </cell>
        </row>
        <row r="384">
          <cell r="A384" t="str">
            <v>Dec-19</v>
          </cell>
          <cell r="D384" t="str">
            <v>Out</v>
          </cell>
          <cell r="K384">
            <v>809704913339</v>
          </cell>
          <cell r="O384">
            <v>1</v>
          </cell>
        </row>
        <row r="385">
          <cell r="A385" t="str">
            <v>Dec-19</v>
          </cell>
          <cell r="D385" t="str">
            <v>Out</v>
          </cell>
          <cell r="K385">
            <v>825840035896</v>
          </cell>
          <cell r="O385">
            <v>1</v>
          </cell>
        </row>
        <row r="386">
          <cell r="A386" t="str">
            <v>Dec-19</v>
          </cell>
          <cell r="D386" t="str">
            <v>Out</v>
          </cell>
          <cell r="K386">
            <v>825840400458</v>
          </cell>
          <cell r="O386">
            <v>1</v>
          </cell>
        </row>
        <row r="387">
          <cell r="A387" t="str">
            <v>Dec-19</v>
          </cell>
          <cell r="D387" t="str">
            <v>Out</v>
          </cell>
          <cell r="K387">
            <v>825840373578</v>
          </cell>
          <cell r="O387">
            <v>2</v>
          </cell>
        </row>
        <row r="388">
          <cell r="A388" t="str">
            <v>Dec-19</v>
          </cell>
          <cell r="D388" t="str">
            <v>Out</v>
          </cell>
          <cell r="K388">
            <v>825840399325</v>
          </cell>
          <cell r="O388">
            <v>1</v>
          </cell>
        </row>
        <row r="389">
          <cell r="A389" t="str">
            <v>Dec-19</v>
          </cell>
          <cell r="D389" t="str">
            <v>Out</v>
          </cell>
          <cell r="K389">
            <v>825840418804</v>
          </cell>
          <cell r="O389">
            <v>1</v>
          </cell>
        </row>
        <row r="390">
          <cell r="A390" t="str">
            <v>Dec-19</v>
          </cell>
          <cell r="D390" t="str">
            <v>Out</v>
          </cell>
          <cell r="K390">
            <v>825840418811</v>
          </cell>
          <cell r="O390">
            <v>1</v>
          </cell>
        </row>
        <row r="391">
          <cell r="A391" t="str">
            <v>Dec-19</v>
          </cell>
          <cell r="D391" t="str">
            <v>Out</v>
          </cell>
          <cell r="K391">
            <v>825840370942</v>
          </cell>
          <cell r="O391">
            <v>2</v>
          </cell>
        </row>
        <row r="392">
          <cell r="A392" t="str">
            <v>Dec-19</v>
          </cell>
          <cell r="D392" t="str">
            <v>Out</v>
          </cell>
          <cell r="K392">
            <v>825840370997</v>
          </cell>
          <cell r="O392">
            <v>1</v>
          </cell>
        </row>
        <row r="393">
          <cell r="A393" t="str">
            <v>Dec-19</v>
          </cell>
          <cell r="D393" t="str">
            <v>Out</v>
          </cell>
          <cell r="K393">
            <v>825840371000</v>
          </cell>
          <cell r="O393">
            <v>1</v>
          </cell>
        </row>
        <row r="394">
          <cell r="A394" t="str">
            <v>Dec-19</v>
          </cell>
          <cell r="D394" t="str">
            <v>Out</v>
          </cell>
          <cell r="K394">
            <v>825840373691</v>
          </cell>
          <cell r="O394">
            <v>2</v>
          </cell>
        </row>
        <row r="395">
          <cell r="A395" t="str">
            <v>Dec-19</v>
          </cell>
          <cell r="D395" t="str">
            <v>Out</v>
          </cell>
          <cell r="K395">
            <v>825840373707</v>
          </cell>
          <cell r="O395">
            <v>2</v>
          </cell>
        </row>
        <row r="396">
          <cell r="A396" t="str">
            <v>Dec-19</v>
          </cell>
          <cell r="D396" t="str">
            <v>Out</v>
          </cell>
          <cell r="K396">
            <v>825840373714</v>
          </cell>
          <cell r="O396">
            <v>1</v>
          </cell>
        </row>
        <row r="397">
          <cell r="A397" t="str">
            <v>Dec-19</v>
          </cell>
          <cell r="D397" t="str">
            <v>Out</v>
          </cell>
          <cell r="K397">
            <v>825840418590</v>
          </cell>
          <cell r="O397">
            <v>1</v>
          </cell>
        </row>
        <row r="398">
          <cell r="A398" t="str">
            <v>Dec-19</v>
          </cell>
          <cell r="D398" t="str">
            <v>Out</v>
          </cell>
          <cell r="K398">
            <v>825840418767</v>
          </cell>
          <cell r="O398">
            <v>2</v>
          </cell>
        </row>
        <row r="399">
          <cell r="A399" t="str">
            <v>Dec-19</v>
          </cell>
          <cell r="D399" t="str">
            <v>Out</v>
          </cell>
          <cell r="K399">
            <v>825840371079</v>
          </cell>
          <cell r="O399">
            <v>3</v>
          </cell>
        </row>
        <row r="400">
          <cell r="A400" t="str">
            <v>Dec-19</v>
          </cell>
          <cell r="D400" t="str">
            <v>Out</v>
          </cell>
          <cell r="K400">
            <v>825840371055</v>
          </cell>
          <cell r="O400">
            <v>2</v>
          </cell>
        </row>
        <row r="401">
          <cell r="A401" t="str">
            <v>Dec-19</v>
          </cell>
          <cell r="D401" t="str">
            <v>Out</v>
          </cell>
          <cell r="K401">
            <v>825840371062</v>
          </cell>
          <cell r="O401">
            <v>2</v>
          </cell>
        </row>
        <row r="402">
          <cell r="A402" t="str">
            <v>Dec-19</v>
          </cell>
          <cell r="D402" t="str">
            <v>Out</v>
          </cell>
          <cell r="K402">
            <v>809704913391</v>
          </cell>
          <cell r="O402">
            <v>3</v>
          </cell>
        </row>
        <row r="403">
          <cell r="A403" t="str">
            <v>Dec-19</v>
          </cell>
          <cell r="D403" t="str">
            <v>Out</v>
          </cell>
          <cell r="K403">
            <v>825840400281</v>
          </cell>
          <cell r="O403">
            <v>1</v>
          </cell>
        </row>
        <row r="404">
          <cell r="A404" t="str">
            <v>Dec-19</v>
          </cell>
          <cell r="D404" t="str">
            <v>Out</v>
          </cell>
          <cell r="K404">
            <v>825840373721</v>
          </cell>
          <cell r="O404">
            <v>2</v>
          </cell>
        </row>
        <row r="405">
          <cell r="A405" t="str">
            <v>Dec-19</v>
          </cell>
          <cell r="D405" t="str">
            <v>Out</v>
          </cell>
          <cell r="K405">
            <v>737431676268</v>
          </cell>
          <cell r="O405">
            <v>1</v>
          </cell>
        </row>
        <row r="406">
          <cell r="A406" t="str">
            <v>Dec-19</v>
          </cell>
          <cell r="D406" t="str">
            <v>Out</v>
          </cell>
          <cell r="K406">
            <v>737431676275</v>
          </cell>
          <cell r="O406">
            <v>1</v>
          </cell>
        </row>
        <row r="407">
          <cell r="A407" t="str">
            <v>Dec-19</v>
          </cell>
          <cell r="D407" t="str">
            <v>Out</v>
          </cell>
          <cell r="K407">
            <v>737431676756</v>
          </cell>
          <cell r="O407">
            <v>1</v>
          </cell>
        </row>
        <row r="408">
          <cell r="A408" t="str">
            <v>Dec-19</v>
          </cell>
          <cell r="D408" t="str">
            <v>Out</v>
          </cell>
          <cell r="K408">
            <v>737431676763</v>
          </cell>
          <cell r="O408">
            <v>1</v>
          </cell>
        </row>
        <row r="409">
          <cell r="A409" t="str">
            <v>Dec-19</v>
          </cell>
          <cell r="D409" t="str">
            <v>Out</v>
          </cell>
          <cell r="K409">
            <v>737431726710</v>
          </cell>
          <cell r="O409">
            <v>1</v>
          </cell>
        </row>
        <row r="410">
          <cell r="A410" t="str">
            <v>Dec-19</v>
          </cell>
          <cell r="D410" t="str">
            <v>Out</v>
          </cell>
          <cell r="K410">
            <v>737431726727</v>
          </cell>
          <cell r="O410">
            <v>1</v>
          </cell>
        </row>
        <row r="411">
          <cell r="A411" t="str">
            <v>Dec-19</v>
          </cell>
          <cell r="D411" t="str">
            <v>Out</v>
          </cell>
          <cell r="K411">
            <v>737431726734</v>
          </cell>
          <cell r="O411">
            <v>1</v>
          </cell>
        </row>
        <row r="412">
          <cell r="A412" t="str">
            <v>Dec-19</v>
          </cell>
          <cell r="D412" t="str">
            <v>Out</v>
          </cell>
          <cell r="K412">
            <v>737431726741</v>
          </cell>
          <cell r="O412">
            <v>1</v>
          </cell>
        </row>
        <row r="413">
          <cell r="A413" t="str">
            <v>Dec-19</v>
          </cell>
          <cell r="D413" t="str">
            <v>Out</v>
          </cell>
          <cell r="K413">
            <v>737431726758</v>
          </cell>
          <cell r="O413">
            <v>1</v>
          </cell>
        </row>
        <row r="414">
          <cell r="A414" t="str">
            <v>Dec-19</v>
          </cell>
          <cell r="D414" t="str">
            <v>Out</v>
          </cell>
          <cell r="K414">
            <v>809702001410</v>
          </cell>
          <cell r="O414">
            <v>1</v>
          </cell>
        </row>
        <row r="415">
          <cell r="A415" t="str">
            <v>Dec-19</v>
          </cell>
          <cell r="D415" t="str">
            <v>Out</v>
          </cell>
          <cell r="K415">
            <v>809702450737</v>
          </cell>
          <cell r="O415">
            <v>1</v>
          </cell>
        </row>
        <row r="416">
          <cell r="A416" t="str">
            <v>Dec-19</v>
          </cell>
          <cell r="D416" t="str">
            <v>Out</v>
          </cell>
          <cell r="K416">
            <v>809702450744</v>
          </cell>
          <cell r="O416">
            <v>2</v>
          </cell>
        </row>
        <row r="417">
          <cell r="A417" t="str">
            <v>Dec-19</v>
          </cell>
          <cell r="D417" t="str">
            <v>Out</v>
          </cell>
          <cell r="K417">
            <v>809702450751</v>
          </cell>
          <cell r="O417">
            <v>2</v>
          </cell>
        </row>
        <row r="418">
          <cell r="A418" t="str">
            <v>Dec-19</v>
          </cell>
          <cell r="D418" t="str">
            <v>Out</v>
          </cell>
          <cell r="K418">
            <v>809702450768</v>
          </cell>
          <cell r="O418">
            <v>1</v>
          </cell>
        </row>
        <row r="419">
          <cell r="A419" t="str">
            <v>Dec-19</v>
          </cell>
          <cell r="D419" t="str">
            <v>Out</v>
          </cell>
          <cell r="K419">
            <v>809702450775</v>
          </cell>
          <cell r="O419">
            <v>1</v>
          </cell>
        </row>
        <row r="420">
          <cell r="A420" t="str">
            <v>Dec-19</v>
          </cell>
          <cell r="D420" t="str">
            <v>Out</v>
          </cell>
          <cell r="K420">
            <v>809702604253</v>
          </cell>
          <cell r="O420">
            <v>1</v>
          </cell>
        </row>
        <row r="421">
          <cell r="A421" t="str">
            <v>Dec-19</v>
          </cell>
          <cell r="D421" t="str">
            <v>Out</v>
          </cell>
          <cell r="K421">
            <v>809702604260</v>
          </cell>
          <cell r="O421">
            <v>1</v>
          </cell>
        </row>
        <row r="422">
          <cell r="A422" t="str">
            <v>Dec-19</v>
          </cell>
          <cell r="D422" t="str">
            <v>Out</v>
          </cell>
          <cell r="K422">
            <v>809702604284</v>
          </cell>
          <cell r="O422">
            <v>2</v>
          </cell>
        </row>
        <row r="423">
          <cell r="A423" t="str">
            <v>Dec-19</v>
          </cell>
          <cell r="D423" t="str">
            <v>Out</v>
          </cell>
          <cell r="K423">
            <v>809702604291</v>
          </cell>
          <cell r="O423">
            <v>2</v>
          </cell>
        </row>
        <row r="424">
          <cell r="A424" t="str">
            <v>Dec-19</v>
          </cell>
          <cell r="D424" t="str">
            <v>Out</v>
          </cell>
          <cell r="K424">
            <v>809702777858</v>
          </cell>
          <cell r="O424">
            <v>1</v>
          </cell>
        </row>
        <row r="425">
          <cell r="A425" t="str">
            <v>Dec-19</v>
          </cell>
          <cell r="D425" t="str">
            <v>Out</v>
          </cell>
          <cell r="K425">
            <v>809702875301</v>
          </cell>
          <cell r="O425">
            <v>2</v>
          </cell>
        </row>
        <row r="426">
          <cell r="A426" t="str">
            <v>Dec-19</v>
          </cell>
          <cell r="D426" t="str">
            <v>Out</v>
          </cell>
          <cell r="K426">
            <v>809702875318</v>
          </cell>
          <cell r="O426">
            <v>3</v>
          </cell>
        </row>
        <row r="427">
          <cell r="A427" t="str">
            <v>Dec-19</v>
          </cell>
          <cell r="D427" t="str">
            <v>Out</v>
          </cell>
          <cell r="K427">
            <v>809702875325</v>
          </cell>
          <cell r="O427">
            <v>2</v>
          </cell>
        </row>
        <row r="428">
          <cell r="A428" t="str">
            <v>Dec-19</v>
          </cell>
          <cell r="D428" t="str">
            <v>Out</v>
          </cell>
          <cell r="K428">
            <v>809702875332</v>
          </cell>
          <cell r="O428">
            <v>1</v>
          </cell>
        </row>
        <row r="429">
          <cell r="A429" t="str">
            <v>Dec-19</v>
          </cell>
          <cell r="D429" t="str">
            <v>Out</v>
          </cell>
          <cell r="K429">
            <v>809702875950</v>
          </cell>
          <cell r="O429">
            <v>1</v>
          </cell>
        </row>
        <row r="430">
          <cell r="A430" t="str">
            <v>Dec-19</v>
          </cell>
          <cell r="D430" t="str">
            <v>Out</v>
          </cell>
          <cell r="K430">
            <v>809702875967</v>
          </cell>
          <cell r="O430">
            <v>1</v>
          </cell>
        </row>
        <row r="431">
          <cell r="A431" t="str">
            <v>Dec-19</v>
          </cell>
          <cell r="D431" t="str">
            <v>Out</v>
          </cell>
          <cell r="K431">
            <v>809704135410</v>
          </cell>
          <cell r="O431">
            <v>2</v>
          </cell>
        </row>
        <row r="432">
          <cell r="A432" t="str">
            <v>Dec-19</v>
          </cell>
          <cell r="D432" t="str">
            <v>Out</v>
          </cell>
          <cell r="K432">
            <v>809704135427</v>
          </cell>
          <cell r="O432">
            <v>3</v>
          </cell>
        </row>
        <row r="433">
          <cell r="A433" t="str">
            <v>Dec-19</v>
          </cell>
          <cell r="D433" t="str">
            <v>Out</v>
          </cell>
          <cell r="K433">
            <v>809704135434</v>
          </cell>
          <cell r="O433">
            <v>3</v>
          </cell>
        </row>
        <row r="434">
          <cell r="A434" t="str">
            <v>Dec-19</v>
          </cell>
          <cell r="D434" t="str">
            <v>Out</v>
          </cell>
          <cell r="K434">
            <v>809704150239</v>
          </cell>
          <cell r="O434">
            <v>1</v>
          </cell>
        </row>
        <row r="435">
          <cell r="A435" t="str">
            <v>Dec-19</v>
          </cell>
          <cell r="D435" t="str">
            <v>Out</v>
          </cell>
          <cell r="K435">
            <v>809704150246</v>
          </cell>
          <cell r="O435">
            <v>1</v>
          </cell>
        </row>
        <row r="436">
          <cell r="A436" t="str">
            <v>Dec-19</v>
          </cell>
          <cell r="D436" t="str">
            <v>Out</v>
          </cell>
          <cell r="K436">
            <v>809704243351</v>
          </cell>
          <cell r="O436">
            <v>2</v>
          </cell>
        </row>
        <row r="437">
          <cell r="A437" t="str">
            <v>Dec-19</v>
          </cell>
          <cell r="D437" t="str">
            <v>Out</v>
          </cell>
          <cell r="K437">
            <v>809704243368</v>
          </cell>
          <cell r="O437">
            <v>2</v>
          </cell>
        </row>
        <row r="438">
          <cell r="A438" t="str">
            <v>Dec-19</v>
          </cell>
          <cell r="D438" t="str">
            <v>Out</v>
          </cell>
          <cell r="K438">
            <v>809704243375</v>
          </cell>
          <cell r="O438">
            <v>1</v>
          </cell>
        </row>
        <row r="439">
          <cell r="A439" t="str">
            <v>Dec-19</v>
          </cell>
          <cell r="D439" t="str">
            <v>Out</v>
          </cell>
          <cell r="K439">
            <v>809704258898</v>
          </cell>
          <cell r="O439">
            <v>1</v>
          </cell>
        </row>
        <row r="440">
          <cell r="A440" t="str">
            <v>Dec-19</v>
          </cell>
          <cell r="D440" t="str">
            <v>Out</v>
          </cell>
          <cell r="K440">
            <v>809704282527</v>
          </cell>
          <cell r="O440">
            <v>1</v>
          </cell>
        </row>
        <row r="441">
          <cell r="A441" t="str">
            <v>Dec-19</v>
          </cell>
          <cell r="D441" t="str">
            <v>Out</v>
          </cell>
          <cell r="K441">
            <v>809704282534</v>
          </cell>
          <cell r="O441">
            <v>2</v>
          </cell>
        </row>
        <row r="442">
          <cell r="A442" t="str">
            <v>Dec-19</v>
          </cell>
          <cell r="D442" t="str">
            <v>Out</v>
          </cell>
          <cell r="K442">
            <v>809704282541</v>
          </cell>
          <cell r="O442">
            <v>2</v>
          </cell>
        </row>
        <row r="443">
          <cell r="A443" t="str">
            <v>Dec-19</v>
          </cell>
          <cell r="D443" t="str">
            <v>Out</v>
          </cell>
          <cell r="K443">
            <v>809704282558</v>
          </cell>
          <cell r="O443">
            <v>1</v>
          </cell>
        </row>
        <row r="444">
          <cell r="A444" t="str">
            <v>Dec-19</v>
          </cell>
          <cell r="D444" t="str">
            <v>Out</v>
          </cell>
          <cell r="K444">
            <v>809704282565</v>
          </cell>
          <cell r="O444">
            <v>1</v>
          </cell>
        </row>
        <row r="445">
          <cell r="A445" t="str">
            <v>Dec-19</v>
          </cell>
          <cell r="D445" t="str">
            <v>Out</v>
          </cell>
          <cell r="K445">
            <v>809704286884</v>
          </cell>
          <cell r="O445">
            <v>2</v>
          </cell>
        </row>
        <row r="446">
          <cell r="A446" t="str">
            <v>Dec-19</v>
          </cell>
          <cell r="D446" t="str">
            <v>Out</v>
          </cell>
          <cell r="K446">
            <v>809704286891</v>
          </cell>
          <cell r="O446">
            <v>2</v>
          </cell>
        </row>
        <row r="447">
          <cell r="A447" t="str">
            <v>Dec-19</v>
          </cell>
          <cell r="D447" t="str">
            <v>Out</v>
          </cell>
          <cell r="K447">
            <v>809704286907</v>
          </cell>
          <cell r="O447">
            <v>2</v>
          </cell>
        </row>
        <row r="448">
          <cell r="A448" t="str">
            <v>Dec-19</v>
          </cell>
          <cell r="D448" t="str">
            <v>Out</v>
          </cell>
          <cell r="K448">
            <v>809704286914</v>
          </cell>
          <cell r="O448">
            <v>1</v>
          </cell>
        </row>
        <row r="449">
          <cell r="A449" t="str">
            <v>Dec-19</v>
          </cell>
          <cell r="D449" t="str">
            <v>Out</v>
          </cell>
          <cell r="K449">
            <v>809704424507</v>
          </cell>
          <cell r="O449">
            <v>2</v>
          </cell>
        </row>
        <row r="450">
          <cell r="A450" t="str">
            <v>Dec-19</v>
          </cell>
          <cell r="D450" t="str">
            <v>Out</v>
          </cell>
          <cell r="K450">
            <v>809704424514</v>
          </cell>
          <cell r="O450">
            <v>2</v>
          </cell>
        </row>
        <row r="451">
          <cell r="A451" t="str">
            <v>Dec-19</v>
          </cell>
          <cell r="D451" t="str">
            <v>Out</v>
          </cell>
          <cell r="K451">
            <v>809704424521</v>
          </cell>
          <cell r="O451">
            <v>2</v>
          </cell>
        </row>
        <row r="452">
          <cell r="A452" t="str">
            <v>Dec-19</v>
          </cell>
          <cell r="D452" t="str">
            <v>Out</v>
          </cell>
          <cell r="K452">
            <v>809704424538</v>
          </cell>
          <cell r="O452">
            <v>1</v>
          </cell>
        </row>
        <row r="453">
          <cell r="A453" t="str">
            <v>Dec-19</v>
          </cell>
          <cell r="D453" t="str">
            <v>Out</v>
          </cell>
          <cell r="K453">
            <v>809704697543</v>
          </cell>
          <cell r="O453">
            <v>1</v>
          </cell>
        </row>
        <row r="454">
          <cell r="A454" t="str">
            <v>Dec-19</v>
          </cell>
          <cell r="D454" t="str">
            <v>Out</v>
          </cell>
          <cell r="K454">
            <v>809704697550</v>
          </cell>
          <cell r="O454">
            <v>1</v>
          </cell>
        </row>
        <row r="455">
          <cell r="A455" t="str">
            <v>Dec-19</v>
          </cell>
          <cell r="D455" t="str">
            <v>Out</v>
          </cell>
          <cell r="K455">
            <v>809704697567</v>
          </cell>
          <cell r="O455">
            <v>1</v>
          </cell>
        </row>
        <row r="456">
          <cell r="A456" t="str">
            <v>Dec-19</v>
          </cell>
          <cell r="D456" t="str">
            <v>Out</v>
          </cell>
          <cell r="K456">
            <v>809704697574</v>
          </cell>
          <cell r="O456">
            <v>1</v>
          </cell>
        </row>
        <row r="457">
          <cell r="A457" t="str">
            <v>Dec-19</v>
          </cell>
          <cell r="D457" t="str">
            <v>Out</v>
          </cell>
          <cell r="K457">
            <v>809704697581</v>
          </cell>
          <cell r="O457">
            <v>2</v>
          </cell>
        </row>
        <row r="458">
          <cell r="A458" t="str">
            <v>Dec-19</v>
          </cell>
          <cell r="D458" t="str">
            <v>Out</v>
          </cell>
          <cell r="K458">
            <v>809704697598</v>
          </cell>
          <cell r="O458">
            <v>2</v>
          </cell>
        </row>
        <row r="459">
          <cell r="A459" t="str">
            <v>Dec-19</v>
          </cell>
          <cell r="D459" t="str">
            <v>Out</v>
          </cell>
          <cell r="K459">
            <v>809704697604</v>
          </cell>
          <cell r="O459">
            <v>2</v>
          </cell>
        </row>
        <row r="460">
          <cell r="A460" t="str">
            <v>Dec-19</v>
          </cell>
          <cell r="D460" t="str">
            <v>Out</v>
          </cell>
          <cell r="K460">
            <v>809704741314</v>
          </cell>
          <cell r="O460">
            <v>1</v>
          </cell>
        </row>
        <row r="461">
          <cell r="A461" t="str">
            <v>Dec-19</v>
          </cell>
          <cell r="D461" t="str">
            <v>Out</v>
          </cell>
          <cell r="K461">
            <v>809704828084</v>
          </cell>
          <cell r="O461">
            <v>1</v>
          </cell>
        </row>
        <row r="462">
          <cell r="A462" t="str">
            <v>Dec-19</v>
          </cell>
          <cell r="D462" t="str">
            <v>Out</v>
          </cell>
          <cell r="K462">
            <v>809704828091</v>
          </cell>
          <cell r="O462">
            <v>1</v>
          </cell>
        </row>
        <row r="463">
          <cell r="A463" t="str">
            <v>Dec-19</v>
          </cell>
          <cell r="D463" t="str">
            <v>Out</v>
          </cell>
          <cell r="K463">
            <v>809704828107</v>
          </cell>
          <cell r="O463">
            <v>3</v>
          </cell>
        </row>
        <row r="464">
          <cell r="A464" t="str">
            <v>Dec-19</v>
          </cell>
          <cell r="D464" t="str">
            <v>Out</v>
          </cell>
          <cell r="K464">
            <v>809704828121</v>
          </cell>
          <cell r="O464">
            <v>1</v>
          </cell>
        </row>
        <row r="465">
          <cell r="A465" t="str">
            <v>Dec-19</v>
          </cell>
          <cell r="D465" t="str">
            <v>Out</v>
          </cell>
          <cell r="K465">
            <v>809704834351</v>
          </cell>
          <cell r="O465">
            <v>2</v>
          </cell>
        </row>
        <row r="466">
          <cell r="A466" t="str">
            <v>Dec-19</v>
          </cell>
          <cell r="D466" t="str">
            <v>Out</v>
          </cell>
          <cell r="K466">
            <v>809704834368</v>
          </cell>
          <cell r="O466">
            <v>2</v>
          </cell>
        </row>
        <row r="467">
          <cell r="A467" t="str">
            <v>Dec-19</v>
          </cell>
          <cell r="D467" t="str">
            <v>Out</v>
          </cell>
          <cell r="K467">
            <v>809704834375</v>
          </cell>
          <cell r="O467">
            <v>1</v>
          </cell>
        </row>
        <row r="468">
          <cell r="A468" t="str">
            <v>Dec-19</v>
          </cell>
          <cell r="D468" t="str">
            <v>Out</v>
          </cell>
          <cell r="K468">
            <v>809704840888</v>
          </cell>
          <cell r="O468">
            <v>1</v>
          </cell>
        </row>
        <row r="469">
          <cell r="A469" t="str">
            <v>Dec-19</v>
          </cell>
          <cell r="D469" t="str">
            <v>Out</v>
          </cell>
          <cell r="K469">
            <v>809704840895</v>
          </cell>
          <cell r="O469">
            <v>1</v>
          </cell>
        </row>
        <row r="470">
          <cell r="A470" t="str">
            <v>Dec-19</v>
          </cell>
          <cell r="D470" t="str">
            <v>Out</v>
          </cell>
          <cell r="K470">
            <v>809704840901</v>
          </cell>
          <cell r="O470">
            <v>2</v>
          </cell>
        </row>
        <row r="471">
          <cell r="A471" t="str">
            <v>Dec-19</v>
          </cell>
          <cell r="D471" t="str">
            <v>Out</v>
          </cell>
          <cell r="K471">
            <v>809704840918</v>
          </cell>
          <cell r="O471">
            <v>2</v>
          </cell>
        </row>
        <row r="472">
          <cell r="A472" t="str">
            <v>Dec-19</v>
          </cell>
          <cell r="D472" t="str">
            <v>Out</v>
          </cell>
          <cell r="K472">
            <v>809704840925</v>
          </cell>
          <cell r="O472">
            <v>1</v>
          </cell>
        </row>
        <row r="473">
          <cell r="A473" t="str">
            <v>Dec-19</v>
          </cell>
          <cell r="D473" t="str">
            <v>Out</v>
          </cell>
          <cell r="K473">
            <v>809704909271</v>
          </cell>
          <cell r="O473">
            <v>2</v>
          </cell>
        </row>
        <row r="474">
          <cell r="A474" t="str">
            <v>Dec-19</v>
          </cell>
          <cell r="D474" t="str">
            <v>Out</v>
          </cell>
          <cell r="K474">
            <v>809704909288</v>
          </cell>
          <cell r="O474">
            <v>2</v>
          </cell>
        </row>
        <row r="475">
          <cell r="A475" t="str">
            <v>Dec-19</v>
          </cell>
          <cell r="D475" t="str">
            <v>Out</v>
          </cell>
          <cell r="K475">
            <v>809704909295</v>
          </cell>
          <cell r="O475">
            <v>2</v>
          </cell>
        </row>
        <row r="476">
          <cell r="A476" t="str">
            <v>Dec-19</v>
          </cell>
          <cell r="D476" t="str">
            <v>Out</v>
          </cell>
          <cell r="K476">
            <v>809704909301</v>
          </cell>
          <cell r="O476">
            <v>1</v>
          </cell>
        </row>
        <row r="477">
          <cell r="A477" t="str">
            <v>Dec-19</v>
          </cell>
          <cell r="D477" t="str">
            <v>Out</v>
          </cell>
          <cell r="K477">
            <v>809704909318</v>
          </cell>
          <cell r="O477">
            <v>1</v>
          </cell>
        </row>
        <row r="478">
          <cell r="A478" t="str">
            <v>Dec-19</v>
          </cell>
          <cell r="D478" t="str">
            <v>Out</v>
          </cell>
          <cell r="K478">
            <v>825840067422</v>
          </cell>
          <cell r="O478">
            <v>1</v>
          </cell>
        </row>
        <row r="479">
          <cell r="A479" t="str">
            <v>Dec-19</v>
          </cell>
          <cell r="D479" t="str">
            <v>Out</v>
          </cell>
          <cell r="K479">
            <v>825840067439</v>
          </cell>
          <cell r="O479">
            <v>1</v>
          </cell>
        </row>
        <row r="480">
          <cell r="A480" t="str">
            <v>Dec-19</v>
          </cell>
          <cell r="D480" t="str">
            <v>Out</v>
          </cell>
          <cell r="K480">
            <v>825840067446</v>
          </cell>
          <cell r="O480">
            <v>1</v>
          </cell>
        </row>
        <row r="481">
          <cell r="A481" t="str">
            <v>Dec-19</v>
          </cell>
          <cell r="D481" t="str">
            <v>Out</v>
          </cell>
          <cell r="K481">
            <v>825840067453</v>
          </cell>
          <cell r="O481">
            <v>1</v>
          </cell>
        </row>
        <row r="482">
          <cell r="A482" t="str">
            <v>Dec-19</v>
          </cell>
          <cell r="D482" t="str">
            <v>Out</v>
          </cell>
          <cell r="K482">
            <v>825840067460</v>
          </cell>
          <cell r="O482">
            <v>1</v>
          </cell>
        </row>
        <row r="483">
          <cell r="A483" t="str">
            <v>Dec-19</v>
          </cell>
          <cell r="D483" t="str">
            <v>Out</v>
          </cell>
          <cell r="K483">
            <v>825840067477</v>
          </cell>
          <cell r="O483">
            <v>1</v>
          </cell>
        </row>
        <row r="484">
          <cell r="A484" t="str">
            <v>Dec-19</v>
          </cell>
          <cell r="D484" t="str">
            <v>Out</v>
          </cell>
          <cell r="K484">
            <v>825840232509</v>
          </cell>
          <cell r="O484">
            <v>2</v>
          </cell>
        </row>
        <row r="485">
          <cell r="A485" t="str">
            <v>Dec-19</v>
          </cell>
          <cell r="D485" t="str">
            <v>Out</v>
          </cell>
          <cell r="K485">
            <v>825840232516</v>
          </cell>
          <cell r="O485">
            <v>1</v>
          </cell>
        </row>
        <row r="486">
          <cell r="A486" t="str">
            <v>Dec-19</v>
          </cell>
          <cell r="D486" t="str">
            <v>Out</v>
          </cell>
          <cell r="K486">
            <v>825840232523</v>
          </cell>
          <cell r="O486">
            <v>1</v>
          </cell>
        </row>
        <row r="487">
          <cell r="A487" t="str">
            <v>Dec-19</v>
          </cell>
          <cell r="D487" t="str">
            <v>Out</v>
          </cell>
          <cell r="K487">
            <v>825840235647</v>
          </cell>
          <cell r="O487">
            <v>2</v>
          </cell>
        </row>
        <row r="488">
          <cell r="A488" t="str">
            <v>Dec-19</v>
          </cell>
          <cell r="D488" t="str">
            <v>Out</v>
          </cell>
          <cell r="K488">
            <v>825840235654</v>
          </cell>
          <cell r="O488">
            <v>2</v>
          </cell>
        </row>
        <row r="489">
          <cell r="A489" t="str">
            <v>Dec-19</v>
          </cell>
          <cell r="D489" t="str">
            <v>Out</v>
          </cell>
          <cell r="K489">
            <v>825840235661</v>
          </cell>
          <cell r="O489">
            <v>1</v>
          </cell>
        </row>
        <row r="490">
          <cell r="A490" t="str">
            <v>Dec-19</v>
          </cell>
          <cell r="D490" t="str">
            <v>Out</v>
          </cell>
          <cell r="K490">
            <v>825840235678</v>
          </cell>
          <cell r="O490">
            <v>1</v>
          </cell>
        </row>
        <row r="491">
          <cell r="A491" t="str">
            <v>Dec-19</v>
          </cell>
          <cell r="D491" t="str">
            <v>Out</v>
          </cell>
          <cell r="K491">
            <v>825840240788</v>
          </cell>
          <cell r="O491">
            <v>1</v>
          </cell>
        </row>
        <row r="492">
          <cell r="A492" t="str">
            <v>Dec-19</v>
          </cell>
          <cell r="D492" t="str">
            <v>Out</v>
          </cell>
          <cell r="K492">
            <v>825840240795</v>
          </cell>
          <cell r="O492">
            <v>2</v>
          </cell>
        </row>
        <row r="493">
          <cell r="A493" t="str">
            <v>Dec-19</v>
          </cell>
          <cell r="D493" t="str">
            <v>Out</v>
          </cell>
          <cell r="K493">
            <v>825840240801</v>
          </cell>
          <cell r="O493">
            <v>2</v>
          </cell>
        </row>
        <row r="494">
          <cell r="A494" t="str">
            <v>Dec-19</v>
          </cell>
          <cell r="D494" t="str">
            <v>Out</v>
          </cell>
          <cell r="K494">
            <v>825840240818</v>
          </cell>
          <cell r="O494">
            <v>1</v>
          </cell>
        </row>
        <row r="495">
          <cell r="A495" t="str">
            <v>Dec-19</v>
          </cell>
          <cell r="D495" t="str">
            <v>Out</v>
          </cell>
          <cell r="K495">
            <v>825840244298</v>
          </cell>
          <cell r="O495">
            <v>1</v>
          </cell>
        </row>
        <row r="496">
          <cell r="A496" t="str">
            <v>Dec-19</v>
          </cell>
          <cell r="D496" t="str">
            <v>Out</v>
          </cell>
          <cell r="K496">
            <v>825840244304</v>
          </cell>
          <cell r="O496">
            <v>2</v>
          </cell>
        </row>
        <row r="497">
          <cell r="A497" t="str">
            <v>Dec-19</v>
          </cell>
          <cell r="D497" t="str">
            <v>Out</v>
          </cell>
          <cell r="K497">
            <v>825840244311</v>
          </cell>
          <cell r="O497">
            <v>2</v>
          </cell>
        </row>
        <row r="498">
          <cell r="A498" t="str">
            <v>Dec-19</v>
          </cell>
          <cell r="D498" t="str">
            <v>Out</v>
          </cell>
          <cell r="K498">
            <v>825840244328</v>
          </cell>
          <cell r="O498">
            <v>1</v>
          </cell>
        </row>
        <row r="499">
          <cell r="A499" t="str">
            <v>Dec-19</v>
          </cell>
          <cell r="D499" t="str">
            <v>Out</v>
          </cell>
          <cell r="K499">
            <v>825840293999</v>
          </cell>
          <cell r="O499">
            <v>1</v>
          </cell>
        </row>
        <row r="500">
          <cell r="A500" t="str">
            <v>Dec-19</v>
          </cell>
          <cell r="D500" t="str">
            <v>Out</v>
          </cell>
          <cell r="K500">
            <v>825840294002</v>
          </cell>
          <cell r="O500">
            <v>1</v>
          </cell>
        </row>
        <row r="501">
          <cell r="A501" t="str">
            <v>Dec-19</v>
          </cell>
          <cell r="D501" t="str">
            <v>Out</v>
          </cell>
          <cell r="K501">
            <v>825840294019</v>
          </cell>
          <cell r="O501">
            <v>1</v>
          </cell>
        </row>
        <row r="502">
          <cell r="A502" t="str">
            <v>Dec-19</v>
          </cell>
          <cell r="D502" t="str">
            <v>Out</v>
          </cell>
          <cell r="K502">
            <v>825840294026</v>
          </cell>
          <cell r="O502">
            <v>1</v>
          </cell>
        </row>
        <row r="503">
          <cell r="A503" t="str">
            <v>Dec-19</v>
          </cell>
          <cell r="D503" t="str">
            <v>Out</v>
          </cell>
          <cell r="K503">
            <v>825840315967</v>
          </cell>
          <cell r="O503">
            <v>1</v>
          </cell>
        </row>
        <row r="504">
          <cell r="A504" t="str">
            <v>Dec-19</v>
          </cell>
          <cell r="D504" t="str">
            <v>Out</v>
          </cell>
          <cell r="K504">
            <v>825840317299</v>
          </cell>
          <cell r="O504">
            <v>1</v>
          </cell>
        </row>
        <row r="505">
          <cell r="A505" t="str">
            <v>Dec-19</v>
          </cell>
          <cell r="D505" t="str">
            <v>Out</v>
          </cell>
          <cell r="K505">
            <v>825840317305</v>
          </cell>
          <cell r="O505">
            <v>2</v>
          </cell>
        </row>
        <row r="506">
          <cell r="A506" t="str">
            <v>Dec-19</v>
          </cell>
          <cell r="D506" t="str">
            <v>Out</v>
          </cell>
          <cell r="K506">
            <v>825840317312</v>
          </cell>
          <cell r="O506">
            <v>2</v>
          </cell>
        </row>
        <row r="507">
          <cell r="A507" t="str">
            <v>Dec-19</v>
          </cell>
          <cell r="D507" t="str">
            <v>Out</v>
          </cell>
          <cell r="K507">
            <v>825840317329</v>
          </cell>
          <cell r="O507">
            <v>2</v>
          </cell>
        </row>
        <row r="508">
          <cell r="A508" t="str">
            <v>Dec-19</v>
          </cell>
          <cell r="D508" t="str">
            <v>Out</v>
          </cell>
          <cell r="K508">
            <v>825840335996</v>
          </cell>
          <cell r="O508">
            <v>1</v>
          </cell>
        </row>
        <row r="509">
          <cell r="A509" t="str">
            <v>Dec-19</v>
          </cell>
          <cell r="D509" t="str">
            <v>Out</v>
          </cell>
          <cell r="K509">
            <v>825840336009</v>
          </cell>
          <cell r="O509">
            <v>2</v>
          </cell>
        </row>
        <row r="510">
          <cell r="A510" t="str">
            <v>Dec-19</v>
          </cell>
          <cell r="D510" t="str">
            <v>Out</v>
          </cell>
          <cell r="K510">
            <v>825840336016</v>
          </cell>
          <cell r="O510">
            <v>2</v>
          </cell>
        </row>
        <row r="511">
          <cell r="A511" t="str">
            <v>Dec-19</v>
          </cell>
          <cell r="D511" t="str">
            <v>Out</v>
          </cell>
          <cell r="K511">
            <v>825840336023</v>
          </cell>
          <cell r="O511">
            <v>2</v>
          </cell>
        </row>
        <row r="512">
          <cell r="A512" t="str">
            <v>Dec-19</v>
          </cell>
          <cell r="D512" t="str">
            <v>Out</v>
          </cell>
          <cell r="K512">
            <v>825840336030</v>
          </cell>
          <cell r="O512">
            <v>1</v>
          </cell>
        </row>
        <row r="513">
          <cell r="A513" t="str">
            <v>Dec-19</v>
          </cell>
          <cell r="D513" t="str">
            <v>Out</v>
          </cell>
          <cell r="K513">
            <v>825840337822</v>
          </cell>
          <cell r="O513">
            <v>2</v>
          </cell>
        </row>
        <row r="514">
          <cell r="A514" t="str">
            <v>Dec-19</v>
          </cell>
          <cell r="D514" t="str">
            <v>Out</v>
          </cell>
          <cell r="K514">
            <v>825840337839</v>
          </cell>
          <cell r="O514">
            <v>2</v>
          </cell>
        </row>
        <row r="515">
          <cell r="A515" t="str">
            <v>Dec-19</v>
          </cell>
          <cell r="D515" t="str">
            <v>Out</v>
          </cell>
          <cell r="K515">
            <v>825840391442</v>
          </cell>
          <cell r="O515">
            <v>1</v>
          </cell>
        </row>
        <row r="516">
          <cell r="A516" t="str">
            <v>Dec-19</v>
          </cell>
          <cell r="D516" t="str">
            <v>Out</v>
          </cell>
          <cell r="K516">
            <v>825840391459</v>
          </cell>
          <cell r="O516">
            <v>1</v>
          </cell>
        </row>
        <row r="517">
          <cell r="A517" t="str">
            <v>Dec-19</v>
          </cell>
          <cell r="D517" t="str">
            <v>Out</v>
          </cell>
          <cell r="K517">
            <v>809702604260</v>
          </cell>
          <cell r="O517">
            <v>1</v>
          </cell>
        </row>
        <row r="518">
          <cell r="A518" t="str">
            <v>Dec-19</v>
          </cell>
          <cell r="D518" t="str">
            <v>Out</v>
          </cell>
          <cell r="K518">
            <v>809702604277</v>
          </cell>
          <cell r="O518">
            <v>2</v>
          </cell>
        </row>
        <row r="519">
          <cell r="A519" t="str">
            <v>Dec-19</v>
          </cell>
          <cell r="D519" t="str">
            <v>Out</v>
          </cell>
          <cell r="K519">
            <v>809702604307</v>
          </cell>
          <cell r="O519">
            <v>1</v>
          </cell>
        </row>
        <row r="520">
          <cell r="A520" t="str">
            <v>Dec-19</v>
          </cell>
          <cell r="D520" t="str">
            <v>Out</v>
          </cell>
          <cell r="K520">
            <v>809702866316</v>
          </cell>
          <cell r="O520">
            <v>2</v>
          </cell>
        </row>
        <row r="521">
          <cell r="A521" t="str">
            <v>Dec-19</v>
          </cell>
          <cell r="D521" t="str">
            <v>Out</v>
          </cell>
          <cell r="K521">
            <v>809702866323</v>
          </cell>
          <cell r="O521">
            <v>2</v>
          </cell>
        </row>
        <row r="522">
          <cell r="A522" t="str">
            <v>Dec-19</v>
          </cell>
          <cell r="D522" t="str">
            <v>Out</v>
          </cell>
          <cell r="K522">
            <v>809702866330</v>
          </cell>
          <cell r="O522">
            <v>1</v>
          </cell>
        </row>
        <row r="523">
          <cell r="A523" t="str">
            <v>Dec-19</v>
          </cell>
          <cell r="D523" t="str">
            <v>Out</v>
          </cell>
          <cell r="K523">
            <v>809702866347</v>
          </cell>
          <cell r="O523">
            <v>1</v>
          </cell>
        </row>
        <row r="524">
          <cell r="A524" t="str">
            <v>Dec-19</v>
          </cell>
          <cell r="D524" t="str">
            <v>Out</v>
          </cell>
          <cell r="K524">
            <v>809702958424</v>
          </cell>
          <cell r="O524">
            <v>1</v>
          </cell>
        </row>
        <row r="525">
          <cell r="A525" t="str">
            <v>Dec-19</v>
          </cell>
          <cell r="D525" t="str">
            <v>Out</v>
          </cell>
          <cell r="K525">
            <v>809704837512</v>
          </cell>
          <cell r="O525">
            <v>1</v>
          </cell>
        </row>
        <row r="526">
          <cell r="A526" t="str">
            <v>Dec-19</v>
          </cell>
          <cell r="D526" t="str">
            <v>Out</v>
          </cell>
          <cell r="K526">
            <v>809704837529</v>
          </cell>
          <cell r="O526">
            <v>1</v>
          </cell>
        </row>
        <row r="527">
          <cell r="A527" t="str">
            <v>Dec-19</v>
          </cell>
          <cell r="D527" t="str">
            <v>Out</v>
          </cell>
          <cell r="K527">
            <v>809704837536</v>
          </cell>
          <cell r="O527">
            <v>1</v>
          </cell>
        </row>
        <row r="528">
          <cell r="A528" t="str">
            <v>Dec-19</v>
          </cell>
          <cell r="D528" t="str">
            <v>Out</v>
          </cell>
          <cell r="K528">
            <v>809704837543</v>
          </cell>
          <cell r="O528">
            <v>1</v>
          </cell>
        </row>
        <row r="529">
          <cell r="A529" t="str">
            <v>Dec-19</v>
          </cell>
          <cell r="D529" t="str">
            <v>Out</v>
          </cell>
          <cell r="K529">
            <v>809704881805</v>
          </cell>
          <cell r="O529">
            <v>1</v>
          </cell>
        </row>
        <row r="530">
          <cell r="A530" t="str">
            <v>Dec-19</v>
          </cell>
          <cell r="D530" t="str">
            <v>Out</v>
          </cell>
          <cell r="K530">
            <v>809704937359</v>
          </cell>
          <cell r="O530">
            <v>1</v>
          </cell>
        </row>
        <row r="531">
          <cell r="A531" t="str">
            <v>Dec-19</v>
          </cell>
          <cell r="D531" t="str">
            <v>Out</v>
          </cell>
          <cell r="K531">
            <v>809704937366</v>
          </cell>
          <cell r="O531">
            <v>2</v>
          </cell>
        </row>
        <row r="532">
          <cell r="A532" t="str">
            <v>Dec-19</v>
          </cell>
          <cell r="D532" t="str">
            <v>Out</v>
          </cell>
          <cell r="K532">
            <v>809704937373</v>
          </cell>
          <cell r="O532">
            <v>2</v>
          </cell>
        </row>
        <row r="533">
          <cell r="A533" t="str">
            <v>Dec-19</v>
          </cell>
          <cell r="D533" t="str">
            <v>Out</v>
          </cell>
          <cell r="K533">
            <v>809704937380</v>
          </cell>
          <cell r="O533">
            <v>1</v>
          </cell>
        </row>
        <row r="534">
          <cell r="A534" t="str">
            <v>Dec-19</v>
          </cell>
          <cell r="D534" t="str">
            <v>Out</v>
          </cell>
          <cell r="K534">
            <v>825840067248</v>
          </cell>
          <cell r="O534">
            <v>1</v>
          </cell>
        </row>
        <row r="535">
          <cell r="A535" t="str">
            <v>Dec-19</v>
          </cell>
          <cell r="D535" t="str">
            <v>Out</v>
          </cell>
          <cell r="K535">
            <v>825840067255</v>
          </cell>
          <cell r="O535">
            <v>2</v>
          </cell>
        </row>
        <row r="536">
          <cell r="A536" t="str">
            <v>Dec-19</v>
          </cell>
          <cell r="D536" t="str">
            <v>Out</v>
          </cell>
          <cell r="K536">
            <v>825840067262</v>
          </cell>
          <cell r="O536">
            <v>2</v>
          </cell>
        </row>
        <row r="537">
          <cell r="A537" t="str">
            <v>Dec-19</v>
          </cell>
          <cell r="D537" t="str">
            <v>Out</v>
          </cell>
          <cell r="K537">
            <v>825840284430</v>
          </cell>
          <cell r="O537">
            <v>1</v>
          </cell>
        </row>
        <row r="538">
          <cell r="A538" t="str">
            <v>Dec-19</v>
          </cell>
          <cell r="D538" t="str">
            <v>Out</v>
          </cell>
          <cell r="K538">
            <v>825840284447</v>
          </cell>
          <cell r="O538">
            <v>2</v>
          </cell>
        </row>
        <row r="539">
          <cell r="A539" t="str">
            <v>Dec-19</v>
          </cell>
          <cell r="D539" t="str">
            <v>Out</v>
          </cell>
          <cell r="K539">
            <v>825840284454</v>
          </cell>
          <cell r="O539">
            <v>2</v>
          </cell>
        </row>
        <row r="540">
          <cell r="A540" t="str">
            <v>Dec-19</v>
          </cell>
          <cell r="D540" t="str">
            <v>Out</v>
          </cell>
          <cell r="K540">
            <v>825840284461</v>
          </cell>
          <cell r="O540">
            <v>1</v>
          </cell>
        </row>
        <row r="541">
          <cell r="A541" t="str">
            <v>Dec-19</v>
          </cell>
          <cell r="D541" t="str">
            <v>Out</v>
          </cell>
          <cell r="K541">
            <v>825840348668</v>
          </cell>
          <cell r="O541">
            <v>1</v>
          </cell>
        </row>
        <row r="542">
          <cell r="A542" t="str">
            <v>Dec-19</v>
          </cell>
          <cell r="D542" t="str">
            <v>Out</v>
          </cell>
          <cell r="K542">
            <v>825840348675</v>
          </cell>
          <cell r="O542">
            <v>1</v>
          </cell>
        </row>
        <row r="543">
          <cell r="A543" t="str">
            <v>Dec-19</v>
          </cell>
          <cell r="D543" t="str">
            <v>Out</v>
          </cell>
          <cell r="K543">
            <v>825840348682</v>
          </cell>
          <cell r="O543">
            <v>1</v>
          </cell>
        </row>
        <row r="544">
          <cell r="A544" t="str">
            <v>Dec-19</v>
          </cell>
          <cell r="D544" t="str">
            <v>Out</v>
          </cell>
          <cell r="K544">
            <v>825840355062</v>
          </cell>
          <cell r="O544">
            <v>1</v>
          </cell>
        </row>
        <row r="545">
          <cell r="A545" t="str">
            <v>Dec-19</v>
          </cell>
          <cell r="D545" t="str">
            <v>Out</v>
          </cell>
          <cell r="K545">
            <v>825840355079</v>
          </cell>
          <cell r="O545">
            <v>1</v>
          </cell>
        </row>
        <row r="546">
          <cell r="A546" t="str">
            <v>Dec-19</v>
          </cell>
          <cell r="D546" t="str">
            <v>Out</v>
          </cell>
          <cell r="K546">
            <v>825840355086</v>
          </cell>
          <cell r="O546">
            <v>1</v>
          </cell>
        </row>
        <row r="547">
          <cell r="A547" t="str">
            <v>Jan-20</v>
          </cell>
          <cell r="D547" t="str">
            <v>Received (QTY)</v>
          </cell>
          <cell r="K547">
            <v>809704832357</v>
          </cell>
          <cell r="O547">
            <v>2</v>
          </cell>
          <cell r="T547">
            <v>150.41200000000001</v>
          </cell>
        </row>
        <row r="548">
          <cell r="A548" t="str">
            <v>Jan-20</v>
          </cell>
          <cell r="D548" t="str">
            <v>Received (QTY)</v>
          </cell>
          <cell r="K548">
            <v>809704832364</v>
          </cell>
          <cell r="O548">
            <v>3</v>
          </cell>
          <cell r="T548">
            <v>225.61799999999999</v>
          </cell>
        </row>
        <row r="549">
          <cell r="A549" t="str">
            <v>Jan-20</v>
          </cell>
          <cell r="D549" t="str">
            <v>Received (QTY)</v>
          </cell>
          <cell r="K549">
            <v>809704832371</v>
          </cell>
          <cell r="O549">
            <v>4</v>
          </cell>
          <cell r="T549">
            <v>300.82400000000001</v>
          </cell>
        </row>
        <row r="550">
          <cell r="A550" t="str">
            <v>Jan-20</v>
          </cell>
          <cell r="D550" t="str">
            <v>Received (QTY)</v>
          </cell>
          <cell r="K550">
            <v>809704832388</v>
          </cell>
          <cell r="O550">
            <v>4</v>
          </cell>
          <cell r="T550">
            <v>300.82400000000001</v>
          </cell>
        </row>
        <row r="551">
          <cell r="A551" t="str">
            <v>Jan-20</v>
          </cell>
          <cell r="D551" t="str">
            <v>Received (QTY)</v>
          </cell>
          <cell r="K551">
            <v>809704832395</v>
          </cell>
          <cell r="O551">
            <v>3</v>
          </cell>
          <cell r="T551">
            <v>225.61799999999999</v>
          </cell>
        </row>
        <row r="552">
          <cell r="A552" t="str">
            <v>Jan-20</v>
          </cell>
          <cell r="D552" t="str">
            <v>Received (QTY)</v>
          </cell>
          <cell r="K552">
            <v>809704832401</v>
          </cell>
          <cell r="O552">
            <v>1</v>
          </cell>
          <cell r="T552">
            <v>75.206000000000003</v>
          </cell>
        </row>
        <row r="553">
          <cell r="A553" t="str">
            <v>Jan-20</v>
          </cell>
          <cell r="D553" t="str">
            <v>Received (QTY)</v>
          </cell>
          <cell r="K553">
            <v>809704833798</v>
          </cell>
          <cell r="O553">
            <v>2</v>
          </cell>
          <cell r="T553">
            <v>150.41200000000001</v>
          </cell>
        </row>
        <row r="554">
          <cell r="A554" t="str">
            <v>Jan-20</v>
          </cell>
          <cell r="D554" t="str">
            <v>Received (QTY)</v>
          </cell>
          <cell r="K554">
            <v>809704833804</v>
          </cell>
          <cell r="O554">
            <v>3</v>
          </cell>
          <cell r="T554">
            <v>225.61799999999999</v>
          </cell>
        </row>
        <row r="555">
          <cell r="A555" t="str">
            <v>Jan-20</v>
          </cell>
          <cell r="D555" t="str">
            <v>Received (QTY)</v>
          </cell>
          <cell r="K555">
            <v>809704833811</v>
          </cell>
          <cell r="O555">
            <v>4</v>
          </cell>
          <cell r="T555">
            <v>300.82400000000001</v>
          </cell>
        </row>
        <row r="556">
          <cell r="A556" t="str">
            <v>Jan-20</v>
          </cell>
          <cell r="D556" t="str">
            <v>Received (QTY)</v>
          </cell>
          <cell r="K556">
            <v>809704833828</v>
          </cell>
          <cell r="O556">
            <v>4</v>
          </cell>
          <cell r="T556">
            <v>300.83199999999999</v>
          </cell>
        </row>
        <row r="557">
          <cell r="A557" t="str">
            <v>Jan-20</v>
          </cell>
          <cell r="D557" t="str">
            <v>Received (QTY)</v>
          </cell>
          <cell r="K557">
            <v>809704833835</v>
          </cell>
          <cell r="O557">
            <v>3</v>
          </cell>
          <cell r="T557">
            <v>225.61799999999999</v>
          </cell>
        </row>
        <row r="558">
          <cell r="A558" t="str">
            <v>Jan-20</v>
          </cell>
          <cell r="D558" t="str">
            <v>Received (QTY)</v>
          </cell>
          <cell r="K558">
            <v>809704833842</v>
          </cell>
          <cell r="O558">
            <v>1</v>
          </cell>
          <cell r="T558">
            <v>75.207999999999998</v>
          </cell>
        </row>
        <row r="559">
          <cell r="A559" t="str">
            <v>Jan-20</v>
          </cell>
          <cell r="D559" t="str">
            <v>Received (QTY)</v>
          </cell>
          <cell r="K559">
            <v>809704259338</v>
          </cell>
          <cell r="O559">
            <v>1</v>
          </cell>
          <cell r="T559">
            <v>69.27</v>
          </cell>
        </row>
        <row r="560">
          <cell r="A560" t="str">
            <v>Jan-20</v>
          </cell>
          <cell r="D560" t="str">
            <v>Received (QTY)</v>
          </cell>
          <cell r="K560">
            <v>809704214566</v>
          </cell>
          <cell r="O560">
            <v>2</v>
          </cell>
          <cell r="T560">
            <v>138.58000000000001</v>
          </cell>
        </row>
        <row r="561">
          <cell r="A561" t="str">
            <v>Jan-20</v>
          </cell>
          <cell r="D561" t="str">
            <v>Received (QTY)</v>
          </cell>
          <cell r="K561">
            <v>809704214573</v>
          </cell>
          <cell r="O561">
            <v>3</v>
          </cell>
          <cell r="T561">
            <v>207.81</v>
          </cell>
        </row>
        <row r="562">
          <cell r="A562" t="str">
            <v>Jan-20</v>
          </cell>
          <cell r="D562" t="str">
            <v>Received (QTY)</v>
          </cell>
          <cell r="K562">
            <v>809704214580</v>
          </cell>
          <cell r="O562">
            <v>3</v>
          </cell>
          <cell r="T562">
            <v>207.81</v>
          </cell>
        </row>
        <row r="563">
          <cell r="A563" t="str">
            <v>Jan-20</v>
          </cell>
          <cell r="D563" t="str">
            <v>Received (QTY)</v>
          </cell>
          <cell r="K563">
            <v>809704214597</v>
          </cell>
          <cell r="O563">
            <v>2</v>
          </cell>
          <cell r="T563">
            <v>138.58000000000001</v>
          </cell>
        </row>
        <row r="564">
          <cell r="A564" t="str">
            <v>Jan-20</v>
          </cell>
          <cell r="D564" t="str">
            <v>Received (QTY)</v>
          </cell>
          <cell r="K564">
            <v>809704214603</v>
          </cell>
          <cell r="O564">
            <v>1</v>
          </cell>
          <cell r="T564">
            <v>69.28</v>
          </cell>
        </row>
        <row r="565">
          <cell r="A565" t="str">
            <v>Jan-20</v>
          </cell>
          <cell r="D565" t="str">
            <v>Received (QTY)</v>
          </cell>
          <cell r="K565">
            <v>809704833613</v>
          </cell>
          <cell r="O565">
            <v>1</v>
          </cell>
          <cell r="T565">
            <v>75.206999999999994</v>
          </cell>
        </row>
        <row r="566">
          <cell r="A566" t="str">
            <v>Jan-20</v>
          </cell>
          <cell r="D566" t="str">
            <v>Received (QTY)</v>
          </cell>
          <cell r="K566">
            <v>809704833620</v>
          </cell>
          <cell r="O566">
            <v>2</v>
          </cell>
          <cell r="T566">
            <v>150.41399999999999</v>
          </cell>
        </row>
        <row r="567">
          <cell r="A567" t="str">
            <v>Jan-20</v>
          </cell>
          <cell r="D567" t="str">
            <v>Received (QTY)</v>
          </cell>
          <cell r="K567">
            <v>809704833637</v>
          </cell>
          <cell r="O567">
            <v>2</v>
          </cell>
          <cell r="T567">
            <v>150.41399999999999</v>
          </cell>
        </row>
        <row r="568">
          <cell r="A568" t="str">
            <v>Jan-20</v>
          </cell>
          <cell r="D568" t="str">
            <v>Received (QTY)</v>
          </cell>
          <cell r="K568">
            <v>809704833644</v>
          </cell>
          <cell r="O568">
            <v>1</v>
          </cell>
          <cell r="T568">
            <v>75.206000000000003</v>
          </cell>
        </row>
        <row r="569">
          <cell r="A569" t="str">
            <v>Jan-20</v>
          </cell>
          <cell r="D569" t="str">
            <v>Received (QTY)</v>
          </cell>
          <cell r="K569">
            <v>809704833651</v>
          </cell>
          <cell r="O569">
            <v>1</v>
          </cell>
          <cell r="T569">
            <v>75.206000000000003</v>
          </cell>
        </row>
        <row r="570">
          <cell r="A570" t="str">
            <v>Jan-20</v>
          </cell>
          <cell r="D570" t="str">
            <v>Received (QTY)</v>
          </cell>
          <cell r="K570">
            <v>825840214154</v>
          </cell>
          <cell r="O570">
            <v>1</v>
          </cell>
          <cell r="T570">
            <v>91.79</v>
          </cell>
        </row>
        <row r="571">
          <cell r="A571" t="str">
            <v>Jan-20</v>
          </cell>
          <cell r="D571" t="str">
            <v>Received (QTY)</v>
          </cell>
          <cell r="K571">
            <v>825840214161</v>
          </cell>
          <cell r="O571">
            <v>2</v>
          </cell>
          <cell r="T571">
            <v>183.59</v>
          </cell>
        </row>
        <row r="572">
          <cell r="A572" t="str">
            <v>Jan-20</v>
          </cell>
          <cell r="D572" t="str">
            <v>Received (QTY)</v>
          </cell>
          <cell r="K572">
            <v>825840214178</v>
          </cell>
          <cell r="O572">
            <v>2</v>
          </cell>
          <cell r="T572">
            <v>183.59</v>
          </cell>
        </row>
        <row r="573">
          <cell r="A573" t="str">
            <v>Jan-20</v>
          </cell>
          <cell r="D573" t="str">
            <v>Received (QTY)</v>
          </cell>
          <cell r="K573">
            <v>825840214185</v>
          </cell>
          <cell r="O573">
            <v>2</v>
          </cell>
          <cell r="T573">
            <v>183.62</v>
          </cell>
        </row>
        <row r="574">
          <cell r="A574" t="str">
            <v>Jan-20</v>
          </cell>
          <cell r="D574" t="str">
            <v>Received (QTY)</v>
          </cell>
          <cell r="K574">
            <v>825840214192</v>
          </cell>
          <cell r="O574">
            <v>1</v>
          </cell>
          <cell r="T574">
            <v>91.81</v>
          </cell>
        </row>
        <row r="575">
          <cell r="A575" t="str">
            <v>Jan-20</v>
          </cell>
          <cell r="D575" t="str">
            <v>Received (QTY)</v>
          </cell>
          <cell r="K575">
            <v>809704828527</v>
          </cell>
          <cell r="O575">
            <v>2</v>
          </cell>
          <cell r="T575">
            <v>173.06</v>
          </cell>
        </row>
        <row r="576">
          <cell r="A576" t="str">
            <v>Jan-20</v>
          </cell>
          <cell r="D576" t="str">
            <v>Received (QTY)</v>
          </cell>
          <cell r="K576">
            <v>809704828534</v>
          </cell>
          <cell r="O576">
            <v>1</v>
          </cell>
          <cell r="T576">
            <v>86.54</v>
          </cell>
        </row>
        <row r="577">
          <cell r="A577" t="str">
            <v>Jan-20</v>
          </cell>
          <cell r="D577" t="str">
            <v>Received (QTY)</v>
          </cell>
          <cell r="K577">
            <v>809704828541</v>
          </cell>
          <cell r="O577">
            <v>1</v>
          </cell>
          <cell r="T577">
            <v>86.53</v>
          </cell>
        </row>
        <row r="578">
          <cell r="A578" t="str">
            <v>Jan-20</v>
          </cell>
          <cell r="D578" t="str">
            <v>Received (QTY)</v>
          </cell>
          <cell r="K578">
            <v>809704833798</v>
          </cell>
          <cell r="O578">
            <v>1</v>
          </cell>
          <cell r="T578">
            <v>75.206000000000003</v>
          </cell>
        </row>
        <row r="579">
          <cell r="A579" t="str">
            <v>Jan-20</v>
          </cell>
          <cell r="D579" t="str">
            <v>Received (QTY)</v>
          </cell>
          <cell r="K579">
            <v>809704833804</v>
          </cell>
          <cell r="O579">
            <v>2</v>
          </cell>
          <cell r="T579">
            <v>150.41200000000001</v>
          </cell>
        </row>
        <row r="580">
          <cell r="A580" t="str">
            <v>Jan-20</v>
          </cell>
          <cell r="D580" t="str">
            <v>Received (QTY)</v>
          </cell>
          <cell r="K580">
            <v>809704833811</v>
          </cell>
          <cell r="O580">
            <v>2</v>
          </cell>
          <cell r="T580">
            <v>150.41200000000001</v>
          </cell>
        </row>
        <row r="581">
          <cell r="A581" t="str">
            <v>Jan-20</v>
          </cell>
          <cell r="D581" t="str">
            <v>Received (QTY)</v>
          </cell>
          <cell r="K581">
            <v>809704833828</v>
          </cell>
          <cell r="O581">
            <v>1</v>
          </cell>
          <cell r="T581">
            <v>75.206000000000003</v>
          </cell>
        </row>
        <row r="582">
          <cell r="A582" t="str">
            <v>Jan-20</v>
          </cell>
          <cell r="D582" t="str">
            <v>Received (QTY)</v>
          </cell>
          <cell r="K582">
            <v>809704833835</v>
          </cell>
          <cell r="O582">
            <v>1</v>
          </cell>
          <cell r="T582">
            <v>75.206000000000003</v>
          </cell>
        </row>
        <row r="583">
          <cell r="A583" t="str">
            <v>Jan-20</v>
          </cell>
          <cell r="D583" t="str">
            <v>Received (QTY)</v>
          </cell>
          <cell r="K583">
            <v>809704833842</v>
          </cell>
          <cell r="O583">
            <v>1</v>
          </cell>
          <cell r="T583">
            <v>75.206000000000003</v>
          </cell>
        </row>
        <row r="584">
          <cell r="A584" t="str">
            <v>Jan-20</v>
          </cell>
          <cell r="D584" t="str">
            <v>Received (QTY)</v>
          </cell>
          <cell r="K584">
            <v>809704837680</v>
          </cell>
          <cell r="O584">
            <v>2</v>
          </cell>
          <cell r="T584">
            <v>150.41200000000001</v>
          </cell>
        </row>
        <row r="585">
          <cell r="A585" t="str">
            <v>Jan-20</v>
          </cell>
          <cell r="D585" t="str">
            <v>Received (QTY)</v>
          </cell>
          <cell r="K585">
            <v>809704837697</v>
          </cell>
          <cell r="O585">
            <v>2</v>
          </cell>
          <cell r="T585">
            <v>150.41200000000001</v>
          </cell>
        </row>
        <row r="586">
          <cell r="A586" t="str">
            <v>Jan-20</v>
          </cell>
          <cell r="D586" t="str">
            <v>Received (QTY)</v>
          </cell>
          <cell r="K586">
            <v>809704837703</v>
          </cell>
          <cell r="O586">
            <v>1</v>
          </cell>
          <cell r="T586">
            <v>75.206999999999994</v>
          </cell>
        </row>
        <row r="587">
          <cell r="A587" t="str">
            <v>Jan-20</v>
          </cell>
          <cell r="D587" t="str">
            <v>Received (QTY)</v>
          </cell>
          <cell r="K587">
            <v>825840225204</v>
          </cell>
          <cell r="O587">
            <v>2</v>
          </cell>
          <cell r="T587">
            <v>169.7</v>
          </cell>
        </row>
        <row r="588">
          <cell r="A588" t="str">
            <v>Jan-20</v>
          </cell>
          <cell r="D588" t="str">
            <v>Received (QTY)</v>
          </cell>
          <cell r="K588">
            <v>825840225211</v>
          </cell>
          <cell r="O588">
            <v>2</v>
          </cell>
          <cell r="T588">
            <v>169.7</v>
          </cell>
        </row>
        <row r="589">
          <cell r="A589" t="str">
            <v>Jan-20</v>
          </cell>
          <cell r="D589" t="str">
            <v>Received (QTY)</v>
          </cell>
          <cell r="K589">
            <v>825840225228</v>
          </cell>
          <cell r="O589">
            <v>1</v>
          </cell>
          <cell r="T589">
            <v>84.85</v>
          </cell>
        </row>
        <row r="590">
          <cell r="A590" t="str">
            <v>Jan-20</v>
          </cell>
          <cell r="D590" t="str">
            <v>Received (QTY)</v>
          </cell>
          <cell r="K590">
            <v>825840225235</v>
          </cell>
          <cell r="O590">
            <v>1</v>
          </cell>
          <cell r="T590">
            <v>84.85</v>
          </cell>
        </row>
        <row r="591">
          <cell r="A591" t="str">
            <v>Jan-20</v>
          </cell>
          <cell r="D591" t="str">
            <v>Received (QTY)</v>
          </cell>
          <cell r="K591">
            <v>809704818757</v>
          </cell>
          <cell r="O591">
            <v>1</v>
          </cell>
          <cell r="T591">
            <v>59.222999999999999</v>
          </cell>
        </row>
        <row r="592">
          <cell r="A592" t="str">
            <v>Jan-20</v>
          </cell>
          <cell r="D592" t="str">
            <v>Received (QTY)</v>
          </cell>
          <cell r="K592">
            <v>809704818764</v>
          </cell>
          <cell r="O592">
            <v>2</v>
          </cell>
          <cell r="T592">
            <v>118.446</v>
          </cell>
        </row>
        <row r="593">
          <cell r="A593" t="str">
            <v>Jan-20</v>
          </cell>
          <cell r="D593" t="str">
            <v>Received (QTY)</v>
          </cell>
          <cell r="K593">
            <v>825840013511</v>
          </cell>
          <cell r="O593">
            <v>2</v>
          </cell>
          <cell r="T593">
            <v>118.446</v>
          </cell>
        </row>
        <row r="594">
          <cell r="A594" t="str">
            <v>Jan-20</v>
          </cell>
          <cell r="D594" t="str">
            <v>Received (QTY)</v>
          </cell>
          <cell r="K594">
            <v>825840013528</v>
          </cell>
          <cell r="O594">
            <v>1</v>
          </cell>
          <cell r="T594">
            <v>59.222999999999999</v>
          </cell>
        </row>
        <row r="595">
          <cell r="A595" t="str">
            <v>Jan-20</v>
          </cell>
          <cell r="D595" t="str">
            <v>Received (QTY)</v>
          </cell>
          <cell r="K595">
            <v>809704818603</v>
          </cell>
          <cell r="O595">
            <v>1</v>
          </cell>
          <cell r="T595">
            <v>59.232999999999997</v>
          </cell>
        </row>
        <row r="596">
          <cell r="A596" t="str">
            <v>Jan-20</v>
          </cell>
          <cell r="D596" t="str">
            <v>Received (QTY)</v>
          </cell>
          <cell r="K596">
            <v>809704818610</v>
          </cell>
          <cell r="O596">
            <v>2</v>
          </cell>
          <cell r="T596">
            <v>118.46599999999999</v>
          </cell>
        </row>
        <row r="597">
          <cell r="A597" t="str">
            <v>Jan-20</v>
          </cell>
          <cell r="D597" t="str">
            <v>Received (QTY)</v>
          </cell>
          <cell r="K597">
            <v>809704818627</v>
          </cell>
          <cell r="O597">
            <v>2</v>
          </cell>
          <cell r="T597">
            <v>118.43600000000001</v>
          </cell>
        </row>
        <row r="598">
          <cell r="A598" t="str">
            <v>Jan-20</v>
          </cell>
          <cell r="D598" t="str">
            <v>Received (QTY)</v>
          </cell>
          <cell r="K598">
            <v>825840013474</v>
          </cell>
          <cell r="O598">
            <v>2</v>
          </cell>
          <cell r="T598">
            <v>118.43600000000001</v>
          </cell>
        </row>
        <row r="599">
          <cell r="A599" t="str">
            <v>Jan-20</v>
          </cell>
          <cell r="D599" t="str">
            <v>Received (QTY)</v>
          </cell>
          <cell r="K599">
            <v>825840013481</v>
          </cell>
          <cell r="O599">
            <v>1</v>
          </cell>
          <cell r="T599">
            <v>59.218000000000004</v>
          </cell>
        </row>
        <row r="600">
          <cell r="A600" t="str">
            <v>Jan-20</v>
          </cell>
          <cell r="D600" t="str">
            <v>Received (QTY)</v>
          </cell>
          <cell r="K600">
            <v>825840237887</v>
          </cell>
          <cell r="O600">
            <v>1</v>
          </cell>
          <cell r="T600">
            <v>86.85</v>
          </cell>
        </row>
        <row r="601">
          <cell r="A601" t="str">
            <v>Jan-20</v>
          </cell>
          <cell r="D601" t="str">
            <v>Received (QTY)</v>
          </cell>
          <cell r="K601">
            <v>809704927695</v>
          </cell>
          <cell r="O601">
            <v>1</v>
          </cell>
          <cell r="T601">
            <v>87.238</v>
          </cell>
        </row>
        <row r="602">
          <cell r="A602" t="str">
            <v>Jan-20</v>
          </cell>
          <cell r="D602" t="str">
            <v>Received (QTY)</v>
          </cell>
          <cell r="K602">
            <v>809704927701</v>
          </cell>
          <cell r="O602">
            <v>2</v>
          </cell>
          <cell r="T602">
            <v>174.50399999999999</v>
          </cell>
        </row>
        <row r="603">
          <cell r="A603" t="str">
            <v>Jan-20</v>
          </cell>
          <cell r="D603" t="str">
            <v>Received (QTY)</v>
          </cell>
          <cell r="K603">
            <v>809704927718</v>
          </cell>
          <cell r="O603">
            <v>2</v>
          </cell>
          <cell r="T603">
            <v>174.476</v>
          </cell>
        </row>
        <row r="604">
          <cell r="A604" t="str">
            <v>Jan-20</v>
          </cell>
          <cell r="D604" t="str">
            <v>Received (QTY)</v>
          </cell>
          <cell r="K604">
            <v>809704927725</v>
          </cell>
          <cell r="O604">
            <v>1</v>
          </cell>
          <cell r="T604">
            <v>87.238</v>
          </cell>
        </row>
        <row r="605">
          <cell r="A605" t="str">
            <v>Jan-20</v>
          </cell>
          <cell r="D605" t="str">
            <v>Received (QTY)</v>
          </cell>
          <cell r="K605">
            <v>809704928012</v>
          </cell>
          <cell r="O605">
            <v>1</v>
          </cell>
          <cell r="T605">
            <v>87.238</v>
          </cell>
        </row>
        <row r="606">
          <cell r="A606" t="str">
            <v>Jan-20</v>
          </cell>
          <cell r="D606" t="str">
            <v>Received (QTY)</v>
          </cell>
          <cell r="K606">
            <v>809704928029</v>
          </cell>
          <cell r="O606">
            <v>2</v>
          </cell>
          <cell r="T606">
            <v>174.50399999999999</v>
          </cell>
        </row>
        <row r="607">
          <cell r="A607" t="str">
            <v>Jan-20</v>
          </cell>
          <cell r="D607" t="str">
            <v>Received (QTY)</v>
          </cell>
          <cell r="K607">
            <v>809704928036</v>
          </cell>
          <cell r="O607">
            <v>2</v>
          </cell>
          <cell r="T607">
            <v>174.476</v>
          </cell>
        </row>
        <row r="608">
          <cell r="A608" t="str">
            <v>Jan-20</v>
          </cell>
          <cell r="D608" t="str">
            <v>Received (QTY)</v>
          </cell>
          <cell r="K608">
            <v>809704928043</v>
          </cell>
          <cell r="O608">
            <v>1</v>
          </cell>
          <cell r="T608">
            <v>87.238</v>
          </cell>
        </row>
        <row r="609">
          <cell r="A609" t="str">
            <v>Jan-20</v>
          </cell>
          <cell r="D609" t="str">
            <v>Received (QTY)</v>
          </cell>
          <cell r="K609">
            <v>809704817347</v>
          </cell>
          <cell r="O609">
            <v>1</v>
          </cell>
          <cell r="T609">
            <v>59.218000000000004</v>
          </cell>
        </row>
        <row r="610">
          <cell r="A610" t="str">
            <v>Jan-20</v>
          </cell>
          <cell r="D610" t="str">
            <v>Received (QTY)</v>
          </cell>
          <cell r="K610">
            <v>809704817354</v>
          </cell>
          <cell r="O610">
            <v>2</v>
          </cell>
          <cell r="T610">
            <v>118.47</v>
          </cell>
        </row>
        <row r="611">
          <cell r="A611" t="str">
            <v>Jan-20</v>
          </cell>
          <cell r="D611" t="str">
            <v>Received (QTY)</v>
          </cell>
          <cell r="K611">
            <v>809704817361</v>
          </cell>
          <cell r="O611">
            <v>2</v>
          </cell>
          <cell r="T611">
            <v>118.43600000000001</v>
          </cell>
        </row>
        <row r="612">
          <cell r="A612" t="str">
            <v>Jan-20</v>
          </cell>
          <cell r="D612" t="str">
            <v>Received (QTY)</v>
          </cell>
          <cell r="K612">
            <v>809704817378</v>
          </cell>
          <cell r="O612">
            <v>1</v>
          </cell>
          <cell r="T612">
            <v>59.218000000000004</v>
          </cell>
        </row>
        <row r="613">
          <cell r="A613" t="str">
            <v>Jan-20</v>
          </cell>
          <cell r="D613" t="str">
            <v>Received (QTY)</v>
          </cell>
          <cell r="K613">
            <v>809704817385</v>
          </cell>
          <cell r="O613">
            <v>1</v>
          </cell>
          <cell r="T613">
            <v>59.218000000000004</v>
          </cell>
        </row>
        <row r="614">
          <cell r="A614" t="str">
            <v>Jan-20</v>
          </cell>
          <cell r="D614" t="str">
            <v>Received (QTY)</v>
          </cell>
          <cell r="K614">
            <v>825840241471</v>
          </cell>
          <cell r="O614">
            <v>1</v>
          </cell>
          <cell r="T614">
            <v>84.85</v>
          </cell>
        </row>
        <row r="615">
          <cell r="A615" t="str">
            <v>Jan-20</v>
          </cell>
          <cell r="D615" t="str">
            <v>Received (QTY)</v>
          </cell>
          <cell r="K615">
            <v>825840241488</v>
          </cell>
          <cell r="O615">
            <v>2</v>
          </cell>
          <cell r="T615">
            <v>169.702</v>
          </cell>
        </row>
        <row r="616">
          <cell r="A616" t="str">
            <v>Jan-20</v>
          </cell>
          <cell r="D616" t="str">
            <v>Received (QTY)</v>
          </cell>
          <cell r="K616">
            <v>825840241495</v>
          </cell>
          <cell r="O616">
            <v>2</v>
          </cell>
          <cell r="T616">
            <v>169.702</v>
          </cell>
        </row>
        <row r="617">
          <cell r="A617" t="str">
            <v>Jan-20</v>
          </cell>
          <cell r="D617" t="str">
            <v>Received (QTY)</v>
          </cell>
          <cell r="K617">
            <v>825840241501</v>
          </cell>
          <cell r="O617">
            <v>1</v>
          </cell>
          <cell r="T617">
            <v>84.85</v>
          </cell>
        </row>
        <row r="618">
          <cell r="A618" t="str">
            <v>Jan-20</v>
          </cell>
          <cell r="D618" t="str">
            <v>Received (QTY)</v>
          </cell>
          <cell r="K618">
            <v>809702003469</v>
          </cell>
          <cell r="O618">
            <v>1</v>
          </cell>
          <cell r="T618">
            <v>64.275000000000006</v>
          </cell>
        </row>
        <row r="619">
          <cell r="A619" t="str">
            <v>Jan-20</v>
          </cell>
          <cell r="D619" t="str">
            <v>Received (QTY)</v>
          </cell>
          <cell r="K619">
            <v>737431721685</v>
          </cell>
          <cell r="O619">
            <v>1</v>
          </cell>
          <cell r="T619">
            <v>64.275000000000006</v>
          </cell>
        </row>
        <row r="620">
          <cell r="A620" t="str">
            <v>Jan-20</v>
          </cell>
          <cell r="D620" t="str">
            <v>Received (QTY)</v>
          </cell>
          <cell r="K620">
            <v>737431721692</v>
          </cell>
          <cell r="O620">
            <v>1</v>
          </cell>
          <cell r="T620">
            <v>64.275000000000006</v>
          </cell>
        </row>
        <row r="621">
          <cell r="A621" t="str">
            <v>Jan-20</v>
          </cell>
          <cell r="D621" t="str">
            <v>Received (QTY)</v>
          </cell>
          <cell r="K621">
            <v>737431721708</v>
          </cell>
          <cell r="O621">
            <v>1</v>
          </cell>
          <cell r="T621">
            <v>64.275000000000006</v>
          </cell>
        </row>
        <row r="622">
          <cell r="A622" t="str">
            <v>Jan-20</v>
          </cell>
          <cell r="D622" t="str">
            <v>Received (QTY)</v>
          </cell>
          <cell r="K622">
            <v>737431721715</v>
          </cell>
          <cell r="O622">
            <v>1</v>
          </cell>
          <cell r="T622">
            <v>64.275000000000006</v>
          </cell>
        </row>
        <row r="623">
          <cell r="A623" t="str">
            <v>Jan-20</v>
          </cell>
          <cell r="D623" t="str">
            <v>Received (QTY)</v>
          </cell>
          <cell r="K623">
            <v>809704454504</v>
          </cell>
          <cell r="O623">
            <v>1</v>
          </cell>
          <cell r="T623">
            <v>76.480999999999995</v>
          </cell>
        </row>
        <row r="624">
          <cell r="A624" t="str">
            <v>Jan-20</v>
          </cell>
          <cell r="D624" t="str">
            <v>Received (QTY)</v>
          </cell>
          <cell r="K624">
            <v>809704454511</v>
          </cell>
          <cell r="O624">
            <v>2</v>
          </cell>
          <cell r="T624">
            <v>152.96199999999999</v>
          </cell>
        </row>
        <row r="625">
          <cell r="A625" t="str">
            <v>Jan-20</v>
          </cell>
          <cell r="D625" t="str">
            <v>Received (QTY)</v>
          </cell>
          <cell r="K625">
            <v>809704454528</v>
          </cell>
          <cell r="O625">
            <v>2</v>
          </cell>
          <cell r="T625">
            <v>152.96199999999999</v>
          </cell>
        </row>
        <row r="626">
          <cell r="A626" t="str">
            <v>Jan-20</v>
          </cell>
          <cell r="D626" t="str">
            <v>Received (QTY)</v>
          </cell>
          <cell r="K626">
            <v>809704454535</v>
          </cell>
          <cell r="O626">
            <v>1</v>
          </cell>
          <cell r="T626">
            <v>76.494</v>
          </cell>
        </row>
        <row r="627">
          <cell r="A627" t="str">
            <v>Jan-20</v>
          </cell>
          <cell r="D627" t="str">
            <v>Received (QTY)</v>
          </cell>
          <cell r="K627">
            <v>809704454542</v>
          </cell>
          <cell r="O627">
            <v>1</v>
          </cell>
          <cell r="T627">
            <v>76.494</v>
          </cell>
        </row>
        <row r="628">
          <cell r="A628" t="str">
            <v>Jan-20</v>
          </cell>
          <cell r="D628" t="str">
            <v>Received (QTY)</v>
          </cell>
          <cell r="K628">
            <v>809704957395</v>
          </cell>
          <cell r="O628">
            <v>1</v>
          </cell>
          <cell r="T628">
            <v>70.11</v>
          </cell>
        </row>
        <row r="629">
          <cell r="A629" t="str">
            <v>Jan-20</v>
          </cell>
          <cell r="D629" t="str">
            <v>Received (QTY)</v>
          </cell>
          <cell r="K629">
            <v>809704957401</v>
          </cell>
          <cell r="O629">
            <v>2</v>
          </cell>
          <cell r="T629">
            <v>140.22</v>
          </cell>
        </row>
        <row r="630">
          <cell r="A630" t="str">
            <v>Jan-20</v>
          </cell>
          <cell r="D630" t="str">
            <v>Received (QTY)</v>
          </cell>
          <cell r="K630">
            <v>809704957418</v>
          </cell>
          <cell r="O630">
            <v>2</v>
          </cell>
          <cell r="T630">
            <v>140.22</v>
          </cell>
        </row>
        <row r="631">
          <cell r="A631" t="str">
            <v>Jan-20</v>
          </cell>
          <cell r="D631" t="str">
            <v>Received (QTY)</v>
          </cell>
          <cell r="K631">
            <v>809704957425</v>
          </cell>
          <cell r="O631">
            <v>2</v>
          </cell>
          <cell r="T631">
            <v>140.22</v>
          </cell>
        </row>
        <row r="632">
          <cell r="A632" t="str">
            <v>Jan-20</v>
          </cell>
          <cell r="D632" t="str">
            <v>Received (QTY)</v>
          </cell>
          <cell r="K632">
            <v>809704957432</v>
          </cell>
          <cell r="O632">
            <v>1</v>
          </cell>
          <cell r="T632">
            <v>70.11</v>
          </cell>
        </row>
        <row r="633">
          <cell r="A633" t="str">
            <v>Jan-20</v>
          </cell>
          <cell r="D633" t="str">
            <v>Received (QTY)</v>
          </cell>
          <cell r="K633">
            <v>809704957449</v>
          </cell>
          <cell r="O633">
            <v>1</v>
          </cell>
          <cell r="T633">
            <v>70.11</v>
          </cell>
        </row>
        <row r="634">
          <cell r="A634" t="str">
            <v>Jan-20</v>
          </cell>
          <cell r="D634" t="str">
            <v>Received (QTY)</v>
          </cell>
          <cell r="K634">
            <v>809704957586</v>
          </cell>
          <cell r="O634">
            <v>1</v>
          </cell>
          <cell r="T634">
            <v>70.11</v>
          </cell>
        </row>
        <row r="635">
          <cell r="A635" t="str">
            <v>Jan-20</v>
          </cell>
          <cell r="D635" t="str">
            <v>Received (QTY)</v>
          </cell>
          <cell r="K635">
            <v>809704957593</v>
          </cell>
          <cell r="O635">
            <v>1</v>
          </cell>
          <cell r="T635">
            <v>70.11</v>
          </cell>
        </row>
        <row r="636">
          <cell r="A636" t="str">
            <v>Jan-20</v>
          </cell>
          <cell r="D636" t="str">
            <v>Received (QTY)</v>
          </cell>
          <cell r="K636">
            <v>809704957609</v>
          </cell>
          <cell r="O636">
            <v>1</v>
          </cell>
          <cell r="T636">
            <v>70.11</v>
          </cell>
        </row>
        <row r="637">
          <cell r="A637" t="str">
            <v>Jan-20</v>
          </cell>
          <cell r="D637" t="str">
            <v>Received (QTY)</v>
          </cell>
          <cell r="K637">
            <v>737427866147</v>
          </cell>
          <cell r="O637">
            <v>1</v>
          </cell>
          <cell r="T637">
            <v>71.168999999999997</v>
          </cell>
        </row>
        <row r="638">
          <cell r="A638" t="str">
            <v>Jan-20</v>
          </cell>
          <cell r="D638" t="str">
            <v>Received (QTY)</v>
          </cell>
          <cell r="K638">
            <v>737427866154</v>
          </cell>
          <cell r="O638">
            <v>1</v>
          </cell>
          <cell r="T638">
            <v>71.168999999999997</v>
          </cell>
        </row>
        <row r="639">
          <cell r="A639" t="str">
            <v>Jan-20</v>
          </cell>
          <cell r="D639" t="str">
            <v>Received (QTY)</v>
          </cell>
          <cell r="K639">
            <v>737427866161</v>
          </cell>
          <cell r="O639">
            <v>1</v>
          </cell>
          <cell r="T639">
            <v>71.168999999999997</v>
          </cell>
        </row>
        <row r="640">
          <cell r="A640" t="str">
            <v>Jan-20</v>
          </cell>
          <cell r="D640" t="str">
            <v>Received (QTY)</v>
          </cell>
          <cell r="K640">
            <v>737427866178</v>
          </cell>
          <cell r="O640">
            <v>1</v>
          </cell>
          <cell r="T640">
            <v>71.168999999999997</v>
          </cell>
        </row>
        <row r="641">
          <cell r="A641" t="str">
            <v>Jan-20</v>
          </cell>
          <cell r="D641" t="str">
            <v>Received (QTY)</v>
          </cell>
          <cell r="K641">
            <v>737427866185</v>
          </cell>
          <cell r="O641">
            <v>1</v>
          </cell>
          <cell r="T641">
            <v>71.168999999999997</v>
          </cell>
        </row>
        <row r="642">
          <cell r="A642" t="str">
            <v>Jan-20</v>
          </cell>
          <cell r="D642" t="str">
            <v>Received (QTY)</v>
          </cell>
          <cell r="K642">
            <v>737427866192</v>
          </cell>
          <cell r="O642">
            <v>1</v>
          </cell>
          <cell r="T642">
            <v>71.168999999999997</v>
          </cell>
        </row>
        <row r="643">
          <cell r="A643" t="str">
            <v>Jan-20</v>
          </cell>
          <cell r="D643" t="str">
            <v>Received (QTY)</v>
          </cell>
          <cell r="K643">
            <v>809704817880</v>
          </cell>
          <cell r="O643">
            <v>1</v>
          </cell>
          <cell r="T643">
            <v>59.218000000000004</v>
          </cell>
        </row>
        <row r="644">
          <cell r="A644" t="str">
            <v>Jan-20</v>
          </cell>
          <cell r="D644" t="str">
            <v>Received (QTY)</v>
          </cell>
          <cell r="K644">
            <v>809704817897</v>
          </cell>
          <cell r="O644">
            <v>2</v>
          </cell>
          <cell r="T644">
            <v>118.434</v>
          </cell>
        </row>
        <row r="645">
          <cell r="A645" t="str">
            <v>Jan-20</v>
          </cell>
          <cell r="D645" t="str">
            <v>Received (QTY)</v>
          </cell>
          <cell r="K645">
            <v>809704817903</v>
          </cell>
          <cell r="O645">
            <v>2</v>
          </cell>
          <cell r="T645">
            <v>118.434</v>
          </cell>
        </row>
        <row r="646">
          <cell r="A646" t="str">
            <v>Jan-20</v>
          </cell>
          <cell r="D646" t="str">
            <v>Received (QTY)</v>
          </cell>
          <cell r="K646">
            <v>809704817910</v>
          </cell>
          <cell r="O646">
            <v>1</v>
          </cell>
          <cell r="T646">
            <v>59.22</v>
          </cell>
        </row>
        <row r="647">
          <cell r="A647" t="str">
            <v>Jan-20</v>
          </cell>
          <cell r="D647" t="str">
            <v>Received (QTY)</v>
          </cell>
          <cell r="K647">
            <v>809704817927</v>
          </cell>
          <cell r="O647">
            <v>1</v>
          </cell>
          <cell r="T647">
            <v>59.22</v>
          </cell>
        </row>
        <row r="648">
          <cell r="A648" t="str">
            <v>Jan-20</v>
          </cell>
          <cell r="D648" t="str">
            <v>Out</v>
          </cell>
          <cell r="K648">
            <v>809704828527</v>
          </cell>
          <cell r="O648">
            <v>2</v>
          </cell>
        </row>
        <row r="649">
          <cell r="A649" t="str">
            <v>Jan-20</v>
          </cell>
          <cell r="D649" t="str">
            <v>Out</v>
          </cell>
          <cell r="K649">
            <v>809704828534</v>
          </cell>
          <cell r="O649">
            <v>1</v>
          </cell>
        </row>
        <row r="650">
          <cell r="A650" t="str">
            <v>Jan-20</v>
          </cell>
          <cell r="D650" t="str">
            <v>Out</v>
          </cell>
          <cell r="K650">
            <v>809704828541</v>
          </cell>
          <cell r="O650">
            <v>1</v>
          </cell>
        </row>
        <row r="651">
          <cell r="A651" t="str">
            <v>Jan-20</v>
          </cell>
          <cell r="D651" t="str">
            <v>Out</v>
          </cell>
          <cell r="K651">
            <v>809704360577</v>
          </cell>
          <cell r="O651">
            <v>1</v>
          </cell>
        </row>
        <row r="652">
          <cell r="A652" t="str">
            <v>Jan-20</v>
          </cell>
          <cell r="D652" t="str">
            <v>Out</v>
          </cell>
          <cell r="K652">
            <v>809704360584</v>
          </cell>
          <cell r="O652">
            <v>1</v>
          </cell>
        </row>
        <row r="653">
          <cell r="A653" t="str">
            <v>Jan-20</v>
          </cell>
          <cell r="D653" t="str">
            <v>Out</v>
          </cell>
          <cell r="K653">
            <v>809704801117</v>
          </cell>
          <cell r="O653">
            <v>1</v>
          </cell>
        </row>
        <row r="654">
          <cell r="A654" t="str">
            <v>Jan-20</v>
          </cell>
          <cell r="D654" t="str">
            <v>Out</v>
          </cell>
          <cell r="K654">
            <v>809704801124</v>
          </cell>
          <cell r="O654">
            <v>2</v>
          </cell>
        </row>
        <row r="655">
          <cell r="A655" t="str">
            <v>Jan-20</v>
          </cell>
          <cell r="D655" t="str">
            <v>Out</v>
          </cell>
          <cell r="K655">
            <v>809704801131</v>
          </cell>
          <cell r="O655">
            <v>1</v>
          </cell>
        </row>
        <row r="656">
          <cell r="A656" t="str">
            <v>Jan-20</v>
          </cell>
          <cell r="D656" t="str">
            <v>Out</v>
          </cell>
          <cell r="K656">
            <v>809704360447</v>
          </cell>
          <cell r="O656">
            <v>1</v>
          </cell>
        </row>
        <row r="657">
          <cell r="A657" t="str">
            <v>Jan-20</v>
          </cell>
          <cell r="D657" t="str">
            <v>Out</v>
          </cell>
          <cell r="K657">
            <v>809704360454</v>
          </cell>
          <cell r="O657">
            <v>1</v>
          </cell>
        </row>
        <row r="658">
          <cell r="A658" t="str">
            <v>Jan-20</v>
          </cell>
          <cell r="D658" t="str">
            <v>Out</v>
          </cell>
          <cell r="K658">
            <v>809704360591</v>
          </cell>
          <cell r="O658">
            <v>2</v>
          </cell>
        </row>
        <row r="659">
          <cell r="A659" t="str">
            <v>Jan-20</v>
          </cell>
          <cell r="D659" t="str">
            <v>Out</v>
          </cell>
          <cell r="K659">
            <v>809704360607</v>
          </cell>
          <cell r="O659">
            <v>1</v>
          </cell>
        </row>
        <row r="660">
          <cell r="A660" t="str">
            <v>Jan-20</v>
          </cell>
          <cell r="D660" t="str">
            <v>Out</v>
          </cell>
          <cell r="K660">
            <v>809704827933</v>
          </cell>
          <cell r="O660">
            <v>1</v>
          </cell>
        </row>
        <row r="661">
          <cell r="A661" t="str">
            <v>Jan-20</v>
          </cell>
          <cell r="D661" t="str">
            <v>Out</v>
          </cell>
          <cell r="K661">
            <v>809704827940</v>
          </cell>
          <cell r="O661">
            <v>2</v>
          </cell>
        </row>
        <row r="662">
          <cell r="A662" t="str">
            <v>Jan-20</v>
          </cell>
          <cell r="D662" t="str">
            <v>Out</v>
          </cell>
          <cell r="K662">
            <v>809704828084</v>
          </cell>
          <cell r="O662">
            <v>1</v>
          </cell>
        </row>
        <row r="663">
          <cell r="A663" t="str">
            <v>Jan-20</v>
          </cell>
          <cell r="D663" t="str">
            <v>Out</v>
          </cell>
          <cell r="K663">
            <v>809704828091</v>
          </cell>
          <cell r="O663">
            <v>2</v>
          </cell>
        </row>
        <row r="664">
          <cell r="A664" t="str">
            <v>Jan-20</v>
          </cell>
          <cell r="D664" t="str">
            <v>Out</v>
          </cell>
          <cell r="K664">
            <v>825840067088</v>
          </cell>
          <cell r="O664">
            <v>1</v>
          </cell>
        </row>
        <row r="665">
          <cell r="A665" t="str">
            <v>Jan-20</v>
          </cell>
          <cell r="D665" t="str">
            <v>Out</v>
          </cell>
          <cell r="K665">
            <v>825840067286</v>
          </cell>
          <cell r="O665">
            <v>1</v>
          </cell>
        </row>
        <row r="666">
          <cell r="A666" t="str">
            <v>Jan-20</v>
          </cell>
          <cell r="D666" t="str">
            <v>Out</v>
          </cell>
          <cell r="K666">
            <v>809704360416</v>
          </cell>
          <cell r="O666">
            <v>1</v>
          </cell>
        </row>
        <row r="667">
          <cell r="A667" t="str">
            <v>Jan-20</v>
          </cell>
          <cell r="D667" t="str">
            <v>Out</v>
          </cell>
          <cell r="K667">
            <v>809704360423</v>
          </cell>
          <cell r="O667">
            <v>2</v>
          </cell>
        </row>
        <row r="668">
          <cell r="A668" t="str">
            <v>Jan-20</v>
          </cell>
          <cell r="D668" t="str">
            <v>Out</v>
          </cell>
          <cell r="K668">
            <v>809704360430</v>
          </cell>
          <cell r="O668">
            <v>1</v>
          </cell>
        </row>
        <row r="669">
          <cell r="A669" t="str">
            <v>Jan-20</v>
          </cell>
          <cell r="D669" t="str">
            <v>Out</v>
          </cell>
          <cell r="K669">
            <v>809704801100</v>
          </cell>
          <cell r="O669">
            <v>1</v>
          </cell>
        </row>
        <row r="670">
          <cell r="A670" t="str">
            <v>Jan-20</v>
          </cell>
          <cell r="D670" t="str">
            <v>Out</v>
          </cell>
          <cell r="K670">
            <v>809704801117</v>
          </cell>
          <cell r="O670">
            <v>1</v>
          </cell>
        </row>
        <row r="671">
          <cell r="A671" t="str">
            <v>Jan-20</v>
          </cell>
          <cell r="D671" t="str">
            <v>Out</v>
          </cell>
          <cell r="K671">
            <v>825840067088</v>
          </cell>
          <cell r="O671">
            <v>1</v>
          </cell>
        </row>
        <row r="672">
          <cell r="A672" t="str">
            <v>Jan-20</v>
          </cell>
          <cell r="D672" t="str">
            <v>Out</v>
          </cell>
          <cell r="K672">
            <v>825840346237</v>
          </cell>
          <cell r="O672">
            <v>1</v>
          </cell>
        </row>
        <row r="673">
          <cell r="A673" t="str">
            <v>Jan-20</v>
          </cell>
          <cell r="D673" t="str">
            <v>Out</v>
          </cell>
          <cell r="K673">
            <v>825840346244</v>
          </cell>
          <cell r="O673">
            <v>2</v>
          </cell>
        </row>
        <row r="674">
          <cell r="A674" t="str">
            <v>Jan-20</v>
          </cell>
          <cell r="D674" t="str">
            <v>Out</v>
          </cell>
          <cell r="K674">
            <v>825840346251</v>
          </cell>
          <cell r="O674">
            <v>2</v>
          </cell>
        </row>
        <row r="675">
          <cell r="A675" t="str">
            <v>Jan-20</v>
          </cell>
          <cell r="D675" t="str">
            <v>Out</v>
          </cell>
          <cell r="K675">
            <v>809702875974</v>
          </cell>
          <cell r="O675">
            <v>1</v>
          </cell>
        </row>
        <row r="676">
          <cell r="A676" t="str">
            <v>Jan-20</v>
          </cell>
          <cell r="D676" t="str">
            <v>Out</v>
          </cell>
          <cell r="K676">
            <v>809704827926</v>
          </cell>
          <cell r="O676">
            <v>1</v>
          </cell>
        </row>
        <row r="677">
          <cell r="A677" t="str">
            <v>Jan-20</v>
          </cell>
          <cell r="D677" t="str">
            <v>Out</v>
          </cell>
          <cell r="K677">
            <v>809704827933</v>
          </cell>
          <cell r="O677">
            <v>1</v>
          </cell>
        </row>
        <row r="678">
          <cell r="A678" t="str">
            <v>Jan-20</v>
          </cell>
          <cell r="D678" t="str">
            <v>Out</v>
          </cell>
          <cell r="K678">
            <v>809704881744</v>
          </cell>
          <cell r="O678">
            <v>1</v>
          </cell>
        </row>
        <row r="679">
          <cell r="A679" t="str">
            <v>Jan-20</v>
          </cell>
          <cell r="D679" t="str">
            <v>Out</v>
          </cell>
          <cell r="K679">
            <v>825840067255</v>
          </cell>
          <cell r="O679">
            <v>1</v>
          </cell>
        </row>
        <row r="680">
          <cell r="A680" t="str">
            <v>Jan-20</v>
          </cell>
          <cell r="D680" t="str">
            <v>Out</v>
          </cell>
          <cell r="K680">
            <v>825840067262</v>
          </cell>
          <cell r="O680">
            <v>2</v>
          </cell>
        </row>
        <row r="681">
          <cell r="A681" t="str">
            <v>Jan-20</v>
          </cell>
          <cell r="D681" t="str">
            <v>Out</v>
          </cell>
          <cell r="K681">
            <v>825840067279</v>
          </cell>
          <cell r="O681">
            <v>1</v>
          </cell>
        </row>
        <row r="682">
          <cell r="A682" t="str">
            <v>Jan-20</v>
          </cell>
          <cell r="D682" t="str">
            <v>Out</v>
          </cell>
          <cell r="K682">
            <v>809704360430</v>
          </cell>
          <cell r="O682">
            <v>1</v>
          </cell>
        </row>
        <row r="683">
          <cell r="A683" t="str">
            <v>Jan-20</v>
          </cell>
          <cell r="D683" t="str">
            <v>Out</v>
          </cell>
          <cell r="K683">
            <v>809704360607</v>
          </cell>
          <cell r="O683">
            <v>1</v>
          </cell>
        </row>
        <row r="684">
          <cell r="A684" t="str">
            <v>Jan-20</v>
          </cell>
          <cell r="D684" t="str">
            <v>Out</v>
          </cell>
          <cell r="K684">
            <v>809704360614</v>
          </cell>
          <cell r="O684">
            <v>1</v>
          </cell>
        </row>
        <row r="685">
          <cell r="A685" t="str">
            <v>Jan-20</v>
          </cell>
          <cell r="D685" t="str">
            <v>Out</v>
          </cell>
          <cell r="K685">
            <v>809704360621</v>
          </cell>
          <cell r="O685">
            <v>1</v>
          </cell>
        </row>
        <row r="686">
          <cell r="A686" t="str">
            <v>Jan-20</v>
          </cell>
          <cell r="D686" t="str">
            <v>Out</v>
          </cell>
          <cell r="K686">
            <v>809704827926</v>
          </cell>
          <cell r="O686">
            <v>1</v>
          </cell>
        </row>
        <row r="687">
          <cell r="A687" t="str">
            <v>Jan-20</v>
          </cell>
          <cell r="D687" t="str">
            <v>Out</v>
          </cell>
          <cell r="K687">
            <v>825840067279</v>
          </cell>
          <cell r="O687">
            <v>1</v>
          </cell>
        </row>
        <row r="688">
          <cell r="A688" t="str">
            <v>Jan-20</v>
          </cell>
          <cell r="D688" t="str">
            <v>Out</v>
          </cell>
          <cell r="K688">
            <v>809704828114</v>
          </cell>
          <cell r="O688">
            <v>2</v>
          </cell>
        </row>
        <row r="689">
          <cell r="A689" t="str">
            <v>Jan-20</v>
          </cell>
          <cell r="D689" t="str">
            <v>Out</v>
          </cell>
          <cell r="K689">
            <v>809704881768</v>
          </cell>
          <cell r="O689">
            <v>1</v>
          </cell>
        </row>
        <row r="690">
          <cell r="A690" t="str">
            <v>Jan-20</v>
          </cell>
          <cell r="D690" t="str">
            <v>Out</v>
          </cell>
          <cell r="K690">
            <v>825840067071</v>
          </cell>
          <cell r="O690">
            <v>1</v>
          </cell>
        </row>
        <row r="691">
          <cell r="A691" t="str">
            <v>Jan-20</v>
          </cell>
          <cell r="D691" t="str">
            <v>Out</v>
          </cell>
          <cell r="K691">
            <v>825840067088</v>
          </cell>
          <cell r="O691">
            <v>1</v>
          </cell>
        </row>
        <row r="692">
          <cell r="A692" t="str">
            <v>Jan-20</v>
          </cell>
          <cell r="D692" t="str">
            <v>Out</v>
          </cell>
          <cell r="K692">
            <v>825840067095</v>
          </cell>
          <cell r="O692">
            <v>1</v>
          </cell>
        </row>
        <row r="693">
          <cell r="A693" t="str">
            <v>Jan-20</v>
          </cell>
          <cell r="D693" t="str">
            <v>Out</v>
          </cell>
          <cell r="K693">
            <v>825840315967</v>
          </cell>
          <cell r="O693">
            <v>1</v>
          </cell>
        </row>
        <row r="694">
          <cell r="A694" t="str">
            <v>Jan-20</v>
          </cell>
          <cell r="D694" t="str">
            <v>Out</v>
          </cell>
          <cell r="K694">
            <v>825840315974</v>
          </cell>
          <cell r="O694">
            <v>2</v>
          </cell>
        </row>
        <row r="695">
          <cell r="A695" t="str">
            <v>Jan-20</v>
          </cell>
          <cell r="D695" t="str">
            <v>Out</v>
          </cell>
          <cell r="K695">
            <v>825840315981</v>
          </cell>
          <cell r="O695">
            <v>1</v>
          </cell>
        </row>
        <row r="696">
          <cell r="A696" t="str">
            <v>Jan-20</v>
          </cell>
          <cell r="D696" t="str">
            <v>Out</v>
          </cell>
          <cell r="K696">
            <v>825840345902</v>
          </cell>
          <cell r="O696">
            <v>2</v>
          </cell>
        </row>
        <row r="697">
          <cell r="A697" t="str">
            <v>Jan-20</v>
          </cell>
          <cell r="D697" t="str">
            <v>Out</v>
          </cell>
          <cell r="K697">
            <v>737431676268</v>
          </cell>
          <cell r="O697">
            <v>1</v>
          </cell>
        </row>
        <row r="698">
          <cell r="A698" t="str">
            <v>Jan-20</v>
          </cell>
          <cell r="D698" t="str">
            <v>Out</v>
          </cell>
          <cell r="K698">
            <v>737431676275</v>
          </cell>
          <cell r="O698">
            <v>1</v>
          </cell>
        </row>
        <row r="699">
          <cell r="A699" t="str">
            <v>Jan-20</v>
          </cell>
          <cell r="D699" t="str">
            <v>Out</v>
          </cell>
          <cell r="K699">
            <v>825840346251</v>
          </cell>
          <cell r="O699">
            <v>1</v>
          </cell>
        </row>
        <row r="700">
          <cell r="A700" t="str">
            <v>Jan-20</v>
          </cell>
          <cell r="D700" t="str">
            <v>Out</v>
          </cell>
          <cell r="K700">
            <v>825840346268</v>
          </cell>
          <cell r="O700">
            <v>1</v>
          </cell>
        </row>
        <row r="701">
          <cell r="A701" t="str">
            <v>Jan-20</v>
          </cell>
          <cell r="D701" t="str">
            <v>Out</v>
          </cell>
          <cell r="K701">
            <v>809704833798</v>
          </cell>
          <cell r="O701">
            <v>1</v>
          </cell>
        </row>
        <row r="702">
          <cell r="A702" t="str">
            <v>Jan-20</v>
          </cell>
          <cell r="D702" t="str">
            <v>Out</v>
          </cell>
          <cell r="K702">
            <v>809704833804</v>
          </cell>
          <cell r="O702">
            <v>1</v>
          </cell>
        </row>
        <row r="703">
          <cell r="A703" t="str">
            <v>Jan-20</v>
          </cell>
          <cell r="D703" t="str">
            <v>Out</v>
          </cell>
          <cell r="K703">
            <v>809704833811</v>
          </cell>
          <cell r="O703">
            <v>1</v>
          </cell>
        </row>
        <row r="704">
          <cell r="A704" t="str">
            <v>Jan-20</v>
          </cell>
          <cell r="D704" t="str">
            <v>Out</v>
          </cell>
          <cell r="K704">
            <v>809704833828</v>
          </cell>
          <cell r="O704">
            <v>1</v>
          </cell>
        </row>
        <row r="705">
          <cell r="A705" t="str">
            <v>Jan-20</v>
          </cell>
          <cell r="D705" t="str">
            <v>Out</v>
          </cell>
          <cell r="K705">
            <v>809704833835</v>
          </cell>
          <cell r="O705">
            <v>1</v>
          </cell>
        </row>
        <row r="706">
          <cell r="A706" t="str">
            <v>Jan-20</v>
          </cell>
          <cell r="D706" t="str">
            <v>Out</v>
          </cell>
          <cell r="K706">
            <v>809704833842</v>
          </cell>
          <cell r="O706">
            <v>1</v>
          </cell>
        </row>
        <row r="707">
          <cell r="A707" t="str">
            <v>Jan-20</v>
          </cell>
          <cell r="D707" t="str">
            <v>Out</v>
          </cell>
          <cell r="K707">
            <v>825840350999</v>
          </cell>
          <cell r="O707">
            <v>1</v>
          </cell>
        </row>
        <row r="708">
          <cell r="A708" t="str">
            <v>Jan-20</v>
          </cell>
          <cell r="D708" t="str">
            <v>Out</v>
          </cell>
          <cell r="K708">
            <v>825840351002</v>
          </cell>
          <cell r="O708">
            <v>2</v>
          </cell>
        </row>
        <row r="709">
          <cell r="A709" t="str">
            <v>Jan-20</v>
          </cell>
          <cell r="D709" t="str">
            <v>Out</v>
          </cell>
          <cell r="K709">
            <v>825840351019</v>
          </cell>
          <cell r="O709">
            <v>2</v>
          </cell>
        </row>
        <row r="710">
          <cell r="A710" t="str">
            <v>Jan-20</v>
          </cell>
          <cell r="D710" t="str">
            <v>Out</v>
          </cell>
          <cell r="K710">
            <v>825840351026</v>
          </cell>
          <cell r="O710">
            <v>2</v>
          </cell>
        </row>
        <row r="711">
          <cell r="A711" t="str">
            <v>Jan-20</v>
          </cell>
          <cell r="D711" t="str">
            <v>Out</v>
          </cell>
          <cell r="K711">
            <v>825840351033</v>
          </cell>
          <cell r="O711">
            <v>1</v>
          </cell>
        </row>
        <row r="712">
          <cell r="A712" t="str">
            <v>Jan-20</v>
          </cell>
          <cell r="D712" t="str">
            <v>Out</v>
          </cell>
          <cell r="K712">
            <v>825840350654</v>
          </cell>
          <cell r="O712">
            <v>1</v>
          </cell>
        </row>
        <row r="713">
          <cell r="A713" t="str">
            <v>Jan-20</v>
          </cell>
          <cell r="D713" t="str">
            <v>Out</v>
          </cell>
          <cell r="K713">
            <v>825840350661</v>
          </cell>
          <cell r="O713">
            <v>2</v>
          </cell>
        </row>
        <row r="714">
          <cell r="A714" t="str">
            <v>Jan-20</v>
          </cell>
          <cell r="D714" t="str">
            <v>Out</v>
          </cell>
          <cell r="K714">
            <v>825840350678</v>
          </cell>
          <cell r="O714">
            <v>2</v>
          </cell>
        </row>
        <row r="715">
          <cell r="A715" t="str">
            <v>Jan-20</v>
          </cell>
          <cell r="D715" t="str">
            <v>Out</v>
          </cell>
          <cell r="K715">
            <v>825840350685</v>
          </cell>
          <cell r="O715">
            <v>2</v>
          </cell>
        </row>
        <row r="716">
          <cell r="A716" t="str">
            <v>Jan-20</v>
          </cell>
          <cell r="D716" t="str">
            <v>Out</v>
          </cell>
          <cell r="K716">
            <v>825840350692</v>
          </cell>
          <cell r="O716">
            <v>1</v>
          </cell>
        </row>
        <row r="717">
          <cell r="A717" t="str">
            <v>Jan-20</v>
          </cell>
          <cell r="D717" t="str">
            <v>Out</v>
          </cell>
          <cell r="K717">
            <v>825840351613</v>
          </cell>
          <cell r="O717">
            <v>1</v>
          </cell>
        </row>
        <row r="718">
          <cell r="A718" t="str">
            <v>Jan-20</v>
          </cell>
          <cell r="D718" t="str">
            <v>Out</v>
          </cell>
          <cell r="K718">
            <v>825840351620</v>
          </cell>
          <cell r="O718">
            <v>2</v>
          </cell>
        </row>
        <row r="719">
          <cell r="A719" t="str">
            <v>Jan-20</v>
          </cell>
          <cell r="D719" t="str">
            <v>Out</v>
          </cell>
          <cell r="K719">
            <v>825840351637</v>
          </cell>
          <cell r="O719">
            <v>2</v>
          </cell>
        </row>
        <row r="720">
          <cell r="A720" t="str">
            <v>Jan-20</v>
          </cell>
          <cell r="D720" t="str">
            <v>Out</v>
          </cell>
          <cell r="K720">
            <v>825840351644</v>
          </cell>
          <cell r="O720">
            <v>2</v>
          </cell>
        </row>
        <row r="721">
          <cell r="A721" t="str">
            <v>Jan-20</v>
          </cell>
          <cell r="D721" t="str">
            <v>Out</v>
          </cell>
          <cell r="K721">
            <v>825840351651</v>
          </cell>
          <cell r="O721">
            <v>1</v>
          </cell>
        </row>
        <row r="722">
          <cell r="A722" t="str">
            <v>Jan-20</v>
          </cell>
          <cell r="D722" t="str">
            <v>Out</v>
          </cell>
          <cell r="K722">
            <v>737427866147</v>
          </cell>
          <cell r="O722">
            <v>1</v>
          </cell>
        </row>
        <row r="723">
          <cell r="A723" t="str">
            <v>Jan-20</v>
          </cell>
          <cell r="D723" t="str">
            <v>Out</v>
          </cell>
          <cell r="K723">
            <v>737427866154</v>
          </cell>
          <cell r="O723">
            <v>1</v>
          </cell>
        </row>
        <row r="724">
          <cell r="A724" t="str">
            <v>Jan-20</v>
          </cell>
          <cell r="D724" t="str">
            <v>Out</v>
          </cell>
          <cell r="K724">
            <v>737427866161</v>
          </cell>
          <cell r="O724">
            <v>1</v>
          </cell>
        </row>
        <row r="725">
          <cell r="A725" t="str">
            <v>Jan-20</v>
          </cell>
          <cell r="D725" t="str">
            <v>Out</v>
          </cell>
          <cell r="K725">
            <v>737427866178</v>
          </cell>
          <cell r="O725">
            <v>1</v>
          </cell>
        </row>
        <row r="726">
          <cell r="A726" t="str">
            <v>Jan-20</v>
          </cell>
          <cell r="D726" t="str">
            <v>Out</v>
          </cell>
          <cell r="K726">
            <v>737427866185</v>
          </cell>
          <cell r="O726">
            <v>1</v>
          </cell>
        </row>
        <row r="727">
          <cell r="A727" t="str">
            <v>Jan-20</v>
          </cell>
          <cell r="D727" t="str">
            <v>Out</v>
          </cell>
          <cell r="K727">
            <v>737427866192</v>
          </cell>
          <cell r="O727">
            <v>1</v>
          </cell>
        </row>
        <row r="728">
          <cell r="A728" t="str">
            <v>Jan-20</v>
          </cell>
          <cell r="D728" t="str">
            <v>Out</v>
          </cell>
          <cell r="K728">
            <v>737431721685</v>
          </cell>
          <cell r="O728">
            <v>1</v>
          </cell>
        </row>
        <row r="729">
          <cell r="A729" t="str">
            <v>Jan-20</v>
          </cell>
          <cell r="D729" t="str">
            <v>Out</v>
          </cell>
          <cell r="K729">
            <v>737431721692</v>
          </cell>
          <cell r="O729">
            <v>1</v>
          </cell>
        </row>
        <row r="730">
          <cell r="A730" t="str">
            <v>Jan-20</v>
          </cell>
          <cell r="D730" t="str">
            <v>Out</v>
          </cell>
          <cell r="K730">
            <v>737431721708</v>
          </cell>
          <cell r="O730">
            <v>1</v>
          </cell>
        </row>
        <row r="731">
          <cell r="A731" t="str">
            <v>Jan-20</v>
          </cell>
          <cell r="D731" t="str">
            <v>Out</v>
          </cell>
          <cell r="K731">
            <v>737431721715</v>
          </cell>
          <cell r="O731">
            <v>1</v>
          </cell>
        </row>
        <row r="732">
          <cell r="A732" t="str">
            <v>Jan-20</v>
          </cell>
          <cell r="D732" t="str">
            <v>Out</v>
          </cell>
          <cell r="K732">
            <v>737431726710</v>
          </cell>
          <cell r="O732">
            <v>1</v>
          </cell>
        </row>
        <row r="733">
          <cell r="A733" t="str">
            <v>Jan-20</v>
          </cell>
          <cell r="D733" t="str">
            <v>Out</v>
          </cell>
          <cell r="K733">
            <v>737431726727</v>
          </cell>
          <cell r="O733">
            <v>1</v>
          </cell>
        </row>
        <row r="734">
          <cell r="A734" t="str">
            <v>Jan-20</v>
          </cell>
          <cell r="D734" t="str">
            <v>Out</v>
          </cell>
          <cell r="K734">
            <v>737431726734</v>
          </cell>
          <cell r="O734">
            <v>1</v>
          </cell>
        </row>
        <row r="735">
          <cell r="A735" t="str">
            <v>Jan-20</v>
          </cell>
          <cell r="D735" t="str">
            <v>Out</v>
          </cell>
          <cell r="K735">
            <v>809702003469</v>
          </cell>
          <cell r="O735">
            <v>1</v>
          </cell>
        </row>
        <row r="736">
          <cell r="A736" t="str">
            <v>Jan-20</v>
          </cell>
          <cell r="D736" t="str">
            <v>Out</v>
          </cell>
          <cell r="K736">
            <v>809704214566</v>
          </cell>
          <cell r="O736">
            <v>1</v>
          </cell>
        </row>
        <row r="737">
          <cell r="A737" t="str">
            <v>Jan-20</v>
          </cell>
          <cell r="D737" t="str">
            <v>Out</v>
          </cell>
          <cell r="K737">
            <v>809704214573</v>
          </cell>
          <cell r="O737">
            <v>2</v>
          </cell>
        </row>
        <row r="738">
          <cell r="A738" t="str">
            <v>Jan-20</v>
          </cell>
          <cell r="D738" t="str">
            <v>Out</v>
          </cell>
          <cell r="K738">
            <v>809704214580</v>
          </cell>
          <cell r="O738">
            <v>2</v>
          </cell>
        </row>
        <row r="739">
          <cell r="A739" t="str">
            <v>Jan-20</v>
          </cell>
          <cell r="D739" t="str">
            <v>Out</v>
          </cell>
          <cell r="K739">
            <v>809704214597</v>
          </cell>
          <cell r="O739">
            <v>2</v>
          </cell>
        </row>
        <row r="740">
          <cell r="A740" t="str">
            <v>Jan-20</v>
          </cell>
          <cell r="D740" t="str">
            <v>Out</v>
          </cell>
          <cell r="K740">
            <v>809704283524</v>
          </cell>
          <cell r="O740">
            <v>1</v>
          </cell>
        </row>
        <row r="741">
          <cell r="A741" t="str">
            <v>Jan-20</v>
          </cell>
          <cell r="D741" t="str">
            <v>Out</v>
          </cell>
          <cell r="K741">
            <v>809704283531</v>
          </cell>
          <cell r="O741">
            <v>2</v>
          </cell>
        </row>
        <row r="742">
          <cell r="A742" t="str">
            <v>Jan-20</v>
          </cell>
          <cell r="D742" t="str">
            <v>Out</v>
          </cell>
          <cell r="K742">
            <v>809704283548</v>
          </cell>
          <cell r="O742">
            <v>2</v>
          </cell>
        </row>
        <row r="743">
          <cell r="A743" t="str">
            <v>Jan-20</v>
          </cell>
          <cell r="D743" t="str">
            <v>Out</v>
          </cell>
          <cell r="K743">
            <v>809704283555</v>
          </cell>
          <cell r="O743">
            <v>1</v>
          </cell>
        </row>
        <row r="744">
          <cell r="A744" t="str">
            <v>Jan-20</v>
          </cell>
          <cell r="D744" t="str">
            <v>Out</v>
          </cell>
          <cell r="K744">
            <v>809704283562</v>
          </cell>
          <cell r="O744">
            <v>1</v>
          </cell>
        </row>
        <row r="745">
          <cell r="A745" t="str">
            <v>Jan-20</v>
          </cell>
          <cell r="D745" t="str">
            <v>Out</v>
          </cell>
          <cell r="K745">
            <v>809704454511</v>
          </cell>
          <cell r="O745">
            <v>2</v>
          </cell>
        </row>
        <row r="746">
          <cell r="A746" t="str">
            <v>Jan-20</v>
          </cell>
          <cell r="D746" t="str">
            <v>Out</v>
          </cell>
          <cell r="K746">
            <v>809704454528</v>
          </cell>
          <cell r="O746">
            <v>2</v>
          </cell>
        </row>
        <row r="747">
          <cell r="A747" t="str">
            <v>Jan-20</v>
          </cell>
          <cell r="D747" t="str">
            <v>Out</v>
          </cell>
          <cell r="K747">
            <v>809704454535</v>
          </cell>
          <cell r="O747">
            <v>1</v>
          </cell>
        </row>
        <row r="748">
          <cell r="A748" t="str">
            <v>Jan-20</v>
          </cell>
          <cell r="D748" t="str">
            <v>Out</v>
          </cell>
          <cell r="K748">
            <v>809704454542</v>
          </cell>
          <cell r="O748">
            <v>1</v>
          </cell>
        </row>
        <row r="749">
          <cell r="A749" t="str">
            <v>Jan-20</v>
          </cell>
          <cell r="D749" t="str">
            <v>Out</v>
          </cell>
          <cell r="K749">
            <v>809704698359</v>
          </cell>
          <cell r="O749">
            <v>1</v>
          </cell>
        </row>
        <row r="750">
          <cell r="A750" t="str">
            <v>Jan-20</v>
          </cell>
          <cell r="D750" t="str">
            <v>Out</v>
          </cell>
          <cell r="K750">
            <v>809704698366</v>
          </cell>
          <cell r="O750">
            <v>1</v>
          </cell>
        </row>
        <row r="751">
          <cell r="A751" t="str">
            <v>Jan-20</v>
          </cell>
          <cell r="D751" t="str">
            <v>Out</v>
          </cell>
          <cell r="K751">
            <v>809704698373</v>
          </cell>
          <cell r="O751">
            <v>1</v>
          </cell>
        </row>
        <row r="752">
          <cell r="A752" t="str">
            <v>Jan-20</v>
          </cell>
          <cell r="D752" t="str">
            <v>Out</v>
          </cell>
          <cell r="K752">
            <v>809704698380</v>
          </cell>
          <cell r="O752">
            <v>1</v>
          </cell>
        </row>
        <row r="753">
          <cell r="A753" t="str">
            <v>Jan-20</v>
          </cell>
          <cell r="D753" t="str">
            <v>Out</v>
          </cell>
          <cell r="K753">
            <v>809704833804</v>
          </cell>
          <cell r="O753">
            <v>2</v>
          </cell>
        </row>
        <row r="754">
          <cell r="A754" t="str">
            <v>Jan-20</v>
          </cell>
          <cell r="D754" t="str">
            <v>Out</v>
          </cell>
          <cell r="K754">
            <v>809704833811</v>
          </cell>
          <cell r="O754">
            <v>2</v>
          </cell>
        </row>
        <row r="755">
          <cell r="A755" t="str">
            <v>Jan-20</v>
          </cell>
          <cell r="D755" t="str">
            <v>Out</v>
          </cell>
          <cell r="K755">
            <v>809704833828</v>
          </cell>
          <cell r="O755">
            <v>2</v>
          </cell>
        </row>
        <row r="756">
          <cell r="A756" t="str">
            <v>Jan-20</v>
          </cell>
          <cell r="D756" t="str">
            <v>Out</v>
          </cell>
          <cell r="K756">
            <v>809704833835</v>
          </cell>
          <cell r="O756">
            <v>2</v>
          </cell>
        </row>
        <row r="757">
          <cell r="A757" t="str">
            <v>Jan-20</v>
          </cell>
          <cell r="D757" t="str">
            <v>Out</v>
          </cell>
          <cell r="K757">
            <v>809704837529</v>
          </cell>
          <cell r="O757">
            <v>1</v>
          </cell>
        </row>
        <row r="758">
          <cell r="A758" t="str">
            <v>Jan-20</v>
          </cell>
          <cell r="D758" t="str">
            <v>Out</v>
          </cell>
          <cell r="K758">
            <v>809704837536</v>
          </cell>
          <cell r="O758">
            <v>1</v>
          </cell>
        </row>
        <row r="759">
          <cell r="A759" t="str">
            <v>Jan-20</v>
          </cell>
          <cell r="D759" t="str">
            <v>Out</v>
          </cell>
          <cell r="K759">
            <v>809704837543</v>
          </cell>
          <cell r="O759">
            <v>1</v>
          </cell>
        </row>
        <row r="760">
          <cell r="A760" t="str">
            <v>Jan-20</v>
          </cell>
          <cell r="D760" t="str">
            <v>Out</v>
          </cell>
          <cell r="K760">
            <v>809704837550</v>
          </cell>
          <cell r="O760">
            <v>1</v>
          </cell>
        </row>
        <row r="761">
          <cell r="A761" t="str">
            <v>Jan-20</v>
          </cell>
          <cell r="D761" t="str">
            <v>Out</v>
          </cell>
          <cell r="K761">
            <v>809704957395</v>
          </cell>
          <cell r="O761">
            <v>1</v>
          </cell>
        </row>
        <row r="762">
          <cell r="A762" t="str">
            <v>Jan-20</v>
          </cell>
          <cell r="D762" t="str">
            <v>Out</v>
          </cell>
          <cell r="K762">
            <v>809704957401</v>
          </cell>
          <cell r="O762">
            <v>1</v>
          </cell>
        </row>
        <row r="763">
          <cell r="A763" t="str">
            <v>Jan-20</v>
          </cell>
          <cell r="D763" t="str">
            <v>Out</v>
          </cell>
          <cell r="K763">
            <v>809704957418</v>
          </cell>
          <cell r="O763">
            <v>1</v>
          </cell>
        </row>
        <row r="764">
          <cell r="A764" t="str">
            <v>Jan-20</v>
          </cell>
          <cell r="D764" t="str">
            <v>Out</v>
          </cell>
          <cell r="K764">
            <v>809704957425</v>
          </cell>
          <cell r="O764">
            <v>1</v>
          </cell>
        </row>
        <row r="765">
          <cell r="A765" t="str">
            <v>Jan-20</v>
          </cell>
          <cell r="D765" t="str">
            <v>Out</v>
          </cell>
          <cell r="K765">
            <v>809704957432</v>
          </cell>
          <cell r="O765">
            <v>1</v>
          </cell>
        </row>
        <row r="766">
          <cell r="A766" t="str">
            <v>Jan-20</v>
          </cell>
          <cell r="D766" t="str">
            <v>Out</v>
          </cell>
          <cell r="K766">
            <v>809704957449</v>
          </cell>
          <cell r="O766">
            <v>1</v>
          </cell>
        </row>
        <row r="767">
          <cell r="A767" t="str">
            <v>Jan-20</v>
          </cell>
          <cell r="D767" t="str">
            <v>Out</v>
          </cell>
          <cell r="K767">
            <v>809704957586</v>
          </cell>
          <cell r="O767">
            <v>1</v>
          </cell>
        </row>
        <row r="768">
          <cell r="A768" t="str">
            <v>Jan-20</v>
          </cell>
          <cell r="D768" t="str">
            <v>Out</v>
          </cell>
          <cell r="K768">
            <v>809704957593</v>
          </cell>
          <cell r="O768">
            <v>1</v>
          </cell>
        </row>
        <row r="769">
          <cell r="A769" t="str">
            <v>Jan-20</v>
          </cell>
          <cell r="D769" t="str">
            <v>Out</v>
          </cell>
          <cell r="K769">
            <v>809704957609</v>
          </cell>
          <cell r="O769">
            <v>1</v>
          </cell>
        </row>
        <row r="770">
          <cell r="A770" t="str">
            <v>Jan-20</v>
          </cell>
          <cell r="D770" t="str">
            <v>Out</v>
          </cell>
          <cell r="K770">
            <v>825840067071</v>
          </cell>
          <cell r="O770">
            <v>1</v>
          </cell>
        </row>
        <row r="771">
          <cell r="A771" t="str">
            <v>Jan-20</v>
          </cell>
          <cell r="D771" t="str">
            <v>Out</v>
          </cell>
          <cell r="K771">
            <v>825840067088</v>
          </cell>
          <cell r="O771">
            <v>1</v>
          </cell>
        </row>
        <row r="772">
          <cell r="A772" t="str">
            <v>Jan-20</v>
          </cell>
          <cell r="D772" t="str">
            <v>Out</v>
          </cell>
          <cell r="K772">
            <v>825840217469</v>
          </cell>
          <cell r="O772">
            <v>2</v>
          </cell>
        </row>
        <row r="773">
          <cell r="A773" t="str">
            <v>Jan-20</v>
          </cell>
          <cell r="D773" t="str">
            <v>Out</v>
          </cell>
          <cell r="K773">
            <v>825840217476</v>
          </cell>
          <cell r="O773">
            <v>2</v>
          </cell>
        </row>
        <row r="774">
          <cell r="A774" t="str">
            <v>Jan-20</v>
          </cell>
          <cell r="D774" t="str">
            <v>Out</v>
          </cell>
          <cell r="K774">
            <v>825840225204</v>
          </cell>
          <cell r="O774">
            <v>2</v>
          </cell>
        </row>
        <row r="775">
          <cell r="A775" t="str">
            <v>Jan-20</v>
          </cell>
          <cell r="D775" t="str">
            <v>Out</v>
          </cell>
          <cell r="K775">
            <v>825840225211</v>
          </cell>
          <cell r="O775">
            <v>2</v>
          </cell>
        </row>
        <row r="776">
          <cell r="A776" t="str">
            <v>Jan-20</v>
          </cell>
          <cell r="D776" t="str">
            <v>Out</v>
          </cell>
          <cell r="K776">
            <v>825840225228</v>
          </cell>
          <cell r="O776">
            <v>1</v>
          </cell>
        </row>
        <row r="777">
          <cell r="A777" t="str">
            <v>Jan-20</v>
          </cell>
          <cell r="D777" t="str">
            <v>Out</v>
          </cell>
          <cell r="K777">
            <v>825840225235</v>
          </cell>
          <cell r="O777">
            <v>1</v>
          </cell>
        </row>
        <row r="778">
          <cell r="A778" t="str">
            <v>Jan-20</v>
          </cell>
          <cell r="D778" t="str">
            <v>Out</v>
          </cell>
          <cell r="K778">
            <v>825840241471</v>
          </cell>
          <cell r="O778">
            <v>1</v>
          </cell>
        </row>
        <row r="779">
          <cell r="A779" t="str">
            <v>Jan-20</v>
          </cell>
          <cell r="D779" t="str">
            <v>Out</v>
          </cell>
          <cell r="K779">
            <v>825840241488</v>
          </cell>
          <cell r="O779">
            <v>2</v>
          </cell>
        </row>
        <row r="780">
          <cell r="A780" t="str">
            <v>Jan-20</v>
          </cell>
          <cell r="D780" t="str">
            <v>Out</v>
          </cell>
          <cell r="K780">
            <v>825840241495</v>
          </cell>
          <cell r="O780">
            <v>2</v>
          </cell>
        </row>
        <row r="781">
          <cell r="A781" t="str">
            <v>Jan-20</v>
          </cell>
          <cell r="D781" t="str">
            <v>Out</v>
          </cell>
          <cell r="K781">
            <v>825840241501</v>
          </cell>
          <cell r="O781">
            <v>1</v>
          </cell>
        </row>
        <row r="782">
          <cell r="A782" t="str">
            <v>Jan-20</v>
          </cell>
          <cell r="D782" t="str">
            <v>Out</v>
          </cell>
          <cell r="K782">
            <v>825840345919</v>
          </cell>
          <cell r="O782">
            <v>1</v>
          </cell>
        </row>
        <row r="783">
          <cell r="A783" t="str">
            <v>Jan-20</v>
          </cell>
          <cell r="D783" t="str">
            <v>Out</v>
          </cell>
          <cell r="K783">
            <v>825840345926</v>
          </cell>
          <cell r="O783">
            <v>1</v>
          </cell>
        </row>
        <row r="784">
          <cell r="A784" t="str">
            <v>Feb-20</v>
          </cell>
          <cell r="D784" t="str">
            <v>Out</v>
          </cell>
          <cell r="K784">
            <v>825840348699</v>
          </cell>
          <cell r="O784">
            <v>1</v>
          </cell>
        </row>
        <row r="785">
          <cell r="A785" t="str">
            <v>Feb-20</v>
          </cell>
          <cell r="D785" t="str">
            <v>Out</v>
          </cell>
          <cell r="K785">
            <v>825840348682</v>
          </cell>
          <cell r="O785">
            <v>1</v>
          </cell>
        </row>
        <row r="786">
          <cell r="A786" t="str">
            <v>Feb-20</v>
          </cell>
          <cell r="D786" t="str">
            <v>Out</v>
          </cell>
          <cell r="K786">
            <v>825840348651</v>
          </cell>
          <cell r="O786">
            <v>1</v>
          </cell>
        </row>
        <row r="787">
          <cell r="A787" t="str">
            <v>Feb-20</v>
          </cell>
          <cell r="D787" t="str">
            <v>Out</v>
          </cell>
          <cell r="K787">
            <v>825840348668</v>
          </cell>
          <cell r="O787">
            <v>1</v>
          </cell>
        </row>
        <row r="788">
          <cell r="A788" t="str">
            <v>Feb-20</v>
          </cell>
          <cell r="D788" t="str">
            <v>Out</v>
          </cell>
          <cell r="K788">
            <v>825840348675</v>
          </cell>
          <cell r="O788">
            <v>1</v>
          </cell>
        </row>
        <row r="789">
          <cell r="A789" t="str">
            <v>Feb-20</v>
          </cell>
          <cell r="D789" t="str">
            <v>Out</v>
          </cell>
          <cell r="K789">
            <v>825840355086</v>
          </cell>
          <cell r="O789">
            <v>1</v>
          </cell>
        </row>
        <row r="790">
          <cell r="A790" t="str">
            <v>Feb-20</v>
          </cell>
          <cell r="D790" t="str">
            <v>Out</v>
          </cell>
          <cell r="K790">
            <v>825840355055</v>
          </cell>
          <cell r="O790">
            <v>1</v>
          </cell>
        </row>
        <row r="791">
          <cell r="A791" t="str">
            <v>Feb-20</v>
          </cell>
          <cell r="D791" t="str">
            <v>Out</v>
          </cell>
          <cell r="K791">
            <v>825840355062</v>
          </cell>
          <cell r="O791">
            <v>1</v>
          </cell>
        </row>
        <row r="792">
          <cell r="A792" t="str">
            <v>Feb-20</v>
          </cell>
          <cell r="D792" t="str">
            <v>Out</v>
          </cell>
          <cell r="K792">
            <v>825840355079</v>
          </cell>
          <cell r="O792">
            <v>1</v>
          </cell>
        </row>
        <row r="793">
          <cell r="A793" t="str">
            <v>Feb-20</v>
          </cell>
          <cell r="D793" t="str">
            <v>Out</v>
          </cell>
          <cell r="K793">
            <v>825840355093</v>
          </cell>
          <cell r="O793">
            <v>1</v>
          </cell>
        </row>
        <row r="794">
          <cell r="A794" t="str">
            <v>Feb-20</v>
          </cell>
          <cell r="D794" t="str">
            <v>Out</v>
          </cell>
          <cell r="K794">
            <v>825840214161</v>
          </cell>
          <cell r="O794">
            <v>1</v>
          </cell>
        </row>
        <row r="795">
          <cell r="A795" t="str">
            <v>Jan-20</v>
          </cell>
          <cell r="D795" t="str">
            <v>Received (QTY)</v>
          </cell>
          <cell r="K795">
            <v>809704943572</v>
          </cell>
          <cell r="O795">
            <v>6</v>
          </cell>
          <cell r="T795">
            <v>270.65999999999997</v>
          </cell>
        </row>
        <row r="796">
          <cell r="A796" t="str">
            <v>Jan-20</v>
          </cell>
          <cell r="D796" t="str">
            <v>Received (QTY)</v>
          </cell>
          <cell r="K796" t="str">
            <v>903310500100-GRV</v>
          </cell>
          <cell r="O796">
            <v>6</v>
          </cell>
          <cell r="T796">
            <v>83.88</v>
          </cell>
        </row>
        <row r="797">
          <cell r="A797" t="str">
            <v>Jan-20</v>
          </cell>
          <cell r="D797" t="str">
            <v>Received (QTY)</v>
          </cell>
          <cell r="K797" t="str">
            <v>903399600100-GRV</v>
          </cell>
          <cell r="O797">
            <v>6</v>
          </cell>
          <cell r="T797">
            <v>210.06</v>
          </cell>
        </row>
        <row r="798">
          <cell r="A798" t="str">
            <v>Jan-20</v>
          </cell>
          <cell r="D798" t="str">
            <v>Received (QTY)</v>
          </cell>
          <cell r="K798">
            <v>825840017113</v>
          </cell>
          <cell r="O798">
            <v>6</v>
          </cell>
          <cell r="T798">
            <v>83.88</v>
          </cell>
        </row>
        <row r="799">
          <cell r="A799" t="str">
            <v>Jan-20</v>
          </cell>
          <cell r="D799" t="str">
            <v>Received (QTY)</v>
          </cell>
          <cell r="K799">
            <v>737426004380</v>
          </cell>
          <cell r="O799">
            <v>12</v>
          </cell>
          <cell r="T799">
            <v>157.92000000000002</v>
          </cell>
        </row>
        <row r="800">
          <cell r="A800" t="str">
            <v>Jan-20</v>
          </cell>
          <cell r="D800" t="str">
            <v>Adjust (Qty)</v>
          </cell>
          <cell r="K800">
            <v>809704882987</v>
          </cell>
          <cell r="O800">
            <v>12</v>
          </cell>
          <cell r="T800">
            <v>145.80000000000001</v>
          </cell>
        </row>
        <row r="801">
          <cell r="A801" t="str">
            <v>Jan-20</v>
          </cell>
          <cell r="D801" t="str">
            <v>Adjust (Qty)</v>
          </cell>
          <cell r="K801">
            <v>809704943572</v>
          </cell>
          <cell r="O801">
            <v>6</v>
          </cell>
          <cell r="T801">
            <v>270.63</v>
          </cell>
        </row>
        <row r="802">
          <cell r="A802" t="str">
            <v>Jan-20</v>
          </cell>
          <cell r="D802" t="str">
            <v>Adjust (Qty)</v>
          </cell>
          <cell r="K802" t="str">
            <v>903310500100-GRV</v>
          </cell>
          <cell r="O802">
            <v>-6</v>
          </cell>
          <cell r="T802">
            <v>-83.88</v>
          </cell>
        </row>
        <row r="803">
          <cell r="A803" t="str">
            <v>Jan-20</v>
          </cell>
          <cell r="D803" t="str">
            <v>Adjust (Qty)</v>
          </cell>
          <cell r="K803" t="str">
            <v>903399600100-GRV</v>
          </cell>
          <cell r="O803">
            <v>-6</v>
          </cell>
          <cell r="T803">
            <v>-210.06</v>
          </cell>
        </row>
        <row r="804">
          <cell r="A804" t="str">
            <v>Jan-20</v>
          </cell>
          <cell r="D804" t="str">
            <v>In</v>
          </cell>
          <cell r="K804">
            <v>809704834184</v>
          </cell>
          <cell r="O804">
            <v>1</v>
          </cell>
        </row>
        <row r="805">
          <cell r="A805" t="str">
            <v>Jan-20</v>
          </cell>
          <cell r="D805" t="str">
            <v>In</v>
          </cell>
          <cell r="K805">
            <v>809704453330</v>
          </cell>
          <cell r="O805">
            <v>1</v>
          </cell>
        </row>
        <row r="806">
          <cell r="A806" t="str">
            <v>Jan-20</v>
          </cell>
          <cell r="D806" t="str">
            <v>In</v>
          </cell>
          <cell r="K806">
            <v>737431676763</v>
          </cell>
          <cell r="O806">
            <v>1</v>
          </cell>
        </row>
        <row r="807">
          <cell r="A807" t="str">
            <v>Jan-20</v>
          </cell>
          <cell r="D807" t="str">
            <v>In</v>
          </cell>
          <cell r="K807">
            <v>737425938075</v>
          </cell>
          <cell r="O807">
            <v>1</v>
          </cell>
        </row>
        <row r="808">
          <cell r="A808" t="str">
            <v>Jan-20</v>
          </cell>
          <cell r="D808" t="str">
            <v>In</v>
          </cell>
          <cell r="K808">
            <v>809704943299</v>
          </cell>
          <cell r="O808">
            <v>1</v>
          </cell>
        </row>
        <row r="809">
          <cell r="A809" t="str">
            <v>Jan-20</v>
          </cell>
          <cell r="D809" t="str">
            <v>In</v>
          </cell>
          <cell r="K809">
            <v>809704135427</v>
          </cell>
          <cell r="O809">
            <v>1</v>
          </cell>
        </row>
        <row r="810">
          <cell r="A810" t="str">
            <v>Jan-20</v>
          </cell>
          <cell r="D810" t="str">
            <v>In</v>
          </cell>
          <cell r="K810">
            <v>809704910178</v>
          </cell>
          <cell r="O810">
            <v>1</v>
          </cell>
        </row>
        <row r="811">
          <cell r="A811" t="str">
            <v>Jan-20</v>
          </cell>
          <cell r="D811" t="str">
            <v>In</v>
          </cell>
          <cell r="K811">
            <v>825840316001</v>
          </cell>
          <cell r="O811">
            <v>1</v>
          </cell>
        </row>
        <row r="812">
          <cell r="A812" t="str">
            <v>Feb-20</v>
          </cell>
          <cell r="D812" t="str">
            <v>In</v>
          </cell>
          <cell r="K812">
            <v>825840376883</v>
          </cell>
          <cell r="O812">
            <v>1</v>
          </cell>
        </row>
        <row r="813">
          <cell r="A813" t="str">
            <v>Jan-20</v>
          </cell>
          <cell r="D813" t="str">
            <v>Sale</v>
          </cell>
          <cell r="K813">
            <v>809704834184</v>
          </cell>
          <cell r="O813">
            <v>1</v>
          </cell>
          <cell r="T813">
            <v>84.95</v>
          </cell>
        </row>
        <row r="814">
          <cell r="A814" t="str">
            <v>Jan-20</v>
          </cell>
          <cell r="D814" t="str">
            <v>Sale</v>
          </cell>
          <cell r="K814">
            <v>809704135427</v>
          </cell>
          <cell r="O814">
            <v>1</v>
          </cell>
          <cell r="T814">
            <v>84.95</v>
          </cell>
        </row>
        <row r="815">
          <cell r="A815" t="str">
            <v>Jan-20</v>
          </cell>
          <cell r="D815" t="str">
            <v>Sale</v>
          </cell>
          <cell r="K815">
            <v>809704943299</v>
          </cell>
          <cell r="O815">
            <v>1</v>
          </cell>
          <cell r="T815">
            <v>7.95</v>
          </cell>
        </row>
        <row r="816">
          <cell r="A816" t="str">
            <v>Jan-20</v>
          </cell>
          <cell r="D816" t="str">
            <v>Sale</v>
          </cell>
          <cell r="K816">
            <v>737425938075</v>
          </cell>
          <cell r="O816">
            <v>1</v>
          </cell>
          <cell r="T816">
            <v>4.95</v>
          </cell>
        </row>
        <row r="817">
          <cell r="A817" t="str">
            <v>Jan-20</v>
          </cell>
          <cell r="D817" t="str">
            <v>Sale</v>
          </cell>
          <cell r="K817">
            <v>825840376883</v>
          </cell>
          <cell r="O817">
            <v>1</v>
          </cell>
          <cell r="T817">
            <v>102.95</v>
          </cell>
        </row>
        <row r="818">
          <cell r="A818" t="str">
            <v>Jan-20</v>
          </cell>
          <cell r="D818" t="str">
            <v>Sale</v>
          </cell>
          <cell r="K818">
            <v>737426004380</v>
          </cell>
          <cell r="O818">
            <v>12</v>
          </cell>
        </row>
        <row r="819">
          <cell r="A819" t="str">
            <v>Feb-20</v>
          </cell>
          <cell r="D819" t="str">
            <v>Out</v>
          </cell>
          <cell r="K819">
            <v>809704214573</v>
          </cell>
          <cell r="O819">
            <v>1</v>
          </cell>
        </row>
        <row r="820">
          <cell r="A820" t="str">
            <v>Feb-20</v>
          </cell>
          <cell r="D820" t="str">
            <v>Out</v>
          </cell>
          <cell r="K820">
            <v>809704214580</v>
          </cell>
          <cell r="O820">
            <v>1</v>
          </cell>
        </row>
        <row r="821">
          <cell r="A821" t="str">
            <v>Feb-20</v>
          </cell>
          <cell r="D821" t="str">
            <v>Out</v>
          </cell>
          <cell r="K821">
            <v>809704214603</v>
          </cell>
          <cell r="O821">
            <v>1</v>
          </cell>
        </row>
        <row r="822">
          <cell r="A822" t="str">
            <v>Feb-20</v>
          </cell>
          <cell r="D822" t="str">
            <v>Out</v>
          </cell>
          <cell r="K822">
            <v>809704259338</v>
          </cell>
          <cell r="O822">
            <v>1</v>
          </cell>
        </row>
        <row r="823">
          <cell r="A823" t="str">
            <v>Feb-20</v>
          </cell>
          <cell r="D823" t="str">
            <v>Out</v>
          </cell>
          <cell r="K823">
            <v>809704827933</v>
          </cell>
          <cell r="O823">
            <v>1</v>
          </cell>
        </row>
        <row r="824">
          <cell r="A824" t="str">
            <v>Feb-20</v>
          </cell>
          <cell r="D824" t="str">
            <v>Out</v>
          </cell>
          <cell r="K824">
            <v>809704827940</v>
          </cell>
          <cell r="O824">
            <v>1</v>
          </cell>
        </row>
        <row r="825">
          <cell r="A825" t="str">
            <v>Feb-20</v>
          </cell>
          <cell r="D825" t="str">
            <v>Out</v>
          </cell>
          <cell r="K825">
            <v>809704827957</v>
          </cell>
          <cell r="O825">
            <v>2</v>
          </cell>
        </row>
        <row r="826">
          <cell r="A826" t="str">
            <v>Feb-20</v>
          </cell>
          <cell r="D826" t="str">
            <v>Out</v>
          </cell>
          <cell r="K826">
            <v>809704827964</v>
          </cell>
          <cell r="O826">
            <v>1</v>
          </cell>
        </row>
        <row r="827">
          <cell r="A827" t="str">
            <v>Feb-20</v>
          </cell>
          <cell r="D827" t="str">
            <v>Out</v>
          </cell>
          <cell r="K827">
            <v>809704833798</v>
          </cell>
          <cell r="O827">
            <v>2</v>
          </cell>
        </row>
        <row r="828">
          <cell r="A828" t="str">
            <v>Feb-20</v>
          </cell>
          <cell r="D828" t="str">
            <v>Out</v>
          </cell>
          <cell r="K828">
            <v>809704833842</v>
          </cell>
          <cell r="O828">
            <v>1</v>
          </cell>
        </row>
        <row r="829">
          <cell r="A829" t="str">
            <v>Feb-20</v>
          </cell>
          <cell r="D829" t="str">
            <v>Out</v>
          </cell>
          <cell r="K829">
            <v>809704882987</v>
          </cell>
          <cell r="O829">
            <v>12</v>
          </cell>
        </row>
        <row r="830">
          <cell r="A830" t="str">
            <v>Feb-20</v>
          </cell>
          <cell r="D830" t="str">
            <v>Out</v>
          </cell>
          <cell r="K830">
            <v>809704943572</v>
          </cell>
          <cell r="O830">
            <v>12</v>
          </cell>
        </row>
        <row r="831">
          <cell r="A831" t="str">
            <v>Feb-20</v>
          </cell>
          <cell r="D831" t="str">
            <v>Out</v>
          </cell>
          <cell r="K831">
            <v>809704957401</v>
          </cell>
          <cell r="O831">
            <v>1</v>
          </cell>
        </row>
        <row r="832">
          <cell r="A832" t="str">
            <v>Feb-20</v>
          </cell>
          <cell r="D832" t="str">
            <v>Out</v>
          </cell>
          <cell r="K832">
            <v>809704957418</v>
          </cell>
          <cell r="O832">
            <v>1</v>
          </cell>
        </row>
        <row r="833">
          <cell r="A833" t="str">
            <v>Feb-20</v>
          </cell>
          <cell r="D833" t="str">
            <v>Out</v>
          </cell>
          <cell r="K833">
            <v>809704957425</v>
          </cell>
          <cell r="O833">
            <v>1</v>
          </cell>
        </row>
        <row r="834">
          <cell r="A834" t="str">
            <v>Feb-20</v>
          </cell>
          <cell r="D834" t="str">
            <v>Out</v>
          </cell>
          <cell r="K834">
            <v>825840017113</v>
          </cell>
          <cell r="O834">
            <v>6</v>
          </cell>
        </row>
        <row r="835">
          <cell r="A835" t="str">
            <v>Feb-20</v>
          </cell>
          <cell r="D835" t="str">
            <v>Out</v>
          </cell>
          <cell r="K835">
            <v>825840067095</v>
          </cell>
          <cell r="O835">
            <v>3</v>
          </cell>
        </row>
        <row r="836">
          <cell r="A836" t="str">
            <v>Feb-20</v>
          </cell>
          <cell r="D836" t="str">
            <v>Out</v>
          </cell>
          <cell r="K836">
            <v>825840067101</v>
          </cell>
          <cell r="O836">
            <v>2</v>
          </cell>
        </row>
        <row r="837">
          <cell r="A837" t="str">
            <v>Feb-20</v>
          </cell>
          <cell r="D837" t="str">
            <v>Out</v>
          </cell>
          <cell r="K837">
            <v>825840214161</v>
          </cell>
          <cell r="O837">
            <v>1</v>
          </cell>
        </row>
        <row r="838">
          <cell r="A838" t="str">
            <v>Feb-20</v>
          </cell>
          <cell r="D838" t="str">
            <v>Out</v>
          </cell>
          <cell r="K838">
            <v>825840345896</v>
          </cell>
          <cell r="O838">
            <v>1</v>
          </cell>
        </row>
        <row r="839">
          <cell r="A839" t="str">
            <v>Feb-20</v>
          </cell>
          <cell r="D839" t="str">
            <v>Out</v>
          </cell>
          <cell r="K839">
            <v>825840345919</v>
          </cell>
          <cell r="O839">
            <v>1</v>
          </cell>
        </row>
        <row r="840">
          <cell r="A840" t="str">
            <v>Feb-20</v>
          </cell>
          <cell r="D840" t="str">
            <v>Out</v>
          </cell>
          <cell r="K840">
            <v>825840345926</v>
          </cell>
          <cell r="O840">
            <v>1</v>
          </cell>
        </row>
        <row r="841">
          <cell r="A841" t="str">
            <v>Feb-20</v>
          </cell>
          <cell r="D841" t="str">
            <v>Out</v>
          </cell>
          <cell r="K841">
            <v>825840345933</v>
          </cell>
          <cell r="O841">
            <v>1</v>
          </cell>
        </row>
        <row r="842">
          <cell r="A842" t="str">
            <v>Feb-20</v>
          </cell>
          <cell r="D842" t="str">
            <v>Out</v>
          </cell>
          <cell r="K842">
            <v>825840348699</v>
          </cell>
          <cell r="O842">
            <v>1</v>
          </cell>
        </row>
        <row r="843">
          <cell r="A843" t="str">
            <v>Feb-20</v>
          </cell>
          <cell r="D843" t="str">
            <v>Out</v>
          </cell>
          <cell r="K843">
            <v>825840348682</v>
          </cell>
          <cell r="O843">
            <v>1</v>
          </cell>
        </row>
        <row r="844">
          <cell r="A844" t="str">
            <v>Feb-20</v>
          </cell>
          <cell r="D844" t="str">
            <v>Out</v>
          </cell>
          <cell r="K844">
            <v>825840348651</v>
          </cell>
          <cell r="O844">
            <v>1</v>
          </cell>
        </row>
        <row r="845">
          <cell r="A845" t="str">
            <v>Feb-20</v>
          </cell>
          <cell r="D845" t="str">
            <v>Out</v>
          </cell>
          <cell r="K845">
            <v>825840348668</v>
          </cell>
          <cell r="O845">
            <v>1</v>
          </cell>
        </row>
        <row r="846">
          <cell r="A846" t="str">
            <v>Feb-20</v>
          </cell>
          <cell r="D846" t="str">
            <v>Out</v>
          </cell>
          <cell r="K846">
            <v>825840348675</v>
          </cell>
          <cell r="O846">
            <v>1</v>
          </cell>
        </row>
        <row r="847">
          <cell r="A847" t="str">
            <v>Feb-20</v>
          </cell>
          <cell r="D847" t="str">
            <v>Out</v>
          </cell>
          <cell r="K847">
            <v>825840355086</v>
          </cell>
          <cell r="O847">
            <v>1</v>
          </cell>
        </row>
        <row r="848">
          <cell r="A848" t="str">
            <v>Feb-20</v>
          </cell>
          <cell r="D848" t="str">
            <v>Out</v>
          </cell>
          <cell r="K848">
            <v>825840355055</v>
          </cell>
          <cell r="O848">
            <v>1</v>
          </cell>
        </row>
        <row r="849">
          <cell r="A849" t="str">
            <v>Feb-20</v>
          </cell>
          <cell r="D849" t="str">
            <v>Out</v>
          </cell>
          <cell r="K849">
            <v>825840355062</v>
          </cell>
          <cell r="O849">
            <v>1</v>
          </cell>
        </row>
        <row r="850">
          <cell r="A850" t="str">
            <v>Feb-20</v>
          </cell>
          <cell r="D850" t="str">
            <v>Out</v>
          </cell>
          <cell r="K850">
            <v>825840355079</v>
          </cell>
          <cell r="O850">
            <v>1</v>
          </cell>
        </row>
        <row r="851">
          <cell r="A851" t="str">
            <v>Feb-20</v>
          </cell>
          <cell r="D851" t="str">
            <v>Out</v>
          </cell>
          <cell r="K851">
            <v>825840355093</v>
          </cell>
          <cell r="O851">
            <v>1</v>
          </cell>
        </row>
        <row r="852">
          <cell r="A852" t="str">
            <v>Feb-20</v>
          </cell>
          <cell r="D852" t="str">
            <v>Out</v>
          </cell>
          <cell r="K852">
            <v>825840214161</v>
          </cell>
          <cell r="O852">
            <v>1</v>
          </cell>
        </row>
        <row r="853">
          <cell r="A853" t="str">
            <v>Feb-20</v>
          </cell>
          <cell r="D853" t="str">
            <v>Received (QTY)</v>
          </cell>
          <cell r="K853">
            <v>825840371031</v>
          </cell>
          <cell r="O853">
            <v>2</v>
          </cell>
          <cell r="T853">
            <v>236.83</v>
          </cell>
        </row>
        <row r="854">
          <cell r="A854" t="str">
            <v>Feb-20</v>
          </cell>
          <cell r="D854" t="str">
            <v>Received (QTY)</v>
          </cell>
          <cell r="K854">
            <v>825840372038</v>
          </cell>
          <cell r="O854">
            <v>2</v>
          </cell>
          <cell r="T854">
            <v>145.88999999999999</v>
          </cell>
        </row>
        <row r="855">
          <cell r="A855" t="str">
            <v>Feb-20</v>
          </cell>
          <cell r="D855" t="str">
            <v>Received (QTY)</v>
          </cell>
          <cell r="K855">
            <v>825840372045</v>
          </cell>
          <cell r="O855">
            <v>2</v>
          </cell>
          <cell r="T855">
            <v>145.86000000000001</v>
          </cell>
        </row>
        <row r="856">
          <cell r="A856" t="str">
            <v>Feb-20</v>
          </cell>
          <cell r="D856" t="str">
            <v>Received (QTY)</v>
          </cell>
          <cell r="K856">
            <v>809702836791</v>
          </cell>
          <cell r="O856">
            <v>6</v>
          </cell>
          <cell r="T856">
            <v>159.42000000000002</v>
          </cell>
        </row>
        <row r="857">
          <cell r="A857" t="str">
            <v>Feb-20</v>
          </cell>
          <cell r="D857" t="str">
            <v>Received (QTY)</v>
          </cell>
          <cell r="K857">
            <v>809702836838</v>
          </cell>
          <cell r="O857">
            <v>6</v>
          </cell>
          <cell r="T857">
            <v>159.42000000000002</v>
          </cell>
        </row>
        <row r="858">
          <cell r="A858" t="str">
            <v>Feb-20</v>
          </cell>
          <cell r="D858" t="str">
            <v>Received (QTY)</v>
          </cell>
          <cell r="K858">
            <v>809704100036</v>
          </cell>
          <cell r="O858">
            <v>3</v>
          </cell>
          <cell r="T858">
            <v>41.849999999999994</v>
          </cell>
        </row>
        <row r="859">
          <cell r="A859" t="str">
            <v>Feb-20</v>
          </cell>
          <cell r="D859" t="str">
            <v>Received (QTY)</v>
          </cell>
          <cell r="K859">
            <v>809704100043</v>
          </cell>
          <cell r="O859">
            <v>3</v>
          </cell>
          <cell r="T859">
            <v>41.849999999999994</v>
          </cell>
        </row>
        <row r="860">
          <cell r="A860" t="str">
            <v>Feb-20</v>
          </cell>
          <cell r="D860" t="str">
            <v>Received (QTY)</v>
          </cell>
          <cell r="K860">
            <v>809704100067</v>
          </cell>
          <cell r="O860">
            <v>3</v>
          </cell>
          <cell r="T860">
            <v>41.849999999999994</v>
          </cell>
        </row>
        <row r="861">
          <cell r="A861" t="str">
            <v>Feb-20</v>
          </cell>
          <cell r="D861" t="str">
            <v>Received (QTY)</v>
          </cell>
          <cell r="K861">
            <v>809704100074</v>
          </cell>
          <cell r="O861">
            <v>3</v>
          </cell>
          <cell r="T861">
            <v>41.849999999999994</v>
          </cell>
        </row>
        <row r="862">
          <cell r="A862" t="str">
            <v>Mar-20</v>
          </cell>
          <cell r="D862" t="str">
            <v>Received (QTY)</v>
          </cell>
          <cell r="K862">
            <v>825840489712</v>
          </cell>
          <cell r="O862">
            <v>1</v>
          </cell>
          <cell r="T862">
            <v>73.86</v>
          </cell>
        </row>
        <row r="863">
          <cell r="A863" t="str">
            <v>Mar-20</v>
          </cell>
          <cell r="D863" t="str">
            <v>Received (QTY)</v>
          </cell>
          <cell r="K863">
            <v>825840489729</v>
          </cell>
          <cell r="O863">
            <v>2</v>
          </cell>
          <cell r="T863">
            <v>147.71</v>
          </cell>
        </row>
        <row r="864">
          <cell r="A864" t="str">
            <v>Mar-20</v>
          </cell>
          <cell r="D864" t="str">
            <v>Received (QTY)</v>
          </cell>
          <cell r="K864">
            <v>825840489736</v>
          </cell>
          <cell r="O864">
            <v>2</v>
          </cell>
          <cell r="T864">
            <v>147.69999999999999</v>
          </cell>
        </row>
        <row r="865">
          <cell r="A865" t="str">
            <v>Mar-20</v>
          </cell>
          <cell r="D865" t="str">
            <v>Received (QTY)</v>
          </cell>
          <cell r="K865">
            <v>825840489743</v>
          </cell>
          <cell r="O865">
            <v>2</v>
          </cell>
          <cell r="T865">
            <v>147.72</v>
          </cell>
        </row>
        <row r="866">
          <cell r="A866" t="str">
            <v>Mar-20</v>
          </cell>
          <cell r="D866" t="str">
            <v>Received (QTY)</v>
          </cell>
          <cell r="K866">
            <v>825840489750</v>
          </cell>
          <cell r="O866">
            <v>2</v>
          </cell>
          <cell r="T866">
            <v>147.72</v>
          </cell>
        </row>
        <row r="867">
          <cell r="A867" t="str">
            <v>Mar-20</v>
          </cell>
          <cell r="D867" t="str">
            <v>Received (QTY)</v>
          </cell>
          <cell r="K867">
            <v>825840414837</v>
          </cell>
          <cell r="O867">
            <v>2</v>
          </cell>
          <cell r="T867">
            <v>177.21</v>
          </cell>
        </row>
        <row r="868">
          <cell r="A868" t="str">
            <v>Mar-20</v>
          </cell>
          <cell r="D868" t="str">
            <v>Received (QTY)</v>
          </cell>
          <cell r="K868">
            <v>825840414851</v>
          </cell>
          <cell r="O868">
            <v>1</v>
          </cell>
          <cell r="T868">
            <v>88.61</v>
          </cell>
        </row>
        <row r="869">
          <cell r="A869" t="str">
            <v>Mar-20</v>
          </cell>
          <cell r="D869" t="str">
            <v>Received (QTY)</v>
          </cell>
          <cell r="K869">
            <v>825840415582</v>
          </cell>
          <cell r="O869">
            <v>1</v>
          </cell>
          <cell r="T869">
            <v>83.28</v>
          </cell>
        </row>
        <row r="870">
          <cell r="A870" t="str">
            <v>Mar-20</v>
          </cell>
          <cell r="D870" t="str">
            <v>Received (QTY)</v>
          </cell>
          <cell r="K870">
            <v>825840415599</v>
          </cell>
          <cell r="O870">
            <v>1</v>
          </cell>
          <cell r="T870">
            <v>83.28</v>
          </cell>
        </row>
        <row r="871">
          <cell r="A871" t="str">
            <v>Mar-20</v>
          </cell>
          <cell r="D871" t="str">
            <v>Received (QTY)</v>
          </cell>
          <cell r="K871">
            <v>825840415605</v>
          </cell>
          <cell r="O871">
            <v>1</v>
          </cell>
          <cell r="T871">
            <v>83.28</v>
          </cell>
        </row>
        <row r="872">
          <cell r="A872" t="str">
            <v>Mar-20</v>
          </cell>
          <cell r="D872" t="str">
            <v>Received (QTY)</v>
          </cell>
          <cell r="K872">
            <v>825840415612</v>
          </cell>
          <cell r="O872">
            <v>1</v>
          </cell>
          <cell r="T872">
            <v>83.28</v>
          </cell>
        </row>
        <row r="873">
          <cell r="A873" t="str">
            <v>Mar-20</v>
          </cell>
          <cell r="D873" t="str">
            <v>Received (QTY)</v>
          </cell>
          <cell r="K873">
            <v>825840415629</v>
          </cell>
          <cell r="O873">
            <v>1</v>
          </cell>
          <cell r="T873">
            <v>83.27</v>
          </cell>
        </row>
        <row r="874">
          <cell r="A874" t="str">
            <v>Mar-20</v>
          </cell>
          <cell r="D874" t="str">
            <v>Received (QTY)</v>
          </cell>
          <cell r="K874">
            <v>825840415636</v>
          </cell>
          <cell r="O874">
            <v>2</v>
          </cell>
          <cell r="T874">
            <v>166.54</v>
          </cell>
        </row>
        <row r="875">
          <cell r="A875" t="str">
            <v>Mar-20</v>
          </cell>
          <cell r="D875" t="str">
            <v>Received (QTY)</v>
          </cell>
          <cell r="K875">
            <v>825840415643</v>
          </cell>
          <cell r="O875">
            <v>2</v>
          </cell>
          <cell r="T875">
            <v>166.54</v>
          </cell>
        </row>
        <row r="876">
          <cell r="A876" t="str">
            <v>Mar-20</v>
          </cell>
          <cell r="D876" t="str">
            <v>Received (QTY)</v>
          </cell>
          <cell r="K876">
            <v>825840484540</v>
          </cell>
          <cell r="O876">
            <v>1</v>
          </cell>
          <cell r="T876">
            <v>73.86</v>
          </cell>
        </row>
        <row r="877">
          <cell r="A877" t="str">
            <v>Mar-20</v>
          </cell>
          <cell r="D877" t="str">
            <v>Received (QTY)</v>
          </cell>
          <cell r="K877">
            <v>825840484557</v>
          </cell>
          <cell r="O877">
            <v>1</v>
          </cell>
          <cell r="T877">
            <v>73.86</v>
          </cell>
        </row>
        <row r="878">
          <cell r="A878" t="str">
            <v>Mar-20</v>
          </cell>
          <cell r="D878" t="str">
            <v>Received (QTY)</v>
          </cell>
          <cell r="K878">
            <v>825840484564</v>
          </cell>
          <cell r="O878">
            <v>1</v>
          </cell>
          <cell r="T878">
            <v>73.86</v>
          </cell>
        </row>
        <row r="879">
          <cell r="A879" t="str">
            <v>Mar-20</v>
          </cell>
          <cell r="D879" t="str">
            <v>Received (QTY)</v>
          </cell>
          <cell r="K879">
            <v>825840484571</v>
          </cell>
          <cell r="O879">
            <v>1</v>
          </cell>
          <cell r="T879">
            <v>73.855000000000004</v>
          </cell>
        </row>
        <row r="880">
          <cell r="A880" t="str">
            <v>Mar-20</v>
          </cell>
          <cell r="D880" t="str">
            <v>Received (QTY)</v>
          </cell>
          <cell r="K880">
            <v>825840484588</v>
          </cell>
          <cell r="O880">
            <v>1</v>
          </cell>
          <cell r="T880">
            <v>73.849999999999994</v>
          </cell>
        </row>
        <row r="881">
          <cell r="A881" t="str">
            <v>Mar-20</v>
          </cell>
          <cell r="D881" t="str">
            <v>Received (QTY)</v>
          </cell>
          <cell r="K881">
            <v>809704560250</v>
          </cell>
          <cell r="O881">
            <v>2</v>
          </cell>
          <cell r="T881">
            <v>128.41999999999999</v>
          </cell>
        </row>
        <row r="882">
          <cell r="A882" t="str">
            <v>Mar-20</v>
          </cell>
          <cell r="D882" t="str">
            <v>Received (QTY)</v>
          </cell>
          <cell r="K882">
            <v>809704560267</v>
          </cell>
          <cell r="O882">
            <v>3</v>
          </cell>
          <cell r="T882">
            <v>192.63</v>
          </cell>
        </row>
        <row r="883">
          <cell r="A883" t="str">
            <v>Mar-20</v>
          </cell>
          <cell r="D883" t="str">
            <v>Received (QTY)</v>
          </cell>
          <cell r="K883">
            <v>809704560274</v>
          </cell>
          <cell r="O883">
            <v>3</v>
          </cell>
          <cell r="T883">
            <v>192.63</v>
          </cell>
        </row>
        <row r="884">
          <cell r="A884" t="str">
            <v>Mar-20</v>
          </cell>
          <cell r="D884" t="str">
            <v>Received (QTY)</v>
          </cell>
          <cell r="K884">
            <v>809704560281</v>
          </cell>
          <cell r="O884">
            <v>3</v>
          </cell>
          <cell r="T884">
            <v>192.66</v>
          </cell>
        </row>
        <row r="885">
          <cell r="A885" t="str">
            <v>Mar-20</v>
          </cell>
          <cell r="D885" t="str">
            <v>Received (QTY)</v>
          </cell>
          <cell r="K885">
            <v>809704560298</v>
          </cell>
          <cell r="O885">
            <v>3</v>
          </cell>
          <cell r="T885">
            <v>192.66</v>
          </cell>
        </row>
        <row r="886">
          <cell r="A886" t="str">
            <v>Mar-20</v>
          </cell>
          <cell r="D886" t="str">
            <v>Received (QTY)</v>
          </cell>
          <cell r="K886">
            <v>809704560304</v>
          </cell>
          <cell r="O886">
            <v>2</v>
          </cell>
          <cell r="T886">
            <v>128.41999999999999</v>
          </cell>
        </row>
        <row r="887">
          <cell r="A887" t="str">
            <v>Mar-20</v>
          </cell>
          <cell r="D887" t="str">
            <v>Received (QTY)</v>
          </cell>
          <cell r="K887">
            <v>825840315967</v>
          </cell>
          <cell r="O887">
            <v>2</v>
          </cell>
          <cell r="T887">
            <v>119.34</v>
          </cell>
        </row>
        <row r="888">
          <cell r="A888" t="str">
            <v>Mar-20</v>
          </cell>
          <cell r="D888" t="str">
            <v>Received (QTY)</v>
          </cell>
          <cell r="K888">
            <v>825840315974</v>
          </cell>
          <cell r="O888">
            <v>3</v>
          </cell>
          <cell r="T888">
            <v>179.01</v>
          </cell>
        </row>
        <row r="889">
          <cell r="A889" t="str">
            <v>Mar-20</v>
          </cell>
          <cell r="D889" t="str">
            <v>Received (QTY)</v>
          </cell>
          <cell r="K889">
            <v>825840315981</v>
          </cell>
          <cell r="O889">
            <v>3</v>
          </cell>
          <cell r="T889">
            <v>179.04</v>
          </cell>
        </row>
        <row r="890">
          <cell r="A890" t="str">
            <v>Mar-20</v>
          </cell>
          <cell r="D890" t="str">
            <v>Received (QTY)</v>
          </cell>
          <cell r="K890">
            <v>825840315998</v>
          </cell>
          <cell r="O890">
            <v>2</v>
          </cell>
          <cell r="T890">
            <v>119.34</v>
          </cell>
        </row>
        <row r="891">
          <cell r="A891" t="str">
            <v>Mar-20</v>
          </cell>
          <cell r="D891" t="str">
            <v>Received (QTY)</v>
          </cell>
          <cell r="K891">
            <v>825840316001</v>
          </cell>
          <cell r="O891">
            <v>2</v>
          </cell>
          <cell r="T891">
            <v>119.36</v>
          </cell>
        </row>
        <row r="892">
          <cell r="A892" t="str">
            <v>Mar-20</v>
          </cell>
          <cell r="D892" t="str">
            <v>Received (QTY)</v>
          </cell>
          <cell r="K892">
            <v>737431676091</v>
          </cell>
          <cell r="O892">
            <v>1</v>
          </cell>
          <cell r="T892">
            <v>60.47</v>
          </cell>
        </row>
        <row r="893">
          <cell r="A893" t="str">
            <v>Mar-20</v>
          </cell>
          <cell r="D893" t="str">
            <v>Received (QTY)</v>
          </cell>
          <cell r="K893">
            <v>737431676107</v>
          </cell>
          <cell r="O893">
            <v>2</v>
          </cell>
          <cell r="T893">
            <v>120.94</v>
          </cell>
        </row>
        <row r="894">
          <cell r="A894" t="str">
            <v>Mar-20</v>
          </cell>
          <cell r="D894" t="str">
            <v>Received (QTY)</v>
          </cell>
          <cell r="K894">
            <v>737431676114</v>
          </cell>
          <cell r="O894">
            <v>2</v>
          </cell>
          <cell r="T894">
            <v>120.94</v>
          </cell>
        </row>
        <row r="895">
          <cell r="A895" t="str">
            <v>Mar-20</v>
          </cell>
          <cell r="D895" t="str">
            <v>Received (QTY)</v>
          </cell>
          <cell r="K895">
            <v>737431676121</v>
          </cell>
          <cell r="O895">
            <v>2</v>
          </cell>
          <cell r="T895">
            <v>120.92</v>
          </cell>
        </row>
        <row r="896">
          <cell r="A896" t="str">
            <v>Mar-20</v>
          </cell>
          <cell r="D896" t="str">
            <v>Received (QTY)</v>
          </cell>
          <cell r="K896">
            <v>737431676138</v>
          </cell>
          <cell r="O896">
            <v>1</v>
          </cell>
          <cell r="T896">
            <v>60.47</v>
          </cell>
        </row>
        <row r="897">
          <cell r="A897" t="str">
            <v>Mar-20</v>
          </cell>
          <cell r="D897" t="str">
            <v>Received (QTY)</v>
          </cell>
          <cell r="K897">
            <v>737431676145</v>
          </cell>
          <cell r="O897">
            <v>1</v>
          </cell>
          <cell r="T897">
            <v>60.46</v>
          </cell>
        </row>
        <row r="898">
          <cell r="A898" t="str">
            <v>Mar-20</v>
          </cell>
          <cell r="D898" t="str">
            <v>Received (QTY)</v>
          </cell>
          <cell r="K898">
            <v>809704790237</v>
          </cell>
          <cell r="O898">
            <v>3</v>
          </cell>
          <cell r="T898">
            <v>193.32</v>
          </cell>
        </row>
        <row r="899">
          <cell r="A899" t="str">
            <v>Mar-20</v>
          </cell>
          <cell r="D899" t="str">
            <v>Received (QTY)</v>
          </cell>
          <cell r="K899">
            <v>809704790244</v>
          </cell>
          <cell r="O899">
            <v>6</v>
          </cell>
          <cell r="T899">
            <v>386.64</v>
          </cell>
        </row>
        <row r="900">
          <cell r="A900" t="str">
            <v>Mar-20</v>
          </cell>
          <cell r="D900" t="str">
            <v>Received (QTY)</v>
          </cell>
          <cell r="K900">
            <v>809704790251</v>
          </cell>
          <cell r="O900">
            <v>6</v>
          </cell>
          <cell r="T900">
            <v>386.64</v>
          </cell>
        </row>
        <row r="901">
          <cell r="A901" t="str">
            <v>Mar-20</v>
          </cell>
          <cell r="D901" t="str">
            <v>Received (QTY)</v>
          </cell>
          <cell r="K901">
            <v>809704790268</v>
          </cell>
          <cell r="O901">
            <v>5</v>
          </cell>
          <cell r="T901">
            <v>322.25</v>
          </cell>
        </row>
        <row r="902">
          <cell r="A902" t="str">
            <v>Mar-20</v>
          </cell>
          <cell r="D902" t="str">
            <v>Received (QTY)</v>
          </cell>
          <cell r="K902">
            <v>809704790275</v>
          </cell>
          <cell r="O902">
            <v>4</v>
          </cell>
          <cell r="T902">
            <v>257.76</v>
          </cell>
        </row>
        <row r="903">
          <cell r="A903" t="str">
            <v>Mar-20</v>
          </cell>
          <cell r="D903" t="str">
            <v>Received (QTY)</v>
          </cell>
          <cell r="K903">
            <v>809702270397</v>
          </cell>
          <cell r="O903">
            <v>1</v>
          </cell>
          <cell r="T903">
            <v>64.44</v>
          </cell>
        </row>
        <row r="904">
          <cell r="A904" t="str">
            <v>Mar-20</v>
          </cell>
          <cell r="D904" t="str">
            <v>Received (QTY)</v>
          </cell>
          <cell r="K904">
            <v>809702270403</v>
          </cell>
          <cell r="O904">
            <v>2</v>
          </cell>
          <cell r="T904">
            <v>128.88</v>
          </cell>
        </row>
        <row r="905">
          <cell r="A905" t="str">
            <v>Mar-20</v>
          </cell>
          <cell r="D905" t="str">
            <v>Received (QTY)</v>
          </cell>
          <cell r="K905">
            <v>809702270410</v>
          </cell>
          <cell r="O905">
            <v>2</v>
          </cell>
          <cell r="T905">
            <v>128.88</v>
          </cell>
        </row>
        <row r="906">
          <cell r="A906" t="str">
            <v>Mar-20</v>
          </cell>
          <cell r="D906" t="str">
            <v>Received (QTY)</v>
          </cell>
          <cell r="K906">
            <v>809702270427</v>
          </cell>
          <cell r="O906">
            <v>1</v>
          </cell>
          <cell r="T906">
            <v>64.44</v>
          </cell>
        </row>
        <row r="907">
          <cell r="A907" t="str">
            <v>Mar-20</v>
          </cell>
          <cell r="D907" t="str">
            <v>Received (QTY)</v>
          </cell>
          <cell r="K907">
            <v>809704834870</v>
          </cell>
          <cell r="O907">
            <v>1</v>
          </cell>
          <cell r="T907">
            <v>50.59</v>
          </cell>
        </row>
        <row r="908">
          <cell r="A908" t="str">
            <v>Mar-20</v>
          </cell>
          <cell r="D908" t="str">
            <v>Received (QTY)</v>
          </cell>
          <cell r="K908">
            <v>809704834887</v>
          </cell>
          <cell r="O908">
            <v>2</v>
          </cell>
          <cell r="T908">
            <v>101.22</v>
          </cell>
        </row>
        <row r="909">
          <cell r="A909" t="str">
            <v>Mar-20</v>
          </cell>
          <cell r="D909" t="str">
            <v>Received (QTY)</v>
          </cell>
          <cell r="K909">
            <v>809704834894</v>
          </cell>
          <cell r="O909">
            <v>4</v>
          </cell>
          <cell r="T909">
            <v>202.36</v>
          </cell>
        </row>
        <row r="910">
          <cell r="A910" t="str">
            <v>Mar-20</v>
          </cell>
          <cell r="D910" t="str">
            <v>Received (QTY)</v>
          </cell>
          <cell r="K910">
            <v>809704834900</v>
          </cell>
          <cell r="O910">
            <v>5</v>
          </cell>
          <cell r="T910">
            <v>253.05</v>
          </cell>
        </row>
        <row r="911">
          <cell r="A911" t="str">
            <v>Mar-20</v>
          </cell>
          <cell r="D911" t="str">
            <v>Received (QTY)</v>
          </cell>
          <cell r="K911">
            <v>809704834917</v>
          </cell>
          <cell r="O911">
            <v>3</v>
          </cell>
          <cell r="T911">
            <v>151.77000000000001</v>
          </cell>
        </row>
        <row r="912">
          <cell r="A912" t="str">
            <v>Mar-20</v>
          </cell>
          <cell r="D912" t="str">
            <v>Received (QTY)</v>
          </cell>
          <cell r="K912">
            <v>809704834924</v>
          </cell>
          <cell r="O912">
            <v>2</v>
          </cell>
          <cell r="T912">
            <v>101.18</v>
          </cell>
        </row>
        <row r="913">
          <cell r="A913" t="str">
            <v>Mar-20</v>
          </cell>
          <cell r="D913" t="str">
            <v>Received (QTY)</v>
          </cell>
          <cell r="K913">
            <v>809704839264</v>
          </cell>
          <cell r="O913">
            <v>1</v>
          </cell>
          <cell r="T913">
            <v>50.61</v>
          </cell>
        </row>
        <row r="914">
          <cell r="A914" t="str">
            <v>Mar-20</v>
          </cell>
          <cell r="D914" t="str">
            <v>Received (QTY)</v>
          </cell>
          <cell r="K914">
            <v>809704839271</v>
          </cell>
          <cell r="O914">
            <v>4</v>
          </cell>
          <cell r="T914">
            <v>202.36</v>
          </cell>
        </row>
        <row r="915">
          <cell r="A915" t="str">
            <v>Mar-20</v>
          </cell>
          <cell r="D915" t="str">
            <v>Received (QTY)</v>
          </cell>
          <cell r="K915">
            <v>809704839288</v>
          </cell>
          <cell r="O915">
            <v>5</v>
          </cell>
          <cell r="T915">
            <v>252.95000000000002</v>
          </cell>
        </row>
        <row r="916">
          <cell r="A916" t="str">
            <v>Mar-20</v>
          </cell>
          <cell r="D916" t="str">
            <v>Received (QTY)</v>
          </cell>
          <cell r="K916">
            <v>809704839295</v>
          </cell>
          <cell r="O916">
            <v>5</v>
          </cell>
          <cell r="T916">
            <v>253.05</v>
          </cell>
        </row>
        <row r="917">
          <cell r="A917" t="str">
            <v>Mar-20</v>
          </cell>
          <cell r="D917" t="str">
            <v>Received (QTY)</v>
          </cell>
          <cell r="K917">
            <v>825840313734</v>
          </cell>
          <cell r="O917">
            <v>2</v>
          </cell>
          <cell r="T917">
            <v>119.36</v>
          </cell>
        </row>
        <row r="918">
          <cell r="A918" t="str">
            <v>Mar-20</v>
          </cell>
          <cell r="D918" t="str">
            <v>Received (QTY)</v>
          </cell>
          <cell r="K918">
            <v>825840313741</v>
          </cell>
          <cell r="O918">
            <v>4</v>
          </cell>
          <cell r="T918">
            <v>238.68</v>
          </cell>
        </row>
        <row r="919">
          <cell r="A919" t="str">
            <v>Mar-20</v>
          </cell>
          <cell r="D919" t="str">
            <v>Received (QTY)</v>
          </cell>
          <cell r="K919">
            <v>825840313758</v>
          </cell>
          <cell r="O919">
            <v>5</v>
          </cell>
          <cell r="T919">
            <v>298.35000000000002</v>
          </cell>
        </row>
        <row r="920">
          <cell r="A920" t="str">
            <v>Mar-20</v>
          </cell>
          <cell r="D920" t="str">
            <v>Received (QTY)</v>
          </cell>
          <cell r="K920">
            <v>809702753975</v>
          </cell>
          <cell r="O920">
            <v>1</v>
          </cell>
          <cell r="T920">
            <v>90.3</v>
          </cell>
        </row>
        <row r="921">
          <cell r="A921" t="str">
            <v>Mar-20</v>
          </cell>
          <cell r="D921" t="str">
            <v>Received (QTY)</v>
          </cell>
          <cell r="K921">
            <v>809702753982</v>
          </cell>
          <cell r="O921">
            <v>1</v>
          </cell>
          <cell r="T921">
            <v>90.3</v>
          </cell>
        </row>
        <row r="922">
          <cell r="A922" t="str">
            <v>Mar-20</v>
          </cell>
          <cell r="D922" t="str">
            <v>Received (QTY)</v>
          </cell>
          <cell r="K922">
            <v>809702753999</v>
          </cell>
          <cell r="O922">
            <v>2</v>
          </cell>
          <cell r="T922">
            <v>180.6</v>
          </cell>
        </row>
        <row r="923">
          <cell r="A923" t="str">
            <v>Mar-20</v>
          </cell>
          <cell r="D923" t="str">
            <v>Received (QTY)</v>
          </cell>
          <cell r="K923">
            <v>809702754002</v>
          </cell>
          <cell r="O923">
            <v>2</v>
          </cell>
          <cell r="T923">
            <v>180.62</v>
          </cell>
        </row>
        <row r="924">
          <cell r="A924" t="str">
            <v>Mar-20</v>
          </cell>
          <cell r="D924" t="str">
            <v>Received (QTY)</v>
          </cell>
          <cell r="K924">
            <v>809702754019</v>
          </cell>
          <cell r="O924">
            <v>1</v>
          </cell>
          <cell r="T924">
            <v>90.31</v>
          </cell>
        </row>
        <row r="925">
          <cell r="A925" t="str">
            <v>Mar-20</v>
          </cell>
          <cell r="D925" t="str">
            <v>Received (QTY)</v>
          </cell>
          <cell r="K925">
            <v>825840414820</v>
          </cell>
          <cell r="O925">
            <v>2</v>
          </cell>
          <cell r="T925">
            <v>177.21</v>
          </cell>
        </row>
        <row r="926">
          <cell r="A926" t="str">
            <v>Mar-20</v>
          </cell>
          <cell r="D926" t="str">
            <v>Received (QTY)</v>
          </cell>
          <cell r="K926">
            <v>825840414844</v>
          </cell>
          <cell r="O926">
            <v>1</v>
          </cell>
          <cell r="T926">
            <v>88.605000000000004</v>
          </cell>
        </row>
        <row r="927">
          <cell r="A927" t="str">
            <v>Mar-20</v>
          </cell>
          <cell r="D927" t="str">
            <v>Received (QTY)</v>
          </cell>
          <cell r="K927">
            <v>825840469066</v>
          </cell>
          <cell r="O927">
            <v>1</v>
          </cell>
          <cell r="T927">
            <v>54.96</v>
          </cell>
        </row>
        <row r="928">
          <cell r="A928" t="str">
            <v>Mar-20</v>
          </cell>
          <cell r="D928" t="str">
            <v>Received (QTY)</v>
          </cell>
          <cell r="K928">
            <v>825840469073</v>
          </cell>
          <cell r="O928">
            <v>2</v>
          </cell>
          <cell r="T928">
            <v>109.91</v>
          </cell>
        </row>
        <row r="929">
          <cell r="A929" t="str">
            <v>Mar-20</v>
          </cell>
          <cell r="D929" t="str">
            <v>Received (QTY)</v>
          </cell>
          <cell r="K929">
            <v>825840469080</v>
          </cell>
          <cell r="O929">
            <v>1</v>
          </cell>
          <cell r="T929">
            <v>54.96</v>
          </cell>
        </row>
        <row r="930">
          <cell r="A930" t="str">
            <v>Mar-20</v>
          </cell>
          <cell r="D930" t="str">
            <v>Received (QTY)</v>
          </cell>
          <cell r="K930">
            <v>825840339956</v>
          </cell>
          <cell r="O930">
            <v>2</v>
          </cell>
          <cell r="T930">
            <v>92.72</v>
          </cell>
        </row>
        <row r="931">
          <cell r="A931" t="str">
            <v>Mar-20</v>
          </cell>
          <cell r="D931" t="str">
            <v>Received (QTY)</v>
          </cell>
          <cell r="K931">
            <v>825840339963</v>
          </cell>
          <cell r="O931">
            <v>3</v>
          </cell>
          <cell r="T931">
            <v>139.07999999999998</v>
          </cell>
        </row>
        <row r="932">
          <cell r="A932" t="str">
            <v>Mar-20</v>
          </cell>
          <cell r="D932" t="str">
            <v>Received (QTY)</v>
          </cell>
          <cell r="K932">
            <v>825840339970</v>
          </cell>
          <cell r="O932">
            <v>3</v>
          </cell>
          <cell r="T932">
            <v>139.07999999999998</v>
          </cell>
        </row>
        <row r="933">
          <cell r="A933" t="str">
            <v>Mar-20</v>
          </cell>
          <cell r="D933" t="str">
            <v>Received (QTY)</v>
          </cell>
          <cell r="K933">
            <v>825840339987</v>
          </cell>
          <cell r="O933">
            <v>2</v>
          </cell>
          <cell r="T933">
            <v>92.7</v>
          </cell>
        </row>
        <row r="934">
          <cell r="A934" t="str">
            <v>Mar-20</v>
          </cell>
          <cell r="D934" t="str">
            <v>Received (QTY)</v>
          </cell>
          <cell r="K934">
            <v>825840339994</v>
          </cell>
          <cell r="O934">
            <v>2</v>
          </cell>
          <cell r="T934">
            <v>92.72</v>
          </cell>
        </row>
        <row r="935">
          <cell r="A935" t="str">
            <v>Mar-20</v>
          </cell>
          <cell r="D935" t="str">
            <v>Received (QTY)</v>
          </cell>
          <cell r="K935">
            <v>825840454864</v>
          </cell>
          <cell r="O935">
            <v>1</v>
          </cell>
          <cell r="T935">
            <v>59.36</v>
          </cell>
        </row>
        <row r="936">
          <cell r="A936" t="str">
            <v>Mar-20</v>
          </cell>
          <cell r="D936" t="str">
            <v>Received (QTY)</v>
          </cell>
          <cell r="K936">
            <v>825840454871</v>
          </cell>
          <cell r="O936">
            <v>2</v>
          </cell>
          <cell r="T936">
            <v>118.71</v>
          </cell>
        </row>
        <row r="937">
          <cell r="A937" t="str">
            <v>Mar-20</v>
          </cell>
          <cell r="D937" t="str">
            <v>Received (QTY)</v>
          </cell>
          <cell r="K937">
            <v>825840454888</v>
          </cell>
          <cell r="O937">
            <v>2</v>
          </cell>
          <cell r="T937">
            <v>118.71</v>
          </cell>
        </row>
        <row r="938">
          <cell r="A938" t="str">
            <v>Mar-20</v>
          </cell>
          <cell r="D938" t="str">
            <v>Received (QTY)</v>
          </cell>
          <cell r="K938">
            <v>825840454895</v>
          </cell>
          <cell r="O938">
            <v>1</v>
          </cell>
          <cell r="T938">
            <v>59.36</v>
          </cell>
        </row>
        <row r="939">
          <cell r="A939" t="str">
            <v>Mar-20</v>
          </cell>
          <cell r="D939" t="str">
            <v>Received (QTY)</v>
          </cell>
          <cell r="K939">
            <v>825840454901</v>
          </cell>
          <cell r="O939">
            <v>1</v>
          </cell>
          <cell r="T939">
            <v>59.36</v>
          </cell>
        </row>
        <row r="940">
          <cell r="A940" t="str">
            <v>Mar-20</v>
          </cell>
          <cell r="D940" t="str">
            <v>Received (QTY)</v>
          </cell>
          <cell r="K940">
            <v>825840437669</v>
          </cell>
          <cell r="O940">
            <v>1</v>
          </cell>
          <cell r="T940">
            <v>59.36</v>
          </cell>
        </row>
        <row r="941">
          <cell r="A941" t="str">
            <v>Mar-20</v>
          </cell>
          <cell r="D941" t="str">
            <v>Received (QTY)</v>
          </cell>
          <cell r="K941">
            <v>825840437676</v>
          </cell>
          <cell r="O941">
            <v>2</v>
          </cell>
          <cell r="T941">
            <v>118.72</v>
          </cell>
        </row>
        <row r="942">
          <cell r="A942" t="str">
            <v>Mar-20</v>
          </cell>
          <cell r="D942" t="str">
            <v>Received (QTY)</v>
          </cell>
          <cell r="K942">
            <v>825840437683</v>
          </cell>
          <cell r="O942">
            <v>2</v>
          </cell>
          <cell r="T942">
            <v>118.72</v>
          </cell>
        </row>
        <row r="943">
          <cell r="A943" t="str">
            <v>Mar-20</v>
          </cell>
          <cell r="D943" t="str">
            <v>Received (QTY)</v>
          </cell>
          <cell r="K943">
            <v>825840437690</v>
          </cell>
          <cell r="O943">
            <v>1</v>
          </cell>
          <cell r="T943">
            <v>59.36</v>
          </cell>
        </row>
        <row r="944">
          <cell r="A944" t="str">
            <v>Mar-20</v>
          </cell>
          <cell r="D944" t="str">
            <v>Received (QTY)</v>
          </cell>
          <cell r="K944">
            <v>825840437706</v>
          </cell>
          <cell r="O944">
            <v>1</v>
          </cell>
          <cell r="T944">
            <v>59.36</v>
          </cell>
        </row>
        <row r="945">
          <cell r="A945" t="str">
            <v>Mar-20</v>
          </cell>
          <cell r="D945" t="str">
            <v>Received (QTY)</v>
          </cell>
          <cell r="K945">
            <v>825840454581</v>
          </cell>
          <cell r="O945">
            <v>1</v>
          </cell>
          <cell r="T945">
            <v>59.36</v>
          </cell>
        </row>
        <row r="946">
          <cell r="A946" t="str">
            <v>Mar-20</v>
          </cell>
          <cell r="D946" t="str">
            <v>Received (QTY)</v>
          </cell>
          <cell r="K946">
            <v>825840454598</v>
          </cell>
          <cell r="O946">
            <v>2</v>
          </cell>
          <cell r="T946">
            <v>118.72</v>
          </cell>
        </row>
        <row r="947">
          <cell r="A947" t="str">
            <v>Mar-20</v>
          </cell>
          <cell r="D947" t="str">
            <v>Received (QTY)</v>
          </cell>
          <cell r="K947">
            <v>825840454604</v>
          </cell>
          <cell r="O947">
            <v>2</v>
          </cell>
          <cell r="T947">
            <v>118.72</v>
          </cell>
        </row>
        <row r="948">
          <cell r="A948" t="str">
            <v>Mar-20</v>
          </cell>
          <cell r="D948" t="str">
            <v>Received (QTY)</v>
          </cell>
          <cell r="K948">
            <v>825840454611</v>
          </cell>
          <cell r="O948">
            <v>1</v>
          </cell>
          <cell r="T948">
            <v>59.36</v>
          </cell>
        </row>
        <row r="949">
          <cell r="A949" t="str">
            <v>Mar-20</v>
          </cell>
          <cell r="D949" t="str">
            <v>Received (QTY)</v>
          </cell>
          <cell r="K949">
            <v>825840454628</v>
          </cell>
          <cell r="O949">
            <v>1</v>
          </cell>
          <cell r="T949">
            <v>59.36</v>
          </cell>
        </row>
        <row r="950">
          <cell r="A950" t="str">
            <v>Mar-20</v>
          </cell>
          <cell r="D950" t="str">
            <v>Received (QTY)</v>
          </cell>
          <cell r="K950">
            <v>825840454727</v>
          </cell>
          <cell r="O950">
            <v>1</v>
          </cell>
          <cell r="T950">
            <v>59.36</v>
          </cell>
        </row>
        <row r="951">
          <cell r="A951" t="str">
            <v>Mar-20</v>
          </cell>
          <cell r="D951" t="str">
            <v>Received (QTY)</v>
          </cell>
          <cell r="K951">
            <v>825840454734</v>
          </cell>
          <cell r="O951">
            <v>2</v>
          </cell>
          <cell r="T951">
            <v>118.72</v>
          </cell>
        </row>
        <row r="952">
          <cell r="A952" t="str">
            <v>Mar-20</v>
          </cell>
          <cell r="D952" t="str">
            <v>Received (QTY)</v>
          </cell>
          <cell r="K952">
            <v>825840454741</v>
          </cell>
          <cell r="O952">
            <v>2</v>
          </cell>
          <cell r="T952">
            <v>118.72</v>
          </cell>
        </row>
        <row r="953">
          <cell r="A953" t="str">
            <v>Mar-20</v>
          </cell>
          <cell r="D953" t="str">
            <v>Received (QTY)</v>
          </cell>
          <cell r="K953">
            <v>825840454758</v>
          </cell>
          <cell r="O953">
            <v>1</v>
          </cell>
          <cell r="T953">
            <v>59.36</v>
          </cell>
        </row>
        <row r="954">
          <cell r="A954" t="str">
            <v>Mar-20</v>
          </cell>
          <cell r="D954" t="str">
            <v>Received (QTY)</v>
          </cell>
          <cell r="K954">
            <v>825840481259</v>
          </cell>
          <cell r="O954">
            <v>1</v>
          </cell>
          <cell r="T954">
            <v>59.36</v>
          </cell>
        </row>
        <row r="955">
          <cell r="A955" t="str">
            <v>Mar-20</v>
          </cell>
          <cell r="D955" t="str">
            <v>Received (QTY)</v>
          </cell>
          <cell r="K955">
            <v>825840481266</v>
          </cell>
          <cell r="O955">
            <v>2</v>
          </cell>
          <cell r="T955">
            <v>118.72</v>
          </cell>
        </row>
        <row r="956">
          <cell r="A956" t="str">
            <v>Mar-20</v>
          </cell>
          <cell r="D956" t="str">
            <v>Received (QTY)</v>
          </cell>
          <cell r="K956">
            <v>825840481273</v>
          </cell>
          <cell r="O956">
            <v>2</v>
          </cell>
          <cell r="T956">
            <v>118.72</v>
          </cell>
        </row>
        <row r="957">
          <cell r="A957" t="str">
            <v>Mar-20</v>
          </cell>
          <cell r="D957" t="str">
            <v>Received (QTY)</v>
          </cell>
          <cell r="K957">
            <v>825840481280</v>
          </cell>
          <cell r="O957">
            <v>1</v>
          </cell>
          <cell r="T957">
            <v>59.36</v>
          </cell>
        </row>
        <row r="958">
          <cell r="A958" t="str">
            <v>Mar-20</v>
          </cell>
          <cell r="D958" t="str">
            <v>Received (QTY)</v>
          </cell>
          <cell r="K958">
            <v>825840437164</v>
          </cell>
          <cell r="O958">
            <v>1</v>
          </cell>
          <cell r="T958">
            <v>50.97</v>
          </cell>
        </row>
        <row r="959">
          <cell r="A959" t="str">
            <v>Mar-20</v>
          </cell>
          <cell r="D959" t="str">
            <v>Received (QTY)</v>
          </cell>
          <cell r="K959">
            <v>825840437171</v>
          </cell>
          <cell r="O959">
            <v>1</v>
          </cell>
          <cell r="T959">
            <v>50.97</v>
          </cell>
        </row>
        <row r="960">
          <cell r="A960" t="str">
            <v>Mar-20</v>
          </cell>
          <cell r="D960" t="str">
            <v>Received (QTY)</v>
          </cell>
          <cell r="K960">
            <v>825840437188</v>
          </cell>
          <cell r="O960">
            <v>1</v>
          </cell>
          <cell r="T960">
            <v>50.97</v>
          </cell>
        </row>
        <row r="961">
          <cell r="A961" t="str">
            <v>Mar-20</v>
          </cell>
          <cell r="D961" t="str">
            <v>Received (QTY)</v>
          </cell>
          <cell r="K961">
            <v>825840437195</v>
          </cell>
          <cell r="O961">
            <v>1</v>
          </cell>
          <cell r="T961">
            <v>50.97</v>
          </cell>
        </row>
        <row r="962">
          <cell r="A962" t="str">
            <v>Mar-20</v>
          </cell>
          <cell r="D962" t="str">
            <v>Received (QTY)</v>
          </cell>
          <cell r="K962">
            <v>825840437201</v>
          </cell>
          <cell r="O962">
            <v>1</v>
          </cell>
          <cell r="T962">
            <v>50.97</v>
          </cell>
        </row>
        <row r="963">
          <cell r="A963" t="str">
            <v>Mar-20</v>
          </cell>
          <cell r="D963" t="str">
            <v>Received (QTY)</v>
          </cell>
          <cell r="K963">
            <v>825840439878</v>
          </cell>
          <cell r="O963">
            <v>1</v>
          </cell>
          <cell r="T963">
            <v>59.36</v>
          </cell>
        </row>
        <row r="964">
          <cell r="A964" t="str">
            <v>Mar-20</v>
          </cell>
          <cell r="D964" t="str">
            <v>Received (QTY)</v>
          </cell>
          <cell r="K964">
            <v>825840439885</v>
          </cell>
          <cell r="O964">
            <v>2</v>
          </cell>
          <cell r="T964">
            <v>118.72</v>
          </cell>
        </row>
        <row r="965">
          <cell r="A965" t="str">
            <v>Mar-20</v>
          </cell>
          <cell r="D965" t="str">
            <v>Received (QTY)</v>
          </cell>
          <cell r="K965">
            <v>825840439892</v>
          </cell>
          <cell r="O965">
            <v>2</v>
          </cell>
          <cell r="T965">
            <v>118.72</v>
          </cell>
        </row>
        <row r="966">
          <cell r="A966" t="str">
            <v>Mar-20</v>
          </cell>
          <cell r="D966" t="str">
            <v>Received (QTY)</v>
          </cell>
          <cell r="K966">
            <v>825840439908</v>
          </cell>
          <cell r="O966">
            <v>1</v>
          </cell>
          <cell r="T966">
            <v>59.36</v>
          </cell>
        </row>
        <row r="967">
          <cell r="A967" t="str">
            <v>Mar-20</v>
          </cell>
          <cell r="D967" t="str">
            <v>Received (QTY)</v>
          </cell>
          <cell r="K967">
            <v>825840480979</v>
          </cell>
          <cell r="O967">
            <v>1</v>
          </cell>
          <cell r="T967">
            <v>59.36</v>
          </cell>
        </row>
        <row r="968">
          <cell r="A968" t="str">
            <v>Mar-20</v>
          </cell>
          <cell r="D968" t="str">
            <v>Received (QTY)</v>
          </cell>
          <cell r="K968">
            <v>825840480986</v>
          </cell>
          <cell r="O968">
            <v>2</v>
          </cell>
          <cell r="T968">
            <v>118.72</v>
          </cell>
        </row>
        <row r="969">
          <cell r="A969" t="str">
            <v>Mar-20</v>
          </cell>
          <cell r="D969" t="str">
            <v>Received (QTY)</v>
          </cell>
          <cell r="K969">
            <v>825840480993</v>
          </cell>
          <cell r="O969">
            <v>2</v>
          </cell>
          <cell r="T969">
            <v>118.72</v>
          </cell>
        </row>
        <row r="970">
          <cell r="A970" t="str">
            <v>Mar-20</v>
          </cell>
          <cell r="D970" t="str">
            <v>Received (QTY)</v>
          </cell>
          <cell r="K970">
            <v>825840481006</v>
          </cell>
          <cell r="O970">
            <v>1</v>
          </cell>
          <cell r="T970">
            <v>59.36</v>
          </cell>
        </row>
        <row r="971">
          <cell r="A971" t="str">
            <v>Mar-20</v>
          </cell>
          <cell r="D971" t="str">
            <v>Received (QTY)</v>
          </cell>
          <cell r="K971">
            <v>825840481013</v>
          </cell>
          <cell r="O971">
            <v>1</v>
          </cell>
          <cell r="T971">
            <v>59.36</v>
          </cell>
        </row>
        <row r="972">
          <cell r="A972" t="str">
            <v>Mar-20</v>
          </cell>
          <cell r="D972" t="str">
            <v>Received (QTY)</v>
          </cell>
          <cell r="K972">
            <v>825840481112</v>
          </cell>
          <cell r="O972">
            <v>1</v>
          </cell>
          <cell r="T972">
            <v>59.36</v>
          </cell>
        </row>
        <row r="973">
          <cell r="A973" t="str">
            <v>Mar-20</v>
          </cell>
          <cell r="D973" t="str">
            <v>Received (QTY)</v>
          </cell>
          <cell r="K973">
            <v>825840481129</v>
          </cell>
          <cell r="O973">
            <v>2</v>
          </cell>
          <cell r="T973">
            <v>118.72</v>
          </cell>
        </row>
        <row r="974">
          <cell r="A974" t="str">
            <v>Mar-20</v>
          </cell>
          <cell r="D974" t="str">
            <v>Received (QTY)</v>
          </cell>
          <cell r="K974">
            <v>825840481136</v>
          </cell>
          <cell r="O974">
            <v>2</v>
          </cell>
          <cell r="T974">
            <v>118.72</v>
          </cell>
        </row>
        <row r="975">
          <cell r="A975" t="str">
            <v>Mar-20</v>
          </cell>
          <cell r="D975" t="str">
            <v>Received (QTY)</v>
          </cell>
          <cell r="K975">
            <v>825840481143</v>
          </cell>
          <cell r="O975">
            <v>1</v>
          </cell>
          <cell r="T975">
            <v>59.36</v>
          </cell>
        </row>
        <row r="976">
          <cell r="A976" t="str">
            <v>Mar-20</v>
          </cell>
          <cell r="D976" t="str">
            <v>Received (QTY)</v>
          </cell>
          <cell r="K976">
            <v>825840481150</v>
          </cell>
          <cell r="O976">
            <v>1</v>
          </cell>
          <cell r="T976">
            <v>59.36</v>
          </cell>
        </row>
        <row r="977">
          <cell r="A977" t="str">
            <v>Mar-20</v>
          </cell>
          <cell r="D977" t="str">
            <v>Received (QTY)</v>
          </cell>
          <cell r="K977">
            <v>825840455007</v>
          </cell>
          <cell r="O977">
            <v>1</v>
          </cell>
          <cell r="T977">
            <v>59.36</v>
          </cell>
        </row>
        <row r="978">
          <cell r="A978" t="str">
            <v>Mar-20</v>
          </cell>
          <cell r="D978" t="str">
            <v>Received (QTY)</v>
          </cell>
          <cell r="K978">
            <v>825840455014</v>
          </cell>
          <cell r="O978">
            <v>1</v>
          </cell>
          <cell r="T978">
            <v>59.36</v>
          </cell>
        </row>
        <row r="979">
          <cell r="A979" t="str">
            <v>Mar-20</v>
          </cell>
          <cell r="D979" t="str">
            <v>Received (QTY)</v>
          </cell>
          <cell r="K979">
            <v>825840455021</v>
          </cell>
          <cell r="O979">
            <v>2</v>
          </cell>
          <cell r="T979">
            <v>118.72</v>
          </cell>
        </row>
        <row r="980">
          <cell r="A980" t="str">
            <v>Mar-20</v>
          </cell>
          <cell r="D980" t="str">
            <v>Received (QTY)</v>
          </cell>
          <cell r="K980">
            <v>825840455038</v>
          </cell>
          <cell r="O980">
            <v>2</v>
          </cell>
          <cell r="T980">
            <v>118.72</v>
          </cell>
        </row>
        <row r="981">
          <cell r="A981" t="str">
            <v>Mar-20</v>
          </cell>
          <cell r="D981" t="str">
            <v>Received (QTY)</v>
          </cell>
          <cell r="K981">
            <v>825840455151</v>
          </cell>
          <cell r="O981">
            <v>2</v>
          </cell>
          <cell r="T981">
            <v>118.72</v>
          </cell>
        </row>
        <row r="982">
          <cell r="A982" t="str">
            <v>Mar-20</v>
          </cell>
          <cell r="D982" t="str">
            <v>Received (QTY)</v>
          </cell>
          <cell r="K982">
            <v>825840455168</v>
          </cell>
          <cell r="O982">
            <v>2</v>
          </cell>
          <cell r="T982">
            <v>118.72</v>
          </cell>
        </row>
        <row r="983">
          <cell r="A983" t="str">
            <v>Mar-20</v>
          </cell>
          <cell r="D983" t="str">
            <v>Received (QTY)</v>
          </cell>
          <cell r="K983">
            <v>825840455175</v>
          </cell>
          <cell r="O983">
            <v>1</v>
          </cell>
          <cell r="T983">
            <v>59.36</v>
          </cell>
        </row>
        <row r="984">
          <cell r="A984" t="str">
            <v>Mar-20</v>
          </cell>
          <cell r="D984" t="str">
            <v>Received (QTY)</v>
          </cell>
          <cell r="K984">
            <v>825840449402</v>
          </cell>
          <cell r="O984">
            <v>1</v>
          </cell>
          <cell r="T984">
            <v>50.024999999999999</v>
          </cell>
        </row>
        <row r="985">
          <cell r="A985" t="str">
            <v>Mar-20</v>
          </cell>
          <cell r="D985" t="str">
            <v>Received (QTY)</v>
          </cell>
          <cell r="K985">
            <v>825840449419</v>
          </cell>
          <cell r="O985">
            <v>1</v>
          </cell>
          <cell r="T985">
            <v>50.03</v>
          </cell>
        </row>
        <row r="986">
          <cell r="A986" t="str">
            <v>Mar-20</v>
          </cell>
          <cell r="D986" t="str">
            <v>Received (QTY)</v>
          </cell>
          <cell r="K986">
            <v>825840449426</v>
          </cell>
          <cell r="O986">
            <v>1</v>
          </cell>
          <cell r="T986">
            <v>50.02</v>
          </cell>
        </row>
        <row r="987">
          <cell r="A987" t="str">
            <v>Mar-20</v>
          </cell>
          <cell r="D987" t="str">
            <v>Received (QTY)</v>
          </cell>
          <cell r="K987">
            <v>825840449433</v>
          </cell>
          <cell r="O987">
            <v>1</v>
          </cell>
          <cell r="T987">
            <v>50.02</v>
          </cell>
        </row>
        <row r="988">
          <cell r="A988" t="str">
            <v>Mar-20</v>
          </cell>
          <cell r="D988" t="str">
            <v>Received (QTY)</v>
          </cell>
          <cell r="K988">
            <v>825840449440</v>
          </cell>
          <cell r="O988">
            <v>1</v>
          </cell>
          <cell r="T988">
            <v>50.02</v>
          </cell>
        </row>
        <row r="989">
          <cell r="A989" t="str">
            <v>Mar-20</v>
          </cell>
          <cell r="D989" t="str">
            <v>Received (QTY)</v>
          </cell>
          <cell r="K989">
            <v>825840445510</v>
          </cell>
          <cell r="O989">
            <v>1</v>
          </cell>
          <cell r="T989">
            <v>59.57</v>
          </cell>
        </row>
        <row r="990">
          <cell r="A990" t="str">
            <v>Mar-20</v>
          </cell>
          <cell r="D990" t="str">
            <v>Received (QTY)</v>
          </cell>
          <cell r="K990">
            <v>825840445534</v>
          </cell>
          <cell r="O990">
            <v>1</v>
          </cell>
          <cell r="T990">
            <v>59.57</v>
          </cell>
        </row>
        <row r="991">
          <cell r="A991" t="str">
            <v>Mar-20</v>
          </cell>
          <cell r="D991" t="str">
            <v>Received (QTY)</v>
          </cell>
          <cell r="K991">
            <v>825840445541</v>
          </cell>
          <cell r="O991">
            <v>1</v>
          </cell>
          <cell r="T991">
            <v>59.57</v>
          </cell>
        </row>
        <row r="992">
          <cell r="A992" t="str">
            <v>Mar-20</v>
          </cell>
          <cell r="D992" t="str">
            <v>Received (QTY)</v>
          </cell>
          <cell r="K992">
            <v>809704975894</v>
          </cell>
          <cell r="O992">
            <v>1</v>
          </cell>
          <cell r="T992">
            <v>55.375</v>
          </cell>
        </row>
        <row r="993">
          <cell r="A993" t="str">
            <v>Mar-20</v>
          </cell>
          <cell r="D993" t="str">
            <v>Received (QTY)</v>
          </cell>
          <cell r="K993">
            <v>825840336894</v>
          </cell>
          <cell r="O993">
            <v>2</v>
          </cell>
          <cell r="T993">
            <v>136.56</v>
          </cell>
        </row>
        <row r="994">
          <cell r="A994" t="str">
            <v>Mar-20</v>
          </cell>
          <cell r="D994" t="str">
            <v>Received (QTY)</v>
          </cell>
          <cell r="K994">
            <v>825840336900</v>
          </cell>
          <cell r="O994">
            <v>2</v>
          </cell>
          <cell r="T994">
            <v>136.56</v>
          </cell>
        </row>
        <row r="995">
          <cell r="A995" t="str">
            <v>Mar-20</v>
          </cell>
          <cell r="D995" t="str">
            <v>Received (QTY)</v>
          </cell>
          <cell r="K995">
            <v>825840336917</v>
          </cell>
          <cell r="O995">
            <v>1</v>
          </cell>
          <cell r="T995">
            <v>68.265000000000001</v>
          </cell>
        </row>
        <row r="996">
          <cell r="A996" t="str">
            <v>Mar-20</v>
          </cell>
          <cell r="D996" t="str">
            <v>Received (QTY)</v>
          </cell>
          <cell r="K996">
            <v>825840336924</v>
          </cell>
          <cell r="O996">
            <v>1</v>
          </cell>
          <cell r="T996">
            <v>68.28</v>
          </cell>
        </row>
        <row r="997">
          <cell r="A997" t="str">
            <v>Mar-20</v>
          </cell>
          <cell r="D997" t="str">
            <v>Received (QTY)</v>
          </cell>
          <cell r="K997">
            <v>825840341997</v>
          </cell>
          <cell r="O997">
            <v>2</v>
          </cell>
          <cell r="T997">
            <v>110.76</v>
          </cell>
        </row>
        <row r="998">
          <cell r="A998" t="str">
            <v>Mar-20</v>
          </cell>
          <cell r="D998" t="str">
            <v>Received (QTY)</v>
          </cell>
          <cell r="K998">
            <v>825840342000</v>
          </cell>
          <cell r="O998">
            <v>2</v>
          </cell>
          <cell r="T998">
            <v>110.74</v>
          </cell>
        </row>
        <row r="999">
          <cell r="A999" t="str">
            <v>Mar-20</v>
          </cell>
          <cell r="D999" t="str">
            <v>Received (QTY)</v>
          </cell>
          <cell r="K999">
            <v>825840342017</v>
          </cell>
          <cell r="O999">
            <v>1</v>
          </cell>
          <cell r="T999">
            <v>55.37</v>
          </cell>
        </row>
        <row r="1000">
          <cell r="A1000" t="str">
            <v>Mar-20</v>
          </cell>
          <cell r="D1000" t="str">
            <v>Received (QTY)</v>
          </cell>
          <cell r="K1000">
            <v>825840342024</v>
          </cell>
          <cell r="O1000">
            <v>1</v>
          </cell>
          <cell r="T1000">
            <v>55.37</v>
          </cell>
        </row>
        <row r="1001">
          <cell r="A1001" t="str">
            <v>Mar-20</v>
          </cell>
          <cell r="D1001" t="str">
            <v>Received (QTY)</v>
          </cell>
          <cell r="K1001">
            <v>825840357028</v>
          </cell>
          <cell r="O1001">
            <v>1</v>
          </cell>
          <cell r="T1001">
            <v>46.77</v>
          </cell>
        </row>
        <row r="1002">
          <cell r="A1002" t="str">
            <v>Mar-20</v>
          </cell>
          <cell r="D1002" t="str">
            <v>Received (QTY)</v>
          </cell>
          <cell r="K1002">
            <v>825840357035</v>
          </cell>
          <cell r="O1002">
            <v>2</v>
          </cell>
          <cell r="T1002">
            <v>93.54</v>
          </cell>
        </row>
        <row r="1003">
          <cell r="A1003" t="str">
            <v>Mar-20</v>
          </cell>
          <cell r="D1003" t="str">
            <v>Received (QTY)</v>
          </cell>
          <cell r="K1003">
            <v>825840357042</v>
          </cell>
          <cell r="O1003">
            <v>2</v>
          </cell>
          <cell r="T1003">
            <v>93.56</v>
          </cell>
        </row>
        <row r="1004">
          <cell r="A1004" t="str">
            <v>Mar-20</v>
          </cell>
          <cell r="D1004" t="str">
            <v>Received (QTY)</v>
          </cell>
          <cell r="K1004">
            <v>825840357059</v>
          </cell>
          <cell r="O1004">
            <v>1</v>
          </cell>
          <cell r="T1004">
            <v>46.78</v>
          </cell>
        </row>
        <row r="1005">
          <cell r="A1005" t="str">
            <v>Mar-20</v>
          </cell>
          <cell r="D1005" t="str">
            <v>Received (QTY)</v>
          </cell>
          <cell r="K1005">
            <v>825840445527</v>
          </cell>
          <cell r="O1005">
            <v>1</v>
          </cell>
          <cell r="T1005">
            <v>59.57</v>
          </cell>
        </row>
        <row r="1006">
          <cell r="A1006" t="str">
            <v>Mar-20</v>
          </cell>
          <cell r="D1006" t="str">
            <v>Received (QTY)</v>
          </cell>
          <cell r="K1006">
            <v>825840460612</v>
          </cell>
          <cell r="O1006">
            <v>1</v>
          </cell>
          <cell r="T1006">
            <v>55.37</v>
          </cell>
        </row>
        <row r="1007">
          <cell r="A1007" t="str">
            <v>Mar-20</v>
          </cell>
          <cell r="D1007" t="str">
            <v>Received (QTY)</v>
          </cell>
          <cell r="K1007">
            <v>825840460629</v>
          </cell>
          <cell r="O1007">
            <v>2</v>
          </cell>
          <cell r="T1007">
            <v>110.74</v>
          </cell>
        </row>
        <row r="1008">
          <cell r="A1008" t="str">
            <v>Mar-20</v>
          </cell>
          <cell r="D1008" t="str">
            <v>Received (QTY)</v>
          </cell>
          <cell r="K1008">
            <v>825840460636</v>
          </cell>
          <cell r="O1008">
            <v>2</v>
          </cell>
          <cell r="T1008">
            <v>110.74</v>
          </cell>
        </row>
        <row r="1009">
          <cell r="A1009" t="str">
            <v>Mar-20</v>
          </cell>
          <cell r="D1009" t="str">
            <v>Received (QTY)</v>
          </cell>
          <cell r="K1009">
            <v>825840460643</v>
          </cell>
          <cell r="O1009">
            <v>1</v>
          </cell>
          <cell r="T1009">
            <v>55.37</v>
          </cell>
        </row>
        <row r="1010">
          <cell r="A1010" t="str">
            <v>Mar-20</v>
          </cell>
          <cell r="D1010" t="str">
            <v>Received (QTY)</v>
          </cell>
          <cell r="K1010">
            <v>825840460650</v>
          </cell>
          <cell r="O1010">
            <v>1</v>
          </cell>
          <cell r="T1010">
            <v>55.37</v>
          </cell>
        </row>
        <row r="1011">
          <cell r="A1011" t="str">
            <v>Mar-20</v>
          </cell>
          <cell r="D1011" t="str">
            <v>Received (QTY)</v>
          </cell>
          <cell r="K1011">
            <v>825840461152</v>
          </cell>
          <cell r="O1011">
            <v>1</v>
          </cell>
          <cell r="T1011">
            <v>55.37</v>
          </cell>
        </row>
        <row r="1012">
          <cell r="A1012" t="str">
            <v>Mar-20</v>
          </cell>
          <cell r="D1012" t="str">
            <v>Received (QTY)</v>
          </cell>
          <cell r="K1012">
            <v>825840461169</v>
          </cell>
          <cell r="O1012">
            <v>2</v>
          </cell>
          <cell r="T1012">
            <v>110.74</v>
          </cell>
        </row>
        <row r="1013">
          <cell r="A1013" t="str">
            <v>Mar-20</v>
          </cell>
          <cell r="D1013" t="str">
            <v>Received (QTY)</v>
          </cell>
          <cell r="K1013">
            <v>825840461176</v>
          </cell>
          <cell r="O1013">
            <v>2</v>
          </cell>
          <cell r="T1013">
            <v>110.74</v>
          </cell>
        </row>
        <row r="1014">
          <cell r="A1014" t="str">
            <v>Mar-20</v>
          </cell>
          <cell r="D1014" t="str">
            <v>Received (QTY)</v>
          </cell>
          <cell r="K1014">
            <v>825840461183</v>
          </cell>
          <cell r="O1014">
            <v>1</v>
          </cell>
          <cell r="T1014">
            <v>55.37</v>
          </cell>
        </row>
        <row r="1015">
          <cell r="A1015" t="str">
            <v>Mar-20</v>
          </cell>
          <cell r="D1015" t="str">
            <v>Received (QTY)</v>
          </cell>
          <cell r="K1015">
            <v>825840461190</v>
          </cell>
          <cell r="O1015">
            <v>1</v>
          </cell>
          <cell r="T1015">
            <v>55.37</v>
          </cell>
        </row>
        <row r="1016">
          <cell r="A1016" t="str">
            <v>Mar-20</v>
          </cell>
          <cell r="D1016" t="str">
            <v>Received (QTY)</v>
          </cell>
          <cell r="K1016">
            <v>825840460971</v>
          </cell>
          <cell r="O1016">
            <v>1</v>
          </cell>
          <cell r="T1016">
            <v>55.37</v>
          </cell>
        </row>
        <row r="1017">
          <cell r="A1017" t="str">
            <v>Mar-20</v>
          </cell>
          <cell r="D1017" t="str">
            <v>Received (QTY)</v>
          </cell>
          <cell r="K1017">
            <v>825840460988</v>
          </cell>
          <cell r="O1017">
            <v>2</v>
          </cell>
          <cell r="T1017">
            <v>110.74</v>
          </cell>
        </row>
        <row r="1018">
          <cell r="A1018" t="str">
            <v>Mar-20</v>
          </cell>
          <cell r="D1018" t="str">
            <v>Received (QTY)</v>
          </cell>
          <cell r="K1018">
            <v>825840460995</v>
          </cell>
          <cell r="O1018">
            <v>2</v>
          </cell>
          <cell r="T1018">
            <v>110.76</v>
          </cell>
        </row>
        <row r="1019">
          <cell r="A1019" t="str">
            <v>Mar-20</v>
          </cell>
          <cell r="D1019" t="str">
            <v>Received (QTY)</v>
          </cell>
          <cell r="K1019">
            <v>825840461008</v>
          </cell>
          <cell r="O1019">
            <v>1</v>
          </cell>
          <cell r="T1019">
            <v>55.38</v>
          </cell>
        </row>
        <row r="1020">
          <cell r="A1020" t="str">
            <v>Mar-20</v>
          </cell>
          <cell r="D1020" t="str">
            <v>Received (QTY)</v>
          </cell>
          <cell r="K1020">
            <v>825840461015</v>
          </cell>
          <cell r="O1020">
            <v>1</v>
          </cell>
          <cell r="T1020">
            <v>55.38</v>
          </cell>
        </row>
        <row r="1021">
          <cell r="A1021" t="str">
            <v>Mar-20</v>
          </cell>
          <cell r="D1021" t="str">
            <v>Received (QTY)</v>
          </cell>
          <cell r="K1021">
            <v>825840012415</v>
          </cell>
          <cell r="O1021">
            <v>2</v>
          </cell>
          <cell r="T1021">
            <v>110.77</v>
          </cell>
        </row>
        <row r="1022">
          <cell r="A1022" t="str">
            <v>Mar-20</v>
          </cell>
          <cell r="D1022" t="str">
            <v>Received (QTY)</v>
          </cell>
          <cell r="K1022">
            <v>825840012422</v>
          </cell>
          <cell r="O1022">
            <v>1</v>
          </cell>
          <cell r="T1022">
            <v>55.38</v>
          </cell>
        </row>
        <row r="1023">
          <cell r="A1023" t="str">
            <v>Mar-20</v>
          </cell>
          <cell r="D1023" t="str">
            <v>Received (QTY)</v>
          </cell>
          <cell r="K1023">
            <v>825840012439</v>
          </cell>
          <cell r="O1023">
            <v>1</v>
          </cell>
          <cell r="T1023">
            <v>55.38</v>
          </cell>
        </row>
        <row r="1024">
          <cell r="A1024" t="str">
            <v>Mar-20</v>
          </cell>
          <cell r="D1024" t="str">
            <v>Received (QTY)</v>
          </cell>
          <cell r="K1024">
            <v>825840357202</v>
          </cell>
          <cell r="O1024">
            <v>1</v>
          </cell>
          <cell r="T1024">
            <v>46.77</v>
          </cell>
        </row>
        <row r="1025">
          <cell r="A1025" t="str">
            <v>Mar-20</v>
          </cell>
          <cell r="D1025" t="str">
            <v>Received (QTY)</v>
          </cell>
          <cell r="K1025">
            <v>825840357219</v>
          </cell>
          <cell r="O1025">
            <v>2</v>
          </cell>
          <cell r="T1025">
            <v>93.56</v>
          </cell>
        </row>
        <row r="1026">
          <cell r="A1026" t="str">
            <v>Mar-20</v>
          </cell>
          <cell r="D1026" t="str">
            <v>Received (QTY)</v>
          </cell>
          <cell r="K1026">
            <v>825840357226</v>
          </cell>
          <cell r="O1026">
            <v>2</v>
          </cell>
          <cell r="T1026">
            <v>93.55</v>
          </cell>
        </row>
        <row r="1027">
          <cell r="A1027" t="str">
            <v>Mar-20</v>
          </cell>
          <cell r="D1027" t="str">
            <v>Received (QTY)</v>
          </cell>
          <cell r="K1027">
            <v>825840357233</v>
          </cell>
          <cell r="O1027">
            <v>1</v>
          </cell>
          <cell r="T1027">
            <v>46.77</v>
          </cell>
        </row>
        <row r="1028">
          <cell r="A1028" t="str">
            <v>Mar-20</v>
          </cell>
          <cell r="D1028" t="str">
            <v>Received (QTY)</v>
          </cell>
          <cell r="K1028">
            <v>809704550978</v>
          </cell>
          <cell r="O1028">
            <v>2</v>
          </cell>
          <cell r="T1028">
            <v>118.74</v>
          </cell>
        </row>
        <row r="1029">
          <cell r="A1029" t="str">
            <v>Mar-20</v>
          </cell>
          <cell r="D1029" t="str">
            <v>Received (QTY)</v>
          </cell>
          <cell r="K1029">
            <v>809704550985</v>
          </cell>
          <cell r="O1029">
            <v>4</v>
          </cell>
          <cell r="T1029">
            <v>237.44</v>
          </cell>
        </row>
        <row r="1030">
          <cell r="A1030" t="str">
            <v>Mar-20</v>
          </cell>
          <cell r="D1030" t="str">
            <v>Received (QTY)</v>
          </cell>
          <cell r="K1030">
            <v>809704550992</v>
          </cell>
          <cell r="O1030">
            <v>4</v>
          </cell>
          <cell r="T1030">
            <v>237.44</v>
          </cell>
        </row>
        <row r="1031">
          <cell r="A1031" t="str">
            <v>Mar-20</v>
          </cell>
          <cell r="D1031" t="str">
            <v>Received (QTY)</v>
          </cell>
          <cell r="K1031">
            <v>809704551005</v>
          </cell>
          <cell r="O1031">
            <v>4</v>
          </cell>
          <cell r="T1031">
            <v>237.48</v>
          </cell>
        </row>
        <row r="1032">
          <cell r="A1032" t="str">
            <v>Mar-20</v>
          </cell>
          <cell r="D1032" t="str">
            <v>Received (QTY)</v>
          </cell>
          <cell r="K1032">
            <v>809704551012</v>
          </cell>
          <cell r="O1032">
            <v>2</v>
          </cell>
          <cell r="T1032">
            <v>118.74</v>
          </cell>
        </row>
        <row r="1033">
          <cell r="A1033" t="str">
            <v>Mar-20</v>
          </cell>
          <cell r="D1033" t="str">
            <v>Received (QTY)</v>
          </cell>
          <cell r="K1033">
            <v>809704169897</v>
          </cell>
          <cell r="O1033">
            <v>2</v>
          </cell>
          <cell r="T1033">
            <v>93.56</v>
          </cell>
        </row>
        <row r="1034">
          <cell r="A1034" t="str">
            <v>Mar-20</v>
          </cell>
          <cell r="D1034" t="str">
            <v>Received (QTY)</v>
          </cell>
          <cell r="K1034">
            <v>809704169903</v>
          </cell>
          <cell r="O1034">
            <v>3</v>
          </cell>
          <cell r="T1034">
            <v>140.34</v>
          </cell>
        </row>
        <row r="1035">
          <cell r="A1035" t="str">
            <v>Mar-20</v>
          </cell>
          <cell r="D1035" t="str">
            <v>Received (QTY)</v>
          </cell>
          <cell r="K1035">
            <v>809704169910</v>
          </cell>
          <cell r="O1035">
            <v>3</v>
          </cell>
          <cell r="T1035">
            <v>140.34</v>
          </cell>
        </row>
        <row r="1036">
          <cell r="A1036" t="str">
            <v>Mar-20</v>
          </cell>
          <cell r="D1036" t="str">
            <v>Received (QTY)</v>
          </cell>
          <cell r="K1036">
            <v>809704169927</v>
          </cell>
          <cell r="O1036">
            <v>3</v>
          </cell>
          <cell r="T1036">
            <v>140.34</v>
          </cell>
        </row>
        <row r="1037">
          <cell r="A1037" t="str">
            <v>Mar-20</v>
          </cell>
          <cell r="D1037" t="str">
            <v>Received (QTY)</v>
          </cell>
          <cell r="K1037">
            <v>809704169934</v>
          </cell>
          <cell r="O1037">
            <v>3</v>
          </cell>
          <cell r="T1037">
            <v>140.34</v>
          </cell>
        </row>
        <row r="1038">
          <cell r="A1038" t="str">
            <v>Mar-20</v>
          </cell>
          <cell r="D1038" t="str">
            <v>Received (QTY)</v>
          </cell>
          <cell r="K1038">
            <v>809704169941</v>
          </cell>
          <cell r="O1038">
            <v>2</v>
          </cell>
          <cell r="T1038">
            <v>93.56</v>
          </cell>
        </row>
        <row r="1039">
          <cell r="A1039" t="str">
            <v>Mar-20</v>
          </cell>
          <cell r="D1039" t="str">
            <v>Received (QTY)</v>
          </cell>
          <cell r="K1039">
            <v>809704834153</v>
          </cell>
          <cell r="O1039">
            <v>1</v>
          </cell>
          <cell r="T1039">
            <v>46.78</v>
          </cell>
        </row>
        <row r="1040">
          <cell r="A1040" t="str">
            <v>Mar-20</v>
          </cell>
          <cell r="D1040" t="str">
            <v>Received (QTY)</v>
          </cell>
          <cell r="K1040">
            <v>809704834160</v>
          </cell>
          <cell r="O1040">
            <v>2</v>
          </cell>
          <cell r="T1040">
            <v>93.56</v>
          </cell>
        </row>
        <row r="1041">
          <cell r="A1041" t="str">
            <v>Mar-20</v>
          </cell>
          <cell r="D1041" t="str">
            <v>Received (QTY)</v>
          </cell>
          <cell r="K1041">
            <v>809704834177</v>
          </cell>
          <cell r="O1041">
            <v>2</v>
          </cell>
          <cell r="T1041">
            <v>93.56</v>
          </cell>
        </row>
        <row r="1042">
          <cell r="A1042" t="str">
            <v>Mar-20</v>
          </cell>
          <cell r="D1042" t="str">
            <v>Received (QTY)</v>
          </cell>
          <cell r="K1042">
            <v>809704834184</v>
          </cell>
          <cell r="O1042">
            <v>2</v>
          </cell>
          <cell r="T1042">
            <v>93.56</v>
          </cell>
        </row>
        <row r="1043">
          <cell r="A1043" t="str">
            <v>Mar-20</v>
          </cell>
          <cell r="D1043" t="str">
            <v>Received (QTY)</v>
          </cell>
          <cell r="K1043">
            <v>809704834191</v>
          </cell>
          <cell r="O1043">
            <v>1</v>
          </cell>
          <cell r="T1043">
            <v>46.78</v>
          </cell>
        </row>
        <row r="1044">
          <cell r="A1044" t="str">
            <v>Mar-20</v>
          </cell>
          <cell r="D1044" t="str">
            <v>Received (QTY)</v>
          </cell>
          <cell r="K1044">
            <v>809704834207</v>
          </cell>
          <cell r="O1044">
            <v>2</v>
          </cell>
          <cell r="T1044">
            <v>93.56</v>
          </cell>
        </row>
        <row r="1045">
          <cell r="A1045" t="str">
            <v>Mar-20</v>
          </cell>
          <cell r="D1045" t="str">
            <v>Received (QTY)</v>
          </cell>
          <cell r="K1045">
            <v>809704546148</v>
          </cell>
          <cell r="O1045">
            <v>2</v>
          </cell>
          <cell r="T1045">
            <v>118.72</v>
          </cell>
        </row>
        <row r="1046">
          <cell r="A1046" t="str">
            <v>Mar-20</v>
          </cell>
          <cell r="D1046" t="str">
            <v>Received (QTY)</v>
          </cell>
          <cell r="K1046">
            <v>809704546155</v>
          </cell>
          <cell r="O1046">
            <v>4</v>
          </cell>
          <cell r="T1046">
            <v>237.44</v>
          </cell>
        </row>
        <row r="1047">
          <cell r="A1047" t="str">
            <v>Mar-20</v>
          </cell>
          <cell r="D1047" t="str">
            <v>Received (QTY)</v>
          </cell>
          <cell r="K1047">
            <v>809704546162</v>
          </cell>
          <cell r="O1047">
            <v>4</v>
          </cell>
          <cell r="T1047">
            <v>237.48</v>
          </cell>
        </row>
        <row r="1048">
          <cell r="A1048" t="str">
            <v>Mar-20</v>
          </cell>
          <cell r="D1048" t="str">
            <v>Received (QTY)</v>
          </cell>
          <cell r="K1048">
            <v>809704546179</v>
          </cell>
          <cell r="O1048">
            <v>4</v>
          </cell>
          <cell r="T1048">
            <v>237.48</v>
          </cell>
        </row>
        <row r="1049">
          <cell r="A1049" t="str">
            <v>Mar-20</v>
          </cell>
          <cell r="D1049" t="str">
            <v>Received (QTY)</v>
          </cell>
          <cell r="K1049">
            <v>809704546186</v>
          </cell>
          <cell r="O1049">
            <v>2</v>
          </cell>
          <cell r="T1049">
            <v>118.72</v>
          </cell>
        </row>
        <row r="1050">
          <cell r="A1050" t="str">
            <v>Mar-20</v>
          </cell>
          <cell r="D1050" t="str">
            <v>Received (QTY)</v>
          </cell>
          <cell r="K1050">
            <v>825840344523</v>
          </cell>
          <cell r="O1050">
            <v>1</v>
          </cell>
          <cell r="T1050">
            <v>68.58</v>
          </cell>
        </row>
        <row r="1051">
          <cell r="A1051" t="str">
            <v>Mar-20</v>
          </cell>
          <cell r="D1051" t="str">
            <v>Received (QTY)</v>
          </cell>
          <cell r="K1051">
            <v>825840344530</v>
          </cell>
          <cell r="O1051">
            <v>3</v>
          </cell>
          <cell r="T1051">
            <v>205.77</v>
          </cell>
        </row>
        <row r="1052">
          <cell r="A1052" t="str">
            <v>Mar-20</v>
          </cell>
          <cell r="D1052" t="str">
            <v>Received (QTY)</v>
          </cell>
          <cell r="K1052">
            <v>825840344547</v>
          </cell>
          <cell r="O1052">
            <v>3</v>
          </cell>
          <cell r="T1052">
            <v>205.77</v>
          </cell>
        </row>
        <row r="1053">
          <cell r="A1053" t="str">
            <v>Mar-20</v>
          </cell>
          <cell r="D1053" t="str">
            <v>Received (QTY)</v>
          </cell>
          <cell r="K1053">
            <v>825840344554</v>
          </cell>
          <cell r="O1053">
            <v>3</v>
          </cell>
          <cell r="T1053">
            <v>205.74</v>
          </cell>
        </row>
        <row r="1054">
          <cell r="A1054" t="str">
            <v>Mar-20</v>
          </cell>
          <cell r="D1054" t="str">
            <v>Received (QTY)</v>
          </cell>
          <cell r="K1054">
            <v>825840344561</v>
          </cell>
          <cell r="O1054">
            <v>2</v>
          </cell>
          <cell r="T1054">
            <v>137.18</v>
          </cell>
        </row>
        <row r="1055">
          <cell r="A1055" t="str">
            <v>Mar-20</v>
          </cell>
          <cell r="D1055" t="str">
            <v>Received (QTY)</v>
          </cell>
          <cell r="K1055">
            <v>737431658882</v>
          </cell>
          <cell r="O1055">
            <v>4</v>
          </cell>
          <cell r="T1055">
            <v>167.4</v>
          </cell>
        </row>
        <row r="1056">
          <cell r="A1056" t="str">
            <v>Mar-20</v>
          </cell>
          <cell r="D1056" t="str">
            <v>Received (QTY)</v>
          </cell>
          <cell r="K1056">
            <v>737431622470</v>
          </cell>
          <cell r="O1056">
            <v>6</v>
          </cell>
          <cell r="T1056">
            <v>251.10000000000002</v>
          </cell>
        </row>
        <row r="1057">
          <cell r="A1057" t="str">
            <v>Mar-20</v>
          </cell>
          <cell r="D1057" t="str">
            <v>Received (QTY)</v>
          </cell>
          <cell r="K1057">
            <v>825840266658</v>
          </cell>
          <cell r="O1057">
            <v>1</v>
          </cell>
          <cell r="T1057">
            <v>59.58</v>
          </cell>
        </row>
        <row r="1058">
          <cell r="A1058" t="str">
            <v>Mar-20</v>
          </cell>
          <cell r="D1058" t="str">
            <v>Received (QTY)</v>
          </cell>
          <cell r="K1058">
            <v>825840217469</v>
          </cell>
          <cell r="O1058">
            <v>2</v>
          </cell>
          <cell r="T1058">
            <v>119.16</v>
          </cell>
        </row>
        <row r="1059">
          <cell r="A1059" t="str">
            <v>Mar-20</v>
          </cell>
          <cell r="D1059" t="str">
            <v>Received (QTY)</v>
          </cell>
          <cell r="K1059">
            <v>825840217476</v>
          </cell>
          <cell r="O1059">
            <v>3</v>
          </cell>
          <cell r="T1059">
            <v>178.74</v>
          </cell>
        </row>
        <row r="1060">
          <cell r="A1060" t="str">
            <v>Mar-20</v>
          </cell>
          <cell r="D1060" t="str">
            <v>Received (QTY)</v>
          </cell>
          <cell r="K1060">
            <v>825840217483</v>
          </cell>
          <cell r="O1060">
            <v>3</v>
          </cell>
          <cell r="T1060">
            <v>178.74</v>
          </cell>
        </row>
        <row r="1061">
          <cell r="A1061" t="str">
            <v>Mar-20</v>
          </cell>
          <cell r="D1061" t="str">
            <v>Received (QTY)</v>
          </cell>
          <cell r="K1061">
            <v>825840217490</v>
          </cell>
          <cell r="O1061">
            <v>1</v>
          </cell>
          <cell r="T1061">
            <v>59.58</v>
          </cell>
        </row>
        <row r="1062">
          <cell r="A1062" t="str">
            <v>Mar-20</v>
          </cell>
          <cell r="D1062" t="str">
            <v>Received (QTY)</v>
          </cell>
          <cell r="K1062">
            <v>809704997339</v>
          </cell>
          <cell r="O1062">
            <v>2</v>
          </cell>
          <cell r="T1062">
            <v>110.74</v>
          </cell>
        </row>
        <row r="1063">
          <cell r="A1063" t="str">
            <v>Mar-20</v>
          </cell>
          <cell r="D1063" t="str">
            <v>Received (QTY)</v>
          </cell>
          <cell r="K1063">
            <v>809704934891</v>
          </cell>
          <cell r="O1063">
            <v>3</v>
          </cell>
          <cell r="T1063">
            <v>166.10999999999999</v>
          </cell>
        </row>
        <row r="1064">
          <cell r="A1064" t="str">
            <v>Mar-20</v>
          </cell>
          <cell r="D1064" t="str">
            <v>Received (QTY)</v>
          </cell>
          <cell r="K1064">
            <v>809704934907</v>
          </cell>
          <cell r="O1064">
            <v>3</v>
          </cell>
          <cell r="T1064">
            <v>166.10999999999999</v>
          </cell>
        </row>
        <row r="1065">
          <cell r="A1065" t="str">
            <v>Mar-20</v>
          </cell>
          <cell r="D1065" t="str">
            <v>Received (QTY)</v>
          </cell>
          <cell r="K1065">
            <v>809704934914</v>
          </cell>
          <cell r="O1065">
            <v>3</v>
          </cell>
          <cell r="T1065">
            <v>166.14000000000001</v>
          </cell>
        </row>
        <row r="1066">
          <cell r="A1066" t="str">
            <v>Mar-20</v>
          </cell>
          <cell r="D1066" t="str">
            <v>Received (QTY)</v>
          </cell>
          <cell r="K1066">
            <v>809704934921</v>
          </cell>
          <cell r="O1066">
            <v>2</v>
          </cell>
          <cell r="T1066">
            <v>110.74</v>
          </cell>
        </row>
        <row r="1067">
          <cell r="A1067" t="str">
            <v>Mar-20</v>
          </cell>
          <cell r="D1067" t="str">
            <v>Received (QTY)</v>
          </cell>
          <cell r="K1067">
            <v>809702003469</v>
          </cell>
          <cell r="O1067">
            <v>1</v>
          </cell>
          <cell r="T1067">
            <v>50.784999999999997</v>
          </cell>
        </row>
        <row r="1068">
          <cell r="A1068" t="str">
            <v>Mar-20</v>
          </cell>
          <cell r="D1068" t="str">
            <v>Received (QTY)</v>
          </cell>
          <cell r="K1068">
            <v>737431721685</v>
          </cell>
          <cell r="O1068">
            <v>2</v>
          </cell>
          <cell r="T1068">
            <v>101.54</v>
          </cell>
        </row>
        <row r="1069">
          <cell r="A1069" t="str">
            <v>Mar-20</v>
          </cell>
          <cell r="D1069" t="str">
            <v>Received (QTY)</v>
          </cell>
          <cell r="K1069">
            <v>737431721692</v>
          </cell>
          <cell r="O1069">
            <v>2</v>
          </cell>
          <cell r="T1069">
            <v>101.54</v>
          </cell>
        </row>
        <row r="1070">
          <cell r="A1070" t="str">
            <v>Mar-20</v>
          </cell>
          <cell r="D1070" t="str">
            <v>Received (QTY)</v>
          </cell>
          <cell r="K1070">
            <v>737431721708</v>
          </cell>
          <cell r="O1070">
            <v>2</v>
          </cell>
          <cell r="T1070">
            <v>101.5</v>
          </cell>
        </row>
        <row r="1071">
          <cell r="A1071" t="str">
            <v>Mar-20</v>
          </cell>
          <cell r="D1071" t="str">
            <v>Received (QTY)</v>
          </cell>
          <cell r="K1071">
            <v>737431721715</v>
          </cell>
          <cell r="O1071">
            <v>1</v>
          </cell>
          <cell r="T1071">
            <v>50.75</v>
          </cell>
        </row>
        <row r="1072">
          <cell r="A1072" t="str">
            <v>Mar-20</v>
          </cell>
          <cell r="D1072" t="str">
            <v>Received (QTY)</v>
          </cell>
          <cell r="K1072">
            <v>825840455618</v>
          </cell>
          <cell r="O1072">
            <v>1</v>
          </cell>
          <cell r="T1072">
            <v>54.96</v>
          </cell>
        </row>
        <row r="1073">
          <cell r="A1073" t="str">
            <v>Mar-20</v>
          </cell>
          <cell r="D1073" t="str">
            <v>Received (QTY)</v>
          </cell>
          <cell r="K1073">
            <v>825840455625</v>
          </cell>
          <cell r="O1073">
            <v>4</v>
          </cell>
          <cell r="T1073">
            <v>219.84</v>
          </cell>
        </row>
        <row r="1074">
          <cell r="A1074" t="str">
            <v>Mar-20</v>
          </cell>
          <cell r="D1074" t="str">
            <v>Received (QTY)</v>
          </cell>
          <cell r="K1074">
            <v>825840455632</v>
          </cell>
          <cell r="O1074">
            <v>4</v>
          </cell>
          <cell r="T1074">
            <v>219.8</v>
          </cell>
        </row>
        <row r="1075">
          <cell r="A1075" t="str">
            <v>Mar-20</v>
          </cell>
          <cell r="D1075" t="str">
            <v>Received (QTY)</v>
          </cell>
          <cell r="K1075">
            <v>809702825078</v>
          </cell>
          <cell r="O1075">
            <v>3</v>
          </cell>
          <cell r="T1075">
            <v>192.87</v>
          </cell>
        </row>
        <row r="1076">
          <cell r="A1076" t="str">
            <v>Mar-20</v>
          </cell>
          <cell r="D1076" t="str">
            <v>Received (QTY)</v>
          </cell>
          <cell r="K1076">
            <v>809702780643</v>
          </cell>
          <cell r="O1076">
            <v>4</v>
          </cell>
          <cell r="T1076">
            <v>257.16000000000003</v>
          </cell>
        </row>
        <row r="1077">
          <cell r="A1077" t="str">
            <v>Mar-20</v>
          </cell>
          <cell r="D1077" t="str">
            <v>Received (QTY)</v>
          </cell>
          <cell r="K1077">
            <v>809702780650</v>
          </cell>
          <cell r="O1077">
            <v>5</v>
          </cell>
          <cell r="T1077">
            <v>321.45000000000005</v>
          </cell>
        </row>
        <row r="1078">
          <cell r="A1078" t="str">
            <v>Mar-20</v>
          </cell>
          <cell r="D1078" t="str">
            <v>Received (QTY)</v>
          </cell>
          <cell r="K1078">
            <v>809702780667</v>
          </cell>
          <cell r="O1078">
            <v>5</v>
          </cell>
          <cell r="T1078">
            <v>321.39999999999998</v>
          </cell>
        </row>
        <row r="1079">
          <cell r="A1079" t="str">
            <v>Mar-20</v>
          </cell>
          <cell r="D1079" t="str">
            <v>Received (QTY)</v>
          </cell>
          <cell r="K1079">
            <v>809702780674</v>
          </cell>
          <cell r="O1079">
            <v>3</v>
          </cell>
          <cell r="T1079">
            <v>192.87</v>
          </cell>
        </row>
        <row r="1080">
          <cell r="A1080" t="str">
            <v>Mar-20</v>
          </cell>
          <cell r="D1080" t="str">
            <v>Received (QTY)</v>
          </cell>
          <cell r="K1080">
            <v>809704834344</v>
          </cell>
          <cell r="O1080">
            <v>2</v>
          </cell>
          <cell r="T1080">
            <v>93.56</v>
          </cell>
        </row>
        <row r="1081">
          <cell r="A1081" t="str">
            <v>Mar-20</v>
          </cell>
          <cell r="D1081" t="str">
            <v>Received (QTY)</v>
          </cell>
          <cell r="K1081">
            <v>809704834351</v>
          </cell>
          <cell r="O1081">
            <v>4</v>
          </cell>
          <cell r="T1081">
            <v>187.12</v>
          </cell>
        </row>
        <row r="1082">
          <cell r="A1082" t="str">
            <v>Mar-20</v>
          </cell>
          <cell r="D1082" t="str">
            <v>Received (QTY)</v>
          </cell>
          <cell r="K1082">
            <v>809704834368</v>
          </cell>
          <cell r="O1082">
            <v>4</v>
          </cell>
          <cell r="T1082">
            <v>187.08</v>
          </cell>
        </row>
        <row r="1083">
          <cell r="A1083" t="str">
            <v>Mar-20</v>
          </cell>
          <cell r="D1083" t="str">
            <v>Received (QTY)</v>
          </cell>
          <cell r="K1083">
            <v>809704834375</v>
          </cell>
          <cell r="O1083">
            <v>3</v>
          </cell>
          <cell r="T1083">
            <v>140.31</v>
          </cell>
        </row>
        <row r="1084">
          <cell r="A1084" t="str">
            <v>Mar-20</v>
          </cell>
          <cell r="D1084" t="str">
            <v>Received (QTY)</v>
          </cell>
          <cell r="K1084">
            <v>809704834382</v>
          </cell>
          <cell r="O1084">
            <v>1</v>
          </cell>
          <cell r="T1084">
            <v>46.77</v>
          </cell>
        </row>
        <row r="1085">
          <cell r="A1085" t="str">
            <v>Mar-20</v>
          </cell>
          <cell r="D1085" t="str">
            <v>Received (QTY)</v>
          </cell>
          <cell r="K1085">
            <v>809704832005</v>
          </cell>
          <cell r="O1085">
            <v>2</v>
          </cell>
          <cell r="T1085">
            <v>93.54</v>
          </cell>
        </row>
        <row r="1086">
          <cell r="A1086" t="str">
            <v>Mar-20</v>
          </cell>
          <cell r="D1086" t="str">
            <v>Received (QTY)</v>
          </cell>
          <cell r="K1086">
            <v>809704832012</v>
          </cell>
          <cell r="O1086">
            <v>3</v>
          </cell>
          <cell r="T1086">
            <v>140.34</v>
          </cell>
        </row>
        <row r="1087">
          <cell r="A1087" t="str">
            <v>Mar-20</v>
          </cell>
          <cell r="D1087" t="str">
            <v>Received (QTY)</v>
          </cell>
          <cell r="K1087">
            <v>809704832029</v>
          </cell>
          <cell r="O1087">
            <v>3</v>
          </cell>
          <cell r="T1087">
            <v>140.31</v>
          </cell>
        </row>
        <row r="1088">
          <cell r="A1088" t="str">
            <v>Mar-20</v>
          </cell>
          <cell r="D1088" t="str">
            <v>Received (QTY)</v>
          </cell>
          <cell r="K1088">
            <v>809704832036</v>
          </cell>
          <cell r="O1088">
            <v>1</v>
          </cell>
          <cell r="T1088">
            <v>46.77</v>
          </cell>
        </row>
        <row r="1089">
          <cell r="A1089" t="str">
            <v>Mar-20</v>
          </cell>
          <cell r="D1089" t="str">
            <v>Received (QTY)</v>
          </cell>
          <cell r="K1089">
            <v>809704909981</v>
          </cell>
          <cell r="O1089">
            <v>3</v>
          </cell>
          <cell r="T1089">
            <v>166.10999999999999</v>
          </cell>
        </row>
        <row r="1090">
          <cell r="A1090" t="str">
            <v>Mar-20</v>
          </cell>
          <cell r="D1090" t="str">
            <v>Received (QTY)</v>
          </cell>
          <cell r="K1090">
            <v>809704909998</v>
          </cell>
          <cell r="O1090">
            <v>3</v>
          </cell>
          <cell r="T1090">
            <v>166.10999999999999</v>
          </cell>
        </row>
        <row r="1091">
          <cell r="A1091" t="str">
            <v>Mar-20</v>
          </cell>
          <cell r="D1091" t="str">
            <v>Received (QTY)</v>
          </cell>
          <cell r="K1091">
            <v>809704910000</v>
          </cell>
          <cell r="O1091">
            <v>3</v>
          </cell>
          <cell r="T1091">
            <v>166.14000000000001</v>
          </cell>
        </row>
        <row r="1092">
          <cell r="A1092" t="str">
            <v>Mar-20</v>
          </cell>
          <cell r="D1092" t="str">
            <v>Received (QTY)</v>
          </cell>
          <cell r="K1092">
            <v>809704910017</v>
          </cell>
          <cell r="O1092">
            <v>3</v>
          </cell>
          <cell r="T1092">
            <v>166.14000000000001</v>
          </cell>
        </row>
        <row r="1093">
          <cell r="A1093" t="str">
            <v>Mar-20</v>
          </cell>
          <cell r="D1093" t="str">
            <v>Received (QTY)</v>
          </cell>
          <cell r="K1093">
            <v>809704910154</v>
          </cell>
          <cell r="O1093">
            <v>1</v>
          </cell>
          <cell r="T1093">
            <v>55.38</v>
          </cell>
        </row>
        <row r="1094">
          <cell r="A1094" t="str">
            <v>Mar-20</v>
          </cell>
          <cell r="D1094" t="str">
            <v>Received (QTY)</v>
          </cell>
          <cell r="K1094">
            <v>809704910161</v>
          </cell>
          <cell r="O1094">
            <v>5</v>
          </cell>
          <cell r="T1094">
            <v>276.84999999999997</v>
          </cell>
        </row>
        <row r="1095">
          <cell r="A1095" t="str">
            <v>Mar-20</v>
          </cell>
          <cell r="D1095" t="str">
            <v>Received (QTY)</v>
          </cell>
          <cell r="K1095">
            <v>809704910178</v>
          </cell>
          <cell r="O1095">
            <v>5</v>
          </cell>
          <cell r="T1095">
            <v>276.84999999999997</v>
          </cell>
        </row>
        <row r="1096">
          <cell r="A1096" t="str">
            <v>Mar-20</v>
          </cell>
          <cell r="D1096" t="str">
            <v>Received (QTY)</v>
          </cell>
          <cell r="K1096">
            <v>809704910185</v>
          </cell>
          <cell r="O1096">
            <v>5</v>
          </cell>
          <cell r="T1096">
            <v>276.84999999999997</v>
          </cell>
        </row>
        <row r="1097">
          <cell r="A1097" t="str">
            <v>Mar-20</v>
          </cell>
          <cell r="D1097" t="str">
            <v>Received (QTY)</v>
          </cell>
          <cell r="K1097">
            <v>809704910192</v>
          </cell>
          <cell r="O1097">
            <v>4</v>
          </cell>
          <cell r="T1097">
            <v>221.52</v>
          </cell>
        </row>
        <row r="1098">
          <cell r="A1098" t="str">
            <v>Mar-20</v>
          </cell>
          <cell r="D1098" t="str">
            <v>Received (QTY)</v>
          </cell>
          <cell r="K1098">
            <v>809704916859</v>
          </cell>
          <cell r="O1098">
            <v>2</v>
          </cell>
          <cell r="T1098">
            <v>110.74</v>
          </cell>
        </row>
        <row r="1099">
          <cell r="A1099" t="str">
            <v>Mar-20</v>
          </cell>
          <cell r="D1099" t="str">
            <v>Received (QTY)</v>
          </cell>
          <cell r="K1099">
            <v>809704916866</v>
          </cell>
          <cell r="O1099">
            <v>3</v>
          </cell>
          <cell r="T1099">
            <v>166.10999999999999</v>
          </cell>
        </row>
        <row r="1100">
          <cell r="A1100" t="str">
            <v>Mar-20</v>
          </cell>
          <cell r="D1100" t="str">
            <v>Received (QTY)</v>
          </cell>
          <cell r="K1100">
            <v>809704916873</v>
          </cell>
          <cell r="O1100">
            <v>3</v>
          </cell>
          <cell r="T1100">
            <v>166.10999999999999</v>
          </cell>
        </row>
        <row r="1101">
          <cell r="A1101" t="str">
            <v>Mar-20</v>
          </cell>
          <cell r="D1101" t="str">
            <v>Received (QTY)</v>
          </cell>
          <cell r="K1101">
            <v>809704916880</v>
          </cell>
          <cell r="O1101">
            <v>3</v>
          </cell>
          <cell r="T1101">
            <v>166.14000000000001</v>
          </cell>
        </row>
        <row r="1102">
          <cell r="A1102" t="str">
            <v>Mar-20</v>
          </cell>
          <cell r="D1102" t="str">
            <v>Received (QTY)</v>
          </cell>
          <cell r="K1102">
            <v>809704916897</v>
          </cell>
          <cell r="O1102">
            <v>1</v>
          </cell>
          <cell r="T1102">
            <v>55.37</v>
          </cell>
        </row>
        <row r="1103">
          <cell r="A1103" t="str">
            <v>Mar-20</v>
          </cell>
          <cell r="D1103" t="str">
            <v>Received (QTY)</v>
          </cell>
          <cell r="K1103">
            <v>809704958149</v>
          </cell>
          <cell r="O1103">
            <v>4</v>
          </cell>
          <cell r="T1103">
            <v>221.48</v>
          </cell>
        </row>
        <row r="1104">
          <cell r="A1104" t="str">
            <v>Mar-20</v>
          </cell>
          <cell r="D1104" t="str">
            <v>Received (QTY)</v>
          </cell>
          <cell r="K1104">
            <v>809704958156</v>
          </cell>
          <cell r="O1104">
            <v>2</v>
          </cell>
          <cell r="T1104">
            <v>110.76</v>
          </cell>
        </row>
        <row r="1105">
          <cell r="A1105" t="str">
            <v>Mar-20</v>
          </cell>
          <cell r="D1105" t="str">
            <v>Received (QTY)</v>
          </cell>
          <cell r="K1105">
            <v>809704958323</v>
          </cell>
          <cell r="O1105">
            <v>3</v>
          </cell>
          <cell r="T1105">
            <v>164.88</v>
          </cell>
        </row>
        <row r="1106">
          <cell r="A1106" t="str">
            <v>Mar-20</v>
          </cell>
          <cell r="D1106" t="str">
            <v>Received (QTY)</v>
          </cell>
          <cell r="K1106">
            <v>809704958330</v>
          </cell>
          <cell r="O1106">
            <v>1</v>
          </cell>
          <cell r="T1106">
            <v>54.96</v>
          </cell>
        </row>
        <row r="1107">
          <cell r="A1107" t="str">
            <v>Mar-20</v>
          </cell>
          <cell r="D1107" t="str">
            <v>Received (QTY)</v>
          </cell>
          <cell r="K1107">
            <v>809704958354</v>
          </cell>
          <cell r="O1107">
            <v>2</v>
          </cell>
          <cell r="T1107">
            <v>109.9</v>
          </cell>
        </row>
        <row r="1108">
          <cell r="A1108" t="str">
            <v>Mar-20</v>
          </cell>
          <cell r="D1108" t="str">
            <v>Received (QTY)</v>
          </cell>
          <cell r="K1108">
            <v>809704958491</v>
          </cell>
          <cell r="O1108">
            <v>1</v>
          </cell>
          <cell r="T1108">
            <v>54.91</v>
          </cell>
        </row>
        <row r="1109">
          <cell r="A1109" t="str">
            <v>Mar-20</v>
          </cell>
          <cell r="D1109" t="str">
            <v>Received (QTY)</v>
          </cell>
          <cell r="K1109">
            <v>809704958507</v>
          </cell>
          <cell r="O1109">
            <v>5</v>
          </cell>
          <cell r="T1109">
            <v>274.8</v>
          </cell>
        </row>
        <row r="1110">
          <cell r="A1110" t="str">
            <v>Mar-20</v>
          </cell>
          <cell r="D1110" t="str">
            <v>Received (QTY)</v>
          </cell>
          <cell r="K1110">
            <v>809704958514</v>
          </cell>
          <cell r="O1110">
            <v>5</v>
          </cell>
          <cell r="T1110">
            <v>274.8</v>
          </cell>
        </row>
        <row r="1111">
          <cell r="A1111" t="str">
            <v>Mar-20</v>
          </cell>
          <cell r="D1111" t="str">
            <v>Received (QTY)</v>
          </cell>
          <cell r="K1111">
            <v>809704958521</v>
          </cell>
          <cell r="O1111">
            <v>5</v>
          </cell>
          <cell r="T1111">
            <v>274.75</v>
          </cell>
        </row>
        <row r="1112">
          <cell r="A1112" t="str">
            <v>Mar-20</v>
          </cell>
          <cell r="D1112" t="str">
            <v>Received (QTY)</v>
          </cell>
          <cell r="K1112">
            <v>809704958538</v>
          </cell>
          <cell r="O1112">
            <v>4</v>
          </cell>
          <cell r="T1112">
            <v>219.84</v>
          </cell>
        </row>
        <row r="1113">
          <cell r="A1113" t="str">
            <v>Mar-20</v>
          </cell>
          <cell r="D1113" t="str">
            <v>Received (QTY)</v>
          </cell>
          <cell r="K1113">
            <v>809704852577</v>
          </cell>
          <cell r="O1113">
            <v>3</v>
          </cell>
          <cell r="T1113">
            <v>166.14000000000001</v>
          </cell>
        </row>
        <row r="1114">
          <cell r="A1114" t="str">
            <v>Mar-20</v>
          </cell>
          <cell r="D1114" t="str">
            <v>Received (QTY)</v>
          </cell>
          <cell r="K1114">
            <v>809704852584</v>
          </cell>
          <cell r="O1114">
            <v>3</v>
          </cell>
          <cell r="T1114">
            <v>166.14000000000001</v>
          </cell>
        </row>
        <row r="1115">
          <cell r="A1115" t="str">
            <v>Feb-20</v>
          </cell>
          <cell r="D1115" t="str">
            <v>Sale</v>
          </cell>
          <cell r="K1115">
            <v>809702866316</v>
          </cell>
          <cell r="O1115">
            <v>1</v>
          </cell>
          <cell r="T1115">
            <v>87.95</v>
          </cell>
        </row>
        <row r="1116">
          <cell r="A1116" t="str">
            <v>Feb-20</v>
          </cell>
          <cell r="D1116" t="str">
            <v>Sale</v>
          </cell>
          <cell r="K1116">
            <v>809704214566</v>
          </cell>
          <cell r="O1116">
            <v>1</v>
          </cell>
          <cell r="T1116">
            <v>84.95</v>
          </cell>
        </row>
        <row r="1117">
          <cell r="A1117" t="str">
            <v>Feb-20</v>
          </cell>
          <cell r="D1117" t="str">
            <v>Sale</v>
          </cell>
          <cell r="K1117">
            <v>809704454504</v>
          </cell>
          <cell r="O1117">
            <v>1</v>
          </cell>
          <cell r="T1117">
            <v>94.95</v>
          </cell>
        </row>
        <row r="1118">
          <cell r="A1118" t="str">
            <v>Mar-20</v>
          </cell>
          <cell r="D1118" t="str">
            <v>Received (QTY)</v>
          </cell>
          <cell r="K1118">
            <v>809704910178</v>
          </cell>
          <cell r="O1118">
            <v>5</v>
          </cell>
          <cell r="T1118">
            <v>276.84999999999997</v>
          </cell>
        </row>
        <row r="1119">
          <cell r="A1119" t="str">
            <v>Mar-20</v>
          </cell>
          <cell r="D1119" t="str">
            <v>Received (QTY)</v>
          </cell>
          <cell r="K1119">
            <v>809704910185</v>
          </cell>
          <cell r="O1119">
            <v>5</v>
          </cell>
          <cell r="T1119">
            <v>276.84999999999997</v>
          </cell>
        </row>
        <row r="1120">
          <cell r="A1120" t="str">
            <v>Mar-20</v>
          </cell>
          <cell r="D1120" t="str">
            <v>Received (QTY)</v>
          </cell>
          <cell r="K1120">
            <v>809704910192</v>
          </cell>
          <cell r="O1120">
            <v>4</v>
          </cell>
          <cell r="T1120">
            <v>221.52</v>
          </cell>
        </row>
        <row r="1121">
          <cell r="A1121" t="str">
            <v>Mar-20</v>
          </cell>
          <cell r="D1121" t="str">
            <v>Received (QTY)</v>
          </cell>
          <cell r="K1121">
            <v>809704916859</v>
          </cell>
          <cell r="O1121">
            <v>2</v>
          </cell>
          <cell r="T1121">
            <v>110.74</v>
          </cell>
        </row>
        <row r="1122">
          <cell r="A1122" t="str">
            <v>Mar-20</v>
          </cell>
          <cell r="D1122" t="str">
            <v>Received (QTY)</v>
          </cell>
          <cell r="K1122">
            <v>809704916866</v>
          </cell>
          <cell r="O1122">
            <v>3</v>
          </cell>
          <cell r="T1122">
            <v>166.10999999999999</v>
          </cell>
        </row>
        <row r="1123">
          <cell r="A1123" t="str">
            <v>Mar-20</v>
          </cell>
          <cell r="D1123" t="str">
            <v>Received (QTY)</v>
          </cell>
          <cell r="K1123">
            <v>809704916873</v>
          </cell>
          <cell r="O1123">
            <v>3</v>
          </cell>
          <cell r="T1123">
            <v>166.10999999999999</v>
          </cell>
        </row>
        <row r="1124">
          <cell r="A1124" t="str">
            <v>Mar-20</v>
          </cell>
          <cell r="D1124" t="str">
            <v>Received (QTY)</v>
          </cell>
          <cell r="K1124">
            <v>809704916880</v>
          </cell>
          <cell r="O1124">
            <v>3</v>
          </cell>
          <cell r="T1124">
            <v>166.14000000000001</v>
          </cell>
        </row>
        <row r="1125">
          <cell r="A1125" t="str">
            <v>Mar-20</v>
          </cell>
          <cell r="D1125" t="str">
            <v>Received (QTY)</v>
          </cell>
          <cell r="K1125">
            <v>809704916897</v>
          </cell>
          <cell r="O1125">
            <v>1</v>
          </cell>
          <cell r="T1125">
            <v>55.37</v>
          </cell>
        </row>
        <row r="1126">
          <cell r="A1126" t="str">
            <v>Mar-20</v>
          </cell>
          <cell r="D1126" t="str">
            <v>Received (QTY)</v>
          </cell>
          <cell r="K1126">
            <v>809704958149</v>
          </cell>
          <cell r="O1126">
            <v>4</v>
          </cell>
          <cell r="T1126">
            <v>221.48</v>
          </cell>
        </row>
        <row r="1127">
          <cell r="A1127" t="str">
            <v>Mar-20</v>
          </cell>
          <cell r="D1127" t="str">
            <v>Received (QTY)</v>
          </cell>
          <cell r="K1127">
            <v>809704958156</v>
          </cell>
          <cell r="O1127">
            <v>2</v>
          </cell>
          <cell r="T1127">
            <v>110.76</v>
          </cell>
        </row>
        <row r="1128">
          <cell r="A1128" t="str">
            <v>Mar-20</v>
          </cell>
          <cell r="D1128" t="str">
            <v>Received (QTY)</v>
          </cell>
          <cell r="K1128">
            <v>809704958323</v>
          </cell>
          <cell r="O1128">
            <v>3</v>
          </cell>
          <cell r="T1128">
            <v>164.88</v>
          </cell>
        </row>
        <row r="1129">
          <cell r="A1129" t="str">
            <v>Mar-20</v>
          </cell>
          <cell r="D1129" t="str">
            <v>Received (QTY)</v>
          </cell>
          <cell r="K1129">
            <v>809704958330</v>
          </cell>
          <cell r="O1129">
            <v>1</v>
          </cell>
          <cell r="T1129">
            <v>54.96</v>
          </cell>
        </row>
        <row r="1130">
          <cell r="A1130" t="str">
            <v>Mar-20</v>
          </cell>
          <cell r="D1130" t="str">
            <v>Received (QTY)</v>
          </cell>
          <cell r="K1130">
            <v>809704958354</v>
          </cell>
          <cell r="O1130">
            <v>2</v>
          </cell>
          <cell r="T1130">
            <v>109.9</v>
          </cell>
        </row>
        <row r="1131">
          <cell r="A1131" t="str">
            <v>Mar-20</v>
          </cell>
          <cell r="D1131" t="str">
            <v>Received (QTY)</v>
          </cell>
          <cell r="K1131">
            <v>809704958491</v>
          </cell>
          <cell r="O1131">
            <v>1</v>
          </cell>
          <cell r="T1131">
            <v>54.91</v>
          </cell>
        </row>
        <row r="1132">
          <cell r="A1132" t="str">
            <v>Mar-20</v>
          </cell>
          <cell r="D1132" t="str">
            <v>Received (QTY)</v>
          </cell>
          <cell r="K1132">
            <v>809704958507</v>
          </cell>
          <cell r="O1132">
            <v>5</v>
          </cell>
          <cell r="T1132">
            <v>274.8</v>
          </cell>
        </row>
        <row r="1133">
          <cell r="A1133" t="str">
            <v>Mar-20</v>
          </cell>
          <cell r="D1133" t="str">
            <v>Received (QTY)</v>
          </cell>
          <cell r="K1133">
            <v>809704958514</v>
          </cell>
          <cell r="O1133">
            <v>5</v>
          </cell>
          <cell r="T1133">
            <v>274.8</v>
          </cell>
        </row>
        <row r="1134">
          <cell r="A1134" t="str">
            <v>Mar-20</v>
          </cell>
          <cell r="D1134" t="str">
            <v>Received (QTY)</v>
          </cell>
          <cell r="K1134">
            <v>809704958521</v>
          </cell>
          <cell r="O1134">
            <v>5</v>
          </cell>
          <cell r="T1134">
            <v>274.75</v>
          </cell>
        </row>
        <row r="1135">
          <cell r="A1135" t="str">
            <v>Mar-20</v>
          </cell>
          <cell r="D1135" t="str">
            <v>Received (QTY)</v>
          </cell>
          <cell r="K1135">
            <v>809704958538</v>
          </cell>
          <cell r="O1135">
            <v>4</v>
          </cell>
          <cell r="T1135">
            <v>219.84</v>
          </cell>
        </row>
        <row r="1136">
          <cell r="A1136" t="str">
            <v>Mar-20</v>
          </cell>
          <cell r="D1136" t="str">
            <v>Received (QTY)</v>
          </cell>
          <cell r="K1136">
            <v>809704852577</v>
          </cell>
          <cell r="O1136">
            <v>3</v>
          </cell>
          <cell r="T1136">
            <v>166.14000000000001</v>
          </cell>
        </row>
        <row r="1137">
          <cell r="A1137" t="str">
            <v>Mar-20</v>
          </cell>
          <cell r="D1137" t="str">
            <v>Received (QTY)</v>
          </cell>
          <cell r="K1137">
            <v>809704852584</v>
          </cell>
          <cell r="O1137">
            <v>3</v>
          </cell>
          <cell r="T1137">
            <v>166.14000000000001</v>
          </cell>
        </row>
        <row r="1138">
          <cell r="A1138" t="str">
            <v>Mar-20</v>
          </cell>
          <cell r="D1138" t="str">
            <v>Out</v>
          </cell>
          <cell r="K1138">
            <v>737431721685</v>
          </cell>
          <cell r="O1138">
            <v>1</v>
          </cell>
        </row>
        <row r="1139">
          <cell r="A1139" t="str">
            <v>Mar-20</v>
          </cell>
          <cell r="D1139" t="str">
            <v>Out</v>
          </cell>
          <cell r="K1139">
            <v>737431721692</v>
          </cell>
          <cell r="O1139">
            <v>2</v>
          </cell>
        </row>
        <row r="1140">
          <cell r="A1140" t="str">
            <v>Mar-20</v>
          </cell>
          <cell r="D1140" t="str">
            <v>Out</v>
          </cell>
          <cell r="K1140">
            <v>737431721708</v>
          </cell>
          <cell r="O1140">
            <v>1</v>
          </cell>
        </row>
        <row r="1141">
          <cell r="A1141" t="str">
            <v>Mar-20</v>
          </cell>
          <cell r="D1141" t="str">
            <v>Out</v>
          </cell>
          <cell r="K1141">
            <v>737431721715</v>
          </cell>
          <cell r="O1141">
            <v>1</v>
          </cell>
        </row>
        <row r="1142">
          <cell r="A1142" t="str">
            <v>Mar-20</v>
          </cell>
          <cell r="D1142" t="str">
            <v>Out</v>
          </cell>
          <cell r="K1142">
            <v>809702003469</v>
          </cell>
          <cell r="O1142">
            <v>1</v>
          </cell>
        </row>
        <row r="1143">
          <cell r="A1143" t="str">
            <v>Mar-20</v>
          </cell>
          <cell r="D1143" t="str">
            <v>Out</v>
          </cell>
          <cell r="K1143">
            <v>809704169897</v>
          </cell>
          <cell r="O1143">
            <v>2</v>
          </cell>
        </row>
        <row r="1144">
          <cell r="A1144" t="str">
            <v>Mar-20</v>
          </cell>
          <cell r="D1144" t="str">
            <v>Out</v>
          </cell>
          <cell r="K1144">
            <v>809704169903</v>
          </cell>
          <cell r="O1144">
            <v>2</v>
          </cell>
        </row>
        <row r="1145">
          <cell r="A1145" t="str">
            <v>Mar-20</v>
          </cell>
          <cell r="D1145" t="str">
            <v>Out</v>
          </cell>
          <cell r="K1145">
            <v>809704169910</v>
          </cell>
          <cell r="O1145">
            <v>2</v>
          </cell>
        </row>
        <row r="1146">
          <cell r="A1146" t="str">
            <v>Mar-20</v>
          </cell>
          <cell r="D1146" t="str">
            <v>Out</v>
          </cell>
          <cell r="K1146">
            <v>809704169927</v>
          </cell>
          <cell r="O1146">
            <v>1</v>
          </cell>
        </row>
        <row r="1147">
          <cell r="A1147" t="str">
            <v>Mar-20</v>
          </cell>
          <cell r="D1147" t="str">
            <v>Out</v>
          </cell>
          <cell r="K1147">
            <v>809704169934</v>
          </cell>
          <cell r="O1147">
            <v>1</v>
          </cell>
        </row>
        <row r="1148">
          <cell r="A1148" t="str">
            <v>Mar-20</v>
          </cell>
          <cell r="D1148" t="str">
            <v>Out</v>
          </cell>
          <cell r="K1148">
            <v>809704169941</v>
          </cell>
          <cell r="O1148">
            <v>1</v>
          </cell>
        </row>
        <row r="1149">
          <cell r="A1149" t="str">
            <v>Mar-20</v>
          </cell>
          <cell r="D1149" t="str">
            <v>Out</v>
          </cell>
          <cell r="K1149">
            <v>809704546148</v>
          </cell>
          <cell r="O1149">
            <v>1</v>
          </cell>
        </row>
        <row r="1150">
          <cell r="A1150" t="str">
            <v>Mar-20</v>
          </cell>
          <cell r="D1150" t="str">
            <v>Out</v>
          </cell>
          <cell r="K1150">
            <v>809704546155</v>
          </cell>
          <cell r="O1150">
            <v>2</v>
          </cell>
        </row>
        <row r="1151">
          <cell r="A1151" t="str">
            <v>Mar-20</v>
          </cell>
          <cell r="D1151" t="str">
            <v>Out</v>
          </cell>
          <cell r="K1151">
            <v>809704546162</v>
          </cell>
          <cell r="O1151">
            <v>3</v>
          </cell>
        </row>
        <row r="1152">
          <cell r="A1152" t="str">
            <v>Mar-20</v>
          </cell>
          <cell r="D1152" t="str">
            <v>Out</v>
          </cell>
          <cell r="K1152">
            <v>809704546179</v>
          </cell>
          <cell r="O1152">
            <v>1</v>
          </cell>
        </row>
        <row r="1153">
          <cell r="A1153" t="str">
            <v>Mar-20</v>
          </cell>
          <cell r="D1153" t="str">
            <v>Out</v>
          </cell>
          <cell r="K1153">
            <v>809704546186</v>
          </cell>
          <cell r="O1153">
            <v>2</v>
          </cell>
        </row>
        <row r="1154">
          <cell r="A1154" t="str">
            <v>Mar-20</v>
          </cell>
          <cell r="D1154" t="str">
            <v>Out</v>
          </cell>
          <cell r="K1154">
            <v>809704550978</v>
          </cell>
          <cell r="O1154">
            <v>2</v>
          </cell>
        </row>
        <row r="1155">
          <cell r="A1155" t="str">
            <v>Mar-20</v>
          </cell>
          <cell r="D1155" t="str">
            <v>Out</v>
          </cell>
          <cell r="K1155">
            <v>809704550985</v>
          </cell>
          <cell r="O1155">
            <v>2</v>
          </cell>
        </row>
        <row r="1156">
          <cell r="A1156" t="str">
            <v>Mar-20</v>
          </cell>
          <cell r="D1156" t="str">
            <v>Out</v>
          </cell>
          <cell r="K1156">
            <v>809704550992</v>
          </cell>
          <cell r="O1156">
            <v>4</v>
          </cell>
        </row>
        <row r="1157">
          <cell r="A1157" t="str">
            <v>Mar-20</v>
          </cell>
          <cell r="D1157" t="str">
            <v>Out</v>
          </cell>
          <cell r="K1157">
            <v>809704551005</v>
          </cell>
          <cell r="O1157">
            <v>1</v>
          </cell>
        </row>
        <row r="1158">
          <cell r="A1158" t="str">
            <v>Mar-20</v>
          </cell>
          <cell r="D1158" t="str">
            <v>Out</v>
          </cell>
          <cell r="K1158">
            <v>809704560250</v>
          </cell>
          <cell r="O1158">
            <v>2</v>
          </cell>
        </row>
        <row r="1159">
          <cell r="A1159" t="str">
            <v>Mar-20</v>
          </cell>
          <cell r="D1159" t="str">
            <v>Out</v>
          </cell>
          <cell r="K1159">
            <v>809704560267</v>
          </cell>
          <cell r="O1159">
            <v>2</v>
          </cell>
        </row>
        <row r="1160">
          <cell r="A1160" t="str">
            <v>Mar-20</v>
          </cell>
          <cell r="D1160" t="str">
            <v>Out</v>
          </cell>
          <cell r="K1160">
            <v>809704560274</v>
          </cell>
          <cell r="O1160">
            <v>2</v>
          </cell>
        </row>
        <row r="1161">
          <cell r="A1161" t="str">
            <v>Mar-20</v>
          </cell>
          <cell r="D1161" t="str">
            <v>Out</v>
          </cell>
          <cell r="K1161">
            <v>809704560281</v>
          </cell>
          <cell r="O1161">
            <v>1</v>
          </cell>
        </row>
        <row r="1162">
          <cell r="A1162" t="str">
            <v>Mar-20</v>
          </cell>
          <cell r="D1162" t="str">
            <v>Out</v>
          </cell>
          <cell r="K1162">
            <v>809704560298</v>
          </cell>
          <cell r="O1162">
            <v>1</v>
          </cell>
        </row>
        <row r="1163">
          <cell r="A1163" t="str">
            <v>Mar-20</v>
          </cell>
          <cell r="D1163" t="str">
            <v>Out</v>
          </cell>
          <cell r="K1163">
            <v>809704910154</v>
          </cell>
          <cell r="O1163">
            <v>1</v>
          </cell>
        </row>
        <row r="1164">
          <cell r="A1164" t="str">
            <v>Mar-20</v>
          </cell>
          <cell r="D1164" t="str">
            <v>Out</v>
          </cell>
          <cell r="K1164">
            <v>809704910161</v>
          </cell>
          <cell r="O1164">
            <v>2</v>
          </cell>
        </row>
        <row r="1165">
          <cell r="A1165" t="str">
            <v>Mar-20</v>
          </cell>
          <cell r="D1165" t="str">
            <v>Out</v>
          </cell>
          <cell r="K1165">
            <v>809704910178</v>
          </cell>
          <cell r="O1165">
            <v>2</v>
          </cell>
        </row>
        <row r="1166">
          <cell r="A1166" t="str">
            <v>Mar-20</v>
          </cell>
          <cell r="D1166" t="str">
            <v>Out</v>
          </cell>
          <cell r="K1166">
            <v>809704910185</v>
          </cell>
          <cell r="O1166">
            <v>2</v>
          </cell>
        </row>
        <row r="1167">
          <cell r="A1167" t="str">
            <v>Mar-20</v>
          </cell>
          <cell r="D1167" t="str">
            <v>Out</v>
          </cell>
          <cell r="K1167">
            <v>809704910192</v>
          </cell>
          <cell r="O1167">
            <v>2</v>
          </cell>
        </row>
        <row r="1168">
          <cell r="A1168" t="str">
            <v>Mar-20</v>
          </cell>
          <cell r="D1168" t="str">
            <v>Out</v>
          </cell>
          <cell r="K1168">
            <v>825840012415</v>
          </cell>
          <cell r="O1168">
            <v>2</v>
          </cell>
        </row>
        <row r="1169">
          <cell r="A1169" t="str">
            <v>Mar-20</v>
          </cell>
          <cell r="D1169" t="str">
            <v>Out</v>
          </cell>
          <cell r="K1169">
            <v>825840012422</v>
          </cell>
          <cell r="O1169">
            <v>1</v>
          </cell>
        </row>
        <row r="1170">
          <cell r="A1170" t="str">
            <v>Mar-20</v>
          </cell>
          <cell r="D1170" t="str">
            <v>Out</v>
          </cell>
          <cell r="K1170">
            <v>825840012439</v>
          </cell>
          <cell r="O1170">
            <v>1</v>
          </cell>
        </row>
        <row r="1171">
          <cell r="A1171" t="str">
            <v>Mar-20</v>
          </cell>
          <cell r="D1171" t="str">
            <v>Out</v>
          </cell>
          <cell r="K1171">
            <v>825840313734</v>
          </cell>
          <cell r="O1171">
            <v>2</v>
          </cell>
        </row>
        <row r="1172">
          <cell r="A1172" t="str">
            <v>Mar-20</v>
          </cell>
          <cell r="D1172" t="str">
            <v>Out</v>
          </cell>
          <cell r="K1172">
            <v>825840313741</v>
          </cell>
          <cell r="O1172">
            <v>2</v>
          </cell>
        </row>
        <row r="1173">
          <cell r="A1173" t="str">
            <v>Mar-20</v>
          </cell>
          <cell r="D1173" t="str">
            <v>Out</v>
          </cell>
          <cell r="K1173">
            <v>825840313758</v>
          </cell>
          <cell r="O1173">
            <v>3</v>
          </cell>
        </row>
        <row r="1174">
          <cell r="A1174" t="str">
            <v>Mar-20</v>
          </cell>
          <cell r="D1174" t="str">
            <v>Out</v>
          </cell>
          <cell r="K1174">
            <v>825840315967</v>
          </cell>
          <cell r="O1174">
            <v>2</v>
          </cell>
        </row>
        <row r="1175">
          <cell r="A1175" t="str">
            <v>Mar-20</v>
          </cell>
          <cell r="D1175" t="str">
            <v>Out</v>
          </cell>
          <cell r="K1175">
            <v>825840315974</v>
          </cell>
          <cell r="O1175">
            <v>2</v>
          </cell>
        </row>
        <row r="1176">
          <cell r="A1176" t="str">
            <v>Mar-20</v>
          </cell>
          <cell r="D1176" t="str">
            <v>Out</v>
          </cell>
          <cell r="K1176">
            <v>825840315981</v>
          </cell>
          <cell r="O1176">
            <v>1</v>
          </cell>
        </row>
        <row r="1177">
          <cell r="A1177" t="str">
            <v>Mar-20</v>
          </cell>
          <cell r="D1177" t="str">
            <v>Out</v>
          </cell>
          <cell r="K1177">
            <v>825840315998</v>
          </cell>
          <cell r="O1177">
            <v>2</v>
          </cell>
        </row>
        <row r="1178">
          <cell r="A1178" t="str">
            <v>Mar-20</v>
          </cell>
          <cell r="D1178" t="str">
            <v>Out</v>
          </cell>
          <cell r="K1178">
            <v>825840339956</v>
          </cell>
          <cell r="O1178">
            <v>1</v>
          </cell>
        </row>
        <row r="1179">
          <cell r="A1179" t="str">
            <v>Mar-20</v>
          </cell>
          <cell r="D1179" t="str">
            <v>Out</v>
          </cell>
          <cell r="K1179">
            <v>825840339963</v>
          </cell>
          <cell r="O1179">
            <v>2</v>
          </cell>
        </row>
        <row r="1180">
          <cell r="A1180" t="str">
            <v>Mar-20</v>
          </cell>
          <cell r="D1180" t="str">
            <v>Out</v>
          </cell>
          <cell r="K1180">
            <v>825840339970</v>
          </cell>
          <cell r="O1180">
            <v>2</v>
          </cell>
        </row>
        <row r="1181">
          <cell r="A1181" t="str">
            <v>Mar-20</v>
          </cell>
          <cell r="D1181" t="str">
            <v>Out</v>
          </cell>
          <cell r="K1181">
            <v>825840339987</v>
          </cell>
          <cell r="O1181">
            <v>2</v>
          </cell>
        </row>
        <row r="1182">
          <cell r="A1182" t="str">
            <v>Mar-20</v>
          </cell>
          <cell r="D1182" t="str">
            <v>Out</v>
          </cell>
          <cell r="K1182">
            <v>825840339994</v>
          </cell>
          <cell r="O1182">
            <v>1</v>
          </cell>
        </row>
        <row r="1183">
          <cell r="A1183" t="str">
            <v>Mar-20</v>
          </cell>
          <cell r="D1183" t="str">
            <v>Out</v>
          </cell>
          <cell r="K1183">
            <v>825840357202</v>
          </cell>
          <cell r="O1183">
            <v>1</v>
          </cell>
        </row>
        <row r="1184">
          <cell r="A1184" t="str">
            <v>Mar-20</v>
          </cell>
          <cell r="D1184" t="str">
            <v>Out</v>
          </cell>
          <cell r="K1184">
            <v>825840357219</v>
          </cell>
          <cell r="O1184">
            <v>2</v>
          </cell>
        </row>
        <row r="1185">
          <cell r="A1185" t="str">
            <v>Mar-20</v>
          </cell>
          <cell r="D1185" t="str">
            <v>Out</v>
          </cell>
          <cell r="K1185">
            <v>825840357226</v>
          </cell>
          <cell r="O1185">
            <v>2</v>
          </cell>
        </row>
        <row r="1186">
          <cell r="A1186" t="str">
            <v>Mar-20</v>
          </cell>
          <cell r="D1186" t="str">
            <v>Out</v>
          </cell>
          <cell r="K1186">
            <v>825840357233</v>
          </cell>
          <cell r="O1186">
            <v>1</v>
          </cell>
        </row>
        <row r="1187">
          <cell r="A1187" t="str">
            <v>Mar-20</v>
          </cell>
          <cell r="D1187" t="str">
            <v>Out</v>
          </cell>
          <cell r="K1187">
            <v>825840371031</v>
          </cell>
          <cell r="O1187">
            <v>2</v>
          </cell>
        </row>
        <row r="1188">
          <cell r="A1188" t="str">
            <v>Mar-20</v>
          </cell>
          <cell r="D1188" t="str">
            <v>Out</v>
          </cell>
          <cell r="K1188">
            <v>825840455007</v>
          </cell>
          <cell r="O1188">
            <v>1</v>
          </cell>
        </row>
        <row r="1189">
          <cell r="A1189" t="str">
            <v>Mar-20</v>
          </cell>
          <cell r="D1189" t="str">
            <v>Out</v>
          </cell>
          <cell r="K1189">
            <v>825840455014</v>
          </cell>
          <cell r="O1189">
            <v>1</v>
          </cell>
        </row>
        <row r="1190">
          <cell r="A1190" t="str">
            <v>Mar-20</v>
          </cell>
          <cell r="D1190" t="str">
            <v>Out</v>
          </cell>
          <cell r="K1190">
            <v>825840455021</v>
          </cell>
          <cell r="O1190">
            <v>2</v>
          </cell>
        </row>
        <row r="1191">
          <cell r="A1191" t="str">
            <v>Mar-20</v>
          </cell>
          <cell r="D1191" t="str">
            <v>Out</v>
          </cell>
          <cell r="K1191">
            <v>825840455038</v>
          </cell>
          <cell r="O1191">
            <v>2</v>
          </cell>
        </row>
        <row r="1192">
          <cell r="A1192" t="str">
            <v>Mar-20</v>
          </cell>
          <cell r="D1192" t="str">
            <v>Out</v>
          </cell>
          <cell r="K1192">
            <v>825840461152</v>
          </cell>
          <cell r="O1192">
            <v>1</v>
          </cell>
        </row>
        <row r="1193">
          <cell r="A1193" t="str">
            <v>Mar-20</v>
          </cell>
          <cell r="D1193" t="str">
            <v>Out</v>
          </cell>
          <cell r="K1193">
            <v>825840461169</v>
          </cell>
          <cell r="O1193">
            <v>2</v>
          </cell>
        </row>
        <row r="1194">
          <cell r="A1194" t="str">
            <v>Mar-20</v>
          </cell>
          <cell r="D1194" t="str">
            <v>Out</v>
          </cell>
          <cell r="K1194">
            <v>825840461176</v>
          </cell>
          <cell r="O1194">
            <v>2</v>
          </cell>
        </row>
        <row r="1195">
          <cell r="A1195" t="str">
            <v>Mar-20</v>
          </cell>
          <cell r="D1195" t="str">
            <v>Out</v>
          </cell>
          <cell r="K1195">
            <v>825840461183</v>
          </cell>
          <cell r="O1195">
            <v>1</v>
          </cell>
        </row>
        <row r="1196">
          <cell r="A1196" t="str">
            <v>Mar-20</v>
          </cell>
          <cell r="D1196" t="str">
            <v>Out</v>
          </cell>
          <cell r="K1196">
            <v>825840461190</v>
          </cell>
          <cell r="O1196">
            <v>1</v>
          </cell>
        </row>
        <row r="1197">
          <cell r="A1197" t="str">
            <v>Mar-20</v>
          </cell>
          <cell r="D1197" t="str">
            <v>Out</v>
          </cell>
          <cell r="K1197">
            <v>825840480979</v>
          </cell>
          <cell r="O1197">
            <v>1</v>
          </cell>
        </row>
        <row r="1198">
          <cell r="A1198" t="str">
            <v>Mar-20</v>
          </cell>
          <cell r="D1198" t="str">
            <v>Out</v>
          </cell>
          <cell r="K1198">
            <v>825840480986</v>
          </cell>
          <cell r="O1198">
            <v>2</v>
          </cell>
        </row>
        <row r="1199">
          <cell r="A1199" t="str">
            <v>Mar-20</v>
          </cell>
          <cell r="D1199" t="str">
            <v>Out</v>
          </cell>
          <cell r="K1199">
            <v>825840480993</v>
          </cell>
          <cell r="O1199">
            <v>2</v>
          </cell>
        </row>
        <row r="1200">
          <cell r="A1200" t="str">
            <v>Mar-20</v>
          </cell>
          <cell r="D1200" t="str">
            <v>Out</v>
          </cell>
          <cell r="K1200">
            <v>825840481006</v>
          </cell>
          <cell r="O1200">
            <v>1</v>
          </cell>
        </row>
        <row r="1201">
          <cell r="A1201" t="str">
            <v>Mar-20</v>
          </cell>
          <cell r="D1201" t="str">
            <v>Out</v>
          </cell>
          <cell r="K1201">
            <v>825840481013</v>
          </cell>
          <cell r="O1201">
            <v>1</v>
          </cell>
        </row>
        <row r="1202">
          <cell r="A1202" t="str">
            <v>Mar-20</v>
          </cell>
          <cell r="D1202" t="str">
            <v>Out</v>
          </cell>
          <cell r="K1202">
            <v>825840481129</v>
          </cell>
          <cell r="O1202">
            <v>2</v>
          </cell>
        </row>
        <row r="1203">
          <cell r="A1203" t="str">
            <v>Mar-20</v>
          </cell>
          <cell r="D1203" t="str">
            <v>Out</v>
          </cell>
          <cell r="K1203">
            <v>825840481136</v>
          </cell>
          <cell r="O1203">
            <v>2</v>
          </cell>
        </row>
        <row r="1204">
          <cell r="A1204" t="str">
            <v>Mar-20</v>
          </cell>
          <cell r="D1204" t="str">
            <v>Out</v>
          </cell>
          <cell r="K1204">
            <v>825840481143</v>
          </cell>
          <cell r="O1204">
            <v>1</v>
          </cell>
        </row>
        <row r="1205">
          <cell r="A1205" t="str">
            <v>Mar-20</v>
          </cell>
          <cell r="D1205" t="str">
            <v>Out</v>
          </cell>
          <cell r="K1205">
            <v>825840481150</v>
          </cell>
          <cell r="O1205">
            <v>1</v>
          </cell>
        </row>
        <row r="1206">
          <cell r="A1206" t="str">
            <v>Mar-20</v>
          </cell>
          <cell r="D1206" t="str">
            <v>Out</v>
          </cell>
          <cell r="K1206">
            <v>825840481259</v>
          </cell>
          <cell r="O1206">
            <v>1</v>
          </cell>
        </row>
        <row r="1207">
          <cell r="A1207" t="str">
            <v>Mar-20</v>
          </cell>
          <cell r="D1207" t="str">
            <v>Out</v>
          </cell>
          <cell r="K1207">
            <v>825840481266</v>
          </cell>
          <cell r="O1207">
            <v>2</v>
          </cell>
        </row>
        <row r="1208">
          <cell r="A1208" t="str">
            <v>Mar-20</v>
          </cell>
          <cell r="D1208" t="str">
            <v>Out</v>
          </cell>
          <cell r="K1208">
            <v>825840481273</v>
          </cell>
          <cell r="O1208">
            <v>2</v>
          </cell>
        </row>
        <row r="1209">
          <cell r="A1209" t="str">
            <v>Mar-20</v>
          </cell>
          <cell r="D1209" t="str">
            <v>Out</v>
          </cell>
          <cell r="K1209">
            <v>825840481280</v>
          </cell>
          <cell r="O1209">
            <v>1</v>
          </cell>
        </row>
        <row r="1210">
          <cell r="A1210" t="str">
            <v>Feb-20</v>
          </cell>
          <cell r="D1210" t="str">
            <v>In</v>
          </cell>
          <cell r="K1210">
            <v>809702866316</v>
          </cell>
          <cell r="O1210">
            <v>1</v>
          </cell>
        </row>
        <row r="1211">
          <cell r="A1211" t="str">
            <v>Apr-20</v>
          </cell>
          <cell r="D1211" t="str">
            <v>Received (QTY)</v>
          </cell>
          <cell r="K1211">
            <v>737431099418</v>
          </cell>
          <cell r="O1211">
            <v>1</v>
          </cell>
          <cell r="T1211">
            <v>57.35</v>
          </cell>
        </row>
        <row r="1212">
          <cell r="A1212" t="str">
            <v>Apr-20</v>
          </cell>
          <cell r="D1212" t="str">
            <v>Received (QTY)</v>
          </cell>
          <cell r="K1212">
            <v>737431099425</v>
          </cell>
          <cell r="O1212">
            <v>2</v>
          </cell>
          <cell r="T1212">
            <v>114.72</v>
          </cell>
        </row>
        <row r="1213">
          <cell r="A1213" t="str">
            <v>Apr-20</v>
          </cell>
          <cell r="D1213" t="str">
            <v>Received (QTY)</v>
          </cell>
          <cell r="K1213">
            <v>737431099432</v>
          </cell>
          <cell r="O1213">
            <v>3</v>
          </cell>
          <cell r="T1213">
            <v>172.07999999999998</v>
          </cell>
        </row>
        <row r="1214">
          <cell r="A1214" t="str">
            <v>Apr-20</v>
          </cell>
          <cell r="D1214" t="str">
            <v>Received (QTY)</v>
          </cell>
          <cell r="K1214">
            <v>737431099449</v>
          </cell>
          <cell r="O1214">
            <v>3</v>
          </cell>
          <cell r="T1214">
            <v>172.07999999999998</v>
          </cell>
        </row>
        <row r="1215">
          <cell r="A1215" t="str">
            <v>Apr-20</v>
          </cell>
          <cell r="D1215" t="str">
            <v>Received (QTY)</v>
          </cell>
          <cell r="K1215">
            <v>737431099456</v>
          </cell>
          <cell r="O1215">
            <v>2</v>
          </cell>
          <cell r="T1215">
            <v>114.72</v>
          </cell>
        </row>
        <row r="1216">
          <cell r="A1216" t="str">
            <v>Apr-20</v>
          </cell>
          <cell r="D1216" t="str">
            <v>Received (QTY)</v>
          </cell>
          <cell r="K1216">
            <v>737431099463</v>
          </cell>
          <cell r="O1216">
            <v>1</v>
          </cell>
          <cell r="T1216">
            <v>57.36</v>
          </cell>
        </row>
        <row r="1217">
          <cell r="A1217" t="str">
            <v>Apr-20</v>
          </cell>
          <cell r="D1217" t="str">
            <v>Received (QTY)</v>
          </cell>
          <cell r="K1217">
            <v>825840394436</v>
          </cell>
          <cell r="O1217">
            <v>1</v>
          </cell>
          <cell r="T1217">
            <v>60.55</v>
          </cell>
        </row>
        <row r="1218">
          <cell r="A1218" t="str">
            <v>Apr-20</v>
          </cell>
          <cell r="D1218" t="str">
            <v>Received (QTY)</v>
          </cell>
          <cell r="K1218">
            <v>825840394443</v>
          </cell>
          <cell r="O1218">
            <v>2</v>
          </cell>
          <cell r="T1218">
            <v>121.14</v>
          </cell>
        </row>
        <row r="1219">
          <cell r="A1219" t="str">
            <v>Apr-20</v>
          </cell>
          <cell r="D1219" t="str">
            <v>Received (QTY)</v>
          </cell>
          <cell r="K1219">
            <v>825840394450</v>
          </cell>
          <cell r="O1219">
            <v>2</v>
          </cell>
          <cell r="T1219">
            <v>121.14</v>
          </cell>
        </row>
        <row r="1220">
          <cell r="A1220" t="str">
            <v>Apr-20</v>
          </cell>
          <cell r="D1220" t="str">
            <v>Received (QTY)</v>
          </cell>
          <cell r="K1220">
            <v>825840394467</v>
          </cell>
          <cell r="O1220">
            <v>1</v>
          </cell>
          <cell r="T1220">
            <v>60.57</v>
          </cell>
        </row>
        <row r="1221">
          <cell r="A1221" t="str">
            <v>Apr-20</v>
          </cell>
          <cell r="D1221" t="str">
            <v>Received (QTY)</v>
          </cell>
          <cell r="K1221">
            <v>825840394474</v>
          </cell>
          <cell r="O1221">
            <v>1</v>
          </cell>
          <cell r="T1221">
            <v>60.57</v>
          </cell>
        </row>
        <row r="1222">
          <cell r="A1222" t="str">
            <v>Apr-20</v>
          </cell>
          <cell r="D1222" t="str">
            <v>Received (QTY)</v>
          </cell>
          <cell r="K1222">
            <v>825840394191</v>
          </cell>
          <cell r="O1222">
            <v>1</v>
          </cell>
          <cell r="T1222">
            <v>60.57</v>
          </cell>
        </row>
        <row r="1223">
          <cell r="A1223" t="str">
            <v>Apr-20</v>
          </cell>
          <cell r="D1223" t="str">
            <v>Received (QTY)</v>
          </cell>
          <cell r="K1223">
            <v>825840394207</v>
          </cell>
          <cell r="O1223">
            <v>2</v>
          </cell>
          <cell r="T1223">
            <v>121.14</v>
          </cell>
        </row>
        <row r="1224">
          <cell r="A1224" t="str">
            <v>Apr-20</v>
          </cell>
          <cell r="D1224" t="str">
            <v>Received (QTY)</v>
          </cell>
          <cell r="K1224">
            <v>825840394214</v>
          </cell>
          <cell r="O1224">
            <v>2</v>
          </cell>
          <cell r="T1224">
            <v>121.14</v>
          </cell>
        </row>
        <row r="1225">
          <cell r="A1225" t="str">
            <v>Apr-20</v>
          </cell>
          <cell r="D1225" t="str">
            <v>Received (QTY)</v>
          </cell>
          <cell r="K1225">
            <v>825840394221</v>
          </cell>
          <cell r="O1225">
            <v>1</v>
          </cell>
          <cell r="T1225">
            <v>60.57</v>
          </cell>
        </row>
        <row r="1226">
          <cell r="A1226" t="str">
            <v>Apr-20</v>
          </cell>
          <cell r="D1226" t="str">
            <v>Received (QTY)</v>
          </cell>
          <cell r="K1226">
            <v>825840394238</v>
          </cell>
          <cell r="O1226">
            <v>1</v>
          </cell>
          <cell r="T1226">
            <v>60.57</v>
          </cell>
        </row>
        <row r="1227">
          <cell r="A1227" t="str">
            <v>Apr-20</v>
          </cell>
          <cell r="D1227" t="str">
            <v>Received (QTY)</v>
          </cell>
          <cell r="K1227">
            <v>825840391428</v>
          </cell>
          <cell r="O1227">
            <v>1</v>
          </cell>
          <cell r="T1227">
            <v>60.57</v>
          </cell>
        </row>
        <row r="1228">
          <cell r="A1228" t="str">
            <v>Apr-20</v>
          </cell>
          <cell r="D1228" t="str">
            <v>Received (QTY)</v>
          </cell>
          <cell r="K1228">
            <v>825840411492</v>
          </cell>
          <cell r="O1228">
            <v>1</v>
          </cell>
          <cell r="T1228">
            <v>98.88</v>
          </cell>
        </row>
        <row r="1229">
          <cell r="A1229" t="str">
            <v>Apr-20</v>
          </cell>
          <cell r="D1229" t="str">
            <v>Received (QTY)</v>
          </cell>
          <cell r="K1229">
            <v>825840411508</v>
          </cell>
          <cell r="O1229">
            <v>1</v>
          </cell>
          <cell r="T1229">
            <v>98.89</v>
          </cell>
        </row>
        <row r="1230">
          <cell r="A1230" t="str">
            <v>Apr-20</v>
          </cell>
          <cell r="D1230" t="str">
            <v>Received (QTY)</v>
          </cell>
          <cell r="K1230">
            <v>825840411515</v>
          </cell>
          <cell r="O1230">
            <v>1</v>
          </cell>
          <cell r="T1230">
            <v>98.89</v>
          </cell>
        </row>
        <row r="1231">
          <cell r="A1231" t="str">
            <v>Apr-20</v>
          </cell>
          <cell r="D1231" t="str">
            <v>Received (QTY)</v>
          </cell>
          <cell r="K1231">
            <v>825840411522</v>
          </cell>
          <cell r="O1231">
            <v>1</v>
          </cell>
          <cell r="T1231">
            <v>98.89</v>
          </cell>
        </row>
        <row r="1232">
          <cell r="A1232" t="str">
            <v>Apr-20</v>
          </cell>
          <cell r="D1232" t="str">
            <v>Received (QTY)</v>
          </cell>
          <cell r="K1232">
            <v>809704946207</v>
          </cell>
          <cell r="O1232">
            <v>1</v>
          </cell>
          <cell r="T1232">
            <v>52.02</v>
          </cell>
        </row>
        <row r="1233">
          <cell r="A1233" t="str">
            <v>Apr-20</v>
          </cell>
          <cell r="D1233" t="str">
            <v>Received (QTY)</v>
          </cell>
          <cell r="K1233">
            <v>809704946214</v>
          </cell>
          <cell r="O1233">
            <v>2</v>
          </cell>
          <cell r="T1233">
            <v>104</v>
          </cell>
        </row>
        <row r="1234">
          <cell r="A1234" t="str">
            <v>Apr-20</v>
          </cell>
          <cell r="D1234" t="str">
            <v>Received (QTY)</v>
          </cell>
          <cell r="K1234">
            <v>809704946221</v>
          </cell>
          <cell r="O1234">
            <v>2</v>
          </cell>
          <cell r="T1234">
            <v>104</v>
          </cell>
        </row>
        <row r="1235">
          <cell r="A1235" t="str">
            <v>Apr-20</v>
          </cell>
          <cell r="D1235" t="str">
            <v>Received (QTY)</v>
          </cell>
          <cell r="K1235">
            <v>809704946238</v>
          </cell>
          <cell r="O1235">
            <v>2</v>
          </cell>
          <cell r="T1235">
            <v>104.04</v>
          </cell>
        </row>
        <row r="1236">
          <cell r="A1236" t="str">
            <v>Apr-20</v>
          </cell>
          <cell r="D1236" t="str">
            <v>Received (QTY)</v>
          </cell>
          <cell r="K1236">
            <v>825840465433</v>
          </cell>
          <cell r="O1236">
            <v>1</v>
          </cell>
          <cell r="T1236">
            <v>47.3</v>
          </cell>
        </row>
        <row r="1237">
          <cell r="A1237" t="str">
            <v>Apr-20</v>
          </cell>
          <cell r="D1237" t="str">
            <v>Received (QTY)</v>
          </cell>
          <cell r="K1237">
            <v>825840465440</v>
          </cell>
          <cell r="O1237">
            <v>2</v>
          </cell>
          <cell r="T1237">
            <v>94.6</v>
          </cell>
        </row>
        <row r="1238">
          <cell r="A1238" t="str">
            <v>Apr-20</v>
          </cell>
          <cell r="D1238" t="str">
            <v>Received (QTY)</v>
          </cell>
          <cell r="K1238">
            <v>825840465457</v>
          </cell>
          <cell r="O1238">
            <v>2</v>
          </cell>
          <cell r="T1238">
            <v>94.6</v>
          </cell>
        </row>
        <row r="1239">
          <cell r="A1239" t="str">
            <v>Apr-20</v>
          </cell>
          <cell r="D1239" t="str">
            <v>Received (QTY)</v>
          </cell>
          <cell r="K1239">
            <v>825840465464</v>
          </cell>
          <cell r="O1239">
            <v>1</v>
          </cell>
          <cell r="T1239">
            <v>47.3</v>
          </cell>
        </row>
        <row r="1240">
          <cell r="A1240" t="str">
            <v>Apr-20</v>
          </cell>
          <cell r="D1240" t="str">
            <v>Received (QTY)</v>
          </cell>
          <cell r="K1240">
            <v>825840465297</v>
          </cell>
          <cell r="O1240">
            <v>1</v>
          </cell>
          <cell r="T1240">
            <v>47.3</v>
          </cell>
        </row>
        <row r="1241">
          <cell r="A1241" t="str">
            <v>Apr-20</v>
          </cell>
          <cell r="D1241" t="str">
            <v>Received (QTY)</v>
          </cell>
          <cell r="K1241">
            <v>825840465303</v>
          </cell>
          <cell r="O1241">
            <v>2</v>
          </cell>
          <cell r="T1241">
            <v>94.6</v>
          </cell>
        </row>
        <row r="1242">
          <cell r="A1242" t="str">
            <v>Apr-20</v>
          </cell>
          <cell r="D1242" t="str">
            <v>Received (QTY)</v>
          </cell>
          <cell r="K1242">
            <v>825840465310</v>
          </cell>
          <cell r="O1242">
            <v>2</v>
          </cell>
          <cell r="T1242">
            <v>94.6</v>
          </cell>
        </row>
        <row r="1243">
          <cell r="A1243" t="str">
            <v>Apr-20</v>
          </cell>
          <cell r="D1243" t="str">
            <v>Received (QTY)</v>
          </cell>
          <cell r="K1243">
            <v>825840465327</v>
          </cell>
          <cell r="O1243">
            <v>1</v>
          </cell>
          <cell r="T1243">
            <v>47.3</v>
          </cell>
        </row>
        <row r="1244">
          <cell r="A1244" t="str">
            <v>Apr-20</v>
          </cell>
          <cell r="D1244" t="str">
            <v>Received (QTY)</v>
          </cell>
          <cell r="K1244">
            <v>825840443332</v>
          </cell>
          <cell r="O1244">
            <v>1</v>
          </cell>
          <cell r="T1244">
            <v>56.08</v>
          </cell>
        </row>
        <row r="1245">
          <cell r="A1245" t="str">
            <v>Apr-20</v>
          </cell>
          <cell r="D1245" t="str">
            <v>Received (QTY)</v>
          </cell>
          <cell r="K1245">
            <v>825840443349</v>
          </cell>
          <cell r="O1245">
            <v>2</v>
          </cell>
          <cell r="T1245">
            <v>112.16</v>
          </cell>
        </row>
        <row r="1246">
          <cell r="A1246" t="str">
            <v>Apr-20</v>
          </cell>
          <cell r="D1246" t="str">
            <v>Received (QTY)</v>
          </cell>
          <cell r="K1246">
            <v>825840443356</v>
          </cell>
          <cell r="O1246">
            <v>2</v>
          </cell>
          <cell r="T1246">
            <v>112.14</v>
          </cell>
        </row>
        <row r="1247">
          <cell r="A1247" t="str">
            <v>Apr-20</v>
          </cell>
          <cell r="D1247" t="str">
            <v>Received (QTY)</v>
          </cell>
          <cell r="K1247">
            <v>825840443363</v>
          </cell>
          <cell r="O1247">
            <v>1</v>
          </cell>
          <cell r="T1247">
            <v>56.08</v>
          </cell>
        </row>
        <row r="1248">
          <cell r="A1248" t="str">
            <v>Apr-20</v>
          </cell>
          <cell r="D1248" t="str">
            <v>Received (QTY)</v>
          </cell>
          <cell r="K1248">
            <v>825840443011</v>
          </cell>
          <cell r="O1248">
            <v>1</v>
          </cell>
          <cell r="T1248">
            <v>56.08</v>
          </cell>
        </row>
        <row r="1249">
          <cell r="A1249" t="str">
            <v>Apr-20</v>
          </cell>
          <cell r="D1249" t="str">
            <v>Received (QTY)</v>
          </cell>
          <cell r="K1249">
            <v>825840443028</v>
          </cell>
          <cell r="O1249">
            <v>2</v>
          </cell>
          <cell r="T1249">
            <v>112.16</v>
          </cell>
        </row>
        <row r="1250">
          <cell r="A1250" t="str">
            <v>Apr-20</v>
          </cell>
          <cell r="D1250" t="str">
            <v>Received (QTY)</v>
          </cell>
          <cell r="K1250">
            <v>825840443035</v>
          </cell>
          <cell r="O1250">
            <v>2</v>
          </cell>
          <cell r="T1250">
            <v>112.14</v>
          </cell>
        </row>
        <row r="1251">
          <cell r="A1251" t="str">
            <v>Apr-20</v>
          </cell>
          <cell r="D1251" t="str">
            <v>Received (QTY)</v>
          </cell>
          <cell r="K1251">
            <v>825840443042</v>
          </cell>
          <cell r="O1251">
            <v>1</v>
          </cell>
          <cell r="T1251">
            <v>56.08</v>
          </cell>
        </row>
        <row r="1252">
          <cell r="A1252" t="str">
            <v>Apr-20</v>
          </cell>
          <cell r="D1252" t="str">
            <v>Received (QTY)</v>
          </cell>
          <cell r="K1252">
            <v>825840443172</v>
          </cell>
          <cell r="O1252">
            <v>1</v>
          </cell>
          <cell r="T1252">
            <v>56.08</v>
          </cell>
        </row>
        <row r="1253">
          <cell r="A1253" t="str">
            <v>Apr-20</v>
          </cell>
          <cell r="D1253" t="str">
            <v>Received (QTY)</v>
          </cell>
          <cell r="K1253">
            <v>825840443189</v>
          </cell>
          <cell r="O1253">
            <v>2</v>
          </cell>
          <cell r="T1253">
            <v>112.16</v>
          </cell>
        </row>
        <row r="1254">
          <cell r="A1254" t="str">
            <v>Apr-20</v>
          </cell>
          <cell r="D1254" t="str">
            <v>Received (QTY)</v>
          </cell>
          <cell r="K1254">
            <v>825840443196</v>
          </cell>
          <cell r="O1254">
            <v>2</v>
          </cell>
          <cell r="T1254">
            <v>112.14</v>
          </cell>
        </row>
        <row r="1255">
          <cell r="A1255" t="str">
            <v>Apr-20</v>
          </cell>
          <cell r="D1255" t="str">
            <v>Received (QTY)</v>
          </cell>
          <cell r="K1255">
            <v>825840443202</v>
          </cell>
          <cell r="O1255">
            <v>1</v>
          </cell>
          <cell r="T1255">
            <v>56.08</v>
          </cell>
        </row>
        <row r="1256">
          <cell r="A1256" t="str">
            <v>Apr-20</v>
          </cell>
          <cell r="D1256" t="str">
            <v>Received (QTY)</v>
          </cell>
          <cell r="K1256">
            <v>825840471830</v>
          </cell>
          <cell r="O1256">
            <v>1</v>
          </cell>
          <cell r="T1256">
            <v>56.08</v>
          </cell>
        </row>
        <row r="1257">
          <cell r="A1257" t="str">
            <v>Apr-20</v>
          </cell>
          <cell r="D1257" t="str">
            <v>Received (QTY)</v>
          </cell>
          <cell r="K1257">
            <v>825840471847</v>
          </cell>
          <cell r="O1257">
            <v>2</v>
          </cell>
          <cell r="T1257">
            <v>112.16</v>
          </cell>
        </row>
        <row r="1258">
          <cell r="A1258" t="str">
            <v>Apr-20</v>
          </cell>
          <cell r="D1258" t="str">
            <v>Received (QTY)</v>
          </cell>
          <cell r="K1258">
            <v>825840471854</v>
          </cell>
          <cell r="O1258">
            <v>2</v>
          </cell>
          <cell r="T1258">
            <v>112.16</v>
          </cell>
        </row>
        <row r="1259">
          <cell r="A1259" t="str">
            <v>Apr-20</v>
          </cell>
          <cell r="D1259" t="str">
            <v>Received (QTY)</v>
          </cell>
          <cell r="K1259">
            <v>825840471861</v>
          </cell>
          <cell r="O1259">
            <v>1</v>
          </cell>
          <cell r="T1259">
            <v>56.07</v>
          </cell>
        </row>
        <row r="1260">
          <cell r="A1260" t="str">
            <v>Apr-20</v>
          </cell>
          <cell r="D1260" t="str">
            <v>Received (QTY)</v>
          </cell>
          <cell r="K1260">
            <v>825840471496</v>
          </cell>
          <cell r="O1260">
            <v>2</v>
          </cell>
          <cell r="T1260">
            <v>112.16</v>
          </cell>
        </row>
        <row r="1261">
          <cell r="A1261" t="str">
            <v>Apr-20</v>
          </cell>
          <cell r="D1261" t="str">
            <v>Received (QTY)</v>
          </cell>
          <cell r="K1261">
            <v>825840471502</v>
          </cell>
          <cell r="O1261">
            <v>2</v>
          </cell>
          <cell r="T1261">
            <v>112.16</v>
          </cell>
        </row>
        <row r="1262">
          <cell r="A1262" t="str">
            <v>Apr-20</v>
          </cell>
          <cell r="D1262" t="str">
            <v>Received (QTY)</v>
          </cell>
          <cell r="K1262">
            <v>825840471519</v>
          </cell>
          <cell r="O1262">
            <v>1</v>
          </cell>
          <cell r="T1262">
            <v>56.08</v>
          </cell>
        </row>
        <row r="1263">
          <cell r="A1263" t="str">
            <v>Apr-20</v>
          </cell>
          <cell r="D1263" t="str">
            <v>Received (QTY)</v>
          </cell>
          <cell r="K1263">
            <v>825840471342</v>
          </cell>
          <cell r="O1263">
            <v>1</v>
          </cell>
          <cell r="T1263">
            <v>56.08</v>
          </cell>
        </row>
        <row r="1264">
          <cell r="A1264" t="str">
            <v>Apr-20</v>
          </cell>
          <cell r="D1264" t="str">
            <v>Received (QTY)</v>
          </cell>
          <cell r="K1264">
            <v>825840471359</v>
          </cell>
          <cell r="O1264">
            <v>2</v>
          </cell>
          <cell r="T1264">
            <v>112.16</v>
          </cell>
        </row>
        <row r="1265">
          <cell r="A1265" t="str">
            <v>Apr-20</v>
          </cell>
          <cell r="D1265" t="str">
            <v>Received (QTY)</v>
          </cell>
          <cell r="K1265">
            <v>825840471366</v>
          </cell>
          <cell r="O1265">
            <v>2</v>
          </cell>
          <cell r="T1265">
            <v>112.14</v>
          </cell>
        </row>
        <row r="1266">
          <cell r="A1266" t="str">
            <v>Apr-20</v>
          </cell>
          <cell r="D1266" t="str">
            <v>Received (QTY)</v>
          </cell>
          <cell r="K1266">
            <v>825840471373</v>
          </cell>
          <cell r="O1266">
            <v>1</v>
          </cell>
          <cell r="T1266">
            <v>56.08</v>
          </cell>
        </row>
        <row r="1267">
          <cell r="A1267" t="str">
            <v>Apr-20</v>
          </cell>
          <cell r="D1267" t="str">
            <v>Received (QTY)</v>
          </cell>
          <cell r="K1267">
            <v>825840411218</v>
          </cell>
          <cell r="O1267">
            <v>1</v>
          </cell>
          <cell r="T1267">
            <v>98.89</v>
          </cell>
        </row>
        <row r="1268">
          <cell r="A1268" t="str">
            <v>Apr-20</v>
          </cell>
          <cell r="D1268" t="str">
            <v>Received (QTY)</v>
          </cell>
          <cell r="K1268">
            <v>825840411225</v>
          </cell>
          <cell r="O1268">
            <v>1</v>
          </cell>
          <cell r="T1268">
            <v>98.89</v>
          </cell>
        </row>
        <row r="1269">
          <cell r="A1269" t="str">
            <v>Apr-20</v>
          </cell>
          <cell r="D1269" t="str">
            <v>Received (QTY)</v>
          </cell>
          <cell r="K1269">
            <v>825840411232</v>
          </cell>
          <cell r="O1269">
            <v>1</v>
          </cell>
          <cell r="T1269">
            <v>98.89</v>
          </cell>
        </row>
        <row r="1270">
          <cell r="A1270" t="str">
            <v>Apr-20</v>
          </cell>
          <cell r="D1270" t="str">
            <v>Received (QTY)</v>
          </cell>
          <cell r="K1270">
            <v>825840411249</v>
          </cell>
          <cell r="O1270">
            <v>1</v>
          </cell>
          <cell r="T1270">
            <v>98.89</v>
          </cell>
        </row>
        <row r="1271">
          <cell r="A1271" t="str">
            <v>Apr-20</v>
          </cell>
          <cell r="D1271" t="str">
            <v>Received (QTY)</v>
          </cell>
          <cell r="K1271">
            <v>825840411256</v>
          </cell>
          <cell r="O1271">
            <v>1</v>
          </cell>
          <cell r="T1271">
            <v>98.88</v>
          </cell>
        </row>
        <row r="1272">
          <cell r="A1272" t="str">
            <v>Apr-20</v>
          </cell>
          <cell r="D1272" t="str">
            <v>Received (QTY)</v>
          </cell>
          <cell r="K1272">
            <v>825840411263</v>
          </cell>
          <cell r="O1272">
            <v>1</v>
          </cell>
          <cell r="T1272">
            <v>98.88</v>
          </cell>
        </row>
        <row r="1273">
          <cell r="A1273" t="str">
            <v>Apr-20</v>
          </cell>
          <cell r="D1273" t="str">
            <v>Received (QTY)</v>
          </cell>
          <cell r="K1273">
            <v>825840411270</v>
          </cell>
          <cell r="O1273">
            <v>1</v>
          </cell>
          <cell r="T1273">
            <v>98.88</v>
          </cell>
        </row>
        <row r="1274">
          <cell r="A1274" t="str">
            <v>Apr-20</v>
          </cell>
          <cell r="D1274" t="str">
            <v>Received (QTY)</v>
          </cell>
          <cell r="K1274">
            <v>825840227413</v>
          </cell>
          <cell r="O1274">
            <v>1</v>
          </cell>
          <cell r="T1274">
            <v>92.57</v>
          </cell>
        </row>
        <row r="1275">
          <cell r="A1275" t="str">
            <v>Apr-20</v>
          </cell>
          <cell r="D1275" t="str">
            <v>Received (QTY)</v>
          </cell>
          <cell r="K1275">
            <v>825840227420</v>
          </cell>
          <cell r="O1275">
            <v>1</v>
          </cell>
          <cell r="T1275">
            <v>92.56</v>
          </cell>
        </row>
        <row r="1276">
          <cell r="A1276" t="str">
            <v>Apr-20</v>
          </cell>
          <cell r="D1276" t="str">
            <v>Received (QTY)</v>
          </cell>
          <cell r="K1276">
            <v>825840227437</v>
          </cell>
          <cell r="O1276">
            <v>1</v>
          </cell>
          <cell r="T1276">
            <v>92.57</v>
          </cell>
        </row>
        <row r="1277">
          <cell r="A1277" t="str">
            <v>Apr-20</v>
          </cell>
          <cell r="D1277" t="str">
            <v>Received (QTY)</v>
          </cell>
          <cell r="K1277">
            <v>825840227444</v>
          </cell>
          <cell r="O1277">
            <v>2</v>
          </cell>
          <cell r="T1277">
            <v>185.12</v>
          </cell>
        </row>
        <row r="1278">
          <cell r="A1278" t="str">
            <v>Apr-20</v>
          </cell>
          <cell r="D1278" t="str">
            <v>Received (QTY)</v>
          </cell>
          <cell r="K1278">
            <v>809704997230</v>
          </cell>
          <cell r="O1278">
            <v>3</v>
          </cell>
          <cell r="T1278">
            <v>169.5</v>
          </cell>
        </row>
        <row r="1279">
          <cell r="A1279" t="str">
            <v>Apr-20</v>
          </cell>
          <cell r="D1279" t="str">
            <v>Received (QTY)</v>
          </cell>
          <cell r="K1279">
            <v>809704933214</v>
          </cell>
          <cell r="O1279">
            <v>4</v>
          </cell>
          <cell r="T1279">
            <v>226.04</v>
          </cell>
        </row>
        <row r="1280">
          <cell r="A1280" t="str">
            <v>Apr-20</v>
          </cell>
          <cell r="D1280" t="str">
            <v>Received (QTY)</v>
          </cell>
          <cell r="K1280">
            <v>809704933221</v>
          </cell>
          <cell r="O1280">
            <v>4</v>
          </cell>
          <cell r="T1280">
            <v>226</v>
          </cell>
        </row>
        <row r="1281">
          <cell r="A1281" t="str">
            <v>Apr-20</v>
          </cell>
          <cell r="D1281" t="str">
            <v>Received (QTY)</v>
          </cell>
          <cell r="K1281">
            <v>809704933238</v>
          </cell>
          <cell r="O1281">
            <v>4</v>
          </cell>
          <cell r="T1281">
            <v>226</v>
          </cell>
        </row>
        <row r="1282">
          <cell r="A1282" t="str">
            <v>Apr-20</v>
          </cell>
          <cell r="D1282" t="str">
            <v>Received (QTY)</v>
          </cell>
          <cell r="K1282">
            <v>809704933245</v>
          </cell>
          <cell r="O1282">
            <v>1</v>
          </cell>
          <cell r="T1282">
            <v>56.5</v>
          </cell>
        </row>
        <row r="1283">
          <cell r="A1283" t="str">
            <v>Apr-20</v>
          </cell>
          <cell r="D1283" t="str">
            <v>Received (QTY)</v>
          </cell>
          <cell r="K1283">
            <v>809704453286</v>
          </cell>
          <cell r="O1283">
            <v>2</v>
          </cell>
          <cell r="T1283">
            <v>113.66</v>
          </cell>
        </row>
        <row r="1284">
          <cell r="A1284" t="str">
            <v>Apr-20</v>
          </cell>
          <cell r="D1284" t="str">
            <v>Received (QTY)</v>
          </cell>
          <cell r="K1284">
            <v>809704453293</v>
          </cell>
          <cell r="O1284">
            <v>5</v>
          </cell>
          <cell r="T1284">
            <v>284.10000000000002</v>
          </cell>
        </row>
        <row r="1285">
          <cell r="A1285" t="str">
            <v>Apr-20</v>
          </cell>
          <cell r="D1285" t="str">
            <v>Received (QTY)</v>
          </cell>
          <cell r="K1285">
            <v>809704453309</v>
          </cell>
          <cell r="O1285">
            <v>6</v>
          </cell>
          <cell r="T1285">
            <v>340.98</v>
          </cell>
        </row>
        <row r="1286">
          <cell r="A1286" t="str">
            <v>Apr-20</v>
          </cell>
          <cell r="D1286" t="str">
            <v>Received (QTY)</v>
          </cell>
          <cell r="K1286">
            <v>809704453316</v>
          </cell>
          <cell r="O1286">
            <v>6</v>
          </cell>
          <cell r="T1286">
            <v>340.98</v>
          </cell>
        </row>
        <row r="1287">
          <cell r="A1287" t="str">
            <v>Apr-20</v>
          </cell>
          <cell r="D1287" t="str">
            <v>Received (QTY)</v>
          </cell>
          <cell r="K1287">
            <v>809704453323</v>
          </cell>
          <cell r="O1287">
            <v>5</v>
          </cell>
          <cell r="T1287">
            <v>284.14999999999998</v>
          </cell>
        </row>
        <row r="1288">
          <cell r="A1288" t="str">
            <v>Apr-20</v>
          </cell>
          <cell r="D1288" t="str">
            <v>Received (QTY)</v>
          </cell>
          <cell r="K1288">
            <v>825840067071</v>
          </cell>
          <cell r="O1288">
            <v>5</v>
          </cell>
          <cell r="T1288">
            <v>349.95</v>
          </cell>
        </row>
        <row r="1289">
          <cell r="A1289" t="str">
            <v>Apr-20</v>
          </cell>
          <cell r="D1289" t="str">
            <v>Received (QTY)</v>
          </cell>
          <cell r="K1289">
            <v>825840067088</v>
          </cell>
          <cell r="O1289">
            <v>7</v>
          </cell>
          <cell r="T1289">
            <v>489.92999999999995</v>
          </cell>
        </row>
        <row r="1290">
          <cell r="A1290" t="str">
            <v>Apr-20</v>
          </cell>
          <cell r="D1290" t="str">
            <v>Received (QTY)</v>
          </cell>
          <cell r="K1290">
            <v>825840067095</v>
          </cell>
          <cell r="O1290">
            <v>8</v>
          </cell>
          <cell r="T1290">
            <v>559.84</v>
          </cell>
        </row>
        <row r="1291">
          <cell r="A1291" t="str">
            <v>Apr-20</v>
          </cell>
          <cell r="D1291" t="str">
            <v>Received (QTY)</v>
          </cell>
          <cell r="K1291">
            <v>825840067255</v>
          </cell>
          <cell r="O1291">
            <v>3</v>
          </cell>
          <cell r="T1291">
            <v>209.96999999999997</v>
          </cell>
        </row>
        <row r="1292">
          <cell r="A1292" t="str">
            <v>Apr-20</v>
          </cell>
          <cell r="D1292" t="str">
            <v>Received (QTY)</v>
          </cell>
          <cell r="K1292">
            <v>825840067262</v>
          </cell>
          <cell r="O1292">
            <v>1</v>
          </cell>
          <cell r="T1292">
            <v>69.989999999999995</v>
          </cell>
        </row>
        <row r="1293">
          <cell r="A1293" t="str">
            <v>Apr-20</v>
          </cell>
          <cell r="D1293" t="str">
            <v>Received (QTY)</v>
          </cell>
          <cell r="K1293">
            <v>825840067279</v>
          </cell>
          <cell r="O1293">
            <v>2</v>
          </cell>
          <cell r="T1293">
            <v>139.96</v>
          </cell>
        </row>
        <row r="1294">
          <cell r="A1294" t="str">
            <v>Apr-20</v>
          </cell>
          <cell r="D1294" t="str">
            <v>Received (QTY)</v>
          </cell>
          <cell r="K1294">
            <v>809704243368</v>
          </cell>
          <cell r="O1294">
            <v>2</v>
          </cell>
          <cell r="T1294">
            <v>123.94</v>
          </cell>
        </row>
        <row r="1295">
          <cell r="A1295" t="str">
            <v>Apr-20</v>
          </cell>
          <cell r="D1295" t="str">
            <v>Received (QTY)</v>
          </cell>
          <cell r="K1295">
            <v>809704243375</v>
          </cell>
          <cell r="O1295">
            <v>9</v>
          </cell>
          <cell r="T1295">
            <v>557.64</v>
          </cell>
        </row>
        <row r="1296">
          <cell r="A1296" t="str">
            <v>Apr-20</v>
          </cell>
          <cell r="D1296" t="str">
            <v>Received (QTY)</v>
          </cell>
          <cell r="K1296">
            <v>809704243382</v>
          </cell>
          <cell r="O1296">
            <v>9</v>
          </cell>
          <cell r="T1296">
            <v>557.64</v>
          </cell>
        </row>
        <row r="1297">
          <cell r="A1297" t="str">
            <v>Apr-20</v>
          </cell>
          <cell r="D1297" t="str">
            <v>Received (QTY)</v>
          </cell>
          <cell r="K1297">
            <v>825840394191</v>
          </cell>
          <cell r="O1297">
            <v>2</v>
          </cell>
          <cell r="T1297">
            <v>121.16</v>
          </cell>
        </row>
        <row r="1298">
          <cell r="A1298" t="str">
            <v>Apr-20</v>
          </cell>
          <cell r="D1298" t="str">
            <v>Received (QTY)</v>
          </cell>
          <cell r="K1298">
            <v>825840394207</v>
          </cell>
          <cell r="O1298">
            <v>2</v>
          </cell>
          <cell r="T1298">
            <v>121.16</v>
          </cell>
        </row>
        <row r="1299">
          <cell r="A1299" t="str">
            <v>Apr-20</v>
          </cell>
          <cell r="D1299" t="str">
            <v>Received (QTY)</v>
          </cell>
          <cell r="K1299">
            <v>825840394214</v>
          </cell>
          <cell r="O1299">
            <v>2</v>
          </cell>
          <cell r="T1299">
            <v>121.14</v>
          </cell>
        </row>
        <row r="1300">
          <cell r="A1300" t="str">
            <v>Apr-20</v>
          </cell>
          <cell r="D1300" t="str">
            <v>Received (QTY)</v>
          </cell>
          <cell r="K1300">
            <v>825840393958</v>
          </cell>
          <cell r="O1300">
            <v>2</v>
          </cell>
          <cell r="T1300">
            <v>121.16</v>
          </cell>
        </row>
        <row r="1301">
          <cell r="A1301" t="str">
            <v>Apr-20</v>
          </cell>
          <cell r="D1301" t="str">
            <v>Received (QTY)</v>
          </cell>
          <cell r="K1301">
            <v>825840393965</v>
          </cell>
          <cell r="O1301">
            <v>2</v>
          </cell>
          <cell r="T1301">
            <v>121.14</v>
          </cell>
        </row>
        <row r="1302">
          <cell r="A1302" t="str">
            <v>Apr-20</v>
          </cell>
          <cell r="D1302" t="str">
            <v>Received (QTY)</v>
          </cell>
          <cell r="K1302">
            <v>825840393972</v>
          </cell>
          <cell r="O1302">
            <v>2</v>
          </cell>
          <cell r="T1302">
            <v>121.14</v>
          </cell>
        </row>
        <row r="1303">
          <cell r="A1303" t="str">
            <v>Apr-20</v>
          </cell>
          <cell r="D1303" t="str">
            <v>Received (QTY)</v>
          </cell>
          <cell r="K1303">
            <v>825840393989</v>
          </cell>
          <cell r="O1303">
            <v>1</v>
          </cell>
          <cell r="T1303">
            <v>60.57</v>
          </cell>
        </row>
        <row r="1304">
          <cell r="A1304" t="str">
            <v>Apr-20</v>
          </cell>
          <cell r="D1304" t="str">
            <v>Received (QTY)</v>
          </cell>
          <cell r="K1304">
            <v>825840390995</v>
          </cell>
          <cell r="O1304">
            <v>2</v>
          </cell>
          <cell r="T1304">
            <v>121.16</v>
          </cell>
        </row>
        <row r="1305">
          <cell r="A1305" t="str">
            <v>Apr-20</v>
          </cell>
          <cell r="D1305" t="str">
            <v>Received (QTY)</v>
          </cell>
          <cell r="K1305">
            <v>825840391008</v>
          </cell>
          <cell r="O1305">
            <v>4</v>
          </cell>
          <cell r="T1305">
            <v>242.32</v>
          </cell>
        </row>
        <row r="1306">
          <cell r="A1306" t="str">
            <v>Apr-20</v>
          </cell>
          <cell r="D1306" t="str">
            <v>Received (QTY)</v>
          </cell>
          <cell r="K1306">
            <v>825840391015</v>
          </cell>
          <cell r="O1306">
            <v>4</v>
          </cell>
          <cell r="T1306">
            <v>242.28</v>
          </cell>
        </row>
        <row r="1307">
          <cell r="A1307" t="str">
            <v>Apr-20</v>
          </cell>
          <cell r="D1307" t="str">
            <v>Received (QTY)</v>
          </cell>
          <cell r="K1307">
            <v>825840471847</v>
          </cell>
          <cell r="O1307">
            <v>3</v>
          </cell>
          <cell r="T1307">
            <v>168.24</v>
          </cell>
        </row>
        <row r="1308">
          <cell r="A1308" t="str">
            <v>Apr-20</v>
          </cell>
          <cell r="D1308" t="str">
            <v>Received (QTY)</v>
          </cell>
          <cell r="K1308">
            <v>825840471854</v>
          </cell>
          <cell r="O1308">
            <v>1</v>
          </cell>
          <cell r="T1308">
            <v>56.07</v>
          </cell>
        </row>
        <row r="1309">
          <cell r="A1309" t="str">
            <v>Apr-20</v>
          </cell>
          <cell r="D1309" t="str">
            <v>Received (QTY)</v>
          </cell>
          <cell r="K1309">
            <v>825840471496</v>
          </cell>
          <cell r="O1309">
            <v>1</v>
          </cell>
          <cell r="T1309">
            <v>56.08</v>
          </cell>
        </row>
        <row r="1310">
          <cell r="A1310" t="str">
            <v>Apr-20</v>
          </cell>
          <cell r="D1310" t="str">
            <v>Received (QTY)</v>
          </cell>
          <cell r="K1310">
            <v>825840471502</v>
          </cell>
          <cell r="O1310">
            <v>1</v>
          </cell>
          <cell r="T1310">
            <v>56.08</v>
          </cell>
        </row>
        <row r="1311">
          <cell r="A1311" t="str">
            <v>Apr-20</v>
          </cell>
          <cell r="D1311" t="str">
            <v>Received (QTY)</v>
          </cell>
          <cell r="K1311">
            <v>825840471519</v>
          </cell>
          <cell r="O1311">
            <v>1</v>
          </cell>
          <cell r="T1311">
            <v>56.08</v>
          </cell>
        </row>
        <row r="1312">
          <cell r="A1312" t="str">
            <v>Apr-20</v>
          </cell>
          <cell r="D1312" t="str">
            <v>Received (QTY)</v>
          </cell>
          <cell r="K1312">
            <v>825840471526</v>
          </cell>
          <cell r="O1312">
            <v>1</v>
          </cell>
          <cell r="T1312">
            <v>56.08</v>
          </cell>
        </row>
        <row r="1313">
          <cell r="A1313" t="str">
            <v>Apr-20</v>
          </cell>
          <cell r="D1313" t="str">
            <v>Received (QTY)</v>
          </cell>
          <cell r="K1313">
            <v>809704832036</v>
          </cell>
          <cell r="O1313">
            <v>2</v>
          </cell>
          <cell r="T1313">
            <v>95.44</v>
          </cell>
        </row>
        <row r="1314">
          <cell r="A1314" t="str">
            <v>Apr-20</v>
          </cell>
          <cell r="D1314" t="str">
            <v>Received (QTY)</v>
          </cell>
          <cell r="K1314">
            <v>809704832043</v>
          </cell>
          <cell r="O1314">
            <v>1</v>
          </cell>
          <cell r="T1314">
            <v>47.74</v>
          </cell>
        </row>
        <row r="1315">
          <cell r="A1315" t="str">
            <v>Apr-20</v>
          </cell>
          <cell r="D1315" t="str">
            <v>Received (QTY)</v>
          </cell>
          <cell r="K1315">
            <v>809704809229</v>
          </cell>
          <cell r="O1315">
            <v>2</v>
          </cell>
          <cell r="T1315">
            <v>104</v>
          </cell>
        </row>
        <row r="1316">
          <cell r="A1316" t="str">
            <v>Apr-20</v>
          </cell>
          <cell r="D1316" t="str">
            <v>Received (QTY)</v>
          </cell>
          <cell r="K1316">
            <v>809704809236</v>
          </cell>
          <cell r="O1316">
            <v>4</v>
          </cell>
          <cell r="T1316">
            <v>208.08</v>
          </cell>
        </row>
        <row r="1317">
          <cell r="A1317" t="str">
            <v>Apr-20</v>
          </cell>
          <cell r="D1317" t="str">
            <v>Received (QTY)</v>
          </cell>
          <cell r="K1317">
            <v>809704809243</v>
          </cell>
          <cell r="O1317">
            <v>5</v>
          </cell>
          <cell r="T1317">
            <v>260</v>
          </cell>
        </row>
        <row r="1318">
          <cell r="A1318" t="str">
            <v>Apr-20</v>
          </cell>
          <cell r="D1318" t="str">
            <v>Received (QTY)</v>
          </cell>
          <cell r="K1318">
            <v>809704809250</v>
          </cell>
          <cell r="O1318">
            <v>4</v>
          </cell>
          <cell r="T1318">
            <v>208.08</v>
          </cell>
        </row>
        <row r="1319">
          <cell r="A1319" t="str">
            <v>Apr-20</v>
          </cell>
          <cell r="D1319" t="str">
            <v>Received (QTY)</v>
          </cell>
          <cell r="K1319">
            <v>809704809267</v>
          </cell>
          <cell r="O1319">
            <v>2</v>
          </cell>
          <cell r="T1319">
            <v>104</v>
          </cell>
        </row>
        <row r="1320">
          <cell r="A1320" t="str">
            <v>Apr-20</v>
          </cell>
          <cell r="D1320" t="str">
            <v>Received (QTY)</v>
          </cell>
          <cell r="K1320">
            <v>809704997513</v>
          </cell>
          <cell r="O1320">
            <v>2</v>
          </cell>
          <cell r="T1320">
            <v>121.16</v>
          </cell>
        </row>
        <row r="1321">
          <cell r="A1321" t="str">
            <v>Apr-20</v>
          </cell>
          <cell r="D1321" t="str">
            <v>Received (QTY)</v>
          </cell>
          <cell r="K1321">
            <v>809704938417</v>
          </cell>
          <cell r="O1321">
            <v>3</v>
          </cell>
          <cell r="T1321">
            <v>181.74</v>
          </cell>
        </row>
        <row r="1322">
          <cell r="A1322" t="str">
            <v>Apr-20</v>
          </cell>
          <cell r="D1322" t="str">
            <v>Received (QTY)</v>
          </cell>
          <cell r="K1322">
            <v>809704938424</v>
          </cell>
          <cell r="O1322">
            <v>3</v>
          </cell>
          <cell r="T1322">
            <v>181.71</v>
          </cell>
        </row>
        <row r="1323">
          <cell r="A1323" t="str">
            <v>Apr-20</v>
          </cell>
          <cell r="D1323" t="str">
            <v>Received (QTY)</v>
          </cell>
          <cell r="K1323">
            <v>809704938431</v>
          </cell>
          <cell r="O1323">
            <v>3</v>
          </cell>
          <cell r="T1323">
            <v>181.71</v>
          </cell>
        </row>
        <row r="1324">
          <cell r="A1324" t="str">
            <v>Apr-20</v>
          </cell>
          <cell r="D1324" t="str">
            <v>Received (QTY)</v>
          </cell>
          <cell r="K1324">
            <v>809704938448</v>
          </cell>
          <cell r="O1324">
            <v>2</v>
          </cell>
          <cell r="T1324">
            <v>121.14</v>
          </cell>
        </row>
        <row r="1325">
          <cell r="A1325" t="str">
            <v>Apr-20</v>
          </cell>
          <cell r="D1325" t="str">
            <v>Received (QTY)</v>
          </cell>
          <cell r="K1325">
            <v>737431676732</v>
          </cell>
          <cell r="O1325">
            <v>3</v>
          </cell>
          <cell r="T1325">
            <v>182.34</v>
          </cell>
        </row>
        <row r="1326">
          <cell r="A1326" t="str">
            <v>Apr-20</v>
          </cell>
          <cell r="D1326" t="str">
            <v>Received (QTY)</v>
          </cell>
          <cell r="K1326">
            <v>737431676749</v>
          </cell>
          <cell r="O1326">
            <v>6</v>
          </cell>
          <cell r="T1326">
            <v>364.68</v>
          </cell>
        </row>
        <row r="1327">
          <cell r="A1327" t="str">
            <v>Apr-20</v>
          </cell>
          <cell r="D1327" t="str">
            <v>Received (QTY)</v>
          </cell>
          <cell r="K1327">
            <v>737431676756</v>
          </cell>
          <cell r="O1327">
            <v>6</v>
          </cell>
          <cell r="T1327">
            <v>364.68</v>
          </cell>
        </row>
        <row r="1328">
          <cell r="A1328" t="str">
            <v>Apr-20</v>
          </cell>
          <cell r="D1328" t="str">
            <v>Received (QTY)</v>
          </cell>
          <cell r="K1328">
            <v>737431676770</v>
          </cell>
          <cell r="O1328">
            <v>5</v>
          </cell>
          <cell r="T1328">
            <v>303.95</v>
          </cell>
        </row>
        <row r="1329">
          <cell r="A1329" t="str">
            <v>Apr-20</v>
          </cell>
          <cell r="D1329" t="str">
            <v>Received (QTY)</v>
          </cell>
          <cell r="K1329">
            <v>809704878232</v>
          </cell>
          <cell r="O1329">
            <v>2</v>
          </cell>
          <cell r="T1329">
            <v>121.54</v>
          </cell>
        </row>
        <row r="1330">
          <cell r="A1330" t="str">
            <v>Apr-20</v>
          </cell>
          <cell r="D1330" t="str">
            <v>Received (QTY)</v>
          </cell>
          <cell r="K1330">
            <v>809704878249</v>
          </cell>
          <cell r="O1330">
            <v>5</v>
          </cell>
          <cell r="T1330">
            <v>303.89999999999998</v>
          </cell>
        </row>
        <row r="1331">
          <cell r="A1331" t="str">
            <v>Apr-20</v>
          </cell>
          <cell r="D1331" t="str">
            <v>Received (QTY)</v>
          </cell>
          <cell r="K1331">
            <v>809704878256</v>
          </cell>
          <cell r="O1331">
            <v>5</v>
          </cell>
          <cell r="T1331">
            <v>303.89999999999998</v>
          </cell>
        </row>
        <row r="1332">
          <cell r="A1332" t="str">
            <v>Apr-20</v>
          </cell>
          <cell r="D1332" t="str">
            <v>Received (QTY)</v>
          </cell>
          <cell r="K1332">
            <v>809704878263</v>
          </cell>
          <cell r="O1332">
            <v>5</v>
          </cell>
          <cell r="T1332">
            <v>303.89999999999998</v>
          </cell>
        </row>
        <row r="1333">
          <cell r="A1333" t="str">
            <v>Apr-20</v>
          </cell>
          <cell r="D1333" t="str">
            <v>Received (QTY)</v>
          </cell>
          <cell r="K1333">
            <v>809704878270</v>
          </cell>
          <cell r="O1333">
            <v>3</v>
          </cell>
          <cell r="T1333">
            <v>182.34</v>
          </cell>
        </row>
        <row r="1334">
          <cell r="A1334" t="str">
            <v>Apr-20</v>
          </cell>
          <cell r="D1334" t="str">
            <v>Received (QTY)</v>
          </cell>
          <cell r="K1334">
            <v>825840351293</v>
          </cell>
          <cell r="O1334">
            <v>1</v>
          </cell>
          <cell r="T1334">
            <v>66.91</v>
          </cell>
        </row>
        <row r="1335">
          <cell r="A1335" t="str">
            <v>Apr-20</v>
          </cell>
          <cell r="D1335" t="str">
            <v>Received (QTY)</v>
          </cell>
          <cell r="K1335">
            <v>825840351309</v>
          </cell>
          <cell r="O1335">
            <v>1</v>
          </cell>
          <cell r="T1335">
            <v>66.91</v>
          </cell>
        </row>
        <row r="1336">
          <cell r="A1336" t="str">
            <v>Apr-20</v>
          </cell>
          <cell r="D1336" t="str">
            <v>Received (QTY)</v>
          </cell>
          <cell r="K1336">
            <v>825840351316</v>
          </cell>
          <cell r="O1336">
            <v>2</v>
          </cell>
          <cell r="T1336">
            <v>133.82</v>
          </cell>
        </row>
        <row r="1337">
          <cell r="A1337" t="str">
            <v>Apr-20</v>
          </cell>
          <cell r="D1337" t="str">
            <v>Received (QTY)</v>
          </cell>
          <cell r="K1337">
            <v>825840351323</v>
          </cell>
          <cell r="O1337">
            <v>2</v>
          </cell>
          <cell r="T1337">
            <v>133.84</v>
          </cell>
        </row>
        <row r="1338">
          <cell r="A1338" t="str">
            <v>Apr-20</v>
          </cell>
          <cell r="D1338" t="str">
            <v>Received (QTY)</v>
          </cell>
          <cell r="K1338">
            <v>825840385335</v>
          </cell>
          <cell r="O1338">
            <v>1</v>
          </cell>
          <cell r="T1338">
            <v>66.91</v>
          </cell>
        </row>
        <row r="1339">
          <cell r="A1339" t="str">
            <v>Apr-20</v>
          </cell>
          <cell r="D1339" t="str">
            <v>Received (QTY)</v>
          </cell>
          <cell r="K1339">
            <v>825840385342</v>
          </cell>
          <cell r="O1339">
            <v>2</v>
          </cell>
          <cell r="T1339">
            <v>133.82</v>
          </cell>
        </row>
        <row r="1340">
          <cell r="A1340" t="str">
            <v>Apr-20</v>
          </cell>
          <cell r="D1340" t="str">
            <v>Received (QTY)</v>
          </cell>
          <cell r="K1340">
            <v>825840385359</v>
          </cell>
          <cell r="O1340">
            <v>2</v>
          </cell>
          <cell r="T1340">
            <v>133.82</v>
          </cell>
        </row>
        <row r="1341">
          <cell r="A1341" t="str">
            <v>Apr-20</v>
          </cell>
          <cell r="D1341" t="str">
            <v>Received (QTY)</v>
          </cell>
          <cell r="K1341">
            <v>825840385366</v>
          </cell>
          <cell r="O1341">
            <v>1</v>
          </cell>
          <cell r="T1341">
            <v>66.91</v>
          </cell>
        </row>
        <row r="1342">
          <cell r="A1342" t="str">
            <v>Apr-20</v>
          </cell>
          <cell r="D1342" t="str">
            <v>Received (QTY)</v>
          </cell>
          <cell r="K1342">
            <v>825840385373</v>
          </cell>
          <cell r="O1342">
            <v>1</v>
          </cell>
          <cell r="T1342">
            <v>66.91</v>
          </cell>
        </row>
        <row r="1343">
          <cell r="A1343" t="str">
            <v>Apr-20</v>
          </cell>
          <cell r="D1343" t="str">
            <v>Received (QTY)</v>
          </cell>
          <cell r="K1343">
            <v>825840387964</v>
          </cell>
          <cell r="O1343">
            <v>1</v>
          </cell>
          <cell r="T1343">
            <v>77.67</v>
          </cell>
        </row>
        <row r="1344">
          <cell r="A1344" t="str">
            <v>Apr-20</v>
          </cell>
          <cell r="D1344" t="str">
            <v>Received (QTY)</v>
          </cell>
          <cell r="K1344">
            <v>825840387971</v>
          </cell>
          <cell r="O1344">
            <v>2</v>
          </cell>
          <cell r="T1344">
            <v>155.36000000000001</v>
          </cell>
        </row>
        <row r="1345">
          <cell r="A1345" t="str">
            <v>Apr-20</v>
          </cell>
          <cell r="D1345" t="str">
            <v>Received (QTY)</v>
          </cell>
          <cell r="K1345">
            <v>825840387988</v>
          </cell>
          <cell r="O1345">
            <v>2</v>
          </cell>
          <cell r="T1345">
            <v>155.34</v>
          </cell>
        </row>
        <row r="1346">
          <cell r="A1346" t="str">
            <v>Apr-20</v>
          </cell>
          <cell r="D1346" t="str">
            <v>Received (QTY)</v>
          </cell>
          <cell r="K1346">
            <v>825840387995</v>
          </cell>
          <cell r="O1346">
            <v>1</v>
          </cell>
          <cell r="T1346">
            <v>77.67</v>
          </cell>
        </row>
        <row r="1347">
          <cell r="A1347" t="str">
            <v>Apr-20</v>
          </cell>
          <cell r="D1347" t="str">
            <v>Received (QTY)</v>
          </cell>
          <cell r="K1347">
            <v>825840392029</v>
          </cell>
          <cell r="O1347">
            <v>1</v>
          </cell>
          <cell r="T1347">
            <v>66.91</v>
          </cell>
        </row>
        <row r="1348">
          <cell r="A1348" t="str">
            <v>Apr-20</v>
          </cell>
          <cell r="D1348" t="str">
            <v>Received (QTY)</v>
          </cell>
          <cell r="K1348">
            <v>825840392036</v>
          </cell>
          <cell r="O1348">
            <v>2</v>
          </cell>
          <cell r="T1348">
            <v>133.82</v>
          </cell>
        </row>
        <row r="1349">
          <cell r="A1349" t="str">
            <v>Apr-20</v>
          </cell>
          <cell r="D1349" t="str">
            <v>Received (QTY)</v>
          </cell>
          <cell r="K1349">
            <v>825840392043</v>
          </cell>
          <cell r="O1349">
            <v>3</v>
          </cell>
          <cell r="T1349">
            <v>200.73</v>
          </cell>
        </row>
        <row r="1350">
          <cell r="A1350" t="str">
            <v>Apr-20</v>
          </cell>
          <cell r="D1350" t="str">
            <v>Received (QTY)</v>
          </cell>
          <cell r="K1350">
            <v>825840392050</v>
          </cell>
          <cell r="O1350">
            <v>3</v>
          </cell>
          <cell r="T1350">
            <v>200.73</v>
          </cell>
        </row>
        <row r="1351">
          <cell r="A1351" t="str">
            <v>Apr-20</v>
          </cell>
          <cell r="D1351" t="str">
            <v>Received (QTY)</v>
          </cell>
          <cell r="K1351">
            <v>825840392067</v>
          </cell>
          <cell r="O1351">
            <v>2</v>
          </cell>
          <cell r="T1351">
            <v>133.82</v>
          </cell>
        </row>
        <row r="1352">
          <cell r="A1352" t="str">
            <v>Apr-20</v>
          </cell>
          <cell r="D1352" t="str">
            <v>Received (QTY)</v>
          </cell>
          <cell r="K1352">
            <v>825840351149</v>
          </cell>
          <cell r="O1352">
            <v>3</v>
          </cell>
          <cell r="T1352">
            <v>200.76</v>
          </cell>
        </row>
        <row r="1353">
          <cell r="A1353" t="str">
            <v>Apr-20</v>
          </cell>
          <cell r="D1353" t="str">
            <v>Received (QTY)</v>
          </cell>
          <cell r="K1353">
            <v>825840351156</v>
          </cell>
          <cell r="O1353">
            <v>3</v>
          </cell>
          <cell r="T1353">
            <v>200.76</v>
          </cell>
        </row>
        <row r="1354">
          <cell r="A1354" t="str">
            <v>Apr-20</v>
          </cell>
          <cell r="D1354" t="str">
            <v>Received (QTY)</v>
          </cell>
          <cell r="K1354">
            <v>809704690612</v>
          </cell>
          <cell r="O1354">
            <v>2</v>
          </cell>
          <cell r="T1354">
            <v>135.69999999999999</v>
          </cell>
        </row>
        <row r="1355">
          <cell r="A1355" t="str">
            <v>Apr-20</v>
          </cell>
          <cell r="D1355" t="str">
            <v>Received (QTY)</v>
          </cell>
          <cell r="K1355">
            <v>809704690629</v>
          </cell>
          <cell r="O1355">
            <v>2</v>
          </cell>
          <cell r="T1355">
            <v>135.72</v>
          </cell>
        </row>
        <row r="1356">
          <cell r="A1356" t="str">
            <v>Apr-20</v>
          </cell>
          <cell r="D1356" t="str">
            <v>Received (QTY)</v>
          </cell>
          <cell r="K1356">
            <v>809704690636</v>
          </cell>
          <cell r="O1356">
            <v>2</v>
          </cell>
          <cell r="T1356">
            <v>135.72</v>
          </cell>
        </row>
        <row r="1357">
          <cell r="A1357" t="str">
            <v>Apr-20</v>
          </cell>
          <cell r="D1357" t="str">
            <v>Received (QTY)</v>
          </cell>
          <cell r="K1357">
            <v>809704690643</v>
          </cell>
          <cell r="O1357">
            <v>1</v>
          </cell>
          <cell r="T1357">
            <v>67.849999999999994</v>
          </cell>
        </row>
        <row r="1358">
          <cell r="A1358" t="str">
            <v>Apr-20</v>
          </cell>
          <cell r="D1358" t="str">
            <v>Received (QTY)</v>
          </cell>
          <cell r="K1358">
            <v>809704690650</v>
          </cell>
          <cell r="O1358">
            <v>1</v>
          </cell>
          <cell r="T1358">
            <v>67.86</v>
          </cell>
        </row>
        <row r="1359">
          <cell r="A1359" t="str">
            <v>Apr-20</v>
          </cell>
          <cell r="D1359" t="str">
            <v>Received (QTY)</v>
          </cell>
          <cell r="K1359">
            <v>809704690452</v>
          </cell>
          <cell r="O1359">
            <v>2</v>
          </cell>
          <cell r="T1359">
            <v>135.72</v>
          </cell>
        </row>
        <row r="1360">
          <cell r="A1360" t="str">
            <v>Apr-20</v>
          </cell>
          <cell r="D1360" t="str">
            <v>Received (QTY)</v>
          </cell>
          <cell r="K1360">
            <v>809704690469</v>
          </cell>
          <cell r="O1360">
            <v>2</v>
          </cell>
          <cell r="T1360">
            <v>135.72</v>
          </cell>
        </row>
        <row r="1361">
          <cell r="A1361" t="str">
            <v>Apr-20</v>
          </cell>
          <cell r="D1361" t="str">
            <v>Received (QTY)</v>
          </cell>
          <cell r="K1361">
            <v>809704690476</v>
          </cell>
          <cell r="O1361">
            <v>2</v>
          </cell>
          <cell r="T1361">
            <v>135.69999999999999</v>
          </cell>
        </row>
        <row r="1362">
          <cell r="A1362" t="str">
            <v>Apr-20</v>
          </cell>
          <cell r="D1362" t="str">
            <v>Received (QTY)</v>
          </cell>
          <cell r="K1362">
            <v>809704690483</v>
          </cell>
          <cell r="O1362">
            <v>1</v>
          </cell>
          <cell r="T1362">
            <v>67.849999999999994</v>
          </cell>
        </row>
        <row r="1363">
          <cell r="A1363" t="str">
            <v>Apr-20</v>
          </cell>
          <cell r="D1363" t="str">
            <v>Received (QTY)</v>
          </cell>
          <cell r="K1363">
            <v>809704690490</v>
          </cell>
          <cell r="O1363">
            <v>1</v>
          </cell>
          <cell r="T1363">
            <v>67.86</v>
          </cell>
        </row>
        <row r="1364">
          <cell r="A1364" t="str">
            <v>Apr-20</v>
          </cell>
          <cell r="D1364" t="str">
            <v>Received (QTY)</v>
          </cell>
          <cell r="K1364">
            <v>809704920627</v>
          </cell>
          <cell r="O1364">
            <v>2</v>
          </cell>
          <cell r="T1364">
            <v>124.84</v>
          </cell>
        </row>
        <row r="1365">
          <cell r="A1365" t="str">
            <v>Apr-20</v>
          </cell>
          <cell r="D1365" t="str">
            <v>Received (QTY)</v>
          </cell>
          <cell r="K1365">
            <v>809704920634</v>
          </cell>
          <cell r="O1365">
            <v>2</v>
          </cell>
          <cell r="T1365">
            <v>124.84</v>
          </cell>
        </row>
        <row r="1366">
          <cell r="A1366" t="str">
            <v>Apr-20</v>
          </cell>
          <cell r="D1366" t="str">
            <v>Received (QTY)</v>
          </cell>
          <cell r="K1366">
            <v>809704920641</v>
          </cell>
          <cell r="O1366">
            <v>2</v>
          </cell>
          <cell r="T1366">
            <v>124.84</v>
          </cell>
        </row>
        <row r="1367">
          <cell r="A1367" t="str">
            <v>Apr-20</v>
          </cell>
          <cell r="D1367" t="str">
            <v>Received (QTY)</v>
          </cell>
          <cell r="K1367">
            <v>809704920658</v>
          </cell>
          <cell r="O1367">
            <v>2</v>
          </cell>
          <cell r="T1367">
            <v>124.84</v>
          </cell>
        </row>
        <row r="1368">
          <cell r="A1368" t="str">
            <v>Apr-20</v>
          </cell>
          <cell r="D1368" t="str">
            <v>Received (QTY)</v>
          </cell>
          <cell r="K1368">
            <v>809704920665</v>
          </cell>
          <cell r="O1368">
            <v>1</v>
          </cell>
          <cell r="T1368">
            <v>62.42</v>
          </cell>
        </row>
        <row r="1369">
          <cell r="A1369" t="str">
            <v>Apr-20</v>
          </cell>
          <cell r="D1369" t="str">
            <v>Received (QTY)</v>
          </cell>
          <cell r="K1369">
            <v>809704833804</v>
          </cell>
          <cell r="O1369">
            <v>3</v>
          </cell>
          <cell r="T1369">
            <v>202.5</v>
          </cell>
        </row>
        <row r="1370">
          <cell r="A1370" t="str">
            <v>Apr-20</v>
          </cell>
          <cell r="D1370" t="str">
            <v>Received (QTY)</v>
          </cell>
          <cell r="K1370">
            <v>809704833811</v>
          </cell>
          <cell r="O1370">
            <v>3</v>
          </cell>
          <cell r="T1370">
            <v>202.5</v>
          </cell>
        </row>
        <row r="1371">
          <cell r="A1371" t="str">
            <v>Apr-20</v>
          </cell>
          <cell r="D1371" t="str">
            <v>Received (QTY)</v>
          </cell>
          <cell r="K1371">
            <v>809704833828</v>
          </cell>
          <cell r="O1371">
            <v>3</v>
          </cell>
          <cell r="T1371">
            <v>202.5</v>
          </cell>
        </row>
        <row r="1372">
          <cell r="A1372" t="str">
            <v>Apr-20</v>
          </cell>
          <cell r="D1372" t="str">
            <v>Received (QTY)</v>
          </cell>
          <cell r="K1372">
            <v>809704833835</v>
          </cell>
          <cell r="O1372">
            <v>2</v>
          </cell>
          <cell r="T1372">
            <v>135</v>
          </cell>
        </row>
        <row r="1373">
          <cell r="A1373" t="str">
            <v>Apr-20</v>
          </cell>
          <cell r="D1373" t="str">
            <v>Received (QTY)</v>
          </cell>
          <cell r="K1373">
            <v>809704833842</v>
          </cell>
          <cell r="O1373">
            <v>2</v>
          </cell>
          <cell r="T1373">
            <v>135</v>
          </cell>
        </row>
        <row r="1374">
          <cell r="A1374" t="str">
            <v>Apr-20</v>
          </cell>
          <cell r="D1374" t="str">
            <v>Received (QTY)</v>
          </cell>
          <cell r="K1374">
            <v>809704837680</v>
          </cell>
          <cell r="O1374">
            <v>2</v>
          </cell>
          <cell r="T1374">
            <v>135</v>
          </cell>
        </row>
        <row r="1375">
          <cell r="A1375" t="str">
            <v>Apr-20</v>
          </cell>
          <cell r="D1375" t="str">
            <v>Received (QTY)</v>
          </cell>
          <cell r="K1375">
            <v>809704837697</v>
          </cell>
          <cell r="O1375">
            <v>3</v>
          </cell>
          <cell r="T1375">
            <v>202.5</v>
          </cell>
        </row>
        <row r="1376">
          <cell r="A1376" t="str">
            <v>Apr-20</v>
          </cell>
          <cell r="D1376" t="str">
            <v>Received (QTY)</v>
          </cell>
          <cell r="K1376">
            <v>809704837710</v>
          </cell>
          <cell r="O1376">
            <v>3</v>
          </cell>
          <cell r="T1376">
            <v>202.5</v>
          </cell>
        </row>
        <row r="1377">
          <cell r="A1377" t="str">
            <v>Apr-20</v>
          </cell>
          <cell r="D1377" t="str">
            <v>Received (QTY)</v>
          </cell>
          <cell r="K1377">
            <v>825840214161</v>
          </cell>
          <cell r="O1377">
            <v>3</v>
          </cell>
          <cell r="T1377">
            <v>247.23</v>
          </cell>
        </row>
        <row r="1378">
          <cell r="A1378" t="str">
            <v>Apr-20</v>
          </cell>
          <cell r="D1378" t="str">
            <v>Received (QTY)</v>
          </cell>
          <cell r="K1378">
            <v>825840214178</v>
          </cell>
          <cell r="O1378">
            <v>4</v>
          </cell>
          <cell r="T1378">
            <v>329.6</v>
          </cell>
        </row>
        <row r="1379">
          <cell r="A1379" t="str">
            <v>Apr-20</v>
          </cell>
          <cell r="D1379" t="str">
            <v>Received (QTY)</v>
          </cell>
          <cell r="K1379">
            <v>825840214185</v>
          </cell>
          <cell r="O1379">
            <v>4</v>
          </cell>
          <cell r="T1379">
            <v>329.6</v>
          </cell>
        </row>
        <row r="1380">
          <cell r="A1380" t="str">
            <v>Apr-20</v>
          </cell>
          <cell r="D1380" t="str">
            <v>Received (QTY)</v>
          </cell>
          <cell r="K1380">
            <v>825840214192</v>
          </cell>
          <cell r="O1380">
            <v>1</v>
          </cell>
          <cell r="T1380">
            <v>82.4</v>
          </cell>
        </row>
        <row r="1381">
          <cell r="A1381" t="str">
            <v>Apr-20</v>
          </cell>
          <cell r="D1381" t="str">
            <v>Received (QTY)</v>
          </cell>
          <cell r="K1381">
            <v>809704496474</v>
          </cell>
          <cell r="O1381">
            <v>3</v>
          </cell>
          <cell r="T1381">
            <v>203.57999999999998</v>
          </cell>
        </row>
        <row r="1382">
          <cell r="A1382" t="str">
            <v>Apr-20</v>
          </cell>
          <cell r="D1382" t="str">
            <v>Received (QTY)</v>
          </cell>
          <cell r="K1382">
            <v>809704496481</v>
          </cell>
          <cell r="O1382">
            <v>4</v>
          </cell>
          <cell r="T1382">
            <v>271.39999999999998</v>
          </cell>
        </row>
        <row r="1383">
          <cell r="A1383" t="str">
            <v>Apr-20</v>
          </cell>
          <cell r="D1383" t="str">
            <v>Received (QTY)</v>
          </cell>
          <cell r="K1383">
            <v>809704496498</v>
          </cell>
          <cell r="O1383">
            <v>1</v>
          </cell>
          <cell r="T1383">
            <v>67.86</v>
          </cell>
        </row>
        <row r="1384">
          <cell r="A1384" t="str">
            <v>Apr-20</v>
          </cell>
          <cell r="D1384" t="str">
            <v>Received (QTY)</v>
          </cell>
          <cell r="K1384">
            <v>809704496504</v>
          </cell>
          <cell r="O1384">
            <v>1</v>
          </cell>
          <cell r="T1384">
            <v>67.86</v>
          </cell>
        </row>
        <row r="1385">
          <cell r="A1385" t="str">
            <v>Apr-20</v>
          </cell>
          <cell r="D1385" t="str">
            <v>Received (QTY)</v>
          </cell>
          <cell r="K1385">
            <v>809704882079</v>
          </cell>
          <cell r="O1385">
            <v>1</v>
          </cell>
          <cell r="T1385">
            <v>67.86</v>
          </cell>
        </row>
        <row r="1386">
          <cell r="A1386" t="str">
            <v>Apr-20</v>
          </cell>
          <cell r="D1386" t="str">
            <v>Received (QTY)</v>
          </cell>
          <cell r="K1386">
            <v>809704496795</v>
          </cell>
          <cell r="O1386">
            <v>3</v>
          </cell>
          <cell r="T1386">
            <v>203.57999999999998</v>
          </cell>
        </row>
        <row r="1387">
          <cell r="A1387" t="str">
            <v>Apr-20</v>
          </cell>
          <cell r="D1387" t="str">
            <v>Received (QTY)</v>
          </cell>
          <cell r="K1387">
            <v>809704496801</v>
          </cell>
          <cell r="O1387">
            <v>3</v>
          </cell>
          <cell r="T1387">
            <v>203.57999999999998</v>
          </cell>
        </row>
        <row r="1388">
          <cell r="A1388" t="str">
            <v>Apr-20</v>
          </cell>
          <cell r="D1388" t="str">
            <v>Received (QTY)</v>
          </cell>
          <cell r="K1388">
            <v>809704496818</v>
          </cell>
          <cell r="O1388">
            <v>2</v>
          </cell>
          <cell r="T1388">
            <v>135.72</v>
          </cell>
        </row>
        <row r="1389">
          <cell r="A1389" t="str">
            <v>Apr-20</v>
          </cell>
          <cell r="D1389" t="str">
            <v>Received (QTY)</v>
          </cell>
          <cell r="K1389">
            <v>809704496825</v>
          </cell>
          <cell r="O1389">
            <v>1</v>
          </cell>
          <cell r="T1389">
            <v>67.88</v>
          </cell>
        </row>
        <row r="1390">
          <cell r="A1390" t="str">
            <v>Apr-20</v>
          </cell>
          <cell r="D1390" t="str">
            <v>Received (QTY)</v>
          </cell>
          <cell r="K1390">
            <v>809704547718</v>
          </cell>
          <cell r="O1390">
            <v>1</v>
          </cell>
          <cell r="T1390">
            <v>60.5</v>
          </cell>
        </row>
        <row r="1391">
          <cell r="A1391" t="str">
            <v>Apr-20</v>
          </cell>
          <cell r="D1391" t="str">
            <v>Received (QTY)</v>
          </cell>
          <cell r="K1391">
            <v>809704547725</v>
          </cell>
          <cell r="O1391">
            <v>2</v>
          </cell>
          <cell r="T1391">
            <v>121</v>
          </cell>
        </row>
        <row r="1392">
          <cell r="A1392" t="str">
            <v>Apr-20</v>
          </cell>
          <cell r="D1392" t="str">
            <v>Received (QTY)</v>
          </cell>
          <cell r="K1392">
            <v>809704547732</v>
          </cell>
          <cell r="O1392">
            <v>2</v>
          </cell>
          <cell r="T1392">
            <v>121.02</v>
          </cell>
        </row>
        <row r="1393">
          <cell r="A1393" t="str">
            <v>Apr-20</v>
          </cell>
          <cell r="D1393" t="str">
            <v>Received (QTY)</v>
          </cell>
          <cell r="K1393">
            <v>809704547749</v>
          </cell>
          <cell r="O1393">
            <v>1</v>
          </cell>
          <cell r="T1393">
            <v>60.51</v>
          </cell>
        </row>
        <row r="1394">
          <cell r="A1394" t="str">
            <v>Apr-20</v>
          </cell>
          <cell r="D1394" t="str">
            <v>Received (QTY)</v>
          </cell>
          <cell r="K1394">
            <v>825840446098</v>
          </cell>
          <cell r="O1394">
            <v>1</v>
          </cell>
          <cell r="T1394">
            <v>82.86</v>
          </cell>
        </row>
        <row r="1395">
          <cell r="A1395" t="str">
            <v>Apr-20</v>
          </cell>
          <cell r="D1395" t="str">
            <v>Received (QTY)</v>
          </cell>
          <cell r="K1395">
            <v>825840446104</v>
          </cell>
          <cell r="O1395">
            <v>1</v>
          </cell>
          <cell r="T1395">
            <v>82.86</v>
          </cell>
        </row>
        <row r="1396">
          <cell r="A1396" t="str">
            <v>Apr-20</v>
          </cell>
          <cell r="D1396" t="str">
            <v>Received (QTY)</v>
          </cell>
          <cell r="K1396">
            <v>825840446111</v>
          </cell>
          <cell r="O1396">
            <v>1</v>
          </cell>
          <cell r="T1396">
            <v>82.86</v>
          </cell>
        </row>
        <row r="1397">
          <cell r="A1397" t="str">
            <v>Apr-20</v>
          </cell>
          <cell r="D1397" t="str">
            <v>Received (QTY)</v>
          </cell>
          <cell r="K1397">
            <v>825840446128</v>
          </cell>
          <cell r="O1397">
            <v>1</v>
          </cell>
          <cell r="T1397">
            <v>82.86</v>
          </cell>
        </row>
        <row r="1398">
          <cell r="A1398" t="str">
            <v>Apr-20</v>
          </cell>
          <cell r="D1398" t="str">
            <v>Received (QTY)</v>
          </cell>
          <cell r="K1398">
            <v>825840446135</v>
          </cell>
          <cell r="O1398">
            <v>1</v>
          </cell>
          <cell r="T1398">
            <v>82.86</v>
          </cell>
        </row>
        <row r="1399">
          <cell r="A1399" t="str">
            <v>Apr-20</v>
          </cell>
          <cell r="D1399" t="str">
            <v>Received (QTY)</v>
          </cell>
          <cell r="K1399">
            <v>825840446296</v>
          </cell>
          <cell r="O1399">
            <v>1</v>
          </cell>
          <cell r="T1399">
            <v>82.86</v>
          </cell>
        </row>
        <row r="1400">
          <cell r="A1400" t="str">
            <v>Apr-20</v>
          </cell>
          <cell r="D1400" t="str">
            <v>Received (QTY)</v>
          </cell>
          <cell r="K1400">
            <v>825840446302</v>
          </cell>
          <cell r="O1400">
            <v>2</v>
          </cell>
          <cell r="T1400">
            <v>165.7</v>
          </cell>
        </row>
        <row r="1401">
          <cell r="A1401" t="str">
            <v>Apr-20</v>
          </cell>
          <cell r="D1401" t="str">
            <v>Received (QTY)</v>
          </cell>
          <cell r="K1401">
            <v>825840446319</v>
          </cell>
          <cell r="O1401">
            <v>2</v>
          </cell>
          <cell r="T1401">
            <v>165.72</v>
          </cell>
        </row>
        <row r="1402">
          <cell r="A1402" t="str">
            <v>Apr-20</v>
          </cell>
          <cell r="D1402" t="str">
            <v>Received (QTY)</v>
          </cell>
          <cell r="K1402">
            <v>825840446326</v>
          </cell>
          <cell r="O1402">
            <v>1</v>
          </cell>
          <cell r="T1402">
            <v>82.87</v>
          </cell>
        </row>
        <row r="1403">
          <cell r="A1403" t="str">
            <v>Apr-20</v>
          </cell>
          <cell r="D1403" t="str">
            <v>Received (QTY)</v>
          </cell>
          <cell r="K1403">
            <v>825840446333</v>
          </cell>
          <cell r="O1403">
            <v>1</v>
          </cell>
          <cell r="T1403">
            <v>82.87</v>
          </cell>
        </row>
        <row r="1404">
          <cell r="A1404" t="str">
            <v>Apr-20</v>
          </cell>
          <cell r="D1404" t="str">
            <v>Received (QTY)</v>
          </cell>
          <cell r="K1404">
            <v>825840334555</v>
          </cell>
          <cell r="O1404">
            <v>1</v>
          </cell>
          <cell r="T1404">
            <v>69.540000000000006</v>
          </cell>
        </row>
        <row r="1405">
          <cell r="A1405" t="str">
            <v>Apr-20</v>
          </cell>
          <cell r="D1405" t="str">
            <v>Received (QTY)</v>
          </cell>
          <cell r="K1405">
            <v>825840334562</v>
          </cell>
          <cell r="O1405">
            <v>2</v>
          </cell>
          <cell r="T1405">
            <v>139.08000000000001</v>
          </cell>
        </row>
        <row r="1406">
          <cell r="A1406" t="str">
            <v>Apr-20</v>
          </cell>
          <cell r="D1406" t="str">
            <v>Received (QTY)</v>
          </cell>
          <cell r="K1406">
            <v>825840334579</v>
          </cell>
          <cell r="O1406">
            <v>2</v>
          </cell>
          <cell r="T1406">
            <v>139.06</v>
          </cell>
        </row>
        <row r="1407">
          <cell r="A1407" t="str">
            <v>Apr-20</v>
          </cell>
          <cell r="D1407" t="str">
            <v>Received (QTY)</v>
          </cell>
          <cell r="K1407">
            <v>825840334586</v>
          </cell>
          <cell r="O1407">
            <v>2</v>
          </cell>
          <cell r="T1407">
            <v>139.08000000000001</v>
          </cell>
        </row>
        <row r="1408">
          <cell r="A1408" t="str">
            <v>Apr-20</v>
          </cell>
          <cell r="D1408" t="str">
            <v>Received (QTY)</v>
          </cell>
          <cell r="K1408">
            <v>825840490855</v>
          </cell>
          <cell r="O1408">
            <v>1</v>
          </cell>
          <cell r="T1408">
            <v>59.16</v>
          </cell>
        </row>
        <row r="1409">
          <cell r="A1409" t="str">
            <v>Apr-20</v>
          </cell>
          <cell r="D1409" t="str">
            <v>Received (QTY)</v>
          </cell>
          <cell r="K1409">
            <v>825840490862</v>
          </cell>
          <cell r="O1409">
            <v>2</v>
          </cell>
          <cell r="T1409">
            <v>118.3</v>
          </cell>
        </row>
        <row r="1410">
          <cell r="A1410" t="str">
            <v>Apr-20</v>
          </cell>
          <cell r="D1410" t="str">
            <v>Received (QTY)</v>
          </cell>
          <cell r="K1410">
            <v>825840490879</v>
          </cell>
          <cell r="O1410">
            <v>2</v>
          </cell>
          <cell r="T1410">
            <v>118.3</v>
          </cell>
        </row>
        <row r="1411">
          <cell r="A1411" t="str">
            <v>Apr-20</v>
          </cell>
          <cell r="D1411" t="str">
            <v>Received (QTY)</v>
          </cell>
          <cell r="K1411">
            <v>825840490886</v>
          </cell>
          <cell r="O1411">
            <v>1</v>
          </cell>
          <cell r="T1411">
            <v>59.15</v>
          </cell>
        </row>
        <row r="1412">
          <cell r="A1412" t="str">
            <v>Apr-20</v>
          </cell>
          <cell r="D1412" t="str">
            <v>Received (QTY)</v>
          </cell>
          <cell r="K1412">
            <v>825840490893</v>
          </cell>
          <cell r="O1412">
            <v>1</v>
          </cell>
          <cell r="T1412">
            <v>59.16</v>
          </cell>
        </row>
        <row r="1413">
          <cell r="A1413" t="str">
            <v>Apr-20</v>
          </cell>
          <cell r="D1413" t="str">
            <v>Received (QTY)</v>
          </cell>
          <cell r="K1413">
            <v>825840502657</v>
          </cell>
          <cell r="O1413">
            <v>1</v>
          </cell>
          <cell r="T1413">
            <v>44.81</v>
          </cell>
        </row>
        <row r="1414">
          <cell r="A1414" t="str">
            <v>Apr-20</v>
          </cell>
          <cell r="D1414" t="str">
            <v>Received (QTY)</v>
          </cell>
          <cell r="K1414">
            <v>825840502664</v>
          </cell>
          <cell r="O1414">
            <v>2</v>
          </cell>
          <cell r="T1414">
            <v>89.62</v>
          </cell>
        </row>
        <row r="1415">
          <cell r="A1415" t="str">
            <v>Apr-20</v>
          </cell>
          <cell r="D1415" t="str">
            <v>Received (QTY)</v>
          </cell>
          <cell r="K1415">
            <v>825840502671</v>
          </cell>
          <cell r="O1415">
            <v>2</v>
          </cell>
          <cell r="T1415">
            <v>89.62</v>
          </cell>
        </row>
        <row r="1416">
          <cell r="A1416" t="str">
            <v>Apr-20</v>
          </cell>
          <cell r="D1416" t="str">
            <v>Received (QTY)</v>
          </cell>
          <cell r="K1416">
            <v>825840502688</v>
          </cell>
          <cell r="O1416">
            <v>2</v>
          </cell>
          <cell r="T1416">
            <v>89.66</v>
          </cell>
        </row>
        <row r="1417">
          <cell r="A1417" t="str">
            <v>Apr-20</v>
          </cell>
          <cell r="D1417" t="str">
            <v>Received (QTY)</v>
          </cell>
          <cell r="K1417">
            <v>825840502695</v>
          </cell>
          <cell r="O1417">
            <v>1</v>
          </cell>
          <cell r="T1417">
            <v>44.82</v>
          </cell>
        </row>
        <row r="1418">
          <cell r="A1418" t="str">
            <v>Apr-20</v>
          </cell>
          <cell r="D1418" t="str">
            <v>Received (QTY)</v>
          </cell>
          <cell r="K1418">
            <v>825840313116</v>
          </cell>
          <cell r="O1418">
            <v>1</v>
          </cell>
          <cell r="T1418">
            <v>50.34</v>
          </cell>
        </row>
        <row r="1419">
          <cell r="A1419" t="str">
            <v>Apr-20</v>
          </cell>
          <cell r="D1419" t="str">
            <v>Received (QTY)</v>
          </cell>
          <cell r="K1419">
            <v>825840313123</v>
          </cell>
          <cell r="O1419">
            <v>2</v>
          </cell>
          <cell r="T1419">
            <v>100.68</v>
          </cell>
        </row>
        <row r="1420">
          <cell r="A1420" t="str">
            <v>Apr-20</v>
          </cell>
          <cell r="D1420" t="str">
            <v>Received (QTY)</v>
          </cell>
          <cell r="K1420">
            <v>825840313130</v>
          </cell>
          <cell r="O1420">
            <v>2</v>
          </cell>
          <cell r="T1420">
            <v>100.68</v>
          </cell>
        </row>
        <row r="1421">
          <cell r="A1421" t="str">
            <v>Apr-20</v>
          </cell>
          <cell r="D1421" t="str">
            <v>Received (QTY)</v>
          </cell>
          <cell r="K1421">
            <v>825840313147</v>
          </cell>
          <cell r="O1421">
            <v>2</v>
          </cell>
          <cell r="T1421">
            <v>100.72</v>
          </cell>
        </row>
        <row r="1422">
          <cell r="A1422" t="str">
            <v>Apr-20</v>
          </cell>
          <cell r="D1422" t="str">
            <v>Received (QTY)</v>
          </cell>
          <cell r="K1422">
            <v>825840313154</v>
          </cell>
          <cell r="O1422">
            <v>1</v>
          </cell>
          <cell r="T1422">
            <v>50.35</v>
          </cell>
        </row>
        <row r="1423">
          <cell r="A1423" t="str">
            <v>Apr-20</v>
          </cell>
          <cell r="D1423" t="str">
            <v>Received (QTY)</v>
          </cell>
          <cell r="K1423">
            <v>809702875462</v>
          </cell>
          <cell r="O1423">
            <v>3</v>
          </cell>
          <cell r="T1423">
            <v>181.53</v>
          </cell>
        </row>
        <row r="1424">
          <cell r="A1424" t="str">
            <v>Apr-20</v>
          </cell>
          <cell r="D1424" t="str">
            <v>Received (QTY)</v>
          </cell>
          <cell r="K1424">
            <v>809702875479</v>
          </cell>
          <cell r="O1424">
            <v>3</v>
          </cell>
          <cell r="T1424">
            <v>181.5</v>
          </cell>
        </row>
        <row r="1425">
          <cell r="A1425" t="str">
            <v>Apr-20</v>
          </cell>
          <cell r="D1425" t="str">
            <v>Received (QTY)</v>
          </cell>
          <cell r="K1425">
            <v>809702875486</v>
          </cell>
          <cell r="O1425">
            <v>4</v>
          </cell>
          <cell r="T1425">
            <v>242</v>
          </cell>
        </row>
        <row r="1426">
          <cell r="A1426" t="str">
            <v>Apr-20</v>
          </cell>
          <cell r="D1426" t="str">
            <v>Received (QTY)</v>
          </cell>
          <cell r="K1426">
            <v>809702875493</v>
          </cell>
          <cell r="O1426">
            <v>2</v>
          </cell>
          <cell r="T1426">
            <v>121</v>
          </cell>
        </row>
        <row r="1427">
          <cell r="A1427" t="str">
            <v>Apr-20</v>
          </cell>
          <cell r="D1427" t="str">
            <v>Received (QTY)</v>
          </cell>
          <cell r="K1427">
            <v>809704547725</v>
          </cell>
          <cell r="O1427">
            <v>1</v>
          </cell>
          <cell r="T1427">
            <v>60.51</v>
          </cell>
        </row>
        <row r="1428">
          <cell r="A1428" t="str">
            <v>Apr-20</v>
          </cell>
          <cell r="D1428" t="str">
            <v>Received (QTY)</v>
          </cell>
          <cell r="K1428">
            <v>809704547732</v>
          </cell>
          <cell r="O1428">
            <v>2</v>
          </cell>
          <cell r="T1428">
            <v>121</v>
          </cell>
        </row>
        <row r="1429">
          <cell r="A1429" t="str">
            <v>Apr-20</v>
          </cell>
          <cell r="D1429" t="str">
            <v>Received (QTY)</v>
          </cell>
          <cell r="K1429">
            <v>809704547749</v>
          </cell>
          <cell r="O1429">
            <v>2</v>
          </cell>
          <cell r="T1429">
            <v>121</v>
          </cell>
        </row>
        <row r="1430">
          <cell r="A1430" t="str">
            <v>Apr-20</v>
          </cell>
          <cell r="D1430" t="str">
            <v>Received (QTY)</v>
          </cell>
          <cell r="K1430">
            <v>809704547756</v>
          </cell>
          <cell r="O1430">
            <v>1</v>
          </cell>
          <cell r="T1430">
            <v>60.5</v>
          </cell>
        </row>
        <row r="1431">
          <cell r="A1431" t="str">
            <v>Apr-20</v>
          </cell>
          <cell r="D1431" t="str">
            <v>Received (QTY)</v>
          </cell>
          <cell r="K1431">
            <v>809704801100</v>
          </cell>
          <cell r="O1431">
            <v>5</v>
          </cell>
          <cell r="T1431">
            <v>302.5</v>
          </cell>
        </row>
        <row r="1432">
          <cell r="A1432" t="str">
            <v>Apr-20</v>
          </cell>
          <cell r="D1432" t="str">
            <v>Received (QTY)</v>
          </cell>
          <cell r="K1432">
            <v>809704801117</v>
          </cell>
          <cell r="O1432">
            <v>5</v>
          </cell>
          <cell r="T1432">
            <v>302.5</v>
          </cell>
        </row>
        <row r="1433">
          <cell r="A1433" t="str">
            <v>Apr-20</v>
          </cell>
          <cell r="D1433" t="str">
            <v>Received (QTY)</v>
          </cell>
          <cell r="K1433">
            <v>809704801124</v>
          </cell>
          <cell r="O1433">
            <v>5</v>
          </cell>
          <cell r="T1433">
            <v>302.55</v>
          </cell>
        </row>
        <row r="1434">
          <cell r="A1434" t="str">
            <v>Apr-20</v>
          </cell>
          <cell r="D1434" t="str">
            <v>Received (QTY)</v>
          </cell>
          <cell r="K1434">
            <v>809704801131</v>
          </cell>
          <cell r="O1434">
            <v>5</v>
          </cell>
          <cell r="T1434">
            <v>302.55</v>
          </cell>
        </row>
        <row r="1435">
          <cell r="A1435" t="str">
            <v>Apr-20</v>
          </cell>
          <cell r="D1435" t="str">
            <v>Received (QTY)</v>
          </cell>
          <cell r="K1435">
            <v>809704818566</v>
          </cell>
          <cell r="O1435">
            <v>2</v>
          </cell>
          <cell r="T1435">
            <v>100.7</v>
          </cell>
        </row>
        <row r="1436">
          <cell r="A1436" t="str">
            <v>Apr-20</v>
          </cell>
          <cell r="D1436" t="str">
            <v>Received (QTY)</v>
          </cell>
          <cell r="K1436">
            <v>809704818573</v>
          </cell>
          <cell r="O1436">
            <v>2</v>
          </cell>
          <cell r="T1436">
            <v>100.7</v>
          </cell>
        </row>
        <row r="1437">
          <cell r="A1437" t="str">
            <v>Apr-20</v>
          </cell>
          <cell r="D1437" t="str">
            <v>Received (QTY)</v>
          </cell>
          <cell r="K1437">
            <v>809704818580</v>
          </cell>
          <cell r="O1437">
            <v>2</v>
          </cell>
          <cell r="T1437">
            <v>100.68</v>
          </cell>
        </row>
        <row r="1438">
          <cell r="A1438" t="str">
            <v>Apr-20</v>
          </cell>
          <cell r="D1438" t="str">
            <v>Received (QTY)</v>
          </cell>
          <cell r="K1438">
            <v>809704957579</v>
          </cell>
          <cell r="O1438">
            <v>1</v>
          </cell>
          <cell r="T1438">
            <v>59.6</v>
          </cell>
        </row>
        <row r="1439">
          <cell r="A1439" t="str">
            <v>Apr-20</v>
          </cell>
          <cell r="D1439" t="str">
            <v>Received (QTY)</v>
          </cell>
          <cell r="K1439">
            <v>809704957586</v>
          </cell>
          <cell r="O1439">
            <v>2</v>
          </cell>
          <cell r="T1439">
            <v>119.2</v>
          </cell>
        </row>
        <row r="1440">
          <cell r="A1440" t="str">
            <v>Apr-20</v>
          </cell>
          <cell r="D1440" t="str">
            <v>Received (QTY)</v>
          </cell>
          <cell r="K1440">
            <v>809704957593</v>
          </cell>
          <cell r="O1440">
            <v>1</v>
          </cell>
          <cell r="T1440">
            <v>59.6</v>
          </cell>
        </row>
        <row r="1441">
          <cell r="A1441" t="str">
            <v>Apr-20</v>
          </cell>
          <cell r="D1441" t="str">
            <v>Received (QTY)</v>
          </cell>
          <cell r="K1441">
            <v>809704957609</v>
          </cell>
          <cell r="O1441">
            <v>1</v>
          </cell>
          <cell r="T1441">
            <v>59.6</v>
          </cell>
        </row>
        <row r="1442">
          <cell r="A1442" t="str">
            <v>Apr-20</v>
          </cell>
          <cell r="D1442" t="str">
            <v>Received (QTY)</v>
          </cell>
          <cell r="K1442">
            <v>825840247763</v>
          </cell>
          <cell r="O1442">
            <v>4</v>
          </cell>
          <cell r="T1442">
            <v>237.48</v>
          </cell>
        </row>
        <row r="1443">
          <cell r="A1443" t="str">
            <v>Apr-20</v>
          </cell>
          <cell r="D1443" t="str">
            <v>Received (QTY)</v>
          </cell>
          <cell r="K1443">
            <v>825840247770</v>
          </cell>
          <cell r="O1443">
            <v>5</v>
          </cell>
          <cell r="T1443">
            <v>296.90000000000003</v>
          </cell>
        </row>
        <row r="1444">
          <cell r="A1444" t="str">
            <v>Apr-20</v>
          </cell>
          <cell r="D1444" t="str">
            <v>Received (QTY)</v>
          </cell>
          <cell r="K1444">
            <v>825840247787</v>
          </cell>
          <cell r="O1444">
            <v>5</v>
          </cell>
          <cell r="T1444">
            <v>296.90000000000003</v>
          </cell>
        </row>
        <row r="1445">
          <cell r="A1445" t="str">
            <v>Apr-20</v>
          </cell>
          <cell r="D1445" t="str">
            <v>Received (QTY)</v>
          </cell>
          <cell r="K1445">
            <v>825840247794</v>
          </cell>
          <cell r="O1445">
            <v>5</v>
          </cell>
          <cell r="T1445">
            <v>296.84999999999997</v>
          </cell>
        </row>
        <row r="1446">
          <cell r="A1446" t="str">
            <v>Apr-20</v>
          </cell>
          <cell r="D1446" t="str">
            <v>Received (QTY)</v>
          </cell>
          <cell r="K1446">
            <v>825840247800</v>
          </cell>
          <cell r="O1446">
            <v>5</v>
          </cell>
          <cell r="T1446">
            <v>296.84999999999997</v>
          </cell>
        </row>
        <row r="1447">
          <cell r="A1447" t="str">
            <v>Apr-20</v>
          </cell>
          <cell r="D1447" t="str">
            <v>Received (QTY)</v>
          </cell>
          <cell r="K1447">
            <v>825840313734</v>
          </cell>
          <cell r="O1447">
            <v>1</v>
          </cell>
          <cell r="T1447">
            <v>59.37</v>
          </cell>
        </row>
        <row r="1448">
          <cell r="A1448" t="str">
            <v>Apr-20</v>
          </cell>
          <cell r="D1448" t="str">
            <v>Received (QTY)</v>
          </cell>
          <cell r="K1448">
            <v>825840352801</v>
          </cell>
          <cell r="O1448">
            <v>3</v>
          </cell>
          <cell r="T1448">
            <v>221.49</v>
          </cell>
        </row>
        <row r="1449">
          <cell r="A1449" t="str">
            <v>Apr-20</v>
          </cell>
          <cell r="D1449" t="str">
            <v>Received (QTY)</v>
          </cell>
          <cell r="K1449">
            <v>825840352818</v>
          </cell>
          <cell r="O1449">
            <v>4</v>
          </cell>
          <cell r="T1449">
            <v>295.32</v>
          </cell>
        </row>
        <row r="1450">
          <cell r="A1450" t="str">
            <v>Apr-20</v>
          </cell>
          <cell r="D1450" t="str">
            <v>Received (QTY)</v>
          </cell>
          <cell r="K1450">
            <v>825840352825</v>
          </cell>
          <cell r="O1450">
            <v>3</v>
          </cell>
          <cell r="T1450">
            <v>221.49</v>
          </cell>
        </row>
        <row r="1451">
          <cell r="A1451" t="str">
            <v>Apr-20</v>
          </cell>
          <cell r="D1451" t="str">
            <v>Received (QTY)</v>
          </cell>
          <cell r="K1451">
            <v>825840352832</v>
          </cell>
          <cell r="O1451">
            <v>2</v>
          </cell>
          <cell r="T1451">
            <v>147.63999999999999</v>
          </cell>
        </row>
        <row r="1452">
          <cell r="A1452" t="str">
            <v>Apr-20</v>
          </cell>
          <cell r="D1452" t="str">
            <v>Received (QTY)</v>
          </cell>
          <cell r="K1452">
            <v>825840361360</v>
          </cell>
          <cell r="O1452">
            <v>3</v>
          </cell>
          <cell r="T1452">
            <v>220.46999999999997</v>
          </cell>
        </row>
        <row r="1453">
          <cell r="A1453" t="str">
            <v>Apr-20</v>
          </cell>
          <cell r="D1453" t="str">
            <v>Received (QTY)</v>
          </cell>
          <cell r="K1453">
            <v>825840361377</v>
          </cell>
          <cell r="O1453">
            <v>3</v>
          </cell>
          <cell r="T1453">
            <v>220.46999999999997</v>
          </cell>
        </row>
        <row r="1454">
          <cell r="A1454" t="str">
            <v>Apr-20</v>
          </cell>
          <cell r="D1454" t="str">
            <v>Received (QTY)</v>
          </cell>
          <cell r="K1454">
            <v>825840361384</v>
          </cell>
          <cell r="O1454">
            <v>3</v>
          </cell>
          <cell r="T1454">
            <v>220.46999999999997</v>
          </cell>
        </row>
        <row r="1455">
          <cell r="A1455" t="str">
            <v>Apr-20</v>
          </cell>
          <cell r="D1455" t="str">
            <v>Received (QTY)</v>
          </cell>
          <cell r="K1455">
            <v>825840361391</v>
          </cell>
          <cell r="O1455">
            <v>1</v>
          </cell>
          <cell r="T1455">
            <v>73.489999999999995</v>
          </cell>
        </row>
        <row r="1456">
          <cell r="A1456" t="str">
            <v>Apr-20</v>
          </cell>
          <cell r="D1456" t="str">
            <v>Received (QTY)</v>
          </cell>
          <cell r="K1456">
            <v>825840490855</v>
          </cell>
          <cell r="O1456">
            <v>2</v>
          </cell>
          <cell r="T1456">
            <v>118.32</v>
          </cell>
        </row>
        <row r="1457">
          <cell r="A1457" t="str">
            <v>Apr-20</v>
          </cell>
          <cell r="D1457" t="str">
            <v>Received (QTY)</v>
          </cell>
          <cell r="K1457">
            <v>825840490862</v>
          </cell>
          <cell r="O1457">
            <v>2</v>
          </cell>
          <cell r="T1457">
            <v>118.32</v>
          </cell>
        </row>
        <row r="1458">
          <cell r="A1458" t="str">
            <v>Apr-20</v>
          </cell>
          <cell r="D1458" t="str">
            <v>Received (QTY)</v>
          </cell>
          <cell r="K1458">
            <v>825840490879</v>
          </cell>
          <cell r="O1458">
            <v>2</v>
          </cell>
          <cell r="T1458">
            <v>118.32</v>
          </cell>
        </row>
        <row r="1459">
          <cell r="A1459" t="str">
            <v>Apr-20</v>
          </cell>
          <cell r="D1459" t="str">
            <v>Received (QTY)</v>
          </cell>
          <cell r="K1459">
            <v>825840490886</v>
          </cell>
          <cell r="O1459">
            <v>1</v>
          </cell>
          <cell r="T1459">
            <v>59.16</v>
          </cell>
        </row>
        <row r="1460">
          <cell r="A1460" t="str">
            <v>Apr-20</v>
          </cell>
          <cell r="D1460" t="str">
            <v>Received (QTY)</v>
          </cell>
          <cell r="K1460">
            <v>825840491210</v>
          </cell>
          <cell r="O1460">
            <v>2</v>
          </cell>
          <cell r="T1460">
            <v>118.32</v>
          </cell>
        </row>
        <row r="1461">
          <cell r="A1461" t="str">
            <v>Apr-20</v>
          </cell>
          <cell r="D1461" t="str">
            <v>Received (QTY)</v>
          </cell>
          <cell r="K1461">
            <v>825840491227</v>
          </cell>
          <cell r="O1461">
            <v>2</v>
          </cell>
          <cell r="T1461">
            <v>118.32</v>
          </cell>
        </row>
        <row r="1462">
          <cell r="A1462" t="str">
            <v>Apr-20</v>
          </cell>
          <cell r="D1462" t="str">
            <v>Received (QTY)</v>
          </cell>
          <cell r="K1462">
            <v>825840491234</v>
          </cell>
          <cell r="O1462">
            <v>2</v>
          </cell>
          <cell r="T1462">
            <v>118.32</v>
          </cell>
        </row>
        <row r="1463">
          <cell r="A1463" t="str">
            <v>Apr-20</v>
          </cell>
          <cell r="D1463" t="str">
            <v>Received (QTY)</v>
          </cell>
          <cell r="K1463">
            <v>825840491241</v>
          </cell>
          <cell r="O1463">
            <v>2</v>
          </cell>
          <cell r="T1463">
            <v>118.32</v>
          </cell>
        </row>
        <row r="1464">
          <cell r="A1464" t="str">
            <v>Apr-20</v>
          </cell>
          <cell r="D1464" t="str">
            <v>Received (QTY)</v>
          </cell>
          <cell r="K1464">
            <v>825840491258</v>
          </cell>
          <cell r="O1464">
            <v>2</v>
          </cell>
          <cell r="T1464">
            <v>118.32</v>
          </cell>
        </row>
        <row r="1465">
          <cell r="A1465" t="str">
            <v>Apr-20</v>
          </cell>
          <cell r="D1465" t="str">
            <v>Out</v>
          </cell>
          <cell r="K1465">
            <v>809704758626</v>
          </cell>
          <cell r="O1465">
            <v>2</v>
          </cell>
        </row>
        <row r="1466">
          <cell r="A1466" t="str">
            <v>Apr-20</v>
          </cell>
          <cell r="D1466" t="str">
            <v>Out</v>
          </cell>
          <cell r="K1466">
            <v>809704758633</v>
          </cell>
          <cell r="O1466">
            <v>1</v>
          </cell>
        </row>
        <row r="1467">
          <cell r="A1467" t="str">
            <v>Apr-20</v>
          </cell>
          <cell r="D1467" t="str">
            <v>Out</v>
          </cell>
          <cell r="K1467">
            <v>809704758640</v>
          </cell>
          <cell r="O1467">
            <v>2</v>
          </cell>
        </row>
        <row r="1468">
          <cell r="A1468" t="str">
            <v>Apr-20</v>
          </cell>
          <cell r="D1468" t="str">
            <v>Out</v>
          </cell>
          <cell r="K1468">
            <v>809704784069</v>
          </cell>
          <cell r="O1468">
            <v>1</v>
          </cell>
        </row>
        <row r="1469">
          <cell r="A1469" t="str">
            <v>Apr-20</v>
          </cell>
          <cell r="D1469" t="str">
            <v>Out</v>
          </cell>
          <cell r="K1469">
            <v>809704784076</v>
          </cell>
          <cell r="O1469">
            <v>1</v>
          </cell>
        </row>
        <row r="1470">
          <cell r="A1470" t="str">
            <v>Apr-20</v>
          </cell>
          <cell r="D1470" t="str">
            <v>Out</v>
          </cell>
          <cell r="K1470">
            <v>809704784083</v>
          </cell>
          <cell r="O1470">
            <v>1</v>
          </cell>
        </row>
        <row r="1471">
          <cell r="A1471" t="str">
            <v>Apr-20</v>
          </cell>
          <cell r="D1471" t="str">
            <v>Out</v>
          </cell>
          <cell r="K1471">
            <v>825840244571</v>
          </cell>
          <cell r="O1471">
            <v>1</v>
          </cell>
        </row>
        <row r="1472">
          <cell r="A1472" t="str">
            <v>Apr-20</v>
          </cell>
          <cell r="D1472" t="str">
            <v>Out</v>
          </cell>
          <cell r="K1472">
            <v>825840244588</v>
          </cell>
          <cell r="O1472">
            <v>1</v>
          </cell>
        </row>
        <row r="1473">
          <cell r="A1473" t="str">
            <v>Apr-20</v>
          </cell>
          <cell r="D1473" t="str">
            <v>Out</v>
          </cell>
          <cell r="K1473">
            <v>809702270397</v>
          </cell>
          <cell r="O1473">
            <v>1</v>
          </cell>
        </row>
        <row r="1474">
          <cell r="A1474" t="str">
            <v>Apr-20</v>
          </cell>
          <cell r="D1474" t="str">
            <v>Out</v>
          </cell>
          <cell r="K1474">
            <v>809702270403</v>
          </cell>
          <cell r="O1474">
            <v>2</v>
          </cell>
        </row>
        <row r="1475">
          <cell r="A1475" t="str">
            <v>Apr-20</v>
          </cell>
          <cell r="D1475" t="str">
            <v>Out</v>
          </cell>
          <cell r="K1475">
            <v>809702270410</v>
          </cell>
          <cell r="O1475">
            <v>2</v>
          </cell>
        </row>
        <row r="1476">
          <cell r="A1476" t="str">
            <v>Apr-20</v>
          </cell>
          <cell r="D1476" t="str">
            <v>Out</v>
          </cell>
          <cell r="K1476">
            <v>809702270427</v>
          </cell>
          <cell r="O1476">
            <v>1</v>
          </cell>
        </row>
        <row r="1477">
          <cell r="A1477" t="str">
            <v>Apr-20</v>
          </cell>
          <cell r="D1477" t="str">
            <v>Out</v>
          </cell>
          <cell r="K1477">
            <v>809704790237</v>
          </cell>
          <cell r="O1477">
            <v>1</v>
          </cell>
        </row>
        <row r="1478">
          <cell r="A1478" t="str">
            <v>Apr-20</v>
          </cell>
          <cell r="D1478" t="str">
            <v>Out</v>
          </cell>
          <cell r="K1478">
            <v>809704790244</v>
          </cell>
          <cell r="O1478">
            <v>2</v>
          </cell>
        </row>
        <row r="1479">
          <cell r="A1479" t="str">
            <v>Apr-20</v>
          </cell>
          <cell r="D1479" t="str">
            <v>Out</v>
          </cell>
          <cell r="K1479">
            <v>809704790251</v>
          </cell>
          <cell r="O1479">
            <v>2</v>
          </cell>
        </row>
        <row r="1480">
          <cell r="A1480" t="str">
            <v>Apr-20</v>
          </cell>
          <cell r="D1480" t="str">
            <v>Out</v>
          </cell>
          <cell r="K1480">
            <v>809704790268</v>
          </cell>
          <cell r="O1480">
            <v>2</v>
          </cell>
        </row>
        <row r="1481">
          <cell r="A1481" t="str">
            <v>Apr-20</v>
          </cell>
          <cell r="D1481" t="str">
            <v>Out</v>
          </cell>
          <cell r="K1481">
            <v>809704790275</v>
          </cell>
          <cell r="O1481">
            <v>2</v>
          </cell>
        </row>
        <row r="1482">
          <cell r="A1482" t="str">
            <v>Apr-20</v>
          </cell>
          <cell r="D1482" t="str">
            <v>Out</v>
          </cell>
          <cell r="K1482">
            <v>809704916859</v>
          </cell>
          <cell r="O1482">
            <v>2</v>
          </cell>
        </row>
        <row r="1483">
          <cell r="A1483" t="str">
            <v>Apr-20</v>
          </cell>
          <cell r="D1483" t="str">
            <v>Out</v>
          </cell>
          <cell r="K1483">
            <v>809704916866</v>
          </cell>
          <cell r="O1483">
            <v>2</v>
          </cell>
        </row>
        <row r="1484">
          <cell r="A1484" t="str">
            <v>Apr-20</v>
          </cell>
          <cell r="D1484" t="str">
            <v>Out</v>
          </cell>
          <cell r="K1484">
            <v>809704916873</v>
          </cell>
          <cell r="O1484">
            <v>2</v>
          </cell>
        </row>
        <row r="1485">
          <cell r="A1485" t="str">
            <v>Apr-20</v>
          </cell>
          <cell r="D1485" t="str">
            <v>Out</v>
          </cell>
          <cell r="K1485">
            <v>809704916880</v>
          </cell>
          <cell r="O1485">
            <v>1</v>
          </cell>
        </row>
        <row r="1486">
          <cell r="A1486" t="str">
            <v>Apr-20</v>
          </cell>
          <cell r="D1486" t="str">
            <v>Out</v>
          </cell>
          <cell r="K1486">
            <v>809704916897</v>
          </cell>
          <cell r="O1486">
            <v>1</v>
          </cell>
        </row>
        <row r="1487">
          <cell r="A1487" t="str">
            <v>Apr-20</v>
          </cell>
          <cell r="D1487" t="str">
            <v>Out</v>
          </cell>
          <cell r="K1487">
            <v>809704934891</v>
          </cell>
          <cell r="O1487">
            <v>2</v>
          </cell>
        </row>
        <row r="1488">
          <cell r="A1488" t="str">
            <v>Apr-20</v>
          </cell>
          <cell r="D1488" t="str">
            <v>Out</v>
          </cell>
          <cell r="K1488">
            <v>809704934907</v>
          </cell>
          <cell r="O1488">
            <v>2</v>
          </cell>
        </row>
        <row r="1489">
          <cell r="A1489" t="str">
            <v>Apr-20</v>
          </cell>
          <cell r="D1489" t="str">
            <v>Out</v>
          </cell>
          <cell r="K1489">
            <v>809704934914</v>
          </cell>
          <cell r="O1489">
            <v>2</v>
          </cell>
        </row>
        <row r="1490">
          <cell r="A1490" t="str">
            <v>Apr-20</v>
          </cell>
          <cell r="D1490" t="str">
            <v>Out</v>
          </cell>
          <cell r="K1490">
            <v>809704934921</v>
          </cell>
          <cell r="O1490">
            <v>1</v>
          </cell>
        </row>
        <row r="1491">
          <cell r="A1491" t="str">
            <v>Apr-20</v>
          </cell>
          <cell r="D1491" t="str">
            <v>Out</v>
          </cell>
          <cell r="K1491">
            <v>809704997339</v>
          </cell>
          <cell r="O1491">
            <v>1</v>
          </cell>
        </row>
        <row r="1492">
          <cell r="A1492" t="str">
            <v>Apr-20</v>
          </cell>
          <cell r="D1492" t="str">
            <v>Out</v>
          </cell>
          <cell r="K1492">
            <v>825840454581</v>
          </cell>
          <cell r="O1492">
            <v>1</v>
          </cell>
        </row>
        <row r="1493">
          <cell r="A1493" t="str">
            <v>Apr-20</v>
          </cell>
          <cell r="D1493" t="str">
            <v>Out</v>
          </cell>
          <cell r="K1493">
            <v>825840454598</v>
          </cell>
          <cell r="O1493">
            <v>2</v>
          </cell>
        </row>
        <row r="1494">
          <cell r="A1494" t="str">
            <v>Apr-20</v>
          </cell>
          <cell r="D1494" t="str">
            <v>Out</v>
          </cell>
          <cell r="K1494">
            <v>825840454604</v>
          </cell>
          <cell r="O1494">
            <v>2</v>
          </cell>
        </row>
        <row r="1495">
          <cell r="A1495" t="str">
            <v>Apr-20</v>
          </cell>
          <cell r="D1495" t="str">
            <v>Out</v>
          </cell>
          <cell r="K1495">
            <v>825840454611</v>
          </cell>
          <cell r="O1495">
            <v>1</v>
          </cell>
        </row>
        <row r="1496">
          <cell r="A1496" t="str">
            <v>Apr-20</v>
          </cell>
          <cell r="D1496" t="str">
            <v>Out</v>
          </cell>
          <cell r="K1496">
            <v>825840454628</v>
          </cell>
          <cell r="O1496">
            <v>1</v>
          </cell>
        </row>
        <row r="1497">
          <cell r="A1497" t="str">
            <v>Apr-20</v>
          </cell>
          <cell r="D1497" t="str">
            <v>Out</v>
          </cell>
          <cell r="K1497">
            <v>825840454727</v>
          </cell>
          <cell r="O1497">
            <v>1</v>
          </cell>
        </row>
        <row r="1498">
          <cell r="A1498" t="str">
            <v>Apr-20</v>
          </cell>
          <cell r="D1498" t="str">
            <v>Out</v>
          </cell>
          <cell r="K1498">
            <v>825840454734</v>
          </cell>
          <cell r="O1498">
            <v>2</v>
          </cell>
        </row>
        <row r="1499">
          <cell r="A1499" t="str">
            <v>Apr-20</v>
          </cell>
          <cell r="D1499" t="str">
            <v>Out</v>
          </cell>
          <cell r="K1499">
            <v>825840454741</v>
          </cell>
          <cell r="O1499">
            <v>2</v>
          </cell>
        </row>
        <row r="1500">
          <cell r="A1500" t="str">
            <v>Apr-20</v>
          </cell>
          <cell r="D1500" t="str">
            <v>Out</v>
          </cell>
          <cell r="K1500">
            <v>825840454758</v>
          </cell>
          <cell r="O1500">
            <v>1</v>
          </cell>
        </row>
        <row r="1501">
          <cell r="A1501" t="str">
            <v>Apr-20</v>
          </cell>
          <cell r="D1501" t="str">
            <v>Out</v>
          </cell>
          <cell r="K1501">
            <v>825840454864</v>
          </cell>
          <cell r="O1501">
            <v>1</v>
          </cell>
        </row>
        <row r="1502">
          <cell r="A1502" t="str">
            <v>Apr-20</v>
          </cell>
          <cell r="D1502" t="str">
            <v>Out</v>
          </cell>
          <cell r="K1502">
            <v>825840454871</v>
          </cell>
          <cell r="O1502">
            <v>2</v>
          </cell>
        </row>
        <row r="1503">
          <cell r="A1503" t="str">
            <v>Apr-20</v>
          </cell>
          <cell r="D1503" t="str">
            <v>Out</v>
          </cell>
          <cell r="K1503">
            <v>825840454888</v>
          </cell>
          <cell r="O1503">
            <v>2</v>
          </cell>
        </row>
        <row r="1504">
          <cell r="A1504" t="str">
            <v>Apr-20</v>
          </cell>
          <cell r="D1504" t="str">
            <v>Out</v>
          </cell>
          <cell r="K1504">
            <v>825840454895</v>
          </cell>
          <cell r="O1504">
            <v>1</v>
          </cell>
        </row>
        <row r="1505">
          <cell r="A1505" t="str">
            <v>Apr-20</v>
          </cell>
          <cell r="D1505" t="str">
            <v>Out</v>
          </cell>
          <cell r="K1505">
            <v>825840454901</v>
          </cell>
          <cell r="O1505">
            <v>1</v>
          </cell>
        </row>
        <row r="1506">
          <cell r="A1506" t="str">
            <v>Apr-20</v>
          </cell>
          <cell r="D1506" t="str">
            <v>Out</v>
          </cell>
          <cell r="K1506">
            <v>825840455151</v>
          </cell>
          <cell r="O1506">
            <v>2</v>
          </cell>
        </row>
        <row r="1507">
          <cell r="A1507" t="str">
            <v>Apr-20</v>
          </cell>
          <cell r="D1507" t="str">
            <v>Out</v>
          </cell>
          <cell r="K1507">
            <v>825840455168</v>
          </cell>
          <cell r="O1507">
            <v>2</v>
          </cell>
        </row>
        <row r="1508">
          <cell r="A1508" t="str">
            <v>Apr-20</v>
          </cell>
          <cell r="D1508" t="str">
            <v>Out</v>
          </cell>
          <cell r="K1508">
            <v>825840455175</v>
          </cell>
          <cell r="O1508">
            <v>1</v>
          </cell>
        </row>
        <row r="1509">
          <cell r="A1509" t="str">
            <v>Apr-20</v>
          </cell>
          <cell r="D1509" t="str">
            <v>Out</v>
          </cell>
          <cell r="K1509">
            <v>825840460612</v>
          </cell>
          <cell r="O1509">
            <v>1</v>
          </cell>
        </row>
        <row r="1510">
          <cell r="A1510" t="str">
            <v>Apr-20</v>
          </cell>
          <cell r="D1510" t="str">
            <v>Out</v>
          </cell>
          <cell r="K1510">
            <v>825840460629</v>
          </cell>
          <cell r="O1510">
            <v>2</v>
          </cell>
        </row>
        <row r="1511">
          <cell r="A1511" t="str">
            <v>Apr-20</v>
          </cell>
          <cell r="D1511" t="str">
            <v>Out</v>
          </cell>
          <cell r="K1511">
            <v>825840460636</v>
          </cell>
          <cell r="O1511">
            <v>2</v>
          </cell>
        </row>
        <row r="1512">
          <cell r="A1512" t="str">
            <v>Apr-20</v>
          </cell>
          <cell r="D1512" t="str">
            <v>Out</v>
          </cell>
          <cell r="K1512">
            <v>825840460643</v>
          </cell>
          <cell r="O1512">
            <v>1</v>
          </cell>
        </row>
        <row r="1513">
          <cell r="A1513" t="str">
            <v>Apr-20</v>
          </cell>
          <cell r="D1513" t="str">
            <v>Out</v>
          </cell>
          <cell r="K1513">
            <v>825840460650</v>
          </cell>
          <cell r="O1513">
            <v>1</v>
          </cell>
        </row>
        <row r="1514">
          <cell r="A1514" t="str">
            <v>Apr-20</v>
          </cell>
          <cell r="D1514" t="str">
            <v>Out</v>
          </cell>
          <cell r="K1514">
            <v>825840469066</v>
          </cell>
          <cell r="O1514">
            <v>1</v>
          </cell>
        </row>
        <row r="1515">
          <cell r="A1515" t="str">
            <v>Apr-20</v>
          </cell>
          <cell r="D1515" t="str">
            <v>Out</v>
          </cell>
          <cell r="K1515">
            <v>825840469073</v>
          </cell>
          <cell r="O1515">
            <v>2</v>
          </cell>
        </row>
        <row r="1516">
          <cell r="A1516" t="str">
            <v>Apr-20</v>
          </cell>
          <cell r="D1516" t="str">
            <v>Out</v>
          </cell>
          <cell r="K1516">
            <v>825840469080</v>
          </cell>
          <cell r="O1516">
            <v>1</v>
          </cell>
        </row>
        <row r="1517">
          <cell r="A1517" t="str">
            <v>Apr-20</v>
          </cell>
          <cell r="D1517" t="str">
            <v>Out</v>
          </cell>
          <cell r="K1517">
            <v>825840484540</v>
          </cell>
          <cell r="O1517">
            <v>1</v>
          </cell>
        </row>
        <row r="1518">
          <cell r="A1518" t="str">
            <v>Apr-20</v>
          </cell>
          <cell r="D1518" t="str">
            <v>Out</v>
          </cell>
          <cell r="K1518">
            <v>825840484557</v>
          </cell>
          <cell r="O1518">
            <v>1</v>
          </cell>
        </row>
        <row r="1519">
          <cell r="A1519" t="str">
            <v>Apr-20</v>
          </cell>
          <cell r="D1519" t="str">
            <v>Out</v>
          </cell>
          <cell r="K1519">
            <v>825840484564</v>
          </cell>
          <cell r="O1519">
            <v>1</v>
          </cell>
        </row>
        <row r="1520">
          <cell r="A1520" t="str">
            <v>Apr-20</v>
          </cell>
          <cell r="D1520" t="str">
            <v>Out</v>
          </cell>
          <cell r="K1520">
            <v>825840484571</v>
          </cell>
          <cell r="O1520">
            <v>1</v>
          </cell>
        </row>
        <row r="1521">
          <cell r="A1521" t="str">
            <v>Apr-20</v>
          </cell>
          <cell r="D1521" t="str">
            <v>Out</v>
          </cell>
          <cell r="K1521">
            <v>825840484588</v>
          </cell>
          <cell r="O1521">
            <v>1</v>
          </cell>
        </row>
        <row r="1522">
          <cell r="A1522" t="str">
            <v>Apr-20</v>
          </cell>
          <cell r="D1522" t="str">
            <v>Out</v>
          </cell>
          <cell r="K1522">
            <v>825840489712</v>
          </cell>
          <cell r="O1522">
            <v>1</v>
          </cell>
        </row>
        <row r="1523">
          <cell r="A1523" t="str">
            <v>Apr-20</v>
          </cell>
          <cell r="D1523" t="str">
            <v>Out</v>
          </cell>
          <cell r="K1523">
            <v>825840489729</v>
          </cell>
          <cell r="O1523">
            <v>2</v>
          </cell>
        </row>
        <row r="1524">
          <cell r="A1524" t="str">
            <v>Apr-20</v>
          </cell>
          <cell r="D1524" t="str">
            <v>Out</v>
          </cell>
          <cell r="K1524">
            <v>825840489736</v>
          </cell>
          <cell r="O1524">
            <v>2</v>
          </cell>
        </row>
        <row r="1525">
          <cell r="A1525" t="str">
            <v>Apr-20</v>
          </cell>
          <cell r="D1525" t="str">
            <v>Out</v>
          </cell>
          <cell r="K1525">
            <v>825840489743</v>
          </cell>
          <cell r="O1525">
            <v>2</v>
          </cell>
        </row>
        <row r="1526">
          <cell r="A1526" t="str">
            <v>Apr-20</v>
          </cell>
          <cell r="D1526" t="str">
            <v>Out</v>
          </cell>
          <cell r="K1526">
            <v>825840489750</v>
          </cell>
          <cell r="O1526">
            <v>2</v>
          </cell>
        </row>
        <row r="1527">
          <cell r="A1527" t="str">
            <v>Apr-20</v>
          </cell>
          <cell r="D1527" t="str">
            <v>Out</v>
          </cell>
          <cell r="K1527">
            <v>809702753975</v>
          </cell>
          <cell r="O1527">
            <v>1</v>
          </cell>
        </row>
        <row r="1528">
          <cell r="A1528" t="str">
            <v>Apr-20</v>
          </cell>
          <cell r="D1528" t="str">
            <v>Out</v>
          </cell>
          <cell r="K1528">
            <v>809702753982</v>
          </cell>
          <cell r="O1528">
            <v>1</v>
          </cell>
        </row>
        <row r="1529">
          <cell r="A1529" t="str">
            <v>Apr-20</v>
          </cell>
          <cell r="D1529" t="str">
            <v>Out</v>
          </cell>
          <cell r="K1529">
            <v>809702753999</v>
          </cell>
          <cell r="O1529">
            <v>2</v>
          </cell>
        </row>
        <row r="1530">
          <cell r="A1530" t="str">
            <v>Apr-20</v>
          </cell>
          <cell r="D1530" t="str">
            <v>Out</v>
          </cell>
          <cell r="K1530">
            <v>809702754002</v>
          </cell>
          <cell r="O1530">
            <v>2</v>
          </cell>
        </row>
        <row r="1531">
          <cell r="A1531" t="str">
            <v>Apr-20</v>
          </cell>
          <cell r="D1531" t="str">
            <v>Out</v>
          </cell>
          <cell r="K1531">
            <v>809702754019</v>
          </cell>
          <cell r="O1531">
            <v>1</v>
          </cell>
        </row>
        <row r="1532">
          <cell r="A1532" t="str">
            <v>Apr-20</v>
          </cell>
          <cell r="D1532" t="str">
            <v>Out</v>
          </cell>
          <cell r="K1532">
            <v>809704934891</v>
          </cell>
          <cell r="O1532">
            <v>1</v>
          </cell>
        </row>
        <row r="1533">
          <cell r="A1533" t="str">
            <v>Apr-20</v>
          </cell>
          <cell r="D1533" t="str">
            <v>Out</v>
          </cell>
          <cell r="K1533">
            <v>809704934907</v>
          </cell>
          <cell r="O1533">
            <v>1</v>
          </cell>
        </row>
        <row r="1534">
          <cell r="A1534" t="str">
            <v>Apr-20</v>
          </cell>
          <cell r="D1534" t="str">
            <v>Out</v>
          </cell>
          <cell r="K1534">
            <v>809704934914</v>
          </cell>
          <cell r="O1534">
            <v>1</v>
          </cell>
        </row>
        <row r="1535">
          <cell r="A1535" t="str">
            <v>Apr-20</v>
          </cell>
          <cell r="D1535" t="str">
            <v>Out</v>
          </cell>
          <cell r="K1535">
            <v>809704934921</v>
          </cell>
          <cell r="O1535">
            <v>1</v>
          </cell>
        </row>
        <row r="1536">
          <cell r="A1536" t="str">
            <v>Apr-20</v>
          </cell>
          <cell r="D1536" t="str">
            <v>Out</v>
          </cell>
          <cell r="K1536">
            <v>809704997339</v>
          </cell>
          <cell r="O1536">
            <v>1</v>
          </cell>
        </row>
        <row r="1537">
          <cell r="A1537" t="str">
            <v>Apr-20</v>
          </cell>
          <cell r="D1537" t="str">
            <v>Out</v>
          </cell>
          <cell r="K1537">
            <v>825840217469</v>
          </cell>
          <cell r="O1537">
            <v>2</v>
          </cell>
        </row>
        <row r="1538">
          <cell r="A1538" t="str">
            <v>Apr-20</v>
          </cell>
          <cell r="D1538" t="str">
            <v>Out</v>
          </cell>
          <cell r="K1538">
            <v>825840217476</v>
          </cell>
          <cell r="O1538">
            <v>3</v>
          </cell>
        </row>
        <row r="1539">
          <cell r="A1539" t="str">
            <v>Apr-20</v>
          </cell>
          <cell r="D1539" t="str">
            <v>Out</v>
          </cell>
          <cell r="K1539">
            <v>825840217483</v>
          </cell>
          <cell r="O1539">
            <v>3</v>
          </cell>
        </row>
        <row r="1540">
          <cell r="A1540" t="str">
            <v>Apr-20</v>
          </cell>
          <cell r="D1540" t="str">
            <v>Out</v>
          </cell>
          <cell r="K1540">
            <v>825840217490</v>
          </cell>
          <cell r="O1540">
            <v>1</v>
          </cell>
        </row>
        <row r="1541">
          <cell r="A1541" t="str">
            <v>Apr-20</v>
          </cell>
          <cell r="D1541" t="str">
            <v>Out</v>
          </cell>
          <cell r="K1541">
            <v>825840266658</v>
          </cell>
          <cell r="O1541">
            <v>1</v>
          </cell>
        </row>
        <row r="1542">
          <cell r="A1542" t="str">
            <v>Apr-20</v>
          </cell>
          <cell r="D1542" t="str">
            <v>Out</v>
          </cell>
          <cell r="K1542">
            <v>825840414820</v>
          </cell>
          <cell r="O1542">
            <v>2</v>
          </cell>
        </row>
        <row r="1543">
          <cell r="A1543" t="str">
            <v>Apr-20</v>
          </cell>
          <cell r="D1543" t="str">
            <v>Out</v>
          </cell>
          <cell r="K1543">
            <v>825840414837</v>
          </cell>
          <cell r="O1543">
            <v>2</v>
          </cell>
        </row>
        <row r="1544">
          <cell r="A1544" t="str">
            <v>Apr-20</v>
          </cell>
          <cell r="D1544" t="str">
            <v>Out</v>
          </cell>
          <cell r="K1544">
            <v>825840414844</v>
          </cell>
          <cell r="O1544">
            <v>1</v>
          </cell>
        </row>
        <row r="1545">
          <cell r="A1545" t="str">
            <v>Apr-20</v>
          </cell>
          <cell r="D1545" t="str">
            <v>Out</v>
          </cell>
          <cell r="K1545">
            <v>825840414851</v>
          </cell>
          <cell r="O1545">
            <v>1</v>
          </cell>
        </row>
        <row r="1546">
          <cell r="A1546" t="str">
            <v>Apr-20</v>
          </cell>
          <cell r="D1546" t="str">
            <v>Out</v>
          </cell>
          <cell r="K1546">
            <v>825840415582</v>
          </cell>
          <cell r="O1546">
            <v>1</v>
          </cell>
        </row>
        <row r="1547">
          <cell r="A1547" t="str">
            <v>Apr-20</v>
          </cell>
          <cell r="D1547" t="str">
            <v>Out</v>
          </cell>
          <cell r="K1547">
            <v>825840415599</v>
          </cell>
          <cell r="O1547">
            <v>1</v>
          </cell>
        </row>
        <row r="1548">
          <cell r="A1548" t="str">
            <v>Apr-20</v>
          </cell>
          <cell r="D1548" t="str">
            <v>Out</v>
          </cell>
          <cell r="K1548">
            <v>825840415605</v>
          </cell>
          <cell r="O1548">
            <v>1</v>
          </cell>
        </row>
        <row r="1549">
          <cell r="A1549" t="str">
            <v>Apr-20</v>
          </cell>
          <cell r="D1549" t="str">
            <v>Out</v>
          </cell>
          <cell r="K1549">
            <v>825840415612</v>
          </cell>
          <cell r="O1549">
            <v>1</v>
          </cell>
        </row>
        <row r="1550">
          <cell r="A1550" t="str">
            <v>Apr-20</v>
          </cell>
          <cell r="D1550" t="str">
            <v>Out</v>
          </cell>
          <cell r="K1550">
            <v>825840415629</v>
          </cell>
          <cell r="O1550">
            <v>1</v>
          </cell>
        </row>
        <row r="1551">
          <cell r="A1551" t="str">
            <v>Apr-20</v>
          </cell>
          <cell r="D1551" t="str">
            <v>Out</v>
          </cell>
          <cell r="K1551">
            <v>825840415636</v>
          </cell>
          <cell r="O1551">
            <v>2</v>
          </cell>
        </row>
        <row r="1552">
          <cell r="A1552" t="str">
            <v>Apr-20</v>
          </cell>
          <cell r="D1552" t="str">
            <v>Out</v>
          </cell>
          <cell r="K1552">
            <v>825840415643</v>
          </cell>
          <cell r="O1552">
            <v>2</v>
          </cell>
        </row>
        <row r="1553">
          <cell r="A1553" t="str">
            <v>Apr-20</v>
          </cell>
          <cell r="D1553" t="str">
            <v>Out</v>
          </cell>
          <cell r="K1553">
            <v>825840437164</v>
          </cell>
          <cell r="O1553">
            <v>1</v>
          </cell>
        </row>
        <row r="1554">
          <cell r="A1554" t="str">
            <v>Apr-20</v>
          </cell>
          <cell r="D1554" t="str">
            <v>Out</v>
          </cell>
          <cell r="K1554">
            <v>825840437171</v>
          </cell>
          <cell r="O1554">
            <v>1</v>
          </cell>
        </row>
        <row r="1555">
          <cell r="A1555" t="str">
            <v>Apr-20</v>
          </cell>
          <cell r="D1555" t="str">
            <v>Out</v>
          </cell>
          <cell r="K1555">
            <v>825840437188</v>
          </cell>
          <cell r="O1555">
            <v>1</v>
          </cell>
        </row>
        <row r="1556">
          <cell r="A1556" t="str">
            <v>Apr-20</v>
          </cell>
          <cell r="D1556" t="str">
            <v>Out</v>
          </cell>
          <cell r="K1556">
            <v>825840437195</v>
          </cell>
          <cell r="O1556">
            <v>1</v>
          </cell>
        </row>
        <row r="1557">
          <cell r="A1557" t="str">
            <v>Apr-20</v>
          </cell>
          <cell r="D1557" t="str">
            <v>Out</v>
          </cell>
          <cell r="K1557">
            <v>825840437201</v>
          </cell>
          <cell r="O1557">
            <v>1</v>
          </cell>
        </row>
        <row r="1558">
          <cell r="A1558" t="str">
            <v>Apr-20</v>
          </cell>
          <cell r="D1558" t="str">
            <v>Out</v>
          </cell>
          <cell r="K1558">
            <v>825840437669</v>
          </cell>
          <cell r="O1558">
            <v>1</v>
          </cell>
        </row>
        <row r="1559">
          <cell r="A1559" t="str">
            <v>Apr-20</v>
          </cell>
          <cell r="D1559" t="str">
            <v>Out</v>
          </cell>
          <cell r="K1559">
            <v>825840437676</v>
          </cell>
          <cell r="O1559">
            <v>2</v>
          </cell>
        </row>
        <row r="1560">
          <cell r="A1560" t="str">
            <v>Apr-20</v>
          </cell>
          <cell r="D1560" t="str">
            <v>Out</v>
          </cell>
          <cell r="K1560">
            <v>825840437683</v>
          </cell>
          <cell r="O1560">
            <v>2</v>
          </cell>
        </row>
        <row r="1561">
          <cell r="A1561" t="str">
            <v>Apr-20</v>
          </cell>
          <cell r="D1561" t="str">
            <v>Out</v>
          </cell>
          <cell r="K1561">
            <v>825840437690</v>
          </cell>
          <cell r="O1561">
            <v>1</v>
          </cell>
        </row>
        <row r="1562">
          <cell r="A1562" t="str">
            <v>Apr-20</v>
          </cell>
          <cell r="D1562" t="str">
            <v>Out</v>
          </cell>
          <cell r="K1562">
            <v>825840437706</v>
          </cell>
          <cell r="O1562">
            <v>1</v>
          </cell>
        </row>
        <row r="1563">
          <cell r="A1563" t="str">
            <v>Apr-20</v>
          </cell>
          <cell r="D1563" t="str">
            <v>Out</v>
          </cell>
          <cell r="K1563">
            <v>825840445510</v>
          </cell>
          <cell r="O1563">
            <v>1</v>
          </cell>
        </row>
        <row r="1564">
          <cell r="A1564" t="str">
            <v>Apr-20</v>
          </cell>
          <cell r="D1564" t="str">
            <v>Out</v>
          </cell>
          <cell r="K1564">
            <v>825840445527</v>
          </cell>
          <cell r="O1564">
            <v>1</v>
          </cell>
        </row>
        <row r="1565">
          <cell r="A1565" t="str">
            <v>Apr-20</v>
          </cell>
          <cell r="D1565" t="str">
            <v>Out</v>
          </cell>
          <cell r="K1565">
            <v>825840445534</v>
          </cell>
          <cell r="O1565">
            <v>1</v>
          </cell>
        </row>
        <row r="1566">
          <cell r="A1566" t="str">
            <v>Apr-20</v>
          </cell>
          <cell r="D1566" t="str">
            <v>Out</v>
          </cell>
          <cell r="K1566">
            <v>825840445541</v>
          </cell>
          <cell r="O1566">
            <v>1</v>
          </cell>
        </row>
        <row r="1567">
          <cell r="A1567" t="str">
            <v>Apr-20</v>
          </cell>
          <cell r="D1567" t="str">
            <v>Out</v>
          </cell>
          <cell r="K1567">
            <v>825840455618</v>
          </cell>
          <cell r="O1567">
            <v>1</v>
          </cell>
        </row>
        <row r="1568">
          <cell r="A1568" t="str">
            <v>Apr-20</v>
          </cell>
          <cell r="D1568" t="str">
            <v>Out</v>
          </cell>
          <cell r="K1568">
            <v>825840455625</v>
          </cell>
          <cell r="O1568">
            <v>2</v>
          </cell>
        </row>
        <row r="1569">
          <cell r="A1569" t="str">
            <v>Apr-20</v>
          </cell>
          <cell r="D1569" t="str">
            <v>Out</v>
          </cell>
          <cell r="K1569">
            <v>825840455632</v>
          </cell>
          <cell r="O1569">
            <v>2</v>
          </cell>
        </row>
        <row r="1570">
          <cell r="A1570" t="str">
            <v>Apr-20</v>
          </cell>
          <cell r="D1570" t="str">
            <v>Adjust (Qty)</v>
          </cell>
          <cell r="K1570">
            <v>809704839288</v>
          </cell>
          <cell r="O1570">
            <v>-1</v>
          </cell>
        </row>
        <row r="1571">
          <cell r="A1571" t="str">
            <v>Apr-20</v>
          </cell>
          <cell r="D1571" t="str">
            <v>Adjust (Qty)</v>
          </cell>
          <cell r="K1571">
            <v>809704832371</v>
          </cell>
          <cell r="O1571">
            <v>-1</v>
          </cell>
        </row>
        <row r="1572">
          <cell r="A1572" t="str">
            <v>Jun-20</v>
          </cell>
          <cell r="D1572" t="str">
            <v>Sale</v>
          </cell>
          <cell r="K1572">
            <v>825840454871</v>
          </cell>
          <cell r="O1572">
            <v>1</v>
          </cell>
          <cell r="T1572">
            <v>107.95</v>
          </cell>
        </row>
        <row r="1573">
          <cell r="A1573" t="str">
            <v>Jun-20</v>
          </cell>
          <cell r="D1573" t="str">
            <v>Sale</v>
          </cell>
          <cell r="K1573">
            <v>825840455168</v>
          </cell>
          <cell r="O1573">
            <v>1</v>
          </cell>
          <cell r="T1573">
            <v>107.95</v>
          </cell>
        </row>
        <row r="1574">
          <cell r="A1574" t="str">
            <v>Jun-20</v>
          </cell>
          <cell r="D1574" t="str">
            <v>Sale</v>
          </cell>
          <cell r="K1574">
            <v>825840067262</v>
          </cell>
          <cell r="O1574">
            <v>1</v>
          </cell>
          <cell r="T1574">
            <v>114.95</v>
          </cell>
        </row>
        <row r="1575">
          <cell r="A1575" t="str">
            <v>Jun-20</v>
          </cell>
          <cell r="D1575" t="str">
            <v>Sale</v>
          </cell>
          <cell r="K1575">
            <v>825840355079</v>
          </cell>
          <cell r="O1575">
            <v>1</v>
          </cell>
          <cell r="T1575">
            <v>118.93</v>
          </cell>
        </row>
        <row r="1576">
          <cell r="A1576" t="str">
            <v>Jun-20</v>
          </cell>
          <cell r="D1576" t="str">
            <v>Sale</v>
          </cell>
          <cell r="K1576">
            <v>825840341812</v>
          </cell>
          <cell r="O1576">
            <v>1</v>
          </cell>
          <cell r="T1576">
            <v>97.95</v>
          </cell>
        </row>
        <row r="1577">
          <cell r="A1577" t="str">
            <v>Jun-20</v>
          </cell>
          <cell r="D1577" t="str">
            <v>Sale</v>
          </cell>
          <cell r="K1577">
            <v>825840345902</v>
          </cell>
          <cell r="O1577">
            <v>1</v>
          </cell>
          <cell r="T1577">
            <v>114.95</v>
          </cell>
        </row>
        <row r="1578">
          <cell r="A1578" t="str">
            <v>Jun-20</v>
          </cell>
          <cell r="D1578" t="str">
            <v>Sale</v>
          </cell>
          <cell r="K1578">
            <v>809702604277</v>
          </cell>
          <cell r="O1578">
            <v>1</v>
          </cell>
          <cell r="T1578">
            <v>107.95</v>
          </cell>
        </row>
        <row r="1579">
          <cell r="A1579" t="str">
            <v>Jun-20</v>
          </cell>
          <cell r="D1579" t="str">
            <v>In</v>
          </cell>
          <cell r="K1579">
            <v>825840454871</v>
          </cell>
          <cell r="O1579">
            <v>1</v>
          </cell>
        </row>
        <row r="1580">
          <cell r="A1580" t="str">
            <v>Jun-20</v>
          </cell>
          <cell r="D1580" t="str">
            <v>In</v>
          </cell>
          <cell r="K1580">
            <v>825840455168</v>
          </cell>
          <cell r="O1580">
            <v>1</v>
          </cell>
        </row>
        <row r="1581">
          <cell r="A1581" t="str">
            <v>Jun-20</v>
          </cell>
          <cell r="D1581" t="str">
            <v>In</v>
          </cell>
          <cell r="K1581">
            <v>825840067262</v>
          </cell>
          <cell r="O1581">
            <v>1</v>
          </cell>
        </row>
        <row r="1582">
          <cell r="A1582" t="str">
            <v>Jun-20</v>
          </cell>
          <cell r="D1582" t="str">
            <v>In</v>
          </cell>
          <cell r="K1582">
            <v>825840355079</v>
          </cell>
          <cell r="O1582">
            <v>1</v>
          </cell>
        </row>
        <row r="1583">
          <cell r="A1583" t="str">
            <v>Jun-20</v>
          </cell>
          <cell r="D1583" t="str">
            <v>In</v>
          </cell>
          <cell r="K1583">
            <v>825840341812</v>
          </cell>
          <cell r="O1583">
            <v>1</v>
          </cell>
        </row>
        <row r="1584">
          <cell r="A1584" t="str">
            <v>Jun-20</v>
          </cell>
          <cell r="D1584" t="str">
            <v>In</v>
          </cell>
          <cell r="K1584">
            <v>825840345902</v>
          </cell>
          <cell r="O1584">
            <v>1</v>
          </cell>
        </row>
        <row r="1585">
          <cell r="A1585" t="str">
            <v>Jun-20</v>
          </cell>
          <cell r="D1585" t="str">
            <v>In</v>
          </cell>
          <cell r="K1585">
            <v>809702604277</v>
          </cell>
          <cell r="O1585">
            <v>1</v>
          </cell>
        </row>
      </sheetData>
      <sheetData sheetId="3" refreshError="1"/>
      <sheetData sheetId="4" refreshError="1"/>
      <sheetData sheetId="5" refreshError="1"/>
      <sheetData sheetId="6" refreshError="1">
        <row r="1"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Price</v>
          </cell>
          <cell r="J2" t="str">
            <v>Cost</v>
          </cell>
        </row>
        <row r="3">
          <cell r="B3">
            <v>809702466677</v>
          </cell>
          <cell r="C3" t="str">
            <v>908523100101-3538</v>
          </cell>
          <cell r="D3">
            <v>908523100101</v>
          </cell>
          <cell r="E3">
            <v>3538</v>
          </cell>
          <cell r="F3" t="str">
            <v>ECCO Soft Touch Quarter Sock</v>
          </cell>
          <cell r="G3" t="str">
            <v>ECCO</v>
          </cell>
          <cell r="H3" t="str">
            <v>SOCK</v>
          </cell>
          <cell r="I3">
            <v>15.9</v>
          </cell>
          <cell r="J3">
            <v>5.4649999999999999</v>
          </cell>
        </row>
        <row r="4">
          <cell r="B4">
            <v>809702466684</v>
          </cell>
          <cell r="C4" t="str">
            <v>908523100101-3941</v>
          </cell>
          <cell r="D4">
            <v>908523100101</v>
          </cell>
          <cell r="E4">
            <v>3941</v>
          </cell>
          <cell r="F4" t="str">
            <v>ECCO Soft Touch Quarter Sock</v>
          </cell>
          <cell r="G4" t="str">
            <v>ECCO</v>
          </cell>
          <cell r="H4" t="str">
            <v>SOCK</v>
          </cell>
          <cell r="I4">
            <v>15.9</v>
          </cell>
          <cell r="J4">
            <v>5.4649999999999999</v>
          </cell>
        </row>
        <row r="5">
          <cell r="B5">
            <v>809702466691</v>
          </cell>
          <cell r="C5" t="str">
            <v>908523100101-4244</v>
          </cell>
          <cell r="D5">
            <v>908523100101</v>
          </cell>
          <cell r="E5">
            <v>4244</v>
          </cell>
          <cell r="F5" t="str">
            <v>ECCO Soft Touch Quarter Sock</v>
          </cell>
          <cell r="G5" t="str">
            <v>ECCO</v>
          </cell>
          <cell r="H5" t="str">
            <v>SOCK</v>
          </cell>
          <cell r="I5">
            <v>15.9</v>
          </cell>
          <cell r="J5">
            <v>5.4649999999999999</v>
          </cell>
        </row>
        <row r="6">
          <cell r="B6">
            <v>809702512350</v>
          </cell>
          <cell r="C6" t="str">
            <v>908523600101-3538</v>
          </cell>
          <cell r="D6">
            <v>908523600101</v>
          </cell>
          <cell r="E6">
            <v>3538</v>
          </cell>
          <cell r="F6" t="str">
            <v>ECCO Soft Touch No-Show Sock (2 Pairs Pa</v>
          </cell>
          <cell r="G6" t="str">
            <v>ECCO</v>
          </cell>
          <cell r="H6" t="str">
            <v>SOCK</v>
          </cell>
          <cell r="I6">
            <v>15.9</v>
          </cell>
          <cell r="J6">
            <v>6.06</v>
          </cell>
        </row>
        <row r="7">
          <cell r="B7">
            <v>809702512367</v>
          </cell>
          <cell r="C7" t="str">
            <v>908523600101-3941</v>
          </cell>
          <cell r="D7">
            <v>908523600101</v>
          </cell>
          <cell r="E7">
            <v>3941</v>
          </cell>
          <cell r="F7" t="str">
            <v>ECCO Soft Touch No-Show Sock (2 Pairs Pa</v>
          </cell>
          <cell r="G7" t="str">
            <v>ECCO</v>
          </cell>
          <cell r="H7" t="str">
            <v>SOCK</v>
          </cell>
          <cell r="I7">
            <v>15.9</v>
          </cell>
          <cell r="J7">
            <v>6.06</v>
          </cell>
        </row>
        <row r="8">
          <cell r="B8">
            <v>809702512374</v>
          </cell>
          <cell r="C8" t="str">
            <v>908523600101-4244</v>
          </cell>
          <cell r="D8">
            <v>908523600101</v>
          </cell>
          <cell r="E8">
            <v>4244</v>
          </cell>
          <cell r="F8" t="str">
            <v>ECCO Soft Touch No-Show Sock (2 Pairs Pa</v>
          </cell>
          <cell r="G8" t="str">
            <v>ECCO</v>
          </cell>
          <cell r="H8" t="str">
            <v>SOCK</v>
          </cell>
          <cell r="I8">
            <v>15.9</v>
          </cell>
          <cell r="J8">
            <v>6.06</v>
          </cell>
        </row>
        <row r="9">
          <cell r="B9">
            <v>809702467056</v>
          </cell>
          <cell r="C9" t="str">
            <v>908524100101-3538</v>
          </cell>
          <cell r="D9">
            <v>908524100101</v>
          </cell>
          <cell r="E9">
            <v>3538</v>
          </cell>
          <cell r="F9" t="str">
            <v>ECCO Everyday Crew Sock</v>
          </cell>
          <cell r="G9" t="str">
            <v>ECCO</v>
          </cell>
          <cell r="H9" t="str">
            <v>SOCK</v>
          </cell>
          <cell r="I9">
            <v>19.899999999999999</v>
          </cell>
          <cell r="J9">
            <v>9.0950000000000006</v>
          </cell>
        </row>
        <row r="10">
          <cell r="B10">
            <v>809702467063</v>
          </cell>
          <cell r="C10" t="str">
            <v>908524100101-3941</v>
          </cell>
          <cell r="D10">
            <v>908524100101</v>
          </cell>
          <cell r="E10">
            <v>3941</v>
          </cell>
          <cell r="F10" t="str">
            <v>ECCO Everyday Crew Sock</v>
          </cell>
          <cell r="G10" t="str">
            <v>ECCO</v>
          </cell>
          <cell r="H10" t="str">
            <v>SOCK</v>
          </cell>
          <cell r="I10">
            <v>19.899999999999999</v>
          </cell>
          <cell r="J10">
            <v>9.0950000000000006</v>
          </cell>
        </row>
        <row r="11">
          <cell r="B11">
            <v>809702467070</v>
          </cell>
          <cell r="C11" t="str">
            <v>908524100101-4244</v>
          </cell>
          <cell r="D11">
            <v>908524100101</v>
          </cell>
          <cell r="E11">
            <v>4244</v>
          </cell>
          <cell r="F11" t="str">
            <v>ECCO Everyday Crew Sock</v>
          </cell>
          <cell r="G11" t="str">
            <v>ECCO</v>
          </cell>
          <cell r="H11" t="str">
            <v>SOCK</v>
          </cell>
          <cell r="I11">
            <v>19.899999999999999</v>
          </cell>
          <cell r="J11">
            <v>9.0950000000000006</v>
          </cell>
        </row>
        <row r="12">
          <cell r="B12">
            <v>809702468114</v>
          </cell>
          <cell r="C12" t="str">
            <v>908524200101-3538</v>
          </cell>
          <cell r="D12">
            <v>908524200101</v>
          </cell>
          <cell r="E12">
            <v>3538</v>
          </cell>
          <cell r="F12" t="str">
            <v>ECCO Everyday Quarter Sock</v>
          </cell>
          <cell r="G12" t="str">
            <v>ECCO</v>
          </cell>
          <cell r="H12" t="str">
            <v>SOCK</v>
          </cell>
          <cell r="I12">
            <v>19.899999999999999</v>
          </cell>
          <cell r="J12">
            <v>8.11</v>
          </cell>
        </row>
        <row r="13">
          <cell r="B13">
            <v>809702468121</v>
          </cell>
          <cell r="C13" t="str">
            <v>908524200101-3941</v>
          </cell>
          <cell r="D13">
            <v>908524200101</v>
          </cell>
          <cell r="E13">
            <v>3941</v>
          </cell>
          <cell r="F13" t="str">
            <v>ECCO Everyday Quarter Sock</v>
          </cell>
          <cell r="G13" t="str">
            <v>ECCO</v>
          </cell>
          <cell r="H13" t="str">
            <v>SOCK</v>
          </cell>
          <cell r="I13">
            <v>19.899999999999999</v>
          </cell>
          <cell r="J13">
            <v>8.11</v>
          </cell>
        </row>
        <row r="14">
          <cell r="B14">
            <v>809702468138</v>
          </cell>
          <cell r="C14" t="str">
            <v>908524200101-4244</v>
          </cell>
          <cell r="D14">
            <v>908524200101</v>
          </cell>
          <cell r="E14">
            <v>4244</v>
          </cell>
          <cell r="F14" t="str">
            <v>ECCO Everyday Quarter Sock</v>
          </cell>
          <cell r="G14" t="str">
            <v>ECCO</v>
          </cell>
          <cell r="H14" t="str">
            <v>SOCK</v>
          </cell>
          <cell r="I14">
            <v>19.899999999999999</v>
          </cell>
          <cell r="J14">
            <v>8.11</v>
          </cell>
        </row>
        <row r="15">
          <cell r="B15">
            <v>809702467377</v>
          </cell>
          <cell r="C15" t="str">
            <v>908524400101-3538</v>
          </cell>
          <cell r="D15">
            <v>908524400101</v>
          </cell>
          <cell r="E15">
            <v>3538</v>
          </cell>
          <cell r="F15" t="str">
            <v>ECCO Active Low-Cut Sock</v>
          </cell>
          <cell r="G15" t="str">
            <v>ECCO</v>
          </cell>
          <cell r="H15" t="str">
            <v>SOCK</v>
          </cell>
          <cell r="I15">
            <v>15.9</v>
          </cell>
          <cell r="J15">
            <v>7</v>
          </cell>
        </row>
        <row r="16">
          <cell r="B16">
            <v>809702467384</v>
          </cell>
          <cell r="C16" t="str">
            <v>908524400101-3941</v>
          </cell>
          <cell r="D16">
            <v>908524400101</v>
          </cell>
          <cell r="E16">
            <v>3941</v>
          </cell>
          <cell r="F16" t="str">
            <v>ECCO Active Low-Cut Sock</v>
          </cell>
          <cell r="G16" t="str">
            <v>ECCO</v>
          </cell>
          <cell r="H16" t="str">
            <v>SOCK</v>
          </cell>
          <cell r="I16">
            <v>15.9</v>
          </cell>
          <cell r="J16">
            <v>7</v>
          </cell>
        </row>
        <row r="17">
          <cell r="B17">
            <v>809702467391</v>
          </cell>
          <cell r="C17" t="str">
            <v>908524400101-4244</v>
          </cell>
          <cell r="D17">
            <v>908524400101</v>
          </cell>
          <cell r="E17">
            <v>4244</v>
          </cell>
          <cell r="F17" t="str">
            <v>ECCO Active Low-Cut Sock</v>
          </cell>
          <cell r="G17" t="str">
            <v>ECCO</v>
          </cell>
          <cell r="H17" t="str">
            <v>SOCK</v>
          </cell>
          <cell r="I17">
            <v>15.9</v>
          </cell>
          <cell r="J17">
            <v>7</v>
          </cell>
        </row>
        <row r="18">
          <cell r="B18">
            <v>809704708652</v>
          </cell>
          <cell r="C18" t="str">
            <v>908526090714-3538</v>
          </cell>
          <cell r="D18">
            <v>908526090714</v>
          </cell>
          <cell r="E18">
            <v>3538</v>
          </cell>
          <cell r="F18" t="str">
            <v>ECCO In-Shoe Sock (3 Pack)</v>
          </cell>
          <cell r="G18" t="str">
            <v>ECCO</v>
          </cell>
          <cell r="H18" t="str">
            <v>SOCK</v>
          </cell>
          <cell r="I18">
            <v>19.899999999999999</v>
          </cell>
          <cell r="J18">
            <v>9.49</v>
          </cell>
        </row>
        <row r="19">
          <cell r="B19">
            <v>809704708669</v>
          </cell>
          <cell r="C19" t="str">
            <v>908526090714-3941</v>
          </cell>
          <cell r="D19">
            <v>908526090714</v>
          </cell>
          <cell r="E19">
            <v>3941</v>
          </cell>
          <cell r="F19" t="str">
            <v>ECCO In-Shoe Sock (3 Pack)</v>
          </cell>
          <cell r="G19" t="str">
            <v>ECCO</v>
          </cell>
          <cell r="H19" t="str">
            <v>SOCK</v>
          </cell>
          <cell r="I19">
            <v>19.899999999999999</v>
          </cell>
          <cell r="J19">
            <v>9.49</v>
          </cell>
        </row>
        <row r="20">
          <cell r="B20">
            <v>809704708676</v>
          </cell>
          <cell r="C20" t="str">
            <v>908526090714-4244</v>
          </cell>
          <cell r="D20">
            <v>908526090714</v>
          </cell>
          <cell r="E20">
            <v>4244</v>
          </cell>
          <cell r="F20" t="str">
            <v>ECCO In-Shoe Sock (3 Pack)</v>
          </cell>
          <cell r="G20" t="str">
            <v>ECCO</v>
          </cell>
          <cell r="H20" t="str">
            <v>SOCK</v>
          </cell>
          <cell r="I20">
            <v>19.899999999999999</v>
          </cell>
          <cell r="J20">
            <v>9.49</v>
          </cell>
        </row>
        <row r="21">
          <cell r="B21">
            <v>825840035254</v>
          </cell>
          <cell r="C21" t="str">
            <v>910516790296-GRV</v>
          </cell>
          <cell r="D21">
            <v>910516790296</v>
          </cell>
          <cell r="E21" t="str">
            <v>GRV</v>
          </cell>
          <cell r="F21" t="str">
            <v>ECCO Sculptured Handbag</v>
          </cell>
          <cell r="G21" t="str">
            <v>ECCO</v>
          </cell>
          <cell r="H21" t="str">
            <v>SLG</v>
          </cell>
          <cell r="I21">
            <v>425.9</v>
          </cell>
          <cell r="J21">
            <v>196.41</v>
          </cell>
        </row>
        <row r="22">
          <cell r="B22">
            <v>809704113333</v>
          </cell>
          <cell r="C22" t="str">
            <v>910519190099-100</v>
          </cell>
          <cell r="D22">
            <v>910519190099</v>
          </cell>
          <cell r="E22">
            <v>100</v>
          </cell>
          <cell r="F22" t="str">
            <v>ECCO Elias Casual Belt</v>
          </cell>
          <cell r="G22" t="str">
            <v>ECCO</v>
          </cell>
          <cell r="H22" t="str">
            <v>SLG</v>
          </cell>
          <cell r="I22">
            <v>105.9</v>
          </cell>
          <cell r="J22">
            <v>43.76</v>
          </cell>
        </row>
        <row r="23">
          <cell r="B23">
            <v>809704113340</v>
          </cell>
          <cell r="C23" t="str">
            <v>910519190099-110</v>
          </cell>
          <cell r="D23">
            <v>910519190099</v>
          </cell>
          <cell r="E23">
            <v>110</v>
          </cell>
          <cell r="F23" t="str">
            <v>ECCO Elias Casual Belt</v>
          </cell>
          <cell r="G23" t="str">
            <v>ECCO</v>
          </cell>
          <cell r="H23" t="str">
            <v>SLG</v>
          </cell>
          <cell r="I23">
            <v>105.9</v>
          </cell>
          <cell r="J23">
            <v>43.76</v>
          </cell>
        </row>
        <row r="24">
          <cell r="B24">
            <v>809704113470</v>
          </cell>
          <cell r="C24" t="str">
            <v>910519290000-90</v>
          </cell>
          <cell r="D24">
            <v>910519290000</v>
          </cell>
          <cell r="E24">
            <v>90</v>
          </cell>
          <cell r="F24" t="str">
            <v>ECCO Villum Casual Belt</v>
          </cell>
          <cell r="G24" t="str">
            <v>ECCO</v>
          </cell>
          <cell r="H24" t="str">
            <v>SLG</v>
          </cell>
          <cell r="I24">
            <v>99.9</v>
          </cell>
          <cell r="J24">
            <v>42.03</v>
          </cell>
        </row>
        <row r="25">
          <cell r="B25">
            <v>809704113456</v>
          </cell>
          <cell r="C25" t="str">
            <v>910519290000-100</v>
          </cell>
          <cell r="D25">
            <v>910519290000</v>
          </cell>
          <cell r="E25">
            <v>100</v>
          </cell>
          <cell r="F25" t="str">
            <v>ECCO Villum Casual Belt</v>
          </cell>
          <cell r="G25" t="str">
            <v>ECCO</v>
          </cell>
          <cell r="H25" t="str">
            <v>SLG</v>
          </cell>
          <cell r="I25">
            <v>99.9</v>
          </cell>
          <cell r="J25">
            <v>42.03</v>
          </cell>
        </row>
        <row r="26">
          <cell r="B26">
            <v>809704113463</v>
          </cell>
          <cell r="C26" t="str">
            <v>910519290000-110</v>
          </cell>
          <cell r="D26">
            <v>910519290000</v>
          </cell>
          <cell r="E26">
            <v>110</v>
          </cell>
          <cell r="F26" t="str">
            <v>ECCO Villum Casual Belt</v>
          </cell>
          <cell r="G26" t="str">
            <v>ECCO</v>
          </cell>
          <cell r="H26" t="str">
            <v>SLG</v>
          </cell>
          <cell r="I26">
            <v>99.9</v>
          </cell>
          <cell r="J26">
            <v>42.03</v>
          </cell>
        </row>
        <row r="27">
          <cell r="B27">
            <v>825840035346</v>
          </cell>
          <cell r="C27" t="str">
            <v>910548990296-GRV</v>
          </cell>
          <cell r="D27">
            <v>910548990296</v>
          </cell>
          <cell r="E27" t="str">
            <v>GRV</v>
          </cell>
          <cell r="F27" t="str">
            <v>ECCO Sculptured Cont. Wallet</v>
          </cell>
          <cell r="G27" t="str">
            <v>ECCO</v>
          </cell>
          <cell r="H27" t="str">
            <v>SLG</v>
          </cell>
          <cell r="I27">
            <v>159.9</v>
          </cell>
          <cell r="J27">
            <v>82.32</v>
          </cell>
        </row>
        <row r="28">
          <cell r="B28">
            <v>825840244670</v>
          </cell>
          <cell r="C28" t="str">
            <v>910555690000-90</v>
          </cell>
          <cell r="D28">
            <v>910555690000</v>
          </cell>
          <cell r="E28">
            <v>90</v>
          </cell>
          <cell r="F28" t="str">
            <v>ECCO Ingvar Business Belt</v>
          </cell>
          <cell r="G28" t="str">
            <v>ECCO</v>
          </cell>
          <cell r="H28" t="str">
            <v>SLG</v>
          </cell>
          <cell r="I28">
            <v>105.9</v>
          </cell>
          <cell r="J28">
            <v>38.32</v>
          </cell>
        </row>
        <row r="29">
          <cell r="B29">
            <v>825840244656</v>
          </cell>
          <cell r="C29" t="str">
            <v>910555690000-100</v>
          </cell>
          <cell r="D29">
            <v>910555690000</v>
          </cell>
          <cell r="E29">
            <v>100</v>
          </cell>
          <cell r="F29" t="str">
            <v>ECCO Ingvar Business Belt</v>
          </cell>
          <cell r="G29" t="str">
            <v>ECCO</v>
          </cell>
          <cell r="H29" t="str">
            <v>SLG</v>
          </cell>
          <cell r="I29">
            <v>105.9</v>
          </cell>
          <cell r="J29">
            <v>38.32</v>
          </cell>
        </row>
        <row r="30">
          <cell r="B30">
            <v>825840244663</v>
          </cell>
          <cell r="C30" t="str">
            <v>910555690000-110</v>
          </cell>
          <cell r="D30">
            <v>910555690000</v>
          </cell>
          <cell r="E30">
            <v>110</v>
          </cell>
          <cell r="F30" t="str">
            <v>ECCO Ingvar Business Belt</v>
          </cell>
          <cell r="G30" t="str">
            <v>ECCO</v>
          </cell>
          <cell r="H30" t="str">
            <v>SLG</v>
          </cell>
          <cell r="I30">
            <v>105.9</v>
          </cell>
          <cell r="J30">
            <v>38.314999999999998</v>
          </cell>
        </row>
        <row r="31">
          <cell r="B31">
            <v>809704758077</v>
          </cell>
          <cell r="C31" t="str">
            <v>910538790000-GRV</v>
          </cell>
          <cell r="D31">
            <v>910538790000</v>
          </cell>
          <cell r="E31" t="str">
            <v>GRV</v>
          </cell>
          <cell r="F31" t="str">
            <v>ECCO Linnea Continental Wallet</v>
          </cell>
          <cell r="G31" t="str">
            <v>ECCO</v>
          </cell>
          <cell r="H31" t="str">
            <v>SLG</v>
          </cell>
          <cell r="I31">
            <v>175.9</v>
          </cell>
          <cell r="J31">
            <v>71.45</v>
          </cell>
        </row>
        <row r="32">
          <cell r="B32">
            <v>809704758794</v>
          </cell>
          <cell r="C32" t="str">
            <v>910540590000-90</v>
          </cell>
          <cell r="D32">
            <v>910540590000</v>
          </cell>
          <cell r="E32">
            <v>90</v>
          </cell>
          <cell r="F32" t="str">
            <v>ECCO Niklas Formal Belt</v>
          </cell>
          <cell r="G32" t="str">
            <v>ECCO</v>
          </cell>
          <cell r="H32" t="str">
            <v>SLG</v>
          </cell>
          <cell r="I32">
            <v>125.9</v>
          </cell>
          <cell r="J32">
            <v>55.38</v>
          </cell>
        </row>
        <row r="33">
          <cell r="B33">
            <v>809704758770</v>
          </cell>
          <cell r="C33" t="str">
            <v>910540590000-100</v>
          </cell>
          <cell r="D33">
            <v>910540590000</v>
          </cell>
          <cell r="E33">
            <v>100</v>
          </cell>
          <cell r="F33" t="str">
            <v>ECCO Niklas Formal Belt</v>
          </cell>
          <cell r="G33" t="str">
            <v>ECCO</v>
          </cell>
          <cell r="H33" t="str">
            <v>SLG</v>
          </cell>
          <cell r="I33">
            <v>125.9</v>
          </cell>
          <cell r="J33">
            <v>55.38</v>
          </cell>
        </row>
        <row r="34">
          <cell r="B34">
            <v>809704758787</v>
          </cell>
          <cell r="C34" t="str">
            <v>910540590000-110</v>
          </cell>
          <cell r="D34">
            <v>910540590000</v>
          </cell>
          <cell r="E34">
            <v>110</v>
          </cell>
          <cell r="F34" t="str">
            <v>ECCO Niklas Formal Belt</v>
          </cell>
          <cell r="G34" t="str">
            <v>ECCO</v>
          </cell>
          <cell r="H34" t="str">
            <v>SLG</v>
          </cell>
          <cell r="I34">
            <v>125.9</v>
          </cell>
          <cell r="J34">
            <v>55.38</v>
          </cell>
        </row>
        <row r="35">
          <cell r="B35">
            <v>809704912974</v>
          </cell>
          <cell r="C35" t="str">
            <v>910543090000-GRV</v>
          </cell>
          <cell r="D35">
            <v>910543090000</v>
          </cell>
          <cell r="E35" t="str">
            <v>GRV</v>
          </cell>
          <cell r="F35" t="str">
            <v>ECCO Lars Briefcase</v>
          </cell>
          <cell r="G35" t="str">
            <v>ECCO</v>
          </cell>
          <cell r="H35" t="str">
            <v>LLG</v>
          </cell>
          <cell r="I35">
            <v>485.9</v>
          </cell>
          <cell r="J35">
            <v>224.22</v>
          </cell>
        </row>
        <row r="36">
          <cell r="B36">
            <v>809704913407</v>
          </cell>
          <cell r="C36" t="str">
            <v>910543390296-GRV</v>
          </cell>
          <cell r="D36">
            <v>910543390296</v>
          </cell>
          <cell r="E36" t="str">
            <v>GRV</v>
          </cell>
          <cell r="F36" t="str">
            <v>ECCO Lars Billfold Coin Wallet</v>
          </cell>
          <cell r="G36" t="str">
            <v>ECCO</v>
          </cell>
          <cell r="H36" t="str">
            <v>SLG</v>
          </cell>
          <cell r="I36">
            <v>125.9</v>
          </cell>
          <cell r="J36">
            <v>55.01</v>
          </cell>
        </row>
        <row r="37">
          <cell r="B37">
            <v>825840132458</v>
          </cell>
          <cell r="C37" t="str">
            <v>910544890000-GRV</v>
          </cell>
          <cell r="D37">
            <v>910544890000</v>
          </cell>
          <cell r="E37" t="str">
            <v>GRV</v>
          </cell>
          <cell r="F37" t="str">
            <v>ECCO Casper Small Backpack</v>
          </cell>
          <cell r="G37" t="str">
            <v>ECCO</v>
          </cell>
          <cell r="H37" t="str">
            <v>LLG</v>
          </cell>
          <cell r="I37">
            <v>439.9</v>
          </cell>
          <cell r="J37">
            <v>196.41</v>
          </cell>
        </row>
        <row r="38">
          <cell r="B38">
            <v>825840035988</v>
          </cell>
          <cell r="C38" t="str">
            <v>910549590000-GRV</v>
          </cell>
          <cell r="D38">
            <v>910549590000</v>
          </cell>
          <cell r="E38" t="str">
            <v>GRV</v>
          </cell>
          <cell r="F38" t="str">
            <v>ECCO Geometrik Travel Wallet</v>
          </cell>
          <cell r="G38" t="str">
            <v>ECCO</v>
          </cell>
          <cell r="H38" t="str">
            <v>SLG</v>
          </cell>
          <cell r="I38">
            <v>145.9</v>
          </cell>
          <cell r="J38">
            <v>71.44</v>
          </cell>
        </row>
        <row r="39">
          <cell r="B39">
            <v>825840244496</v>
          </cell>
          <cell r="C39" t="str">
            <v>910555290000-110</v>
          </cell>
          <cell r="D39">
            <v>910555290000</v>
          </cell>
          <cell r="E39">
            <v>110</v>
          </cell>
          <cell r="F39" t="str">
            <v>ECCO Allan Jeans Belt</v>
          </cell>
          <cell r="G39" t="str">
            <v>ECCO</v>
          </cell>
          <cell r="H39" t="str">
            <v>SLG</v>
          </cell>
          <cell r="I39">
            <v>105.9</v>
          </cell>
          <cell r="J39">
            <v>38.32</v>
          </cell>
        </row>
        <row r="40">
          <cell r="B40">
            <v>825840244502</v>
          </cell>
          <cell r="C40" t="str">
            <v>910555290000-120</v>
          </cell>
          <cell r="D40">
            <v>910555290000</v>
          </cell>
          <cell r="E40">
            <v>120</v>
          </cell>
          <cell r="F40" t="str">
            <v>ECCO Allan Jeans Belt</v>
          </cell>
          <cell r="G40" t="str">
            <v>ECCO</v>
          </cell>
          <cell r="H40" t="str">
            <v>SLG</v>
          </cell>
          <cell r="I40">
            <v>105.9</v>
          </cell>
          <cell r="J40">
            <v>38.32</v>
          </cell>
        </row>
        <row r="41">
          <cell r="B41">
            <v>825840244519</v>
          </cell>
          <cell r="C41" t="str">
            <v>910555290090-110</v>
          </cell>
          <cell r="D41">
            <v>910555290090</v>
          </cell>
          <cell r="E41">
            <v>110</v>
          </cell>
          <cell r="F41" t="str">
            <v>ECCO Allan Jeans Belt</v>
          </cell>
          <cell r="G41" t="str">
            <v>ECCO</v>
          </cell>
          <cell r="H41" t="str">
            <v>SLG</v>
          </cell>
          <cell r="I41">
            <v>105.9</v>
          </cell>
          <cell r="J41">
            <v>38.32</v>
          </cell>
        </row>
        <row r="42">
          <cell r="B42">
            <v>825840244526</v>
          </cell>
          <cell r="C42" t="str">
            <v>910555290090-120</v>
          </cell>
          <cell r="D42">
            <v>910555290090</v>
          </cell>
          <cell r="E42">
            <v>120</v>
          </cell>
          <cell r="F42" t="str">
            <v>ECCO Allan Jeans Belt</v>
          </cell>
          <cell r="G42" t="str">
            <v>ECCO</v>
          </cell>
          <cell r="H42" t="str">
            <v>SLG</v>
          </cell>
          <cell r="I42">
            <v>105.9</v>
          </cell>
          <cell r="J42">
            <v>38.32</v>
          </cell>
        </row>
        <row r="43">
          <cell r="B43">
            <v>809704882987</v>
          </cell>
          <cell r="C43" t="str">
            <v>903310600100-GRV</v>
          </cell>
          <cell r="D43">
            <v>903310600100</v>
          </cell>
          <cell r="E43" t="str">
            <v>GRV</v>
          </cell>
          <cell r="F43" t="str">
            <v>ECCO Rain &amp; Stain Protector</v>
          </cell>
          <cell r="G43" t="str">
            <v>ECCO</v>
          </cell>
          <cell r="H43" t="str">
            <v>CCP</v>
          </cell>
          <cell r="I43">
            <v>15.9</v>
          </cell>
          <cell r="J43">
            <v>5.4119999999999999</v>
          </cell>
        </row>
        <row r="44">
          <cell r="B44">
            <v>737425759830</v>
          </cell>
          <cell r="C44" t="str">
            <v>903330000165-GRV</v>
          </cell>
          <cell r="D44">
            <v>903330000165</v>
          </cell>
          <cell r="E44" t="str">
            <v>GRV</v>
          </cell>
          <cell r="F44" t="str">
            <v>ECCO Smooth Leather Care Cream (Brick)</v>
          </cell>
          <cell r="G44" t="str">
            <v>ECCO</v>
          </cell>
          <cell r="H44" t="str">
            <v>CCP</v>
          </cell>
          <cell r="I44">
            <v>9.9</v>
          </cell>
          <cell r="J44">
            <v>4.18</v>
          </cell>
        </row>
        <row r="45">
          <cell r="B45">
            <v>737425739634</v>
          </cell>
          <cell r="C45" t="str">
            <v>903361000100-GRV</v>
          </cell>
          <cell r="D45">
            <v>903361000100</v>
          </cell>
          <cell r="E45" t="str">
            <v>GRV</v>
          </cell>
          <cell r="F45" t="str">
            <v>ECCO Golf / Outdoor Footwear Cleaner</v>
          </cell>
          <cell r="G45" t="str">
            <v>ECCO</v>
          </cell>
          <cell r="H45" t="str">
            <v>CCP</v>
          </cell>
          <cell r="I45">
            <v>15.9</v>
          </cell>
          <cell r="J45">
            <v>4.05</v>
          </cell>
        </row>
        <row r="46">
          <cell r="B46">
            <v>809704943299</v>
          </cell>
          <cell r="C46" t="str">
            <v>903366000100-GRV</v>
          </cell>
          <cell r="D46">
            <v>903366000100</v>
          </cell>
          <cell r="E46" t="str">
            <v>GRV</v>
          </cell>
          <cell r="F46" t="str">
            <v>ECCO Gentle Cleanser</v>
          </cell>
          <cell r="G46" t="str">
            <v>ECCO</v>
          </cell>
          <cell r="H46" t="str">
            <v>CCP</v>
          </cell>
          <cell r="I46">
            <v>15.9</v>
          </cell>
          <cell r="J46">
            <v>5.19</v>
          </cell>
        </row>
        <row r="47">
          <cell r="B47">
            <v>825840789782</v>
          </cell>
          <cell r="C47" t="str">
            <v>903340000100-GRV</v>
          </cell>
          <cell r="D47">
            <v>903340000100</v>
          </cell>
          <cell r="E47" t="str">
            <v>GRV</v>
          </cell>
          <cell r="F47" t="str">
            <v>ECCO Nubuck &amp; Suede Conditioner</v>
          </cell>
          <cell r="G47" t="str">
            <v>ECCO</v>
          </cell>
          <cell r="H47" t="str">
            <v>CCP</v>
          </cell>
          <cell r="I47">
            <v>9.9</v>
          </cell>
          <cell r="J47">
            <v>4.05</v>
          </cell>
        </row>
        <row r="48">
          <cell r="B48">
            <v>825840789829</v>
          </cell>
          <cell r="C48" t="str">
            <v>903360000100-GRV</v>
          </cell>
          <cell r="D48">
            <v>903360000100</v>
          </cell>
          <cell r="E48" t="str">
            <v>GRV</v>
          </cell>
          <cell r="F48" t="str">
            <v>ECCO Foam Cleaner</v>
          </cell>
          <cell r="G48" t="str">
            <v>ECCO</v>
          </cell>
          <cell r="H48" t="str">
            <v>CCP</v>
          </cell>
          <cell r="I48">
            <v>15.9</v>
          </cell>
          <cell r="J48">
            <v>4.82</v>
          </cell>
        </row>
        <row r="49">
          <cell r="B49">
            <v>809704428031</v>
          </cell>
          <cell r="C49" t="str">
            <v>903365000100-GRV</v>
          </cell>
          <cell r="D49">
            <v>903365000100</v>
          </cell>
          <cell r="E49" t="str">
            <v>GRV</v>
          </cell>
          <cell r="F49" t="str">
            <v>ECCO Midsole Cleaner</v>
          </cell>
          <cell r="G49" t="str">
            <v>ECCO</v>
          </cell>
          <cell r="H49" t="str">
            <v>CCP</v>
          </cell>
          <cell r="I49">
            <v>15.9</v>
          </cell>
          <cell r="J49">
            <v>7.91</v>
          </cell>
        </row>
        <row r="50">
          <cell r="B50">
            <v>809704343747</v>
          </cell>
          <cell r="C50" t="str">
            <v>903399400100-GRV</v>
          </cell>
          <cell r="D50">
            <v>903399400100</v>
          </cell>
          <cell r="E50" t="str">
            <v>GRV</v>
          </cell>
          <cell r="F50" t="str">
            <v>ECCO Midsole Cleaning Kit</v>
          </cell>
          <cell r="G50" t="str">
            <v>ECCO</v>
          </cell>
          <cell r="H50" t="str">
            <v>CCP</v>
          </cell>
          <cell r="I50">
            <v>29.9</v>
          </cell>
          <cell r="J50">
            <v>12.484999999999999</v>
          </cell>
        </row>
        <row r="51">
          <cell r="B51">
            <v>737425462006</v>
          </cell>
          <cell r="C51" t="str">
            <v>903300000100-GRV</v>
          </cell>
          <cell r="D51">
            <v>903300000100</v>
          </cell>
          <cell r="E51" t="str">
            <v>GRV</v>
          </cell>
          <cell r="F51" t="str">
            <v>ECCO Shoe Refresher Spray</v>
          </cell>
          <cell r="G51" t="str">
            <v>ECCO</v>
          </cell>
          <cell r="H51" t="str">
            <v>CCP</v>
          </cell>
          <cell r="I51">
            <v>9.9</v>
          </cell>
          <cell r="J51">
            <v>3.5850000000000004</v>
          </cell>
        </row>
        <row r="52">
          <cell r="B52">
            <v>737425938075</v>
          </cell>
          <cell r="C52" t="str">
            <v>903401700100-GRV</v>
          </cell>
          <cell r="D52">
            <v>903401700100</v>
          </cell>
          <cell r="E52" t="str">
            <v>GRV</v>
          </cell>
          <cell r="F52" t="str">
            <v>ECCO Self Shine</v>
          </cell>
          <cell r="G52" t="str">
            <v>ECCO</v>
          </cell>
          <cell r="H52" t="str">
            <v>CCP</v>
          </cell>
          <cell r="I52">
            <v>9.9</v>
          </cell>
          <cell r="J52">
            <v>4.13</v>
          </cell>
        </row>
        <row r="53">
          <cell r="B53">
            <v>809704943343</v>
          </cell>
          <cell r="C53" t="str">
            <v>904440000101-80</v>
          </cell>
          <cell r="D53">
            <v>904440000101</v>
          </cell>
          <cell r="E53">
            <v>80</v>
          </cell>
          <cell r="F53" t="str">
            <v>ECCO Leather Lace round</v>
          </cell>
          <cell r="G53" t="str">
            <v>ECCO</v>
          </cell>
          <cell r="H53" t="str">
            <v>SRA</v>
          </cell>
          <cell r="I53">
            <v>19.899999999999999</v>
          </cell>
          <cell r="J53">
            <v>8.875</v>
          </cell>
        </row>
        <row r="54">
          <cell r="B54">
            <v>809702840835</v>
          </cell>
          <cell r="C54" t="str">
            <v>908750100101-GRV</v>
          </cell>
          <cell r="D54">
            <v>908750100101</v>
          </cell>
          <cell r="E54" t="str">
            <v>GRV</v>
          </cell>
          <cell r="F54" t="str">
            <v>ECCO Metal Shoehorn small</v>
          </cell>
          <cell r="G54" t="str">
            <v>ECCO</v>
          </cell>
          <cell r="H54" t="str">
            <v>SRA</v>
          </cell>
          <cell r="I54">
            <v>5.9</v>
          </cell>
          <cell r="J54">
            <v>2.3450000000000002</v>
          </cell>
        </row>
        <row r="55">
          <cell r="B55">
            <v>825840168884</v>
          </cell>
          <cell r="C55" t="str">
            <v>908770190296-GRV</v>
          </cell>
          <cell r="D55">
            <v>908770190296</v>
          </cell>
          <cell r="E55" t="str">
            <v>GRV</v>
          </cell>
          <cell r="F55" t="str">
            <v>ECCO Leather Shoe Horn</v>
          </cell>
          <cell r="G55" t="str">
            <v>ECCO</v>
          </cell>
          <cell r="H55" t="str">
            <v>SRA</v>
          </cell>
          <cell r="I55">
            <v>45.9</v>
          </cell>
          <cell r="J55">
            <v>20.69</v>
          </cell>
        </row>
        <row r="56">
          <cell r="B56">
            <v>825840017106</v>
          </cell>
          <cell r="C56" t="str">
            <v>908810090641-GRV</v>
          </cell>
          <cell r="D56">
            <v>908810090641</v>
          </cell>
          <cell r="E56" t="str">
            <v>GRV</v>
          </cell>
          <cell r="F56" t="str">
            <v>ECCO Small Shoe Brush</v>
          </cell>
          <cell r="G56" t="str">
            <v>ECCO</v>
          </cell>
          <cell r="H56" t="str">
            <v>CCP</v>
          </cell>
          <cell r="I56">
            <v>9.9</v>
          </cell>
          <cell r="J56">
            <v>4.67</v>
          </cell>
        </row>
        <row r="57">
          <cell r="B57">
            <v>737431764316</v>
          </cell>
          <cell r="C57" t="str">
            <v>903362000100-GRV</v>
          </cell>
          <cell r="D57">
            <v>903362000100</v>
          </cell>
          <cell r="E57" t="str">
            <v>GRV</v>
          </cell>
          <cell r="F57" t="str">
            <v>ECCO Shoe Wipes</v>
          </cell>
          <cell r="G57" t="str">
            <v>ECCO</v>
          </cell>
          <cell r="H57" t="str">
            <v>CCP</v>
          </cell>
          <cell r="I57">
            <v>5.9</v>
          </cell>
          <cell r="J57">
            <v>1.5575000000000001</v>
          </cell>
        </row>
        <row r="58">
          <cell r="B58">
            <v>737425504423</v>
          </cell>
          <cell r="C58" t="str">
            <v>903381000100-GRV</v>
          </cell>
          <cell r="D58">
            <v>903381000100</v>
          </cell>
          <cell r="E58" t="str">
            <v>GRV</v>
          </cell>
          <cell r="F58" t="str">
            <v>ECCO Mini Instant Shoe Shine Sponge</v>
          </cell>
          <cell r="G58" t="str">
            <v>ECCO</v>
          </cell>
          <cell r="H58" t="str">
            <v>CCP</v>
          </cell>
          <cell r="I58">
            <v>9.9</v>
          </cell>
          <cell r="J58">
            <v>2.0749999999999997</v>
          </cell>
        </row>
        <row r="59">
          <cell r="B59">
            <v>737425946940</v>
          </cell>
          <cell r="C59" t="str">
            <v>903402200101-GRV</v>
          </cell>
          <cell r="D59">
            <v>903402200101</v>
          </cell>
          <cell r="E59" t="str">
            <v>GRV</v>
          </cell>
          <cell r="F59" t="str">
            <v>ECCO Plastic Shoehorn</v>
          </cell>
          <cell r="G59" t="str">
            <v>ECCO</v>
          </cell>
          <cell r="H59" t="str">
            <v>SRA</v>
          </cell>
          <cell r="I59">
            <v>9.9</v>
          </cell>
          <cell r="J59">
            <v>3.3609999999999998</v>
          </cell>
        </row>
        <row r="60">
          <cell r="B60">
            <v>809704867762</v>
          </cell>
          <cell r="C60" t="str">
            <v>904402000101-110</v>
          </cell>
          <cell r="D60">
            <v>904402000101</v>
          </cell>
          <cell r="E60">
            <v>110</v>
          </cell>
          <cell r="F60" t="str">
            <v>ECCO Soft 7 Lace</v>
          </cell>
          <cell r="G60" t="str">
            <v>ECCO</v>
          </cell>
          <cell r="H60" t="str">
            <v>SRA</v>
          </cell>
          <cell r="I60">
            <v>9.9</v>
          </cell>
          <cell r="J60">
            <v>3.56</v>
          </cell>
        </row>
        <row r="61">
          <cell r="B61">
            <v>809704867779</v>
          </cell>
          <cell r="C61" t="str">
            <v>904402000101-120</v>
          </cell>
          <cell r="D61">
            <v>904402000101</v>
          </cell>
          <cell r="E61">
            <v>120</v>
          </cell>
          <cell r="F61" t="str">
            <v>ECCO Soft 7 Lace</v>
          </cell>
          <cell r="G61" t="str">
            <v>ECCO</v>
          </cell>
          <cell r="H61" t="str">
            <v>SRA</v>
          </cell>
          <cell r="I61">
            <v>9.9</v>
          </cell>
          <cell r="J61">
            <v>3.56</v>
          </cell>
        </row>
        <row r="62">
          <cell r="B62">
            <v>809704867786</v>
          </cell>
          <cell r="C62" t="str">
            <v>904402000101-130</v>
          </cell>
          <cell r="D62">
            <v>904402000101</v>
          </cell>
          <cell r="E62">
            <v>130</v>
          </cell>
          <cell r="F62" t="str">
            <v>ECCO Soft 7 Lace</v>
          </cell>
          <cell r="G62" t="str">
            <v>ECCO</v>
          </cell>
          <cell r="H62" t="str">
            <v>SRA</v>
          </cell>
          <cell r="I62">
            <v>9.9</v>
          </cell>
          <cell r="J62">
            <v>3.56</v>
          </cell>
        </row>
        <row r="63">
          <cell r="B63">
            <v>809704867793</v>
          </cell>
          <cell r="C63" t="str">
            <v>904402000101-150</v>
          </cell>
          <cell r="D63">
            <v>904402000101</v>
          </cell>
          <cell r="E63">
            <v>150</v>
          </cell>
          <cell r="F63" t="str">
            <v>ECCO Soft 7 Lace</v>
          </cell>
          <cell r="G63" t="str">
            <v>ECCO</v>
          </cell>
          <cell r="H63" t="str">
            <v>SRA</v>
          </cell>
          <cell r="I63">
            <v>9.9</v>
          </cell>
          <cell r="J63">
            <v>3.56</v>
          </cell>
        </row>
        <row r="64">
          <cell r="B64">
            <v>825840030945</v>
          </cell>
          <cell r="C64" t="str">
            <v>904480000101-80</v>
          </cell>
          <cell r="D64">
            <v>904480000101</v>
          </cell>
          <cell r="E64">
            <v>80</v>
          </cell>
          <cell r="F64" t="str">
            <v>ECCO Sporty Round Laces</v>
          </cell>
          <cell r="G64" t="str">
            <v>ECCO</v>
          </cell>
          <cell r="H64" t="str">
            <v>SRA</v>
          </cell>
          <cell r="I64">
            <v>15.9</v>
          </cell>
          <cell r="J64">
            <v>5.0175000000000001</v>
          </cell>
        </row>
        <row r="65">
          <cell r="B65">
            <v>825840030914</v>
          </cell>
          <cell r="C65" t="str">
            <v>904480000101-100</v>
          </cell>
          <cell r="D65">
            <v>904480000101</v>
          </cell>
          <cell r="E65">
            <v>100</v>
          </cell>
          <cell r="F65" t="str">
            <v>ECCO Sporty Round Laces</v>
          </cell>
          <cell r="G65" t="str">
            <v>ECCO</v>
          </cell>
          <cell r="H65" t="str">
            <v>SRA</v>
          </cell>
          <cell r="I65">
            <v>15.9</v>
          </cell>
          <cell r="J65">
            <v>5.0175000000000001</v>
          </cell>
        </row>
        <row r="66">
          <cell r="B66">
            <v>825840030921</v>
          </cell>
          <cell r="C66" t="str">
            <v>904480000101-120</v>
          </cell>
          <cell r="D66">
            <v>904480000101</v>
          </cell>
          <cell r="E66">
            <v>120</v>
          </cell>
          <cell r="F66" t="str">
            <v>ECCO Sporty Round Laces</v>
          </cell>
          <cell r="G66" t="str">
            <v>ECCO</v>
          </cell>
          <cell r="H66" t="str">
            <v>SRA</v>
          </cell>
          <cell r="I66">
            <v>15.9</v>
          </cell>
          <cell r="J66">
            <v>5.0175000000000001</v>
          </cell>
        </row>
        <row r="67">
          <cell r="B67">
            <v>737425293143</v>
          </cell>
          <cell r="C67" t="str">
            <v>905612100100-GRV</v>
          </cell>
          <cell r="D67">
            <v>905612100100</v>
          </cell>
          <cell r="E67" t="str">
            <v>GRV</v>
          </cell>
          <cell r="F67" t="str">
            <v>ECCO Gel Inlay Sole</v>
          </cell>
          <cell r="G67" t="str">
            <v>ECCO</v>
          </cell>
          <cell r="H67" t="str">
            <v>CCP</v>
          </cell>
          <cell r="I67">
            <v>9.9</v>
          </cell>
          <cell r="J67">
            <v>3.66</v>
          </cell>
        </row>
        <row r="68">
          <cell r="B68">
            <v>737427865669</v>
          </cell>
          <cell r="C68" t="str">
            <v>05010400101-39</v>
          </cell>
          <cell r="D68" t="str">
            <v>05010400101</v>
          </cell>
          <cell r="E68">
            <v>39</v>
          </cell>
          <cell r="F68" t="str">
            <v>Helsinki Black Santiago</v>
          </cell>
          <cell r="G68" t="str">
            <v>ECCO</v>
          </cell>
          <cell r="H68" t="str">
            <v>Shoes</v>
          </cell>
          <cell r="I68">
            <v>189.9</v>
          </cell>
          <cell r="J68">
            <v>65.599999999999994</v>
          </cell>
        </row>
        <row r="69">
          <cell r="B69">
            <v>737427865676</v>
          </cell>
          <cell r="C69" t="str">
            <v>05010400101-40</v>
          </cell>
          <cell r="D69" t="str">
            <v>05010400101</v>
          </cell>
          <cell r="E69">
            <v>40</v>
          </cell>
          <cell r="F69" t="str">
            <v>Helsinki Black Santiago</v>
          </cell>
          <cell r="G69" t="str">
            <v>ECCO</v>
          </cell>
          <cell r="H69" t="str">
            <v>Shoes</v>
          </cell>
          <cell r="I69">
            <v>189.9</v>
          </cell>
          <cell r="J69">
            <v>65.599999999999994</v>
          </cell>
        </row>
        <row r="70">
          <cell r="B70">
            <v>737427865683</v>
          </cell>
          <cell r="C70" t="str">
            <v>05010400101-41</v>
          </cell>
          <cell r="D70" t="str">
            <v>05010400101</v>
          </cell>
          <cell r="E70">
            <v>41</v>
          </cell>
          <cell r="F70" t="str">
            <v>Helsinki Black Santiago</v>
          </cell>
          <cell r="G70" t="str">
            <v>ECCO</v>
          </cell>
          <cell r="H70" t="str">
            <v>Shoes</v>
          </cell>
          <cell r="I70">
            <v>189.9</v>
          </cell>
          <cell r="J70">
            <v>65.59</v>
          </cell>
        </row>
        <row r="71">
          <cell r="B71">
            <v>737427865690</v>
          </cell>
          <cell r="C71" t="str">
            <v>05010400101-42</v>
          </cell>
          <cell r="D71" t="str">
            <v>05010400101</v>
          </cell>
          <cell r="E71">
            <v>42</v>
          </cell>
          <cell r="F71" t="str">
            <v>Helsinki Black Santiago</v>
          </cell>
          <cell r="G71" t="str">
            <v>ECCO</v>
          </cell>
          <cell r="H71" t="str">
            <v>Shoes</v>
          </cell>
          <cell r="I71">
            <v>189.9</v>
          </cell>
          <cell r="J71">
            <v>65.59</v>
          </cell>
        </row>
        <row r="72">
          <cell r="B72">
            <v>737427865706</v>
          </cell>
          <cell r="C72" t="str">
            <v>05010400101-43</v>
          </cell>
          <cell r="D72" t="str">
            <v>05010400101</v>
          </cell>
          <cell r="E72">
            <v>43</v>
          </cell>
          <cell r="F72" t="str">
            <v>Helsinki Black Santiago</v>
          </cell>
          <cell r="G72" t="str">
            <v>ECCO</v>
          </cell>
          <cell r="H72" t="str">
            <v>Shoes</v>
          </cell>
          <cell r="I72">
            <v>189.9</v>
          </cell>
          <cell r="J72">
            <v>65.599999999999994</v>
          </cell>
        </row>
        <row r="73">
          <cell r="B73">
            <v>737427865713</v>
          </cell>
          <cell r="C73" t="str">
            <v>05010400101-44</v>
          </cell>
          <cell r="D73" t="str">
            <v>05010400101</v>
          </cell>
          <cell r="E73">
            <v>44</v>
          </cell>
          <cell r="F73" t="str">
            <v>Helsinki Black Santiago</v>
          </cell>
          <cell r="G73" t="str">
            <v>ECCO</v>
          </cell>
          <cell r="H73" t="str">
            <v>Shoes</v>
          </cell>
          <cell r="I73">
            <v>189.9</v>
          </cell>
          <cell r="J73">
            <v>65.599999999999994</v>
          </cell>
        </row>
        <row r="74">
          <cell r="B74">
            <v>737427865904</v>
          </cell>
          <cell r="C74" t="str">
            <v>05013400101-39</v>
          </cell>
          <cell r="D74" t="str">
            <v>05013400101</v>
          </cell>
          <cell r="E74">
            <v>39</v>
          </cell>
          <cell r="F74" t="str">
            <v>Helsinki Black Santiago</v>
          </cell>
          <cell r="G74" t="str">
            <v>ECCO</v>
          </cell>
          <cell r="H74" t="str">
            <v>Shoes</v>
          </cell>
          <cell r="I74">
            <v>189.9</v>
          </cell>
          <cell r="J74">
            <v>65.599999999999994</v>
          </cell>
        </row>
        <row r="75">
          <cell r="B75">
            <v>737427865911</v>
          </cell>
          <cell r="C75" t="str">
            <v>05013400101-40</v>
          </cell>
          <cell r="D75" t="str">
            <v>05013400101</v>
          </cell>
          <cell r="E75">
            <v>40</v>
          </cell>
          <cell r="F75" t="str">
            <v>Helsinki Black Santiago</v>
          </cell>
          <cell r="G75" t="str">
            <v>ECCO</v>
          </cell>
          <cell r="H75" t="str">
            <v>Shoes</v>
          </cell>
          <cell r="I75">
            <v>189.9</v>
          </cell>
          <cell r="J75">
            <v>65.599999999999994</v>
          </cell>
        </row>
        <row r="76">
          <cell r="B76">
            <v>737427865928</v>
          </cell>
          <cell r="C76" t="str">
            <v>05013400101-41</v>
          </cell>
          <cell r="D76" t="str">
            <v>05013400101</v>
          </cell>
          <cell r="E76">
            <v>41</v>
          </cell>
          <cell r="F76" t="str">
            <v>Helsinki Black Santiago</v>
          </cell>
          <cell r="G76" t="str">
            <v>ECCO</v>
          </cell>
          <cell r="H76" t="str">
            <v>Shoes</v>
          </cell>
          <cell r="I76">
            <v>189.9</v>
          </cell>
          <cell r="J76">
            <v>65.59</v>
          </cell>
        </row>
        <row r="77">
          <cell r="B77">
            <v>737427865935</v>
          </cell>
          <cell r="C77" t="str">
            <v>05013400101-42</v>
          </cell>
          <cell r="D77" t="str">
            <v>05013400101</v>
          </cell>
          <cell r="E77">
            <v>42</v>
          </cell>
          <cell r="F77" t="str">
            <v>Helsinki Black Santiago</v>
          </cell>
          <cell r="G77" t="str">
            <v>ECCO</v>
          </cell>
          <cell r="H77" t="str">
            <v>Shoes</v>
          </cell>
          <cell r="I77">
            <v>189.9</v>
          </cell>
          <cell r="J77">
            <v>65.59</v>
          </cell>
        </row>
        <row r="78">
          <cell r="B78">
            <v>737427865942</v>
          </cell>
          <cell r="C78" t="str">
            <v>05013400101-43</v>
          </cell>
          <cell r="D78" t="str">
            <v>05013400101</v>
          </cell>
          <cell r="E78">
            <v>43</v>
          </cell>
          <cell r="F78" t="str">
            <v>Helsinki Black Santiago</v>
          </cell>
          <cell r="G78" t="str">
            <v>ECCO</v>
          </cell>
          <cell r="H78" t="str">
            <v>Shoes</v>
          </cell>
          <cell r="I78">
            <v>189.9</v>
          </cell>
          <cell r="J78">
            <v>65.59</v>
          </cell>
        </row>
        <row r="79">
          <cell r="B79">
            <v>737427865959</v>
          </cell>
          <cell r="C79" t="str">
            <v>05013400101-44</v>
          </cell>
          <cell r="D79" t="str">
            <v>05013400101</v>
          </cell>
          <cell r="E79">
            <v>44</v>
          </cell>
          <cell r="F79" t="str">
            <v>Helsinki Black Santiago</v>
          </cell>
          <cell r="G79" t="str">
            <v>ECCO</v>
          </cell>
          <cell r="H79" t="str">
            <v>Shoes</v>
          </cell>
          <cell r="I79">
            <v>189.9</v>
          </cell>
          <cell r="J79">
            <v>65.59</v>
          </cell>
        </row>
        <row r="80">
          <cell r="B80">
            <v>825840235647</v>
          </cell>
          <cell r="C80" t="str">
            <v>10210401379-40</v>
          </cell>
          <cell r="D80">
            <v>10210401379</v>
          </cell>
          <cell r="E80">
            <v>40</v>
          </cell>
          <cell r="F80" t="str">
            <v>M Golf Biom Cool Pro Concrete Racer Yak</v>
          </cell>
          <cell r="G80" t="str">
            <v>ECCO</v>
          </cell>
          <cell r="H80" t="str">
            <v>Shoes</v>
          </cell>
          <cell r="I80">
            <v>259.89999999999998</v>
          </cell>
          <cell r="J80">
            <v>119.57</v>
          </cell>
        </row>
        <row r="81">
          <cell r="B81">
            <v>825840235654</v>
          </cell>
          <cell r="C81" t="str">
            <v>10210401379-41</v>
          </cell>
          <cell r="D81">
            <v>10210401379</v>
          </cell>
          <cell r="E81">
            <v>41</v>
          </cell>
          <cell r="F81" t="str">
            <v>M Golf Biom Cool Pro Concrete Racer Yak</v>
          </cell>
          <cell r="G81" t="str">
            <v>ECCO</v>
          </cell>
          <cell r="H81" t="str">
            <v>Shoes</v>
          </cell>
          <cell r="I81">
            <v>259.89999999999998</v>
          </cell>
          <cell r="J81">
            <v>119.55500000000001</v>
          </cell>
        </row>
        <row r="82">
          <cell r="B82">
            <v>825840235661</v>
          </cell>
          <cell r="C82" t="str">
            <v>10210401379-42</v>
          </cell>
          <cell r="D82">
            <v>10210401379</v>
          </cell>
          <cell r="E82">
            <v>42</v>
          </cell>
          <cell r="F82" t="str">
            <v>M Golf Biom Cool Pro Concrete Racer Yak</v>
          </cell>
          <cell r="G82" t="str">
            <v>ECCO</v>
          </cell>
          <cell r="H82" t="str">
            <v>Shoes</v>
          </cell>
          <cell r="I82">
            <v>259.89999999999998</v>
          </cell>
          <cell r="J82">
            <v>119.55</v>
          </cell>
        </row>
        <row r="83">
          <cell r="B83">
            <v>825840235678</v>
          </cell>
          <cell r="C83" t="str">
            <v>10210401379-43</v>
          </cell>
          <cell r="D83">
            <v>10210401379</v>
          </cell>
          <cell r="E83">
            <v>43</v>
          </cell>
          <cell r="F83" t="str">
            <v>M Golf Biom Cool Pro Concrete Racer Yak</v>
          </cell>
          <cell r="G83" t="str">
            <v>ECCO</v>
          </cell>
          <cell r="H83" t="str">
            <v>Shoes</v>
          </cell>
          <cell r="I83">
            <v>259.89999999999998</v>
          </cell>
          <cell r="J83">
            <v>119.55</v>
          </cell>
        </row>
        <row r="84">
          <cell r="B84">
            <v>809704697581</v>
          </cell>
          <cell r="C84" t="str">
            <v>12550301001-40</v>
          </cell>
          <cell r="D84">
            <v>12550301001</v>
          </cell>
          <cell r="E84">
            <v>40</v>
          </cell>
          <cell r="F84" t="str">
            <v>W Golf Biom Hybrid 3 Black Racer Yak G5</v>
          </cell>
          <cell r="G84" t="str">
            <v>ECCO</v>
          </cell>
          <cell r="H84" t="str">
            <v>Shoes</v>
          </cell>
          <cell r="I84">
            <v>229.9</v>
          </cell>
          <cell r="J84">
            <v>105.85</v>
          </cell>
        </row>
        <row r="85">
          <cell r="B85">
            <v>809704697598</v>
          </cell>
          <cell r="C85" t="str">
            <v>12550301001-41</v>
          </cell>
          <cell r="D85">
            <v>12550301001</v>
          </cell>
          <cell r="E85">
            <v>41</v>
          </cell>
          <cell r="F85" t="str">
            <v>W Golf Biom Hybrid 3 Black Racer Yak G5</v>
          </cell>
          <cell r="G85" t="str">
            <v>ECCO</v>
          </cell>
          <cell r="H85" t="str">
            <v>Shoes</v>
          </cell>
          <cell r="I85">
            <v>229.9</v>
          </cell>
          <cell r="J85">
            <v>105.85</v>
          </cell>
        </row>
        <row r="86">
          <cell r="B86">
            <v>809704697604</v>
          </cell>
          <cell r="C86" t="str">
            <v>12550301001-42</v>
          </cell>
          <cell r="D86">
            <v>12550301001</v>
          </cell>
          <cell r="E86">
            <v>42</v>
          </cell>
          <cell r="F86" t="str">
            <v>W Golf Biom Hybrid 3 Black Racer Yak G5</v>
          </cell>
          <cell r="G86" t="str">
            <v>ECCO</v>
          </cell>
          <cell r="H86" t="str">
            <v>Shoes</v>
          </cell>
          <cell r="I86">
            <v>229.9</v>
          </cell>
          <cell r="J86">
            <v>105.855</v>
          </cell>
        </row>
        <row r="87">
          <cell r="B87">
            <v>809704698359</v>
          </cell>
          <cell r="C87" t="str">
            <v>13210401001-39</v>
          </cell>
          <cell r="D87">
            <v>13210401001</v>
          </cell>
          <cell r="E87">
            <v>39</v>
          </cell>
          <cell r="F87" t="str">
            <v>M Golf Strike Black Racer Yak</v>
          </cell>
          <cell r="G87" t="str">
            <v>ECCO</v>
          </cell>
          <cell r="H87" t="str">
            <v>Shoes</v>
          </cell>
          <cell r="I87">
            <v>119.9</v>
          </cell>
          <cell r="J87">
            <v>101.94</v>
          </cell>
        </row>
        <row r="88">
          <cell r="B88">
            <v>809704698366</v>
          </cell>
          <cell r="C88" t="str">
            <v>13210401001-40</v>
          </cell>
          <cell r="D88">
            <v>13210401001</v>
          </cell>
          <cell r="E88">
            <v>40</v>
          </cell>
          <cell r="F88" t="str">
            <v>M Golf Strike Black Racer Yak</v>
          </cell>
          <cell r="G88" t="str">
            <v>ECCO</v>
          </cell>
          <cell r="H88" t="str">
            <v>Shoes</v>
          </cell>
          <cell r="I88">
            <v>119.9</v>
          </cell>
          <cell r="J88">
            <v>101.94</v>
          </cell>
        </row>
        <row r="89">
          <cell r="B89">
            <v>809704698373</v>
          </cell>
          <cell r="C89" t="str">
            <v>13210401001-41</v>
          </cell>
          <cell r="D89">
            <v>13210401001</v>
          </cell>
          <cell r="E89">
            <v>41</v>
          </cell>
          <cell r="F89" t="str">
            <v>M Golf Strike Black Racer Yak</v>
          </cell>
          <cell r="G89" t="str">
            <v>ECCO</v>
          </cell>
          <cell r="H89" t="str">
            <v>Shoes</v>
          </cell>
          <cell r="I89">
            <v>119.9</v>
          </cell>
          <cell r="J89">
            <v>101.94</v>
          </cell>
        </row>
        <row r="90">
          <cell r="B90">
            <v>809704698380</v>
          </cell>
          <cell r="C90" t="str">
            <v>13210401001-42</v>
          </cell>
          <cell r="D90">
            <v>13210401001</v>
          </cell>
          <cell r="E90">
            <v>42</v>
          </cell>
          <cell r="F90" t="str">
            <v>M Golf Strike Black Racer Yak</v>
          </cell>
          <cell r="G90" t="str">
            <v>ECCO</v>
          </cell>
          <cell r="H90" t="str">
            <v>Shoes</v>
          </cell>
          <cell r="I90">
            <v>119.9</v>
          </cell>
          <cell r="J90">
            <v>101.94</v>
          </cell>
        </row>
        <row r="91">
          <cell r="B91">
            <v>809704909271</v>
          </cell>
          <cell r="C91" t="str">
            <v>15061401002-40</v>
          </cell>
          <cell r="D91">
            <v>15061401002</v>
          </cell>
          <cell r="E91">
            <v>40</v>
          </cell>
          <cell r="F91" t="str">
            <v>M Golf Street Retro White Lyra HM</v>
          </cell>
          <cell r="G91" t="str">
            <v>ECCO</v>
          </cell>
          <cell r="H91" t="str">
            <v>Shoes</v>
          </cell>
          <cell r="I91">
            <v>189.9</v>
          </cell>
          <cell r="J91">
            <v>78.569999999999993</v>
          </cell>
        </row>
        <row r="92">
          <cell r="B92">
            <v>809704909288</v>
          </cell>
          <cell r="C92" t="str">
            <v>15061401002-41</v>
          </cell>
          <cell r="D92">
            <v>15061401002</v>
          </cell>
          <cell r="E92">
            <v>41</v>
          </cell>
          <cell r="F92" t="str">
            <v>M Golf Street Retro White Lyra HM</v>
          </cell>
          <cell r="G92" t="str">
            <v>ECCO</v>
          </cell>
          <cell r="H92" t="str">
            <v>Shoes</v>
          </cell>
          <cell r="I92">
            <v>189.9</v>
          </cell>
          <cell r="J92">
            <v>78.569999999999993</v>
          </cell>
        </row>
        <row r="93">
          <cell r="B93">
            <v>809704909295</v>
          </cell>
          <cell r="C93" t="str">
            <v>15061401002-42</v>
          </cell>
          <cell r="D93">
            <v>15061401002</v>
          </cell>
          <cell r="E93">
            <v>42</v>
          </cell>
          <cell r="F93" t="str">
            <v>M Golf Street Retro White Lyra HM</v>
          </cell>
          <cell r="G93" t="str">
            <v>ECCO</v>
          </cell>
          <cell r="H93" t="str">
            <v>Shoes</v>
          </cell>
          <cell r="I93">
            <v>189.9</v>
          </cell>
          <cell r="J93">
            <v>78.569999999999993</v>
          </cell>
        </row>
        <row r="94">
          <cell r="B94">
            <v>809704909301</v>
          </cell>
          <cell r="C94" t="str">
            <v>15061401002-43</v>
          </cell>
          <cell r="D94">
            <v>15061401002</v>
          </cell>
          <cell r="E94">
            <v>43</v>
          </cell>
          <cell r="F94" t="str">
            <v>M Golf Street Retro White Lyra HM</v>
          </cell>
          <cell r="G94" t="str">
            <v>ECCO</v>
          </cell>
          <cell r="H94" t="str">
            <v>Shoes</v>
          </cell>
          <cell r="I94">
            <v>189.9</v>
          </cell>
          <cell r="J94">
            <v>78.569999999999993</v>
          </cell>
        </row>
        <row r="95">
          <cell r="B95">
            <v>809704909318</v>
          </cell>
          <cell r="C95" t="str">
            <v>15061401002-44</v>
          </cell>
          <cell r="D95">
            <v>15061401002</v>
          </cell>
          <cell r="E95">
            <v>44</v>
          </cell>
          <cell r="F95" t="str">
            <v>M Golf Street Retro White Lyra HM</v>
          </cell>
          <cell r="G95" t="str">
            <v>ECCO</v>
          </cell>
          <cell r="H95" t="str">
            <v>Shoes</v>
          </cell>
          <cell r="I95">
            <v>189.9</v>
          </cell>
          <cell r="J95">
            <v>78.569999999999993</v>
          </cell>
        </row>
        <row r="96">
          <cell r="B96">
            <v>825840232509</v>
          </cell>
          <cell r="C96" t="str">
            <v>15061450411-41</v>
          </cell>
          <cell r="D96">
            <v>15061450411</v>
          </cell>
          <cell r="E96">
            <v>41</v>
          </cell>
          <cell r="F96" t="str">
            <v>M Golf Street Retro BrichCoffee</v>
          </cell>
          <cell r="G96" t="str">
            <v>ECCO</v>
          </cell>
          <cell r="H96" t="str">
            <v>Shoes</v>
          </cell>
          <cell r="I96">
            <v>189.9</v>
          </cell>
          <cell r="J96">
            <v>78.569999999999993</v>
          </cell>
        </row>
        <row r="97">
          <cell r="B97">
            <v>825840232516</v>
          </cell>
          <cell r="C97" t="str">
            <v>15061450411-42</v>
          </cell>
          <cell r="D97">
            <v>15061450411</v>
          </cell>
          <cell r="E97">
            <v>42</v>
          </cell>
          <cell r="F97" t="str">
            <v>M Golf Street Retro BrichCoffee</v>
          </cell>
          <cell r="G97" t="str">
            <v>ECCO</v>
          </cell>
          <cell r="H97" t="str">
            <v>Shoes</v>
          </cell>
          <cell r="I97">
            <v>189.9</v>
          </cell>
          <cell r="J97">
            <v>78.569999999999993</v>
          </cell>
        </row>
        <row r="98">
          <cell r="B98">
            <v>825840232523</v>
          </cell>
          <cell r="C98" t="str">
            <v>15061450411-43</v>
          </cell>
          <cell r="D98">
            <v>15061450411</v>
          </cell>
          <cell r="E98">
            <v>43</v>
          </cell>
          <cell r="F98" t="str">
            <v>M Golf Street Retro BrichCoffee</v>
          </cell>
          <cell r="G98" t="str">
            <v>ECCO</v>
          </cell>
          <cell r="H98" t="str">
            <v>Shoes</v>
          </cell>
          <cell r="I98">
            <v>189.9</v>
          </cell>
          <cell r="J98">
            <v>78.569999999999993</v>
          </cell>
        </row>
        <row r="99">
          <cell r="B99">
            <v>809704282527</v>
          </cell>
          <cell r="C99" t="str">
            <v>15580455896-39</v>
          </cell>
          <cell r="D99">
            <v>15580455896</v>
          </cell>
          <cell r="E99">
            <v>39</v>
          </cell>
          <cell r="F99" t="str">
            <v>M Golf Biom Hybrid 3 Black/Bermuda Blue</v>
          </cell>
          <cell r="G99" t="str">
            <v>ECCO</v>
          </cell>
          <cell r="H99" t="str">
            <v>Shoes</v>
          </cell>
          <cell r="I99">
            <v>255.9</v>
          </cell>
          <cell r="J99">
            <v>111.73</v>
          </cell>
        </row>
        <row r="100">
          <cell r="B100">
            <v>809704282534</v>
          </cell>
          <cell r="C100" t="str">
            <v>15580455896-40</v>
          </cell>
          <cell r="D100">
            <v>15580455896</v>
          </cell>
          <cell r="E100">
            <v>40</v>
          </cell>
          <cell r="F100" t="str">
            <v>M Golf Biom Hybrid 3 Black/Bermuda Blue</v>
          </cell>
          <cell r="G100" t="str">
            <v>ECCO</v>
          </cell>
          <cell r="H100" t="str">
            <v>Shoes</v>
          </cell>
          <cell r="I100">
            <v>255.9</v>
          </cell>
          <cell r="J100">
            <v>111.71</v>
          </cell>
        </row>
        <row r="101">
          <cell r="B101">
            <v>809704282541</v>
          </cell>
          <cell r="C101" t="str">
            <v>15580455896-41</v>
          </cell>
          <cell r="D101">
            <v>15580455896</v>
          </cell>
          <cell r="E101">
            <v>41</v>
          </cell>
          <cell r="F101" t="str">
            <v>M Golf Biom Hybrid 3 Black/Bermuda Blue</v>
          </cell>
          <cell r="G101" t="str">
            <v>ECCO</v>
          </cell>
          <cell r="H101" t="str">
            <v>Shoes</v>
          </cell>
          <cell r="I101">
            <v>255.9</v>
          </cell>
          <cell r="J101">
            <v>111.72499999999999</v>
          </cell>
        </row>
        <row r="102">
          <cell r="B102">
            <v>809704282558</v>
          </cell>
          <cell r="C102" t="str">
            <v>15580455896-42</v>
          </cell>
          <cell r="D102">
            <v>15580455896</v>
          </cell>
          <cell r="E102">
            <v>42</v>
          </cell>
          <cell r="F102" t="str">
            <v>M Golf Biom Hybrid 3 Black/Bermuda Blue</v>
          </cell>
          <cell r="G102" t="str">
            <v>ECCO</v>
          </cell>
          <cell r="H102" t="str">
            <v>Shoes</v>
          </cell>
          <cell r="I102">
            <v>255.9</v>
          </cell>
          <cell r="J102">
            <v>111.73</v>
          </cell>
        </row>
        <row r="103">
          <cell r="B103">
            <v>809704282565</v>
          </cell>
          <cell r="C103" t="str">
            <v>15580455896-43</v>
          </cell>
          <cell r="D103">
            <v>15580455896</v>
          </cell>
          <cell r="E103">
            <v>43</v>
          </cell>
          <cell r="F103" t="str">
            <v>M Golf Biom Hybrid 3 Black/Bermuda Blue</v>
          </cell>
          <cell r="G103" t="str">
            <v>ECCO</v>
          </cell>
          <cell r="H103" t="str">
            <v>Shoes</v>
          </cell>
          <cell r="I103">
            <v>255.9</v>
          </cell>
          <cell r="J103">
            <v>111.73</v>
          </cell>
        </row>
        <row r="104">
          <cell r="B104">
            <v>809704940717</v>
          </cell>
          <cell r="C104" t="str">
            <v>27363354893-35</v>
          </cell>
          <cell r="D104">
            <v>27363354893</v>
          </cell>
          <cell r="E104">
            <v>35</v>
          </cell>
          <cell r="F104" t="str">
            <v>Flowt W WarmGreyMetallicLyraMetallic</v>
          </cell>
          <cell r="G104" t="str">
            <v>ECCO</v>
          </cell>
          <cell r="H104" t="str">
            <v>Shoes</v>
          </cell>
          <cell r="I104">
            <v>145.9</v>
          </cell>
          <cell r="J104">
            <v>54.57</v>
          </cell>
        </row>
        <row r="105">
          <cell r="B105">
            <v>809704940724</v>
          </cell>
          <cell r="C105" t="str">
            <v>27363354893-36</v>
          </cell>
          <cell r="D105">
            <v>27363354893</v>
          </cell>
          <cell r="E105">
            <v>36</v>
          </cell>
          <cell r="F105" t="str">
            <v>Flowt W WarmGreyMetallicLyraMetallic</v>
          </cell>
          <cell r="G105" t="str">
            <v>ECCO</v>
          </cell>
          <cell r="H105" t="str">
            <v>Shoes</v>
          </cell>
          <cell r="I105">
            <v>145.9</v>
          </cell>
          <cell r="J105">
            <v>54.58</v>
          </cell>
        </row>
        <row r="106">
          <cell r="B106">
            <v>809704940731</v>
          </cell>
          <cell r="C106" t="str">
            <v>27363354893-37</v>
          </cell>
          <cell r="D106">
            <v>27363354893</v>
          </cell>
          <cell r="E106">
            <v>37</v>
          </cell>
          <cell r="F106" t="str">
            <v>Flowt W WarmGreyMetallicLyraMetallic</v>
          </cell>
          <cell r="G106" t="str">
            <v>ECCO</v>
          </cell>
          <cell r="H106" t="str">
            <v>Shoes</v>
          </cell>
          <cell r="I106">
            <v>145.9</v>
          </cell>
          <cell r="J106">
            <v>54.575000000000003</v>
          </cell>
        </row>
        <row r="107">
          <cell r="B107">
            <v>809704940748</v>
          </cell>
          <cell r="C107" t="str">
            <v>27363354893-38</v>
          </cell>
          <cell r="D107">
            <v>27363354893</v>
          </cell>
          <cell r="E107">
            <v>38</v>
          </cell>
          <cell r="F107" t="str">
            <v>Flowt W WarmGreyMetallicLyraMetallic</v>
          </cell>
          <cell r="G107" t="str">
            <v>ECCO</v>
          </cell>
          <cell r="H107" t="str">
            <v>Shoes</v>
          </cell>
          <cell r="I107">
            <v>145.9</v>
          </cell>
          <cell r="J107">
            <v>54.57</v>
          </cell>
        </row>
        <row r="108">
          <cell r="B108">
            <v>809702875318</v>
          </cell>
          <cell r="C108" t="str">
            <v>62210401001-41</v>
          </cell>
          <cell r="D108">
            <v>62210401001</v>
          </cell>
          <cell r="E108">
            <v>41</v>
          </cell>
          <cell r="F108" t="str">
            <v>Lisbon Black Santiago</v>
          </cell>
          <cell r="G108" t="str">
            <v>ECCO</v>
          </cell>
          <cell r="H108" t="str">
            <v>Shoes</v>
          </cell>
          <cell r="I108">
            <v>189.9</v>
          </cell>
          <cell r="J108">
            <v>59.98</v>
          </cell>
        </row>
        <row r="109">
          <cell r="B109">
            <v>809702875325</v>
          </cell>
          <cell r="C109" t="str">
            <v>62210401001-42</v>
          </cell>
          <cell r="D109">
            <v>62210401001</v>
          </cell>
          <cell r="E109">
            <v>42</v>
          </cell>
          <cell r="F109" t="str">
            <v>Lisbon Black Santiago</v>
          </cell>
          <cell r="G109" t="str">
            <v>ECCO</v>
          </cell>
          <cell r="H109" t="str">
            <v>Shoes</v>
          </cell>
          <cell r="I109">
            <v>189.9</v>
          </cell>
          <cell r="J109">
            <v>59.983333333333327</v>
          </cell>
        </row>
        <row r="110">
          <cell r="B110">
            <v>809702875332</v>
          </cell>
          <cell r="C110" t="str">
            <v>62210401001-43</v>
          </cell>
          <cell r="D110">
            <v>62210401001</v>
          </cell>
          <cell r="E110">
            <v>43</v>
          </cell>
          <cell r="F110" t="str">
            <v>Lisbon Black Santiago</v>
          </cell>
          <cell r="G110" t="str">
            <v>ECCO</v>
          </cell>
          <cell r="H110" t="str">
            <v>Shoes</v>
          </cell>
          <cell r="I110">
            <v>189.9</v>
          </cell>
          <cell r="J110">
            <v>59.282499999999999</v>
          </cell>
        </row>
        <row r="111">
          <cell r="B111">
            <v>809702875349</v>
          </cell>
          <cell r="C111" t="str">
            <v>62210401001-44</v>
          </cell>
          <cell r="D111">
            <v>62210401001</v>
          </cell>
          <cell r="E111">
            <v>44</v>
          </cell>
          <cell r="F111" t="str">
            <v>Lisbon Black Santiago</v>
          </cell>
          <cell r="G111" t="str">
            <v>ECCO</v>
          </cell>
          <cell r="H111" t="str">
            <v>Shoes</v>
          </cell>
          <cell r="I111">
            <v>189.9</v>
          </cell>
          <cell r="J111">
            <v>65.58</v>
          </cell>
        </row>
        <row r="112">
          <cell r="B112">
            <v>809704957616</v>
          </cell>
          <cell r="C112" t="str">
            <v>53628402291-43</v>
          </cell>
          <cell r="D112">
            <v>53628402291</v>
          </cell>
          <cell r="E112">
            <v>43</v>
          </cell>
          <cell r="F112" t="str">
            <v>Collin 20 Cashmere Clio</v>
          </cell>
          <cell r="G112" t="str">
            <v>ECCO</v>
          </cell>
          <cell r="H112" t="str">
            <v>Shoes</v>
          </cell>
          <cell r="I112">
            <v>185.9</v>
          </cell>
          <cell r="J112">
            <v>64.599999999999994</v>
          </cell>
        </row>
        <row r="113">
          <cell r="B113">
            <v>809704957623</v>
          </cell>
          <cell r="C113" t="str">
            <v>53628402291-44</v>
          </cell>
          <cell r="D113">
            <v>53628402291</v>
          </cell>
          <cell r="E113">
            <v>44</v>
          </cell>
          <cell r="F113" t="str">
            <v>Collin 20 Cashmere Clio</v>
          </cell>
          <cell r="G113" t="str">
            <v>ECCO</v>
          </cell>
          <cell r="H113" t="str">
            <v>Shoes</v>
          </cell>
          <cell r="I113">
            <v>185.9</v>
          </cell>
          <cell r="J113">
            <v>64.599999999999994</v>
          </cell>
        </row>
        <row r="114">
          <cell r="B114">
            <v>737431658882</v>
          </cell>
          <cell r="C114" t="str">
            <v>20650356723-35</v>
          </cell>
          <cell r="D114" t="str">
            <v>20650356723</v>
          </cell>
          <cell r="E114">
            <v>35</v>
          </cell>
          <cell r="F114" t="str">
            <v>Soft 2.0 Black Feather with Black Sole</v>
          </cell>
          <cell r="G114" t="str">
            <v>ECCO</v>
          </cell>
          <cell r="H114" t="str">
            <v>SHOES</v>
          </cell>
          <cell r="I114">
            <v>139.9</v>
          </cell>
          <cell r="J114">
            <v>42.74</v>
          </cell>
        </row>
        <row r="115">
          <cell r="B115">
            <v>737431622470</v>
          </cell>
          <cell r="C115" t="str">
            <v>20650356723-36</v>
          </cell>
          <cell r="D115" t="str">
            <v>20650356723</v>
          </cell>
          <cell r="E115">
            <v>36</v>
          </cell>
          <cell r="F115" t="str">
            <v>Soft 2.0 Black Feather with Black Sole</v>
          </cell>
          <cell r="G115" t="str">
            <v>ECCO</v>
          </cell>
          <cell r="H115" t="str">
            <v>SHOES</v>
          </cell>
          <cell r="I115">
            <v>139.9</v>
          </cell>
          <cell r="J115">
            <v>42.75</v>
          </cell>
        </row>
        <row r="116">
          <cell r="B116">
            <v>737431622487</v>
          </cell>
          <cell r="C116" t="str">
            <v>20650356723-37</v>
          </cell>
          <cell r="D116" t="str">
            <v>20650356723</v>
          </cell>
          <cell r="E116">
            <v>37</v>
          </cell>
          <cell r="F116" t="str">
            <v>Soft 2.0 Black Feather with Black Sole</v>
          </cell>
          <cell r="G116" t="str">
            <v>ECCO</v>
          </cell>
          <cell r="H116" t="str">
            <v>SHOES</v>
          </cell>
          <cell r="I116">
            <v>139.9</v>
          </cell>
          <cell r="J116">
            <v>42.75</v>
          </cell>
        </row>
        <row r="117">
          <cell r="B117">
            <v>737431622494</v>
          </cell>
          <cell r="C117" t="str">
            <v>20650356723-38</v>
          </cell>
          <cell r="D117" t="str">
            <v>20650356723</v>
          </cell>
          <cell r="E117">
            <v>38</v>
          </cell>
          <cell r="F117" t="str">
            <v>Soft 2.0 Black Feather with Black Sole</v>
          </cell>
          <cell r="G117" t="str">
            <v>ECCO</v>
          </cell>
          <cell r="H117" t="str">
            <v>SHOES</v>
          </cell>
          <cell r="I117">
            <v>139.9</v>
          </cell>
          <cell r="J117">
            <v>42.75</v>
          </cell>
        </row>
        <row r="118">
          <cell r="B118">
            <v>825840266658</v>
          </cell>
          <cell r="C118" t="str">
            <v>20781301001-35</v>
          </cell>
          <cell r="D118" t="str">
            <v>20781301001</v>
          </cell>
          <cell r="E118">
            <v>35</v>
          </cell>
          <cell r="F118" t="str">
            <v>Shape Sculpted Motion 75 Black Dress</v>
          </cell>
          <cell r="G118" t="str">
            <v>ECCO</v>
          </cell>
          <cell r="H118" t="str">
            <v>SHOES</v>
          </cell>
          <cell r="I118">
            <v>189.9</v>
          </cell>
          <cell r="J118">
            <v>60.9</v>
          </cell>
        </row>
        <row r="119">
          <cell r="B119">
            <v>825840217469</v>
          </cell>
          <cell r="C119" t="str">
            <v>20781301001-36</v>
          </cell>
          <cell r="D119" t="str">
            <v>20781301001</v>
          </cell>
          <cell r="E119">
            <v>36</v>
          </cell>
          <cell r="F119" t="str">
            <v>Shape Sculpted Motion 75 Black Dress</v>
          </cell>
          <cell r="G119" t="str">
            <v>ECCO</v>
          </cell>
          <cell r="H119" t="str">
            <v>SHOES</v>
          </cell>
          <cell r="I119">
            <v>189.9</v>
          </cell>
          <cell r="J119">
            <v>60.9</v>
          </cell>
        </row>
        <row r="120">
          <cell r="B120">
            <v>809702060790</v>
          </cell>
          <cell r="C120" t="str">
            <v>24087353859-35</v>
          </cell>
          <cell r="D120" t="str">
            <v>24087353859</v>
          </cell>
          <cell r="E120">
            <v>35</v>
          </cell>
          <cell r="F120" t="str">
            <v>Flash Black/Black Sambal/Leila</v>
          </cell>
          <cell r="G120" t="str">
            <v>ECCO</v>
          </cell>
          <cell r="H120" t="str">
            <v>SHOES</v>
          </cell>
          <cell r="I120">
            <v>145.9</v>
          </cell>
          <cell r="J120">
            <v>47.78</v>
          </cell>
        </row>
        <row r="121">
          <cell r="B121">
            <v>809702060806</v>
          </cell>
          <cell r="C121" t="str">
            <v>24087353859-36</v>
          </cell>
          <cell r="D121" t="str">
            <v>24087353859</v>
          </cell>
          <cell r="E121">
            <v>36</v>
          </cell>
          <cell r="F121" t="str">
            <v>Flash Black/Black Sambal/Leila</v>
          </cell>
          <cell r="G121" t="str">
            <v>ECCO</v>
          </cell>
          <cell r="H121" t="str">
            <v>SHOES</v>
          </cell>
          <cell r="I121">
            <v>145.9</v>
          </cell>
          <cell r="J121">
            <v>47.78</v>
          </cell>
        </row>
        <row r="122">
          <cell r="B122">
            <v>809702060813</v>
          </cell>
          <cell r="C122" t="str">
            <v>24087353859-37</v>
          </cell>
          <cell r="D122" t="str">
            <v>24087353859</v>
          </cell>
          <cell r="E122">
            <v>37</v>
          </cell>
          <cell r="F122" t="str">
            <v>Flash Black/Black Sambal/Leila</v>
          </cell>
          <cell r="G122" t="str">
            <v>ECCO</v>
          </cell>
          <cell r="H122" t="str">
            <v>SHOES</v>
          </cell>
          <cell r="I122">
            <v>145.9</v>
          </cell>
          <cell r="J122">
            <v>47.78</v>
          </cell>
        </row>
        <row r="123">
          <cell r="B123">
            <v>809702060820</v>
          </cell>
          <cell r="C123" t="str">
            <v>24087353859-38</v>
          </cell>
          <cell r="D123" t="str">
            <v>24087353859</v>
          </cell>
          <cell r="E123">
            <v>38</v>
          </cell>
          <cell r="F123" t="str">
            <v>Flash Black/Black Sambal/Leila</v>
          </cell>
          <cell r="G123" t="str">
            <v>ECCO</v>
          </cell>
          <cell r="H123" t="str">
            <v>SHOES</v>
          </cell>
          <cell r="I123">
            <v>145.9</v>
          </cell>
          <cell r="J123">
            <v>47.78</v>
          </cell>
        </row>
        <row r="124">
          <cell r="B124">
            <v>809702060837</v>
          </cell>
          <cell r="C124" t="str">
            <v>24087353859-39</v>
          </cell>
          <cell r="D124" t="str">
            <v>24087353859</v>
          </cell>
          <cell r="E124">
            <v>39</v>
          </cell>
          <cell r="F124" t="str">
            <v>Flash Black/Black Sambal/Leila</v>
          </cell>
          <cell r="G124" t="str">
            <v>ECCO</v>
          </cell>
          <cell r="H124" t="str">
            <v>SHOES</v>
          </cell>
          <cell r="I124">
            <v>145.9</v>
          </cell>
          <cell r="J124">
            <v>47.78</v>
          </cell>
        </row>
        <row r="125">
          <cell r="B125">
            <v>809702106528</v>
          </cell>
          <cell r="C125" t="str">
            <v>24087357462-35</v>
          </cell>
          <cell r="D125" t="str">
            <v>24087357462</v>
          </cell>
          <cell r="E125">
            <v>35</v>
          </cell>
          <cell r="F125" t="str">
            <v>Flash Warm Grey Metallic/Moon Rock Le/Cl</v>
          </cell>
          <cell r="G125" t="str">
            <v>ECCO</v>
          </cell>
          <cell r="H125" t="str">
            <v>SHOES</v>
          </cell>
          <cell r="I125">
            <v>145.9</v>
          </cell>
          <cell r="J125">
            <v>47.78</v>
          </cell>
        </row>
        <row r="126">
          <cell r="B126">
            <v>809702106535</v>
          </cell>
          <cell r="C126" t="str">
            <v>24087357462-36</v>
          </cell>
          <cell r="D126" t="str">
            <v>24087357462</v>
          </cell>
          <cell r="E126">
            <v>36</v>
          </cell>
          <cell r="F126" t="str">
            <v>Flash Warm Grey Metallic/Moon Rock Le/Cl</v>
          </cell>
          <cell r="G126" t="str">
            <v>ECCO</v>
          </cell>
          <cell r="H126" t="str">
            <v>SHOES</v>
          </cell>
          <cell r="I126">
            <v>145.9</v>
          </cell>
          <cell r="J126">
            <v>47.78</v>
          </cell>
        </row>
        <row r="127">
          <cell r="B127">
            <v>809702106542</v>
          </cell>
          <cell r="C127" t="str">
            <v>24087357462-37</v>
          </cell>
          <cell r="D127" t="str">
            <v>24087357462</v>
          </cell>
          <cell r="E127">
            <v>37</v>
          </cell>
          <cell r="F127" t="str">
            <v>Flash Warm Grey Metallic/Moon Rock Le/Cl</v>
          </cell>
          <cell r="G127" t="str">
            <v>ECCO</v>
          </cell>
          <cell r="H127" t="str">
            <v>SHOES</v>
          </cell>
          <cell r="I127">
            <v>145.9</v>
          </cell>
          <cell r="J127">
            <v>47.78</v>
          </cell>
        </row>
        <row r="128">
          <cell r="B128">
            <v>809702106559</v>
          </cell>
          <cell r="C128" t="str">
            <v>24087357462-38</v>
          </cell>
          <cell r="D128" t="str">
            <v>24087357462</v>
          </cell>
          <cell r="E128">
            <v>38</v>
          </cell>
          <cell r="F128" t="str">
            <v>Flash Warm Grey Metallic/Moon Rock Le/Cl</v>
          </cell>
          <cell r="G128" t="str">
            <v>ECCO</v>
          </cell>
          <cell r="H128" t="str">
            <v>SHOES</v>
          </cell>
          <cell r="I128">
            <v>145.9</v>
          </cell>
          <cell r="J128">
            <v>47.78</v>
          </cell>
        </row>
        <row r="129">
          <cell r="B129">
            <v>809702106566</v>
          </cell>
          <cell r="C129" t="str">
            <v>24087357462-39</v>
          </cell>
          <cell r="D129" t="str">
            <v>24087357462</v>
          </cell>
          <cell r="E129">
            <v>39</v>
          </cell>
          <cell r="F129" t="str">
            <v>Flash Warm Grey Metallic/Moon Rock Le/Cl</v>
          </cell>
          <cell r="G129" t="str">
            <v>ECCO</v>
          </cell>
          <cell r="H129" t="str">
            <v>SHOES</v>
          </cell>
          <cell r="I129">
            <v>145.9</v>
          </cell>
          <cell r="J129">
            <v>47.78</v>
          </cell>
        </row>
        <row r="130">
          <cell r="B130">
            <v>809704938059</v>
          </cell>
          <cell r="C130" t="str">
            <v>24394302001-35</v>
          </cell>
          <cell r="D130" t="str">
            <v>24394302001</v>
          </cell>
          <cell r="E130">
            <v>35</v>
          </cell>
          <cell r="F130" t="str">
            <v>Flash Black Sambal</v>
          </cell>
          <cell r="G130" t="str">
            <v>ECCO</v>
          </cell>
          <cell r="H130" t="str">
            <v>SHOES</v>
          </cell>
          <cell r="I130">
            <v>145.9</v>
          </cell>
          <cell r="J130">
            <v>47.78</v>
          </cell>
        </row>
        <row r="131">
          <cell r="B131">
            <v>809704938066</v>
          </cell>
          <cell r="C131" t="str">
            <v>24394302001-36</v>
          </cell>
          <cell r="D131" t="str">
            <v>24394302001</v>
          </cell>
          <cell r="E131">
            <v>36</v>
          </cell>
          <cell r="F131" t="str">
            <v>Flash Black Sambal</v>
          </cell>
          <cell r="G131" t="str">
            <v>ECCO</v>
          </cell>
          <cell r="H131" t="str">
            <v>SHOES</v>
          </cell>
          <cell r="I131">
            <v>145.9</v>
          </cell>
          <cell r="J131">
            <v>47.78</v>
          </cell>
        </row>
        <row r="132">
          <cell r="B132">
            <v>809704938073</v>
          </cell>
          <cell r="C132" t="str">
            <v>24394302001-37</v>
          </cell>
          <cell r="D132" t="str">
            <v>24394302001</v>
          </cell>
          <cell r="E132">
            <v>37</v>
          </cell>
          <cell r="F132" t="str">
            <v>Flash Black Sambal</v>
          </cell>
          <cell r="G132" t="str">
            <v>ECCO</v>
          </cell>
          <cell r="H132" t="str">
            <v>SHOES</v>
          </cell>
          <cell r="I132">
            <v>145.9</v>
          </cell>
          <cell r="J132">
            <v>47.78</v>
          </cell>
        </row>
        <row r="133">
          <cell r="B133">
            <v>809704938080</v>
          </cell>
          <cell r="C133" t="str">
            <v>24394302001-38</v>
          </cell>
          <cell r="D133" t="str">
            <v>24394302001</v>
          </cell>
          <cell r="E133">
            <v>38</v>
          </cell>
          <cell r="F133" t="str">
            <v>Flash Black Sambal</v>
          </cell>
          <cell r="G133" t="str">
            <v>ECCO</v>
          </cell>
          <cell r="H133" t="str">
            <v>SHOES</v>
          </cell>
          <cell r="I133">
            <v>145.9</v>
          </cell>
          <cell r="J133">
            <v>47.78</v>
          </cell>
        </row>
        <row r="134">
          <cell r="B134">
            <v>809704938097</v>
          </cell>
          <cell r="C134" t="str">
            <v>24394302001-39</v>
          </cell>
          <cell r="D134" t="str">
            <v>24394302001</v>
          </cell>
          <cell r="E134">
            <v>39</v>
          </cell>
          <cell r="F134" t="str">
            <v>Flash Black Sambal</v>
          </cell>
          <cell r="G134" t="str">
            <v>ECCO</v>
          </cell>
          <cell r="H134" t="str">
            <v>SHOES</v>
          </cell>
          <cell r="I134">
            <v>145.9</v>
          </cell>
          <cell r="J134">
            <v>47.78</v>
          </cell>
        </row>
        <row r="135">
          <cell r="B135">
            <v>825840333626</v>
          </cell>
          <cell r="C135" t="str">
            <v>24394351809-35</v>
          </cell>
          <cell r="D135" t="str">
            <v>24394351809</v>
          </cell>
          <cell r="E135">
            <v>35</v>
          </cell>
          <cell r="F135" t="str">
            <v>Flash Shadow WhiteGravelRose Dust</v>
          </cell>
          <cell r="G135" t="str">
            <v>ECCO</v>
          </cell>
          <cell r="H135" t="str">
            <v>SHOES</v>
          </cell>
          <cell r="I135">
            <v>145.9</v>
          </cell>
          <cell r="J135">
            <v>47.78</v>
          </cell>
        </row>
        <row r="136">
          <cell r="B136">
            <v>825840333633</v>
          </cell>
          <cell r="C136" t="str">
            <v>24394351809-36</v>
          </cell>
          <cell r="D136" t="str">
            <v>24394351809</v>
          </cell>
          <cell r="E136">
            <v>36</v>
          </cell>
          <cell r="F136" t="str">
            <v>Flash Shadow WhiteGravelRose Dust</v>
          </cell>
          <cell r="G136" t="str">
            <v>ECCO</v>
          </cell>
          <cell r="H136" t="str">
            <v>SHOES</v>
          </cell>
          <cell r="I136">
            <v>145.9</v>
          </cell>
          <cell r="J136">
            <v>47.78</v>
          </cell>
        </row>
        <row r="137">
          <cell r="B137">
            <v>825840333640</v>
          </cell>
          <cell r="C137" t="str">
            <v>24394351809-37</v>
          </cell>
          <cell r="D137" t="str">
            <v>24394351809</v>
          </cell>
          <cell r="E137">
            <v>37</v>
          </cell>
          <cell r="F137" t="str">
            <v>Flash Shadow WhiteGravelRose Dust</v>
          </cell>
          <cell r="G137" t="str">
            <v>ECCO</v>
          </cell>
          <cell r="H137" t="str">
            <v>SHOES</v>
          </cell>
          <cell r="I137">
            <v>145.9</v>
          </cell>
          <cell r="J137">
            <v>47.78</v>
          </cell>
        </row>
        <row r="138">
          <cell r="B138">
            <v>825840333657</v>
          </cell>
          <cell r="C138" t="str">
            <v>24394351809-38</v>
          </cell>
          <cell r="D138" t="str">
            <v>24394351809</v>
          </cell>
          <cell r="E138">
            <v>38</v>
          </cell>
          <cell r="F138" t="str">
            <v>Flash Shadow WhiteGravelRose Dust</v>
          </cell>
          <cell r="G138" t="str">
            <v>ECCO</v>
          </cell>
          <cell r="H138" t="str">
            <v>SHOES</v>
          </cell>
          <cell r="I138">
            <v>145.9</v>
          </cell>
          <cell r="J138">
            <v>47.78</v>
          </cell>
        </row>
        <row r="139">
          <cell r="B139">
            <v>825840333664</v>
          </cell>
          <cell r="C139" t="str">
            <v>24394351809-39</v>
          </cell>
          <cell r="D139" t="str">
            <v>24394351809</v>
          </cell>
          <cell r="E139">
            <v>39</v>
          </cell>
          <cell r="F139" t="str">
            <v>Flash Shadow WhiteGravelRose Dust</v>
          </cell>
          <cell r="G139" t="str">
            <v>ECCO</v>
          </cell>
          <cell r="H139" t="str">
            <v>SHOES</v>
          </cell>
          <cell r="I139">
            <v>145.9</v>
          </cell>
          <cell r="J139">
            <v>47.78</v>
          </cell>
        </row>
        <row r="140">
          <cell r="B140">
            <v>809704938677</v>
          </cell>
          <cell r="C140" t="str">
            <v>24395302001-35</v>
          </cell>
          <cell r="D140" t="str">
            <v>24395302001</v>
          </cell>
          <cell r="E140">
            <v>35</v>
          </cell>
          <cell r="F140" t="str">
            <v>Flash Black Sambal</v>
          </cell>
          <cell r="G140" t="str">
            <v>ECCO</v>
          </cell>
          <cell r="H140" t="str">
            <v>SHOES</v>
          </cell>
          <cell r="I140">
            <v>155.9</v>
          </cell>
          <cell r="J140">
            <v>52.06</v>
          </cell>
        </row>
        <row r="141">
          <cell r="B141">
            <v>809704938684</v>
          </cell>
          <cell r="C141" t="str">
            <v>24395302001-36</v>
          </cell>
          <cell r="D141" t="str">
            <v>24395302001</v>
          </cell>
          <cell r="E141">
            <v>36</v>
          </cell>
          <cell r="F141" t="str">
            <v>Flash Black Sambal</v>
          </cell>
          <cell r="G141" t="str">
            <v>ECCO</v>
          </cell>
          <cell r="H141" t="str">
            <v>SHOES</v>
          </cell>
          <cell r="I141">
            <v>155.9</v>
          </cell>
          <cell r="J141">
            <v>52.06</v>
          </cell>
        </row>
        <row r="142">
          <cell r="B142">
            <v>809704938691</v>
          </cell>
          <cell r="C142" t="str">
            <v>24395302001-37</v>
          </cell>
          <cell r="D142" t="str">
            <v>24395302001</v>
          </cell>
          <cell r="E142">
            <v>37</v>
          </cell>
          <cell r="F142" t="str">
            <v>Flash Black Sambal</v>
          </cell>
          <cell r="G142" t="str">
            <v>ECCO</v>
          </cell>
          <cell r="H142" t="str">
            <v>SHOES</v>
          </cell>
          <cell r="I142">
            <v>155.9</v>
          </cell>
          <cell r="J142">
            <v>52.06</v>
          </cell>
        </row>
        <row r="143">
          <cell r="B143">
            <v>809704938707</v>
          </cell>
          <cell r="C143" t="str">
            <v>24395302001-38</v>
          </cell>
          <cell r="D143" t="str">
            <v>24395302001</v>
          </cell>
          <cell r="E143">
            <v>38</v>
          </cell>
          <cell r="F143" t="str">
            <v>Flash Black Sambal</v>
          </cell>
          <cell r="G143" t="str">
            <v>ECCO</v>
          </cell>
          <cell r="H143" t="str">
            <v>SHOES</v>
          </cell>
          <cell r="I143">
            <v>155.9</v>
          </cell>
          <cell r="J143">
            <v>52.06</v>
          </cell>
        </row>
        <row r="144">
          <cell r="B144">
            <v>809704938714</v>
          </cell>
          <cell r="C144" t="str">
            <v>24395302001-39</v>
          </cell>
          <cell r="D144" t="str">
            <v>24395302001</v>
          </cell>
          <cell r="E144">
            <v>39</v>
          </cell>
          <cell r="F144" t="str">
            <v>Flash Black Sambal</v>
          </cell>
          <cell r="G144" t="str">
            <v>ECCO</v>
          </cell>
          <cell r="H144" t="str">
            <v>SHOES</v>
          </cell>
          <cell r="I144">
            <v>155.9</v>
          </cell>
          <cell r="J144">
            <v>52.06</v>
          </cell>
        </row>
        <row r="145">
          <cell r="B145">
            <v>825840334166</v>
          </cell>
          <cell r="C145" t="str">
            <v>24396351597-35</v>
          </cell>
          <cell r="D145" t="str">
            <v>24396351597</v>
          </cell>
          <cell r="E145">
            <v>35</v>
          </cell>
          <cell r="F145" t="str">
            <v>Flash Stone MetallicBlack</v>
          </cell>
          <cell r="G145" t="str">
            <v>ECCO</v>
          </cell>
          <cell r="H145" t="str">
            <v>SHOES</v>
          </cell>
          <cell r="I145">
            <v>145.9</v>
          </cell>
          <cell r="J145">
            <v>51.85</v>
          </cell>
        </row>
        <row r="146">
          <cell r="B146">
            <v>825840334173</v>
          </cell>
          <cell r="C146" t="str">
            <v>24396351597-36</v>
          </cell>
          <cell r="D146" t="str">
            <v>24396351597</v>
          </cell>
          <cell r="E146">
            <v>36</v>
          </cell>
          <cell r="F146" t="str">
            <v>Flash Stone MetallicBlack</v>
          </cell>
          <cell r="G146" t="str">
            <v>ECCO</v>
          </cell>
          <cell r="H146" t="str">
            <v>SHOES</v>
          </cell>
          <cell r="I146">
            <v>145.9</v>
          </cell>
          <cell r="J146">
            <v>51.85</v>
          </cell>
        </row>
        <row r="147">
          <cell r="B147">
            <v>825840334180</v>
          </cell>
          <cell r="C147" t="str">
            <v>24396351597-37</v>
          </cell>
          <cell r="D147" t="str">
            <v>24396351597</v>
          </cell>
          <cell r="E147">
            <v>37</v>
          </cell>
          <cell r="F147" t="str">
            <v>Flash Stone MetallicBlack</v>
          </cell>
          <cell r="G147" t="str">
            <v>ECCO</v>
          </cell>
          <cell r="H147" t="str">
            <v>SHOES</v>
          </cell>
          <cell r="I147">
            <v>145.9</v>
          </cell>
          <cell r="J147">
            <v>51.85</v>
          </cell>
        </row>
        <row r="148">
          <cell r="B148">
            <v>825840334197</v>
          </cell>
          <cell r="C148" t="str">
            <v>24396351597-38</v>
          </cell>
          <cell r="D148" t="str">
            <v>24396351597</v>
          </cell>
          <cell r="E148">
            <v>38</v>
          </cell>
          <cell r="F148" t="str">
            <v>Flash Stone MetallicBlack</v>
          </cell>
          <cell r="G148" t="str">
            <v>ECCO</v>
          </cell>
          <cell r="H148" t="str">
            <v>SHOES</v>
          </cell>
          <cell r="I148">
            <v>145.9</v>
          </cell>
          <cell r="J148">
            <v>51.85</v>
          </cell>
        </row>
        <row r="149">
          <cell r="B149">
            <v>825840334203</v>
          </cell>
          <cell r="C149" t="str">
            <v>24396351597-39</v>
          </cell>
          <cell r="D149" t="str">
            <v>24396351597</v>
          </cell>
          <cell r="E149">
            <v>39</v>
          </cell>
          <cell r="F149" t="str">
            <v>Flash Stone MetallicBlack</v>
          </cell>
          <cell r="G149" t="str">
            <v>ECCO</v>
          </cell>
          <cell r="H149" t="str">
            <v>SHOES</v>
          </cell>
          <cell r="I149">
            <v>145.9</v>
          </cell>
          <cell r="J149">
            <v>51.85</v>
          </cell>
        </row>
        <row r="150">
          <cell r="B150">
            <v>825840132687</v>
          </cell>
          <cell r="C150" t="str">
            <v>24396351811-35</v>
          </cell>
          <cell r="D150" t="str">
            <v>24396351811</v>
          </cell>
          <cell r="E150">
            <v>35</v>
          </cell>
          <cell r="F150" t="str">
            <v>Flash Powder Champagne MetallicBast</v>
          </cell>
          <cell r="G150" t="str">
            <v>ECCO</v>
          </cell>
          <cell r="H150" t="str">
            <v>SHOES</v>
          </cell>
          <cell r="I150">
            <v>145.9</v>
          </cell>
          <cell r="J150">
            <v>51.85</v>
          </cell>
        </row>
        <row r="151">
          <cell r="B151">
            <v>825840132694</v>
          </cell>
          <cell r="C151" t="str">
            <v>24396351811-36</v>
          </cell>
          <cell r="D151" t="str">
            <v>24396351811</v>
          </cell>
          <cell r="E151">
            <v>36</v>
          </cell>
          <cell r="F151" t="str">
            <v>Flash Powder Champagne MetallicBast</v>
          </cell>
          <cell r="G151" t="str">
            <v>ECCO</v>
          </cell>
          <cell r="H151" t="str">
            <v>SHOES</v>
          </cell>
          <cell r="I151">
            <v>145.9</v>
          </cell>
          <cell r="J151">
            <v>51.85</v>
          </cell>
        </row>
        <row r="152">
          <cell r="B152">
            <v>825840132700</v>
          </cell>
          <cell r="C152" t="str">
            <v>24396351811-37</v>
          </cell>
          <cell r="D152" t="str">
            <v>24396351811</v>
          </cell>
          <cell r="E152">
            <v>37</v>
          </cell>
          <cell r="F152" t="str">
            <v>Flash Powder Champagne MetallicBast</v>
          </cell>
          <cell r="G152" t="str">
            <v>ECCO</v>
          </cell>
          <cell r="H152" t="str">
            <v>SHOES</v>
          </cell>
          <cell r="I152">
            <v>145.9</v>
          </cell>
          <cell r="J152">
            <v>51.85</v>
          </cell>
        </row>
        <row r="153">
          <cell r="B153">
            <v>825840132717</v>
          </cell>
          <cell r="C153" t="str">
            <v>24396351811-38</v>
          </cell>
          <cell r="D153" t="str">
            <v>24396351811</v>
          </cell>
          <cell r="E153">
            <v>38</v>
          </cell>
          <cell r="F153" t="str">
            <v>Flash Powder Champagne MetallicBast</v>
          </cell>
          <cell r="G153" t="str">
            <v>ECCO</v>
          </cell>
          <cell r="H153" t="str">
            <v>SHOES</v>
          </cell>
          <cell r="I153">
            <v>145.9</v>
          </cell>
          <cell r="J153">
            <v>51.85</v>
          </cell>
        </row>
        <row r="154">
          <cell r="B154">
            <v>825840132724</v>
          </cell>
          <cell r="C154" t="str">
            <v>24396351811-39</v>
          </cell>
          <cell r="D154" t="str">
            <v>24396351811</v>
          </cell>
          <cell r="E154">
            <v>39</v>
          </cell>
          <cell r="F154" t="str">
            <v>Flash Powder Champagne MetallicBast</v>
          </cell>
          <cell r="G154" t="str">
            <v>ECCO</v>
          </cell>
          <cell r="H154" t="str">
            <v>SHOES</v>
          </cell>
          <cell r="I154">
            <v>145.9</v>
          </cell>
          <cell r="J154">
            <v>51.85</v>
          </cell>
        </row>
        <row r="155">
          <cell r="B155">
            <v>809704975900</v>
          </cell>
          <cell r="C155" t="str">
            <v>27181401291-40</v>
          </cell>
          <cell r="D155" t="str">
            <v>27181401291</v>
          </cell>
          <cell r="E155">
            <v>40</v>
          </cell>
          <cell r="F155" t="str">
            <v>Corksphere Sandal Cashmere Clio</v>
          </cell>
          <cell r="G155" t="str">
            <v>ECCO</v>
          </cell>
          <cell r="H155" t="str">
            <v>SHOES</v>
          </cell>
          <cell r="I155">
            <v>169.9</v>
          </cell>
          <cell r="J155">
            <v>56.56</v>
          </cell>
        </row>
        <row r="156">
          <cell r="B156">
            <v>809704975917</v>
          </cell>
          <cell r="C156" t="str">
            <v>27181401291-41</v>
          </cell>
          <cell r="D156" t="str">
            <v>27181401291</v>
          </cell>
          <cell r="E156">
            <v>41</v>
          </cell>
          <cell r="F156" t="str">
            <v>Corksphere Sandal Cashmere Clio</v>
          </cell>
          <cell r="G156" t="str">
            <v>ECCO</v>
          </cell>
          <cell r="H156" t="str">
            <v>SHOES</v>
          </cell>
          <cell r="I156">
            <v>169.9</v>
          </cell>
          <cell r="J156">
            <v>56.57</v>
          </cell>
        </row>
        <row r="157">
          <cell r="B157">
            <v>809704975924</v>
          </cell>
          <cell r="C157" t="str">
            <v>27181401291-42</v>
          </cell>
          <cell r="D157" t="str">
            <v>27181401291</v>
          </cell>
          <cell r="E157">
            <v>42</v>
          </cell>
          <cell r="F157" t="str">
            <v>Corksphere Sandal Cashmere Clio</v>
          </cell>
          <cell r="G157" t="str">
            <v>ECCO</v>
          </cell>
          <cell r="H157" t="str">
            <v>SHOES</v>
          </cell>
          <cell r="I157">
            <v>169.9</v>
          </cell>
          <cell r="J157">
            <v>56.57</v>
          </cell>
        </row>
        <row r="158">
          <cell r="B158">
            <v>809704975931</v>
          </cell>
          <cell r="C158" t="str">
            <v>27181401291-43</v>
          </cell>
          <cell r="D158" t="str">
            <v>27181401291</v>
          </cell>
          <cell r="E158">
            <v>43</v>
          </cell>
          <cell r="F158" t="str">
            <v>Corksphere Sandal Cashmere Clio</v>
          </cell>
          <cell r="G158" t="str">
            <v>ECCO</v>
          </cell>
          <cell r="H158" t="str">
            <v>SHOES</v>
          </cell>
          <cell r="I158">
            <v>169.9</v>
          </cell>
          <cell r="J158">
            <v>56.56</v>
          </cell>
        </row>
        <row r="159">
          <cell r="B159">
            <v>809704975948</v>
          </cell>
          <cell r="C159" t="str">
            <v>27181401291-44</v>
          </cell>
          <cell r="D159" t="str">
            <v>27181401291</v>
          </cell>
          <cell r="E159">
            <v>44</v>
          </cell>
          <cell r="F159" t="str">
            <v>Corksphere Sandal Cashmere Clio</v>
          </cell>
          <cell r="G159" t="str">
            <v>ECCO</v>
          </cell>
          <cell r="H159" t="str">
            <v>SHOES</v>
          </cell>
          <cell r="I159">
            <v>169.9</v>
          </cell>
          <cell r="J159">
            <v>56.56</v>
          </cell>
        </row>
        <row r="160">
          <cell r="B160">
            <v>809704967301</v>
          </cell>
          <cell r="C160" t="str">
            <v>27383401482-40</v>
          </cell>
          <cell r="D160" t="str">
            <v>27383401482</v>
          </cell>
          <cell r="E160">
            <v>40</v>
          </cell>
          <cell r="F160" t="str">
            <v>Flowt LX M Cocoa Brown Natural</v>
          </cell>
          <cell r="G160" t="str">
            <v>ECCO</v>
          </cell>
          <cell r="H160" t="str">
            <v>SHOES</v>
          </cell>
          <cell r="I160">
            <v>159.9</v>
          </cell>
          <cell r="J160">
            <v>56.56</v>
          </cell>
        </row>
        <row r="161">
          <cell r="B161">
            <v>809704967318</v>
          </cell>
          <cell r="C161" t="str">
            <v>27383401482-41</v>
          </cell>
          <cell r="D161" t="str">
            <v>27383401482</v>
          </cell>
          <cell r="E161">
            <v>41</v>
          </cell>
          <cell r="F161" t="str">
            <v>Flowt LX M Cocoa Brown Natural</v>
          </cell>
          <cell r="G161" t="str">
            <v>ECCO</v>
          </cell>
          <cell r="H161" t="str">
            <v>SHOES</v>
          </cell>
          <cell r="I161">
            <v>159.9</v>
          </cell>
          <cell r="J161">
            <v>56.57</v>
          </cell>
        </row>
        <row r="162">
          <cell r="B162">
            <v>809704967325</v>
          </cell>
          <cell r="C162" t="str">
            <v>27383401482-42</v>
          </cell>
          <cell r="D162" t="str">
            <v>27383401482</v>
          </cell>
          <cell r="E162">
            <v>42</v>
          </cell>
          <cell r="F162" t="str">
            <v>Flowt LX M Cocoa Brown Natural</v>
          </cell>
          <cell r="G162" t="str">
            <v>ECCO</v>
          </cell>
          <cell r="H162" t="str">
            <v>SHOES</v>
          </cell>
          <cell r="I162">
            <v>159.9</v>
          </cell>
          <cell r="J162">
            <v>56.57</v>
          </cell>
        </row>
        <row r="163">
          <cell r="B163">
            <v>809704967332</v>
          </cell>
          <cell r="C163" t="str">
            <v>27383401482-43</v>
          </cell>
          <cell r="D163" t="str">
            <v>27383401482</v>
          </cell>
          <cell r="E163">
            <v>43</v>
          </cell>
          <cell r="F163" t="str">
            <v>Flowt LX M Cocoa Brown Natural</v>
          </cell>
          <cell r="G163" t="str">
            <v>ECCO</v>
          </cell>
          <cell r="H163" t="str">
            <v>SHOES</v>
          </cell>
          <cell r="I163">
            <v>159.9</v>
          </cell>
          <cell r="J163">
            <v>56.56</v>
          </cell>
        </row>
        <row r="164">
          <cell r="B164">
            <v>737431676251</v>
          </cell>
          <cell r="C164" t="str">
            <v>43000301001-35</v>
          </cell>
          <cell r="D164" t="str">
            <v>43000301001</v>
          </cell>
          <cell r="E164">
            <v>35</v>
          </cell>
          <cell r="F164" t="str">
            <v>Soft 7 W Black Droid</v>
          </cell>
          <cell r="G164" t="str">
            <v>ECCO</v>
          </cell>
          <cell r="H164" t="str">
            <v>SHOES</v>
          </cell>
          <cell r="I164">
            <v>189.9</v>
          </cell>
          <cell r="J164">
            <v>57.1</v>
          </cell>
        </row>
        <row r="165">
          <cell r="B165">
            <v>737431676268</v>
          </cell>
          <cell r="C165" t="str">
            <v>43000301001-36</v>
          </cell>
          <cell r="D165" t="str">
            <v>43000301001</v>
          </cell>
          <cell r="E165">
            <v>36</v>
          </cell>
          <cell r="F165" t="str">
            <v>Soft 7 W Black Droid</v>
          </cell>
          <cell r="G165" t="str">
            <v>ECCO</v>
          </cell>
          <cell r="H165" t="str">
            <v>SHOES</v>
          </cell>
          <cell r="I165">
            <v>189.9</v>
          </cell>
          <cell r="J165">
            <v>57.11</v>
          </cell>
        </row>
        <row r="166">
          <cell r="B166">
            <v>737431676275</v>
          </cell>
          <cell r="C166" t="str">
            <v>43000301001-37</v>
          </cell>
          <cell r="D166" t="str">
            <v>43000301001</v>
          </cell>
          <cell r="E166">
            <v>37</v>
          </cell>
          <cell r="F166" t="str">
            <v>Soft 7 W Black Droid</v>
          </cell>
          <cell r="G166" t="str">
            <v>ECCO</v>
          </cell>
          <cell r="H166" t="str">
            <v>SHOES</v>
          </cell>
          <cell r="I166">
            <v>189.9</v>
          </cell>
          <cell r="J166">
            <v>57.11</v>
          </cell>
        </row>
        <row r="167">
          <cell r="B167">
            <v>737431676282</v>
          </cell>
          <cell r="C167" t="str">
            <v>43000301001-38</v>
          </cell>
          <cell r="D167" t="str">
            <v>43000301001</v>
          </cell>
          <cell r="E167">
            <v>38</v>
          </cell>
          <cell r="F167" t="str">
            <v>Soft 7 W Black Droid</v>
          </cell>
          <cell r="G167" t="str">
            <v>ECCO</v>
          </cell>
          <cell r="H167" t="str">
            <v>SHOES</v>
          </cell>
          <cell r="I167">
            <v>189.9</v>
          </cell>
          <cell r="J167">
            <v>57.1</v>
          </cell>
        </row>
        <row r="168">
          <cell r="B168">
            <v>737431676299</v>
          </cell>
          <cell r="C168" t="str">
            <v>43000301001-39</v>
          </cell>
          <cell r="D168" t="str">
            <v>43000301001</v>
          </cell>
          <cell r="E168">
            <v>39</v>
          </cell>
          <cell r="F168" t="str">
            <v>Soft 7 W Black Droid</v>
          </cell>
          <cell r="G168" t="str">
            <v>ECCO</v>
          </cell>
          <cell r="H168" t="str">
            <v>SHOES</v>
          </cell>
          <cell r="I168">
            <v>189.9</v>
          </cell>
          <cell r="J168">
            <v>57.1</v>
          </cell>
        </row>
        <row r="169">
          <cell r="B169">
            <v>737431676091</v>
          </cell>
          <cell r="C169" t="str">
            <v>43000301007-35</v>
          </cell>
          <cell r="D169" t="str">
            <v>43000301007</v>
          </cell>
          <cell r="E169">
            <v>35</v>
          </cell>
          <cell r="F169" t="str">
            <v>Soft 7 W White Droid</v>
          </cell>
          <cell r="G169" t="str">
            <v>ECCO</v>
          </cell>
          <cell r="H169" t="str">
            <v>SHOES</v>
          </cell>
          <cell r="I169">
            <v>189.9</v>
          </cell>
          <cell r="J169">
            <v>57.1</v>
          </cell>
        </row>
        <row r="170">
          <cell r="B170">
            <v>737431676107</v>
          </cell>
          <cell r="C170" t="str">
            <v>43000301007-36</v>
          </cell>
          <cell r="D170" t="str">
            <v>43000301007</v>
          </cell>
          <cell r="E170">
            <v>36</v>
          </cell>
          <cell r="F170" t="str">
            <v>Soft 7 W White Droid</v>
          </cell>
          <cell r="G170" t="str">
            <v>ECCO</v>
          </cell>
          <cell r="H170" t="str">
            <v>SHOES</v>
          </cell>
          <cell r="I170">
            <v>189.9</v>
          </cell>
          <cell r="J170">
            <v>57.1</v>
          </cell>
        </row>
        <row r="171">
          <cell r="B171">
            <v>737431676114</v>
          </cell>
          <cell r="C171" t="str">
            <v>43000301007-37</v>
          </cell>
          <cell r="D171" t="str">
            <v>43000301007</v>
          </cell>
          <cell r="E171">
            <v>37</v>
          </cell>
          <cell r="F171" t="str">
            <v>Soft 7 W White Droid</v>
          </cell>
          <cell r="G171" t="str">
            <v>ECCO</v>
          </cell>
          <cell r="H171" t="str">
            <v>SHOES</v>
          </cell>
          <cell r="I171">
            <v>189.9</v>
          </cell>
          <cell r="J171">
            <v>57.1</v>
          </cell>
        </row>
        <row r="172">
          <cell r="B172">
            <v>737431676121</v>
          </cell>
          <cell r="C172" t="str">
            <v>43000301007-38</v>
          </cell>
          <cell r="D172" t="str">
            <v>43000301007</v>
          </cell>
          <cell r="E172">
            <v>38</v>
          </cell>
          <cell r="F172" t="str">
            <v>Soft 7 W White Droid</v>
          </cell>
          <cell r="G172" t="str">
            <v>ECCO</v>
          </cell>
          <cell r="H172" t="str">
            <v>SHOES</v>
          </cell>
          <cell r="I172">
            <v>189.9</v>
          </cell>
          <cell r="J172">
            <v>57.1</v>
          </cell>
        </row>
        <row r="173">
          <cell r="B173">
            <v>737431676138</v>
          </cell>
          <cell r="C173" t="str">
            <v>43000301007-39</v>
          </cell>
          <cell r="D173" t="str">
            <v>43000301007</v>
          </cell>
          <cell r="E173">
            <v>39</v>
          </cell>
          <cell r="F173" t="str">
            <v>Soft 7 W White Droid</v>
          </cell>
          <cell r="G173" t="str">
            <v>ECCO</v>
          </cell>
          <cell r="H173" t="str">
            <v>SHOES</v>
          </cell>
          <cell r="I173">
            <v>189.9</v>
          </cell>
          <cell r="J173">
            <v>57.1</v>
          </cell>
        </row>
        <row r="174">
          <cell r="B174">
            <v>825840341805</v>
          </cell>
          <cell r="C174" t="str">
            <v>43000301708-35</v>
          </cell>
          <cell r="D174" t="str">
            <v>43000301708</v>
          </cell>
          <cell r="E174">
            <v>35</v>
          </cell>
          <cell r="F174" t="str">
            <v>Soft 7 W Alu Silver Droid</v>
          </cell>
          <cell r="G174" t="str">
            <v>ECCO</v>
          </cell>
          <cell r="H174" t="str">
            <v>SHOES</v>
          </cell>
          <cell r="I174">
            <v>189.9</v>
          </cell>
          <cell r="J174">
            <v>57.1</v>
          </cell>
        </row>
        <row r="175">
          <cell r="B175">
            <v>825840341812</v>
          </cell>
          <cell r="C175" t="str">
            <v>43000301708-36</v>
          </cell>
          <cell r="D175" t="str">
            <v>43000301708</v>
          </cell>
          <cell r="E175">
            <v>36</v>
          </cell>
          <cell r="F175" t="str">
            <v>Soft 7 W Alu Silver Droid</v>
          </cell>
          <cell r="G175" t="str">
            <v>ECCO</v>
          </cell>
          <cell r="H175" t="str">
            <v>SHOES</v>
          </cell>
          <cell r="I175">
            <v>189.9</v>
          </cell>
          <cell r="J175">
            <v>57.1</v>
          </cell>
        </row>
        <row r="176">
          <cell r="B176">
            <v>825840341829</v>
          </cell>
          <cell r="C176" t="str">
            <v>43000301708-37</v>
          </cell>
          <cell r="D176" t="str">
            <v>43000301708</v>
          </cell>
          <cell r="E176">
            <v>37</v>
          </cell>
          <cell r="F176" t="str">
            <v>Soft 7 W Alu Silver Droid</v>
          </cell>
          <cell r="G176" t="str">
            <v>ECCO</v>
          </cell>
          <cell r="H176" t="str">
            <v>SHOES</v>
          </cell>
          <cell r="I176">
            <v>189.9</v>
          </cell>
          <cell r="J176">
            <v>57.1</v>
          </cell>
        </row>
        <row r="177">
          <cell r="B177">
            <v>825840341836</v>
          </cell>
          <cell r="C177" t="str">
            <v>43000301708-38</v>
          </cell>
          <cell r="D177" t="str">
            <v>43000301708</v>
          </cell>
          <cell r="E177">
            <v>38</v>
          </cell>
          <cell r="F177" t="str">
            <v>Soft 7 W Alu Silver Droid</v>
          </cell>
          <cell r="G177" t="str">
            <v>ECCO</v>
          </cell>
          <cell r="H177" t="str">
            <v>SHOES</v>
          </cell>
          <cell r="I177">
            <v>189.9</v>
          </cell>
          <cell r="J177">
            <v>57.1</v>
          </cell>
        </row>
        <row r="178">
          <cell r="B178">
            <v>825840341843</v>
          </cell>
          <cell r="C178" t="str">
            <v>43000301708-39</v>
          </cell>
          <cell r="D178" t="str">
            <v>43000301708</v>
          </cell>
          <cell r="E178">
            <v>39</v>
          </cell>
          <cell r="F178" t="str">
            <v>Soft 7 W Alu Silver Droid</v>
          </cell>
          <cell r="G178" t="str">
            <v>ECCO</v>
          </cell>
          <cell r="H178" t="str">
            <v>SHOES</v>
          </cell>
          <cell r="I178">
            <v>189.9</v>
          </cell>
          <cell r="J178">
            <v>57.1</v>
          </cell>
        </row>
        <row r="179">
          <cell r="B179">
            <v>809704923413</v>
          </cell>
          <cell r="C179" t="str">
            <v>45084301152-35</v>
          </cell>
          <cell r="D179" t="str">
            <v>45084301152</v>
          </cell>
          <cell r="E179">
            <v>35</v>
          </cell>
          <cell r="F179" t="str">
            <v>Soft 8 W Shadow White Cirrus</v>
          </cell>
          <cell r="G179" t="str">
            <v>ECCO</v>
          </cell>
          <cell r="H179" t="str">
            <v>SHOES</v>
          </cell>
          <cell r="I179">
            <v>205.9</v>
          </cell>
          <cell r="J179">
            <v>65.67</v>
          </cell>
        </row>
        <row r="180">
          <cell r="B180">
            <v>809704923420</v>
          </cell>
          <cell r="C180" t="str">
            <v>45084301152-36</v>
          </cell>
          <cell r="D180" t="str">
            <v>45084301152</v>
          </cell>
          <cell r="E180">
            <v>36</v>
          </cell>
          <cell r="F180" t="str">
            <v>Soft 8 W Shadow White Cirrus</v>
          </cell>
          <cell r="G180" t="str">
            <v>ECCO</v>
          </cell>
          <cell r="H180" t="str">
            <v>SHOES</v>
          </cell>
          <cell r="I180">
            <v>205.9</v>
          </cell>
          <cell r="J180">
            <v>65.67</v>
          </cell>
        </row>
        <row r="181">
          <cell r="B181">
            <v>809704923437</v>
          </cell>
          <cell r="C181" t="str">
            <v>45084301152-37</v>
          </cell>
          <cell r="D181" t="str">
            <v>45084301152</v>
          </cell>
          <cell r="E181">
            <v>37</v>
          </cell>
          <cell r="F181" t="str">
            <v>Soft 8 W Shadow White Cirrus</v>
          </cell>
          <cell r="G181" t="str">
            <v>ECCO</v>
          </cell>
          <cell r="H181" t="str">
            <v>SHOES</v>
          </cell>
          <cell r="I181">
            <v>205.9</v>
          </cell>
          <cell r="J181">
            <v>65.67</v>
          </cell>
        </row>
        <row r="182">
          <cell r="B182">
            <v>809704923444</v>
          </cell>
          <cell r="C182" t="str">
            <v>45084301152-38</v>
          </cell>
          <cell r="D182" t="str">
            <v>45084301152</v>
          </cell>
          <cell r="E182">
            <v>38</v>
          </cell>
          <cell r="F182" t="str">
            <v>Soft 8 W Shadow White Cirrus</v>
          </cell>
          <cell r="G182" t="str">
            <v>ECCO</v>
          </cell>
          <cell r="H182" t="str">
            <v>SHOES</v>
          </cell>
          <cell r="I182">
            <v>205.9</v>
          </cell>
          <cell r="J182">
            <v>65.67</v>
          </cell>
        </row>
        <row r="183">
          <cell r="B183">
            <v>809704923451</v>
          </cell>
          <cell r="C183" t="str">
            <v>45084301152-39</v>
          </cell>
          <cell r="D183" t="str">
            <v>45084301152</v>
          </cell>
          <cell r="E183">
            <v>39</v>
          </cell>
          <cell r="F183" t="str">
            <v>Soft 8 W Shadow White Cirrus</v>
          </cell>
          <cell r="G183" t="str">
            <v>ECCO</v>
          </cell>
          <cell r="H183" t="str">
            <v>SHOES</v>
          </cell>
          <cell r="I183">
            <v>205.9</v>
          </cell>
          <cell r="J183">
            <v>65.67</v>
          </cell>
        </row>
        <row r="184">
          <cell r="B184">
            <v>809704923468</v>
          </cell>
          <cell r="C184" t="str">
            <v>45084301152-40</v>
          </cell>
          <cell r="D184" t="str">
            <v>45084301152</v>
          </cell>
          <cell r="E184">
            <v>40</v>
          </cell>
          <cell r="F184" t="str">
            <v>Soft 8 W Shadow White Cirrus</v>
          </cell>
          <cell r="G184" t="str">
            <v>ECCO</v>
          </cell>
          <cell r="H184" t="str">
            <v>SHOES</v>
          </cell>
          <cell r="I184">
            <v>205.9</v>
          </cell>
          <cell r="J184">
            <v>65.67</v>
          </cell>
        </row>
        <row r="185">
          <cell r="B185">
            <v>809704923475</v>
          </cell>
          <cell r="C185" t="str">
            <v>45084301152-41</v>
          </cell>
          <cell r="D185" t="str">
            <v>45084301152</v>
          </cell>
          <cell r="E185">
            <v>41</v>
          </cell>
          <cell r="F185" t="str">
            <v>Soft 8 W Shadow White Cirrus</v>
          </cell>
          <cell r="G185" t="str">
            <v>ECCO</v>
          </cell>
          <cell r="H185" t="str">
            <v>SHOES</v>
          </cell>
          <cell r="I185">
            <v>205.9</v>
          </cell>
          <cell r="J185">
            <v>65.67</v>
          </cell>
        </row>
        <row r="186">
          <cell r="B186">
            <v>809704923482</v>
          </cell>
          <cell r="C186" t="str">
            <v>45084301152-42</v>
          </cell>
          <cell r="D186" t="str">
            <v>45084301152</v>
          </cell>
          <cell r="E186">
            <v>42</v>
          </cell>
          <cell r="F186" t="str">
            <v>Soft 8 W Shadow White Cirrus</v>
          </cell>
          <cell r="G186" t="str">
            <v>ECCO</v>
          </cell>
          <cell r="H186" t="str">
            <v>SHOES</v>
          </cell>
          <cell r="I186">
            <v>205.9</v>
          </cell>
          <cell r="J186">
            <v>65.67</v>
          </cell>
        </row>
        <row r="187">
          <cell r="B187">
            <v>825840376869</v>
          </cell>
          <cell r="C187" t="str">
            <v>45084351487-35</v>
          </cell>
          <cell r="D187" t="str">
            <v>45084351487</v>
          </cell>
          <cell r="E187">
            <v>35</v>
          </cell>
          <cell r="F187" t="str">
            <v>Soft 8 Grey Rose Metallic Droid</v>
          </cell>
          <cell r="G187" t="str">
            <v>ECCO</v>
          </cell>
          <cell r="H187" t="str">
            <v>SHOES</v>
          </cell>
          <cell r="I187">
            <v>205.9</v>
          </cell>
          <cell r="J187">
            <v>65.67</v>
          </cell>
        </row>
        <row r="188">
          <cell r="B188">
            <v>825840376876</v>
          </cell>
          <cell r="C188" t="str">
            <v>45084351487-36</v>
          </cell>
          <cell r="D188" t="str">
            <v>45084351487</v>
          </cell>
          <cell r="E188">
            <v>36</v>
          </cell>
          <cell r="F188" t="str">
            <v>Soft 8 Grey Rose Metallic Droid</v>
          </cell>
          <cell r="G188" t="str">
            <v>ECCO</v>
          </cell>
          <cell r="H188" t="str">
            <v>SHOES</v>
          </cell>
          <cell r="I188">
            <v>205.9</v>
          </cell>
          <cell r="J188">
            <v>65.67</v>
          </cell>
        </row>
        <row r="189">
          <cell r="B189">
            <v>825840376883</v>
          </cell>
          <cell r="C189" t="str">
            <v>45084351487-37</v>
          </cell>
          <cell r="D189" t="str">
            <v>45084351487</v>
          </cell>
          <cell r="E189">
            <v>37</v>
          </cell>
          <cell r="F189" t="str">
            <v>Soft 8 Grey Rose Metallic Droid</v>
          </cell>
          <cell r="G189" t="str">
            <v>ECCO</v>
          </cell>
          <cell r="H189" t="str">
            <v>SHOES</v>
          </cell>
          <cell r="I189">
            <v>205.9</v>
          </cell>
          <cell r="J189">
            <v>65.67</v>
          </cell>
        </row>
        <row r="190">
          <cell r="B190">
            <v>825840376890</v>
          </cell>
          <cell r="C190" t="str">
            <v>45084351487-38</v>
          </cell>
          <cell r="D190" t="str">
            <v>45084351487</v>
          </cell>
          <cell r="E190">
            <v>38</v>
          </cell>
          <cell r="F190" t="str">
            <v>Soft 8 Grey Rose Metallic Droid</v>
          </cell>
          <cell r="G190" t="str">
            <v>ECCO</v>
          </cell>
          <cell r="H190" t="str">
            <v>SHOES</v>
          </cell>
          <cell r="I190">
            <v>205.9</v>
          </cell>
          <cell r="J190">
            <v>65.67</v>
          </cell>
        </row>
        <row r="191">
          <cell r="B191">
            <v>825840376906</v>
          </cell>
          <cell r="C191" t="str">
            <v>45084351487-39</v>
          </cell>
          <cell r="D191" t="str">
            <v>45084351487</v>
          </cell>
          <cell r="E191">
            <v>39</v>
          </cell>
          <cell r="F191" t="str">
            <v>Soft 8 Grey Rose Metallic Droid</v>
          </cell>
          <cell r="G191" t="str">
            <v>ECCO</v>
          </cell>
          <cell r="H191" t="str">
            <v>SHOES</v>
          </cell>
          <cell r="I191">
            <v>205.9</v>
          </cell>
          <cell r="J191">
            <v>65.67</v>
          </cell>
        </row>
        <row r="192">
          <cell r="B192">
            <v>825840335996</v>
          </cell>
          <cell r="C192" t="str">
            <v>46062451801-40</v>
          </cell>
          <cell r="D192" t="str">
            <v>46062451801</v>
          </cell>
          <cell r="E192">
            <v>40</v>
          </cell>
          <cell r="F192" t="str">
            <v>Soft 7 Runner M MoonRockWhiteTarmac</v>
          </cell>
          <cell r="G192" t="str">
            <v>ECCO</v>
          </cell>
          <cell r="H192" t="str">
            <v>SHOES</v>
          </cell>
          <cell r="I192">
            <v>199.9</v>
          </cell>
          <cell r="J192">
            <v>69.739999999999995</v>
          </cell>
        </row>
        <row r="193">
          <cell r="B193">
            <v>825840336009</v>
          </cell>
          <cell r="C193" t="str">
            <v>46062451801-41</v>
          </cell>
          <cell r="D193" t="str">
            <v>46062451801</v>
          </cell>
          <cell r="E193">
            <v>41</v>
          </cell>
          <cell r="F193" t="str">
            <v>Soft 7 Runner M MoonRockWhiteTarmac</v>
          </cell>
          <cell r="G193" t="str">
            <v>ECCO</v>
          </cell>
          <cell r="H193" t="str">
            <v>SHOES</v>
          </cell>
          <cell r="I193">
            <v>199.9</v>
          </cell>
          <cell r="J193">
            <v>69.75</v>
          </cell>
        </row>
        <row r="194">
          <cell r="B194">
            <v>825840336016</v>
          </cell>
          <cell r="C194" t="str">
            <v>46062451801-42</v>
          </cell>
          <cell r="D194" t="str">
            <v>46062451801</v>
          </cell>
          <cell r="E194">
            <v>42</v>
          </cell>
          <cell r="F194" t="str">
            <v>Soft 7 Runner M MoonRockWhiteTarmac</v>
          </cell>
          <cell r="G194" t="str">
            <v>ECCO</v>
          </cell>
          <cell r="H194" t="str">
            <v>SHOES</v>
          </cell>
          <cell r="I194">
            <v>199.9</v>
          </cell>
          <cell r="J194">
            <v>69.75</v>
          </cell>
        </row>
        <row r="195">
          <cell r="B195">
            <v>825840336023</v>
          </cell>
          <cell r="C195" t="str">
            <v>46062451801-43</v>
          </cell>
          <cell r="D195" t="str">
            <v>46062451801</v>
          </cell>
          <cell r="E195">
            <v>43</v>
          </cell>
          <cell r="F195" t="str">
            <v>Soft 7 Runner M MoonRockWhiteTarmac</v>
          </cell>
          <cell r="G195" t="str">
            <v>ECCO</v>
          </cell>
          <cell r="H195" t="str">
            <v>SHOES</v>
          </cell>
          <cell r="I195">
            <v>199.9</v>
          </cell>
          <cell r="J195">
            <v>69.75</v>
          </cell>
        </row>
        <row r="196">
          <cell r="B196">
            <v>825840336030</v>
          </cell>
          <cell r="C196" t="str">
            <v>46062451801-44</v>
          </cell>
          <cell r="D196" t="str">
            <v>46062451801</v>
          </cell>
          <cell r="E196">
            <v>44</v>
          </cell>
          <cell r="F196" t="str">
            <v>Soft 7 Runner M MoonRockWhiteTarmac</v>
          </cell>
          <cell r="G196" t="str">
            <v>ECCO</v>
          </cell>
          <cell r="H196" t="str">
            <v>SHOES</v>
          </cell>
          <cell r="I196">
            <v>199.9</v>
          </cell>
          <cell r="J196">
            <v>69.739999999999995</v>
          </cell>
        </row>
        <row r="197">
          <cell r="B197">
            <v>825840393514</v>
          </cell>
          <cell r="C197" t="str">
            <v>46062451838-40</v>
          </cell>
          <cell r="D197" t="str">
            <v>46062451838</v>
          </cell>
          <cell r="E197">
            <v>40</v>
          </cell>
          <cell r="F197" t="str">
            <v>Soft 7 Runner M Navy Marine White Merigo</v>
          </cell>
          <cell r="G197" t="str">
            <v>ECCO</v>
          </cell>
          <cell r="H197" t="str">
            <v>SHOES</v>
          </cell>
          <cell r="I197">
            <v>199.9</v>
          </cell>
          <cell r="J197">
            <v>69.739999999999995</v>
          </cell>
        </row>
        <row r="198">
          <cell r="B198">
            <v>825840393521</v>
          </cell>
          <cell r="C198" t="str">
            <v>46062451838-41</v>
          </cell>
          <cell r="D198" t="str">
            <v>46062451838</v>
          </cell>
          <cell r="E198">
            <v>41</v>
          </cell>
          <cell r="F198" t="str">
            <v>Soft 7 Runner M Navy Marine White Merigo</v>
          </cell>
          <cell r="G198" t="str">
            <v>ECCO</v>
          </cell>
          <cell r="H198" t="str">
            <v>SHOES</v>
          </cell>
          <cell r="I198">
            <v>199.9</v>
          </cell>
          <cell r="J198">
            <v>69.75</v>
          </cell>
        </row>
        <row r="199">
          <cell r="B199">
            <v>825840393538</v>
          </cell>
          <cell r="C199" t="str">
            <v>46062451838-42</v>
          </cell>
          <cell r="D199" t="str">
            <v>46062451838</v>
          </cell>
          <cell r="E199">
            <v>42</v>
          </cell>
          <cell r="F199" t="str">
            <v>Soft 7 Runner M Navy Marine White Merigo</v>
          </cell>
          <cell r="G199" t="str">
            <v>ECCO</v>
          </cell>
          <cell r="H199" t="str">
            <v>SHOES</v>
          </cell>
          <cell r="I199">
            <v>199.9</v>
          </cell>
          <cell r="J199">
            <v>69.75</v>
          </cell>
        </row>
        <row r="200">
          <cell r="B200">
            <v>825840393545</v>
          </cell>
          <cell r="C200" t="str">
            <v>46062451838-43</v>
          </cell>
          <cell r="D200" t="str">
            <v>46062451838</v>
          </cell>
          <cell r="E200">
            <v>43</v>
          </cell>
          <cell r="F200" t="str">
            <v>Soft 7 Runner M Navy Marine White Merigo</v>
          </cell>
          <cell r="G200" t="str">
            <v>ECCO</v>
          </cell>
          <cell r="H200" t="str">
            <v>SHOES</v>
          </cell>
          <cell r="I200">
            <v>199.9</v>
          </cell>
          <cell r="J200">
            <v>69.739999999999995</v>
          </cell>
        </row>
        <row r="201">
          <cell r="B201">
            <v>825840393552</v>
          </cell>
          <cell r="C201" t="str">
            <v>46062451838-44</v>
          </cell>
          <cell r="D201" t="str">
            <v>46062451838</v>
          </cell>
          <cell r="E201">
            <v>44</v>
          </cell>
          <cell r="F201" t="str">
            <v>Soft 7 Runner M Navy Marine White Merigo</v>
          </cell>
          <cell r="G201" t="str">
            <v>ECCO</v>
          </cell>
          <cell r="H201" t="str">
            <v>SHOES</v>
          </cell>
          <cell r="I201">
            <v>199.9</v>
          </cell>
          <cell r="J201">
            <v>69.739999999999995</v>
          </cell>
        </row>
        <row r="202">
          <cell r="B202">
            <v>825840336894</v>
          </cell>
          <cell r="C202" t="str">
            <v>46063450436-40</v>
          </cell>
          <cell r="D202" t="str">
            <v>46063450436</v>
          </cell>
          <cell r="E202">
            <v>40</v>
          </cell>
          <cell r="F202" t="str">
            <v>Soft 7 Runner M MahaganyLion</v>
          </cell>
          <cell r="G202" t="str">
            <v>ECCO</v>
          </cell>
          <cell r="H202" t="str">
            <v>SHOES</v>
          </cell>
          <cell r="I202">
            <v>199.9</v>
          </cell>
          <cell r="J202">
            <v>69.739999999999995</v>
          </cell>
        </row>
        <row r="203">
          <cell r="B203">
            <v>825840336900</v>
          </cell>
          <cell r="C203" t="str">
            <v>46063450436-41</v>
          </cell>
          <cell r="D203" t="str">
            <v>46063450436</v>
          </cell>
          <cell r="E203">
            <v>41</v>
          </cell>
          <cell r="F203" t="str">
            <v>Soft 7 Runner M MahaganyLion</v>
          </cell>
          <cell r="G203" t="str">
            <v>ECCO</v>
          </cell>
          <cell r="H203" t="str">
            <v>SHOES</v>
          </cell>
          <cell r="I203">
            <v>199.9</v>
          </cell>
          <cell r="J203">
            <v>69.75</v>
          </cell>
        </row>
        <row r="204">
          <cell r="B204">
            <v>825840336917</v>
          </cell>
          <cell r="C204" t="str">
            <v>46063450436-42</v>
          </cell>
          <cell r="D204" t="str">
            <v>46063450436</v>
          </cell>
          <cell r="E204">
            <v>42</v>
          </cell>
          <cell r="F204" t="str">
            <v>Soft 7 Runner M MahaganyLion</v>
          </cell>
          <cell r="G204" t="str">
            <v>ECCO</v>
          </cell>
          <cell r="H204" t="str">
            <v>SHOES</v>
          </cell>
          <cell r="I204">
            <v>199.9</v>
          </cell>
          <cell r="J204">
            <v>69.75</v>
          </cell>
        </row>
        <row r="205">
          <cell r="B205">
            <v>825840336924</v>
          </cell>
          <cell r="C205" t="str">
            <v>46063450436-43</v>
          </cell>
          <cell r="D205" t="str">
            <v>46063450436</v>
          </cell>
          <cell r="E205">
            <v>43</v>
          </cell>
          <cell r="F205" t="str">
            <v>Soft 7 Runner M MahaganyLion</v>
          </cell>
          <cell r="G205" t="str">
            <v>ECCO</v>
          </cell>
          <cell r="H205" t="str">
            <v>SHOES</v>
          </cell>
          <cell r="I205">
            <v>199.9</v>
          </cell>
          <cell r="J205">
            <v>69.739999999999995</v>
          </cell>
        </row>
        <row r="206">
          <cell r="B206">
            <v>825840337815</v>
          </cell>
          <cell r="C206" t="str">
            <v>46063451052-40</v>
          </cell>
          <cell r="D206" t="str">
            <v>46063451052</v>
          </cell>
          <cell r="E206">
            <v>40</v>
          </cell>
          <cell r="F206" t="str">
            <v>Soft 7 Runner M BlackBlack</v>
          </cell>
          <cell r="G206" t="str">
            <v>ECCO</v>
          </cell>
          <cell r="H206" t="str">
            <v>SHOES</v>
          </cell>
          <cell r="I206">
            <v>199.9</v>
          </cell>
          <cell r="J206">
            <v>69.75</v>
          </cell>
        </row>
        <row r="207">
          <cell r="B207">
            <v>825840337822</v>
          </cell>
          <cell r="C207" t="str">
            <v>46063451052-41</v>
          </cell>
          <cell r="D207" t="str">
            <v>46063451052</v>
          </cell>
          <cell r="E207">
            <v>41</v>
          </cell>
          <cell r="F207" t="str">
            <v>Soft 7 Runner M BlackBlack</v>
          </cell>
          <cell r="G207" t="str">
            <v>ECCO</v>
          </cell>
          <cell r="H207" t="str">
            <v>SHOES</v>
          </cell>
          <cell r="I207">
            <v>199.9</v>
          </cell>
          <cell r="J207">
            <v>69.75</v>
          </cell>
        </row>
        <row r="208">
          <cell r="B208">
            <v>825840337839</v>
          </cell>
          <cell r="C208" t="str">
            <v>46063451052-42</v>
          </cell>
          <cell r="D208" t="str">
            <v>46063451052</v>
          </cell>
          <cell r="E208">
            <v>42</v>
          </cell>
          <cell r="F208" t="str">
            <v>Soft 7 Runner M BlackBlack</v>
          </cell>
          <cell r="G208" t="str">
            <v>ECCO</v>
          </cell>
          <cell r="H208" t="str">
            <v>SHOES</v>
          </cell>
          <cell r="I208">
            <v>199.9</v>
          </cell>
          <cell r="J208">
            <v>69.75</v>
          </cell>
        </row>
        <row r="209">
          <cell r="B209">
            <v>825840337846</v>
          </cell>
          <cell r="C209" t="str">
            <v>46063451052-43</v>
          </cell>
          <cell r="D209" t="str">
            <v>46063451052</v>
          </cell>
          <cell r="E209">
            <v>43</v>
          </cell>
          <cell r="F209" t="str">
            <v>Soft 7 Runner M BlackBlack</v>
          </cell>
          <cell r="G209" t="str">
            <v>ECCO</v>
          </cell>
          <cell r="H209" t="str">
            <v>SHOES</v>
          </cell>
          <cell r="I209">
            <v>199.9</v>
          </cell>
          <cell r="J209">
            <v>69.75</v>
          </cell>
        </row>
        <row r="210">
          <cell r="B210">
            <v>825840337853</v>
          </cell>
          <cell r="C210" t="str">
            <v>46063451052-44</v>
          </cell>
          <cell r="D210" t="str">
            <v>46063451052</v>
          </cell>
          <cell r="E210">
            <v>44</v>
          </cell>
          <cell r="F210" t="str">
            <v>Soft 7 Runner M BlackBlack</v>
          </cell>
          <cell r="G210" t="str">
            <v>ECCO</v>
          </cell>
          <cell r="H210" t="str">
            <v>SHOES</v>
          </cell>
          <cell r="I210">
            <v>199.9</v>
          </cell>
          <cell r="J210">
            <v>69.739999999999995</v>
          </cell>
        </row>
        <row r="211">
          <cell r="B211">
            <v>809702450737</v>
          </cell>
          <cell r="C211" t="str">
            <v>50011401001-39</v>
          </cell>
          <cell r="D211" t="str">
            <v>50011401001</v>
          </cell>
          <cell r="E211">
            <v>39</v>
          </cell>
          <cell r="F211" t="str">
            <v>Fusion Black Pull Up</v>
          </cell>
          <cell r="G211" t="str">
            <v>ECCO</v>
          </cell>
          <cell r="H211" t="str">
            <v>SHOES</v>
          </cell>
          <cell r="I211">
            <v>219.9</v>
          </cell>
          <cell r="J211">
            <v>68.239999999999995</v>
          </cell>
        </row>
        <row r="212">
          <cell r="B212">
            <v>809702450744</v>
          </cell>
          <cell r="C212" t="str">
            <v>50011401001-40</v>
          </cell>
          <cell r="D212" t="str">
            <v>50011401001</v>
          </cell>
          <cell r="E212">
            <v>40</v>
          </cell>
          <cell r="F212" t="str">
            <v>Fusion Black Pull Up</v>
          </cell>
          <cell r="G212" t="str">
            <v>ECCO</v>
          </cell>
          <cell r="H212" t="str">
            <v>SHOES</v>
          </cell>
          <cell r="I212">
            <v>219.9</v>
          </cell>
          <cell r="J212">
            <v>68.25</v>
          </cell>
        </row>
        <row r="213">
          <cell r="B213">
            <v>809702450751</v>
          </cell>
          <cell r="C213" t="str">
            <v>50011401001-41</v>
          </cell>
          <cell r="D213" t="str">
            <v>50011401001</v>
          </cell>
          <cell r="E213">
            <v>41</v>
          </cell>
          <cell r="F213" t="str">
            <v>Fusion Black Pull Up</v>
          </cell>
          <cell r="G213" t="str">
            <v>ECCO</v>
          </cell>
          <cell r="H213" t="str">
            <v>SHOES</v>
          </cell>
          <cell r="I213">
            <v>219.9</v>
          </cell>
          <cell r="J213">
            <v>68.25</v>
          </cell>
        </row>
        <row r="214">
          <cell r="B214">
            <v>809702450768</v>
          </cell>
          <cell r="C214" t="str">
            <v>50011401001-42</v>
          </cell>
          <cell r="D214" t="str">
            <v>50011401001</v>
          </cell>
          <cell r="E214">
            <v>42</v>
          </cell>
          <cell r="F214" t="str">
            <v>Fusion Black Pull Up</v>
          </cell>
          <cell r="G214" t="str">
            <v>ECCO</v>
          </cell>
          <cell r="H214" t="str">
            <v>SHOES</v>
          </cell>
          <cell r="I214">
            <v>219.9</v>
          </cell>
          <cell r="J214">
            <v>68.239999999999995</v>
          </cell>
        </row>
        <row r="215">
          <cell r="B215">
            <v>809702450775</v>
          </cell>
          <cell r="C215" t="str">
            <v>50011401001-43</v>
          </cell>
          <cell r="D215" t="str">
            <v>50011401001</v>
          </cell>
          <cell r="E215">
            <v>43</v>
          </cell>
          <cell r="F215" t="str">
            <v>Fusion Black Pull Up</v>
          </cell>
          <cell r="G215" t="str">
            <v>ECCO</v>
          </cell>
          <cell r="H215" t="str">
            <v>SHOES</v>
          </cell>
          <cell r="I215">
            <v>219.9</v>
          </cell>
          <cell r="J215">
            <v>68.239999999999995</v>
          </cell>
        </row>
        <row r="216">
          <cell r="B216">
            <v>809702390446</v>
          </cell>
          <cell r="C216" t="str">
            <v>50011402072-39</v>
          </cell>
          <cell r="D216" t="str">
            <v>50011402072</v>
          </cell>
          <cell r="E216">
            <v>39</v>
          </cell>
          <cell r="F216" t="str">
            <v>Fusion Coffee Drago</v>
          </cell>
          <cell r="G216" t="str">
            <v>ECCO</v>
          </cell>
          <cell r="H216" t="str">
            <v>SHOES</v>
          </cell>
          <cell r="I216">
            <v>219.9</v>
          </cell>
          <cell r="J216">
            <v>68.239999999999995</v>
          </cell>
        </row>
        <row r="217">
          <cell r="B217">
            <v>809702390453</v>
          </cell>
          <cell r="C217" t="str">
            <v>50011402072-40</v>
          </cell>
          <cell r="D217" t="str">
            <v>50011402072</v>
          </cell>
          <cell r="E217">
            <v>40</v>
          </cell>
          <cell r="F217" t="str">
            <v>Fusion Coffee Drago</v>
          </cell>
          <cell r="G217" t="str">
            <v>ECCO</v>
          </cell>
          <cell r="H217" t="str">
            <v>SHOES</v>
          </cell>
          <cell r="I217">
            <v>219.9</v>
          </cell>
          <cell r="J217">
            <v>68.25</v>
          </cell>
        </row>
        <row r="218">
          <cell r="B218">
            <v>809702390460</v>
          </cell>
          <cell r="C218" t="str">
            <v>50011402072-41</v>
          </cell>
          <cell r="D218" t="str">
            <v>50011402072</v>
          </cell>
          <cell r="E218">
            <v>41</v>
          </cell>
          <cell r="F218" t="str">
            <v>Fusion Coffee Drago</v>
          </cell>
          <cell r="G218" t="str">
            <v>ECCO</v>
          </cell>
          <cell r="H218" t="str">
            <v>SHOES</v>
          </cell>
          <cell r="I218">
            <v>219.9</v>
          </cell>
          <cell r="J218">
            <v>68.25</v>
          </cell>
        </row>
        <row r="219">
          <cell r="B219">
            <v>809702390477</v>
          </cell>
          <cell r="C219" t="str">
            <v>50011402072-42</v>
          </cell>
          <cell r="D219" t="str">
            <v>50011402072</v>
          </cell>
          <cell r="E219">
            <v>42</v>
          </cell>
          <cell r="F219" t="str">
            <v>Fusion Coffee Drago</v>
          </cell>
          <cell r="G219" t="str">
            <v>ECCO</v>
          </cell>
          <cell r="H219" t="str">
            <v>SHOES</v>
          </cell>
          <cell r="I219">
            <v>219.9</v>
          </cell>
          <cell r="J219">
            <v>68.239999999999995</v>
          </cell>
        </row>
        <row r="220">
          <cell r="B220">
            <v>809704839264</v>
          </cell>
          <cell r="C220" t="str">
            <v>53621451869-39</v>
          </cell>
          <cell r="D220" t="str">
            <v>53621451869</v>
          </cell>
          <cell r="E220">
            <v>39</v>
          </cell>
          <cell r="F220" t="str">
            <v>Collin 2.0 CoffeeCoffee BantiOvid</v>
          </cell>
          <cell r="G220" t="str">
            <v>ECCO</v>
          </cell>
          <cell r="H220" t="str">
            <v>SHOES</v>
          </cell>
          <cell r="I220">
            <v>169.9</v>
          </cell>
          <cell r="J220">
            <v>47.78</v>
          </cell>
        </row>
        <row r="221">
          <cell r="B221">
            <v>809704839271</v>
          </cell>
          <cell r="C221" t="str">
            <v>53621451869-40</v>
          </cell>
          <cell r="D221" t="str">
            <v>53621451869</v>
          </cell>
          <cell r="E221">
            <v>40</v>
          </cell>
          <cell r="F221" t="str">
            <v>Collin 2.0 CoffeeCoffee BantiOvid</v>
          </cell>
          <cell r="G221" t="str">
            <v>ECCO</v>
          </cell>
          <cell r="H221" t="str">
            <v>SHOES</v>
          </cell>
          <cell r="I221">
            <v>169.9</v>
          </cell>
          <cell r="J221">
            <v>47.78</v>
          </cell>
        </row>
        <row r="222">
          <cell r="B222">
            <v>809704839288</v>
          </cell>
          <cell r="C222" t="str">
            <v>53621451869-41</v>
          </cell>
          <cell r="D222" t="str">
            <v>53621451869</v>
          </cell>
          <cell r="E222">
            <v>41</v>
          </cell>
          <cell r="F222" t="str">
            <v>Collin 2.0 CoffeeCoffee BantiOvid</v>
          </cell>
          <cell r="G222" t="str">
            <v>ECCO</v>
          </cell>
          <cell r="H222" t="str">
            <v>SHOES</v>
          </cell>
          <cell r="I222">
            <v>169.9</v>
          </cell>
          <cell r="J222">
            <v>47.78</v>
          </cell>
        </row>
        <row r="223">
          <cell r="B223">
            <v>809704839295</v>
          </cell>
          <cell r="C223" t="str">
            <v>53621451869-42</v>
          </cell>
          <cell r="D223" t="str">
            <v>53621451869</v>
          </cell>
          <cell r="E223">
            <v>42</v>
          </cell>
          <cell r="F223" t="str">
            <v>Collin 2.0 CoffeeCoffee BantiOvid</v>
          </cell>
          <cell r="G223" t="str">
            <v>ECCO</v>
          </cell>
          <cell r="H223" t="str">
            <v>SHOES</v>
          </cell>
          <cell r="I223">
            <v>169.9</v>
          </cell>
          <cell r="J223">
            <v>47.78</v>
          </cell>
        </row>
        <row r="224">
          <cell r="B224">
            <v>809704910161</v>
          </cell>
          <cell r="C224" t="str">
            <v>53626401001-40</v>
          </cell>
          <cell r="D224" t="str">
            <v>53626401001</v>
          </cell>
          <cell r="E224">
            <v>40</v>
          </cell>
          <cell r="F224" t="str">
            <v>Collin 20 Black Santiago</v>
          </cell>
          <cell r="G224" t="str">
            <v>ECCO</v>
          </cell>
          <cell r="H224" t="str">
            <v>SHOES</v>
          </cell>
          <cell r="I224">
            <v>169.9</v>
          </cell>
          <cell r="J224">
            <v>56.56</v>
          </cell>
        </row>
        <row r="225">
          <cell r="B225">
            <v>809704910178</v>
          </cell>
          <cell r="C225" t="str">
            <v>53626401001-41</v>
          </cell>
          <cell r="D225" t="str">
            <v>53626401001</v>
          </cell>
          <cell r="E225">
            <v>41</v>
          </cell>
          <cell r="F225" t="str">
            <v>Collin 20 Black Santiago</v>
          </cell>
          <cell r="G225" t="str">
            <v>ECCO</v>
          </cell>
          <cell r="H225" t="str">
            <v>SHOES</v>
          </cell>
          <cell r="I225">
            <v>169.9</v>
          </cell>
          <cell r="J225">
            <v>56.57</v>
          </cell>
        </row>
        <row r="226">
          <cell r="B226">
            <v>809704910185</v>
          </cell>
          <cell r="C226" t="str">
            <v>53626401001-42</v>
          </cell>
          <cell r="D226" t="str">
            <v>53626401001</v>
          </cell>
          <cell r="E226">
            <v>42</v>
          </cell>
          <cell r="F226" t="str">
            <v>Collin 20 Black Santiago</v>
          </cell>
          <cell r="G226" t="str">
            <v>ECCO</v>
          </cell>
          <cell r="H226" t="str">
            <v>SHOES</v>
          </cell>
          <cell r="I226">
            <v>169.9</v>
          </cell>
          <cell r="J226">
            <v>56.57</v>
          </cell>
        </row>
        <row r="227">
          <cell r="B227">
            <v>809704910192</v>
          </cell>
          <cell r="C227" t="str">
            <v>53626401001-43</v>
          </cell>
          <cell r="D227" t="str">
            <v>53626401001</v>
          </cell>
          <cell r="E227">
            <v>43</v>
          </cell>
          <cell r="F227" t="str">
            <v>Collin 20 Black Santiago</v>
          </cell>
          <cell r="G227" t="str">
            <v>ECCO</v>
          </cell>
          <cell r="H227" t="str">
            <v>SHOES</v>
          </cell>
          <cell r="I227">
            <v>169.9</v>
          </cell>
          <cell r="J227">
            <v>56.56</v>
          </cell>
        </row>
        <row r="228">
          <cell r="B228">
            <v>809704834344</v>
          </cell>
          <cell r="C228" t="str">
            <v>53620451052-40</v>
          </cell>
          <cell r="D228" t="str">
            <v>53620451052</v>
          </cell>
          <cell r="E228">
            <v>40</v>
          </cell>
          <cell r="F228" t="str">
            <v>Collin 2.0 BlackBlack BantiOvid</v>
          </cell>
          <cell r="G228" t="str">
            <v>ECCO</v>
          </cell>
          <cell r="H228" t="str">
            <v>SHOES</v>
          </cell>
          <cell r="I228">
            <v>169.9</v>
          </cell>
          <cell r="J228">
            <v>47.672499999999999</v>
          </cell>
        </row>
        <row r="229">
          <cell r="B229">
            <v>809704834351</v>
          </cell>
          <cell r="C229" t="str">
            <v>53620451052-41</v>
          </cell>
          <cell r="D229" t="str">
            <v>53620451052</v>
          </cell>
          <cell r="E229">
            <v>41</v>
          </cell>
          <cell r="F229" t="str">
            <v>Collin 2.0 BlackBlack BantiOvid</v>
          </cell>
          <cell r="G229" t="str">
            <v>ECCO</v>
          </cell>
          <cell r="H229" t="str">
            <v>SHOES</v>
          </cell>
          <cell r="I229">
            <v>169.9</v>
          </cell>
          <cell r="J229">
            <v>47.674999999999997</v>
          </cell>
        </row>
        <row r="230">
          <cell r="B230">
            <v>809704834368</v>
          </cell>
          <cell r="C230" t="str">
            <v>53620451052-42</v>
          </cell>
          <cell r="D230" t="str">
            <v>53620451052</v>
          </cell>
          <cell r="E230">
            <v>42</v>
          </cell>
          <cell r="F230" t="str">
            <v>Collin 2.0 BlackBlack BantiOvid</v>
          </cell>
          <cell r="G230" t="str">
            <v>ECCO</v>
          </cell>
          <cell r="H230" t="str">
            <v>SHOES</v>
          </cell>
          <cell r="I230">
            <v>169.9</v>
          </cell>
          <cell r="J230">
            <v>47.674999999999997</v>
          </cell>
        </row>
        <row r="231">
          <cell r="B231">
            <v>809704834375</v>
          </cell>
          <cell r="C231" t="str">
            <v>53620451052-43</v>
          </cell>
          <cell r="D231" t="str">
            <v>53620451052</v>
          </cell>
          <cell r="E231">
            <v>43</v>
          </cell>
          <cell r="F231" t="str">
            <v>Collin 2.0 BlackBlack BantiOvid</v>
          </cell>
          <cell r="G231" t="str">
            <v>ECCO</v>
          </cell>
          <cell r="H231" t="str">
            <v>SHOES</v>
          </cell>
          <cell r="I231">
            <v>169.9</v>
          </cell>
          <cell r="J231">
            <v>47.645000000000003</v>
          </cell>
        </row>
        <row r="232">
          <cell r="B232">
            <v>825840395563</v>
          </cell>
          <cell r="C232" t="str">
            <v>20650351408-35</v>
          </cell>
          <cell r="D232" t="str">
            <v>20650351408</v>
          </cell>
          <cell r="E232">
            <v>35</v>
          </cell>
          <cell r="F232" t="str">
            <v>Soft 20 Champagne Metallic Droid</v>
          </cell>
          <cell r="G232" t="str">
            <v>ECCO</v>
          </cell>
          <cell r="H232" t="str">
            <v>SHOES</v>
          </cell>
          <cell r="I232">
            <v>139.9</v>
          </cell>
          <cell r="J232">
            <v>42.74</v>
          </cell>
        </row>
        <row r="233">
          <cell r="B233">
            <v>825840395570</v>
          </cell>
          <cell r="C233" t="str">
            <v>20650351408-36</v>
          </cell>
          <cell r="D233" t="str">
            <v>20650351408</v>
          </cell>
          <cell r="E233">
            <v>36</v>
          </cell>
          <cell r="F233" t="str">
            <v>Soft 20 Champagne Metallic Droid</v>
          </cell>
          <cell r="G233" t="str">
            <v>ECCO</v>
          </cell>
          <cell r="H233" t="str">
            <v>SHOES</v>
          </cell>
          <cell r="I233">
            <v>139.9</v>
          </cell>
          <cell r="J233">
            <v>42.74</v>
          </cell>
        </row>
        <row r="234">
          <cell r="B234">
            <v>825840395587</v>
          </cell>
          <cell r="C234" t="str">
            <v>20650351408-37</v>
          </cell>
          <cell r="D234" t="str">
            <v>20650351408</v>
          </cell>
          <cell r="E234">
            <v>37</v>
          </cell>
          <cell r="F234" t="str">
            <v>Soft 20 Champagne Metallic Droid</v>
          </cell>
          <cell r="G234" t="str">
            <v>ECCO</v>
          </cell>
          <cell r="H234" t="str">
            <v>SHOES</v>
          </cell>
          <cell r="I234">
            <v>139.9</v>
          </cell>
          <cell r="J234">
            <v>42.74</v>
          </cell>
        </row>
        <row r="235">
          <cell r="B235">
            <v>825840395594</v>
          </cell>
          <cell r="C235" t="str">
            <v>20650351408-38</v>
          </cell>
          <cell r="D235" t="str">
            <v>20650351408</v>
          </cell>
          <cell r="E235">
            <v>38</v>
          </cell>
          <cell r="F235" t="str">
            <v>Soft 20 Champagne Metallic Droid</v>
          </cell>
          <cell r="G235" t="str">
            <v>ECCO</v>
          </cell>
          <cell r="H235" t="str">
            <v>SHOES</v>
          </cell>
          <cell r="I235">
            <v>139.9</v>
          </cell>
          <cell r="J235">
            <v>42.74</v>
          </cell>
        </row>
        <row r="236">
          <cell r="B236">
            <v>737429082026</v>
          </cell>
          <cell r="C236" t="str">
            <v>23020301001-35</v>
          </cell>
          <cell r="D236" t="str">
            <v>23020301001</v>
          </cell>
          <cell r="E236">
            <v>35</v>
          </cell>
          <cell r="F236" t="str">
            <v>Sculptured 45 Black Dress</v>
          </cell>
          <cell r="G236" t="str">
            <v>ECCO</v>
          </cell>
          <cell r="H236" t="str">
            <v>SHOES</v>
          </cell>
          <cell r="I236">
            <v>185.9</v>
          </cell>
          <cell r="J236">
            <v>51.1</v>
          </cell>
        </row>
        <row r="237">
          <cell r="B237">
            <v>737429012429</v>
          </cell>
          <cell r="C237" t="str">
            <v>23020301001-36</v>
          </cell>
          <cell r="D237" t="str">
            <v>23020301001</v>
          </cell>
          <cell r="E237">
            <v>36</v>
          </cell>
          <cell r="F237" t="str">
            <v>Sculptured 45 Black Dress</v>
          </cell>
          <cell r="G237" t="str">
            <v>ECCO</v>
          </cell>
          <cell r="H237" t="str">
            <v>SHOES</v>
          </cell>
          <cell r="I237">
            <v>185.9</v>
          </cell>
          <cell r="J237">
            <v>51.1</v>
          </cell>
        </row>
        <row r="238">
          <cell r="B238">
            <v>737429012436</v>
          </cell>
          <cell r="C238" t="str">
            <v>23020301001-37</v>
          </cell>
          <cell r="D238" t="str">
            <v>23020301001</v>
          </cell>
          <cell r="E238">
            <v>37</v>
          </cell>
          <cell r="F238" t="str">
            <v>Sculptured 45 Black Dress</v>
          </cell>
          <cell r="G238" t="str">
            <v>ECCO</v>
          </cell>
          <cell r="H238" t="str">
            <v>SHOES</v>
          </cell>
          <cell r="I238">
            <v>185.9</v>
          </cell>
          <cell r="J238">
            <v>51.1</v>
          </cell>
        </row>
        <row r="239">
          <cell r="B239">
            <v>737429012443</v>
          </cell>
          <cell r="C239" t="str">
            <v>23020301001-38</v>
          </cell>
          <cell r="D239" t="str">
            <v>23020301001</v>
          </cell>
          <cell r="E239">
            <v>38</v>
          </cell>
          <cell r="F239" t="str">
            <v>Sculptured 45 Black Dress</v>
          </cell>
          <cell r="G239" t="str">
            <v>ECCO</v>
          </cell>
          <cell r="H239" t="str">
            <v>SHOES</v>
          </cell>
          <cell r="I239">
            <v>185.9</v>
          </cell>
          <cell r="J239">
            <v>51.1</v>
          </cell>
        </row>
        <row r="240">
          <cell r="B240">
            <v>737429012450</v>
          </cell>
          <cell r="C240" t="str">
            <v>23020301001-39</v>
          </cell>
          <cell r="D240" t="str">
            <v>23020301001</v>
          </cell>
          <cell r="E240">
            <v>39</v>
          </cell>
          <cell r="F240" t="str">
            <v>Sculptured 45 Black Dress</v>
          </cell>
          <cell r="G240" t="str">
            <v>ECCO</v>
          </cell>
          <cell r="H240" t="str">
            <v>SHOES</v>
          </cell>
          <cell r="I240">
            <v>185.9</v>
          </cell>
          <cell r="J240">
            <v>51.1</v>
          </cell>
        </row>
        <row r="241">
          <cell r="B241">
            <v>809702958424</v>
          </cell>
          <cell r="C241" t="str">
            <v>26390301001-35</v>
          </cell>
          <cell r="D241" t="str">
            <v>26390301001</v>
          </cell>
          <cell r="E241">
            <v>35</v>
          </cell>
          <cell r="F241" t="str">
            <v>Shape 45 Pointy Sleek Black Roxy</v>
          </cell>
          <cell r="G241" t="str">
            <v>ECCO</v>
          </cell>
          <cell r="H241" t="str">
            <v>SHOES</v>
          </cell>
          <cell r="I241">
            <v>175.9</v>
          </cell>
          <cell r="J241">
            <v>57.42</v>
          </cell>
        </row>
        <row r="242">
          <cell r="B242">
            <v>809702866316</v>
          </cell>
          <cell r="C242" t="str">
            <v>26390301001-36</v>
          </cell>
          <cell r="D242" t="str">
            <v>26390301001</v>
          </cell>
          <cell r="E242">
            <v>36</v>
          </cell>
          <cell r="F242" t="str">
            <v>Shape 45 Pointy Sleek Black Roxy</v>
          </cell>
          <cell r="G242" t="str">
            <v>ECCO</v>
          </cell>
          <cell r="H242" t="str">
            <v>SHOES</v>
          </cell>
          <cell r="I242">
            <v>175.9</v>
          </cell>
          <cell r="J242">
            <v>57.42</v>
          </cell>
        </row>
        <row r="243">
          <cell r="B243">
            <v>809702866323</v>
          </cell>
          <cell r="C243" t="str">
            <v>26390301001-37</v>
          </cell>
          <cell r="D243" t="str">
            <v>26390301001</v>
          </cell>
          <cell r="E243">
            <v>37</v>
          </cell>
          <cell r="F243" t="str">
            <v>Shape 45 Pointy Sleek Black Roxy</v>
          </cell>
          <cell r="G243" t="str">
            <v>ECCO</v>
          </cell>
          <cell r="H243" t="str">
            <v>SHOES</v>
          </cell>
          <cell r="I243">
            <v>175.9</v>
          </cell>
          <cell r="J243">
            <v>57.42</v>
          </cell>
        </row>
        <row r="244">
          <cell r="B244">
            <v>809702866330</v>
          </cell>
          <cell r="C244" t="str">
            <v>26390301001-38</v>
          </cell>
          <cell r="D244" t="str">
            <v>26390301001</v>
          </cell>
          <cell r="E244">
            <v>38</v>
          </cell>
          <cell r="F244" t="str">
            <v>Shape 45 Pointy Sleek Black Roxy</v>
          </cell>
          <cell r="G244" t="str">
            <v>ECCO</v>
          </cell>
          <cell r="H244" t="str">
            <v>SHOES</v>
          </cell>
          <cell r="I244">
            <v>175.9</v>
          </cell>
          <cell r="J244">
            <v>57.42</v>
          </cell>
        </row>
        <row r="245">
          <cell r="B245">
            <v>809702866347</v>
          </cell>
          <cell r="C245" t="str">
            <v>26390301001-39</v>
          </cell>
          <cell r="D245" t="str">
            <v>26390301001</v>
          </cell>
          <cell r="E245">
            <v>39</v>
          </cell>
          <cell r="F245" t="str">
            <v>Shape 45 Pointy Sleek Black Roxy</v>
          </cell>
          <cell r="G245" t="str">
            <v>ECCO</v>
          </cell>
          <cell r="H245" t="str">
            <v>SHOES</v>
          </cell>
          <cell r="I245">
            <v>175.9</v>
          </cell>
          <cell r="J245">
            <v>57.42</v>
          </cell>
        </row>
        <row r="246">
          <cell r="B246">
            <v>825840217476</v>
          </cell>
          <cell r="C246" t="str">
            <v>20781301001-37</v>
          </cell>
          <cell r="D246" t="str">
            <v>20781301001</v>
          </cell>
          <cell r="E246">
            <v>37</v>
          </cell>
          <cell r="F246" t="str">
            <v>Shape Sculpted Motion 75 Black Dress</v>
          </cell>
          <cell r="G246" t="str">
            <v>ECCO</v>
          </cell>
          <cell r="H246" t="str">
            <v>SHOES</v>
          </cell>
          <cell r="I246">
            <v>189.9</v>
          </cell>
          <cell r="J246">
            <v>60.85</v>
          </cell>
        </row>
        <row r="247">
          <cell r="B247">
            <v>825840217483</v>
          </cell>
          <cell r="C247" t="str">
            <v>20781301001-38</v>
          </cell>
          <cell r="D247" t="str">
            <v>20781301001</v>
          </cell>
          <cell r="E247">
            <v>38</v>
          </cell>
          <cell r="F247" t="str">
            <v>Shape Sculpted Motion 75 Black Dress</v>
          </cell>
          <cell r="G247" t="str">
            <v>ECCO</v>
          </cell>
          <cell r="H247" t="str">
            <v>SHOES</v>
          </cell>
          <cell r="I247">
            <v>189.9</v>
          </cell>
          <cell r="J247">
            <v>60.85</v>
          </cell>
        </row>
        <row r="248">
          <cell r="B248">
            <v>825840217490</v>
          </cell>
          <cell r="C248" t="str">
            <v>20781301001-39</v>
          </cell>
          <cell r="D248" t="str">
            <v>20781301001</v>
          </cell>
          <cell r="E248">
            <v>39</v>
          </cell>
          <cell r="F248" t="str">
            <v>Shape Sculpted Motion 75 Black Dress</v>
          </cell>
          <cell r="G248" t="str">
            <v>ECCO</v>
          </cell>
          <cell r="H248" t="str">
            <v>SHOES</v>
          </cell>
          <cell r="I248">
            <v>189.9</v>
          </cell>
          <cell r="J248">
            <v>60.85</v>
          </cell>
        </row>
        <row r="249">
          <cell r="B249">
            <v>809704937359</v>
          </cell>
          <cell r="C249" t="str">
            <v>28180301001-35</v>
          </cell>
          <cell r="D249" t="str">
            <v>28180301001</v>
          </cell>
          <cell r="E249">
            <v>35</v>
          </cell>
          <cell r="F249" t="str">
            <v>Shape 35 Mod Block Black Foulard</v>
          </cell>
          <cell r="G249" t="str">
            <v>ECCO</v>
          </cell>
          <cell r="H249" t="str">
            <v>SHOES</v>
          </cell>
          <cell r="I249">
            <v>189.9</v>
          </cell>
          <cell r="J249">
            <v>61.17</v>
          </cell>
        </row>
        <row r="250">
          <cell r="B250">
            <v>809704937366</v>
          </cell>
          <cell r="C250" t="str">
            <v>28180301001-36</v>
          </cell>
          <cell r="D250" t="str">
            <v>28180301001</v>
          </cell>
          <cell r="E250">
            <v>36</v>
          </cell>
          <cell r="F250" t="str">
            <v>Shape 35 Mod Block Black Foulard</v>
          </cell>
          <cell r="G250" t="str">
            <v>ECCO</v>
          </cell>
          <cell r="H250" t="str">
            <v>SHOES</v>
          </cell>
          <cell r="I250">
            <v>189.9</v>
          </cell>
          <cell r="J250">
            <v>61.18</v>
          </cell>
        </row>
        <row r="251">
          <cell r="B251">
            <v>809704937373</v>
          </cell>
          <cell r="C251" t="str">
            <v>28180301001-37</v>
          </cell>
          <cell r="D251" t="str">
            <v>28180301001</v>
          </cell>
          <cell r="E251">
            <v>37</v>
          </cell>
          <cell r="F251" t="str">
            <v>Shape 35 Mod Block Black Foulard</v>
          </cell>
          <cell r="G251" t="str">
            <v>ECCO</v>
          </cell>
          <cell r="H251" t="str">
            <v>SHOES</v>
          </cell>
          <cell r="I251">
            <v>189.9</v>
          </cell>
          <cell r="J251">
            <v>61.18</v>
          </cell>
        </row>
        <row r="252">
          <cell r="B252">
            <v>809704937380</v>
          </cell>
          <cell r="C252" t="str">
            <v>28180301001-38</v>
          </cell>
          <cell r="D252" t="str">
            <v>28180301001</v>
          </cell>
          <cell r="E252">
            <v>38</v>
          </cell>
          <cell r="F252" t="str">
            <v>Shape 35 Mod Block Black Foulard</v>
          </cell>
          <cell r="G252" t="str">
            <v>ECCO</v>
          </cell>
          <cell r="H252" t="str">
            <v>SHOES</v>
          </cell>
          <cell r="I252">
            <v>189.9</v>
          </cell>
          <cell r="J252">
            <v>61.17</v>
          </cell>
        </row>
        <row r="253">
          <cell r="B253">
            <v>809702777841</v>
          </cell>
          <cell r="C253" t="str">
            <v>43000302375-35</v>
          </cell>
          <cell r="D253" t="str">
            <v>43000302375</v>
          </cell>
          <cell r="E253">
            <v>35</v>
          </cell>
          <cell r="F253" t="str">
            <v>Soft 7 W Warm Grey Diffuse</v>
          </cell>
          <cell r="G253" t="str">
            <v>ECCO</v>
          </cell>
          <cell r="H253" t="str">
            <v>SHOES</v>
          </cell>
          <cell r="I253">
            <v>189.9</v>
          </cell>
          <cell r="J253">
            <v>57.1</v>
          </cell>
        </row>
        <row r="254">
          <cell r="B254">
            <v>809702777858</v>
          </cell>
          <cell r="C254" t="str">
            <v>43000302375-36</v>
          </cell>
          <cell r="D254" t="str">
            <v>43000302375</v>
          </cell>
          <cell r="E254">
            <v>36</v>
          </cell>
          <cell r="F254" t="str">
            <v>Soft 7 W Warm Grey Diffuse</v>
          </cell>
          <cell r="G254" t="str">
            <v>ECCO</v>
          </cell>
          <cell r="H254" t="str">
            <v>SHOES</v>
          </cell>
          <cell r="I254">
            <v>189.9</v>
          </cell>
          <cell r="J254">
            <v>57.1</v>
          </cell>
        </row>
        <row r="255">
          <cell r="B255">
            <v>809702777865</v>
          </cell>
          <cell r="C255" t="str">
            <v>43000302375-37</v>
          </cell>
          <cell r="D255" t="str">
            <v>43000302375</v>
          </cell>
          <cell r="E255">
            <v>37</v>
          </cell>
          <cell r="F255" t="str">
            <v>Soft 7 W Warm Grey Diffuse</v>
          </cell>
          <cell r="G255" t="str">
            <v>ECCO</v>
          </cell>
          <cell r="H255" t="str">
            <v>SHOES</v>
          </cell>
          <cell r="I255">
            <v>189.9</v>
          </cell>
          <cell r="J255">
            <v>57.1</v>
          </cell>
        </row>
        <row r="256">
          <cell r="B256">
            <v>809702777872</v>
          </cell>
          <cell r="C256" t="str">
            <v>43000302375-38</v>
          </cell>
          <cell r="D256" t="str">
            <v>43000302375</v>
          </cell>
          <cell r="E256">
            <v>38</v>
          </cell>
          <cell r="F256" t="str">
            <v>Soft 7 W Warm Grey Diffuse</v>
          </cell>
          <cell r="G256" t="str">
            <v>ECCO</v>
          </cell>
          <cell r="H256" t="str">
            <v>SHOES</v>
          </cell>
          <cell r="I256">
            <v>189.9</v>
          </cell>
          <cell r="J256">
            <v>57.1</v>
          </cell>
        </row>
        <row r="257">
          <cell r="B257">
            <v>809702825078</v>
          </cell>
          <cell r="C257" t="str">
            <v>44050301007-35</v>
          </cell>
          <cell r="D257" t="str">
            <v>44050301007</v>
          </cell>
          <cell r="E257">
            <v>35</v>
          </cell>
          <cell r="F257" t="str">
            <v>Soft 8 W White Trento</v>
          </cell>
          <cell r="G257" t="str">
            <v>ECCO</v>
          </cell>
          <cell r="H257" t="str">
            <v>SHOES</v>
          </cell>
          <cell r="I257">
            <v>205.9</v>
          </cell>
          <cell r="J257">
            <v>65.67</v>
          </cell>
        </row>
        <row r="258">
          <cell r="B258">
            <v>809702780643</v>
          </cell>
          <cell r="C258" t="str">
            <v>44050301007-36</v>
          </cell>
          <cell r="D258" t="str">
            <v>44050301007</v>
          </cell>
          <cell r="E258">
            <v>36</v>
          </cell>
          <cell r="F258" t="str">
            <v>Soft 8 W White Trento</v>
          </cell>
          <cell r="G258" t="str">
            <v>ECCO</v>
          </cell>
          <cell r="H258" t="str">
            <v>SHOES</v>
          </cell>
          <cell r="I258">
            <v>205.9</v>
          </cell>
          <cell r="J258">
            <v>65.67</v>
          </cell>
        </row>
        <row r="259">
          <cell r="B259">
            <v>809702780650</v>
          </cell>
          <cell r="C259" t="str">
            <v>44050301007-37</v>
          </cell>
          <cell r="D259" t="str">
            <v>44050301007</v>
          </cell>
          <cell r="E259">
            <v>37</v>
          </cell>
          <cell r="F259" t="str">
            <v>Soft 8 W White Trento</v>
          </cell>
          <cell r="G259" t="str">
            <v>ECCO</v>
          </cell>
          <cell r="H259" t="str">
            <v>SHOES</v>
          </cell>
          <cell r="I259">
            <v>205.9</v>
          </cell>
          <cell r="J259">
            <v>65.67</v>
          </cell>
        </row>
        <row r="260">
          <cell r="B260">
            <v>809702780667</v>
          </cell>
          <cell r="C260" t="str">
            <v>44050301007-38</v>
          </cell>
          <cell r="D260" t="str">
            <v>44050301007</v>
          </cell>
          <cell r="E260">
            <v>38</v>
          </cell>
          <cell r="F260" t="str">
            <v>Soft 8 W White Trento</v>
          </cell>
          <cell r="G260" t="str">
            <v>ECCO</v>
          </cell>
          <cell r="H260" t="str">
            <v>SHOES</v>
          </cell>
          <cell r="I260">
            <v>205.9</v>
          </cell>
          <cell r="J260">
            <v>65.67</v>
          </cell>
        </row>
        <row r="261">
          <cell r="B261">
            <v>809702780674</v>
          </cell>
          <cell r="C261" t="str">
            <v>44050301007-39</v>
          </cell>
          <cell r="D261" t="str">
            <v>44050301007</v>
          </cell>
          <cell r="E261">
            <v>39</v>
          </cell>
          <cell r="F261" t="str">
            <v>Soft 8 W White Trento</v>
          </cell>
          <cell r="G261" t="str">
            <v>ECCO</v>
          </cell>
          <cell r="H261" t="str">
            <v>SHOES</v>
          </cell>
          <cell r="I261">
            <v>205.9</v>
          </cell>
          <cell r="J261">
            <v>65.67</v>
          </cell>
        </row>
        <row r="262">
          <cell r="B262">
            <v>809704921976</v>
          </cell>
          <cell r="C262" t="str">
            <v>53627450595-40</v>
          </cell>
          <cell r="D262" t="str">
            <v>53627450595</v>
          </cell>
          <cell r="E262">
            <v>40</v>
          </cell>
          <cell r="F262" t="str">
            <v>Collin 20 MarineMarine CirrusSama</v>
          </cell>
          <cell r="G262" t="str">
            <v>ECCO</v>
          </cell>
          <cell r="H262" t="str">
            <v>SHOES</v>
          </cell>
          <cell r="I262">
            <v>185.9</v>
          </cell>
          <cell r="J262">
            <v>56.58</v>
          </cell>
        </row>
        <row r="263">
          <cell r="B263">
            <v>809704921983</v>
          </cell>
          <cell r="C263" t="str">
            <v>53627450595-41</v>
          </cell>
          <cell r="D263" t="str">
            <v>53627450595</v>
          </cell>
          <cell r="E263">
            <v>41</v>
          </cell>
          <cell r="F263" t="str">
            <v>Collin 20 MarineMarine CirrusSama</v>
          </cell>
          <cell r="G263" t="str">
            <v>ECCO</v>
          </cell>
          <cell r="H263" t="str">
            <v>SHOES</v>
          </cell>
          <cell r="I263">
            <v>185.9</v>
          </cell>
          <cell r="J263">
            <v>56.58</v>
          </cell>
        </row>
        <row r="264">
          <cell r="B264">
            <v>809704921990</v>
          </cell>
          <cell r="C264" t="str">
            <v>53627450595-42</v>
          </cell>
          <cell r="D264" t="str">
            <v>53627450595</v>
          </cell>
          <cell r="E264">
            <v>42</v>
          </cell>
          <cell r="F264" t="str">
            <v>Collin 20 MarineMarine CirrusSama</v>
          </cell>
          <cell r="G264" t="str">
            <v>ECCO</v>
          </cell>
          <cell r="H264" t="str">
            <v>SHOES</v>
          </cell>
          <cell r="I264">
            <v>185.9</v>
          </cell>
          <cell r="J264">
            <v>56.58</v>
          </cell>
        </row>
        <row r="265">
          <cell r="B265">
            <v>809704922003</v>
          </cell>
          <cell r="C265" t="str">
            <v>53627450595-43</v>
          </cell>
          <cell r="D265" t="str">
            <v>53627450595</v>
          </cell>
          <cell r="E265">
            <v>43</v>
          </cell>
          <cell r="F265" t="str">
            <v>Collin 20 MarineMarine CirrusSama</v>
          </cell>
          <cell r="G265" t="str">
            <v>ECCO</v>
          </cell>
          <cell r="H265" t="str">
            <v>SHOES</v>
          </cell>
          <cell r="I265">
            <v>185.9</v>
          </cell>
          <cell r="J265">
            <v>56.58</v>
          </cell>
        </row>
        <row r="266">
          <cell r="B266">
            <v>809704922010</v>
          </cell>
          <cell r="C266" t="str">
            <v>53627450595-44</v>
          </cell>
          <cell r="D266" t="str">
            <v>53627450595</v>
          </cell>
          <cell r="E266">
            <v>44</v>
          </cell>
          <cell r="F266" t="str">
            <v>Collin 20 MarineMarine CirrusSama</v>
          </cell>
          <cell r="G266" t="str">
            <v>ECCO</v>
          </cell>
          <cell r="H266" t="str">
            <v>SHOES</v>
          </cell>
          <cell r="I266">
            <v>185.9</v>
          </cell>
          <cell r="J266">
            <v>56.57</v>
          </cell>
        </row>
        <row r="267">
          <cell r="B267">
            <v>809704958507</v>
          </cell>
          <cell r="C267" t="str">
            <v>53629401072-40</v>
          </cell>
          <cell r="D267" t="str">
            <v>53629401072</v>
          </cell>
          <cell r="E267">
            <v>40</v>
          </cell>
          <cell r="F267" t="str">
            <v>Collin 20 Coffee Cirrus</v>
          </cell>
          <cell r="G267" t="str">
            <v>ECCO</v>
          </cell>
          <cell r="H267" t="str">
            <v>SHOES</v>
          </cell>
          <cell r="I267">
            <v>185.9</v>
          </cell>
          <cell r="J267">
            <v>56.15</v>
          </cell>
        </row>
        <row r="268">
          <cell r="B268">
            <v>809704958514</v>
          </cell>
          <cell r="C268" t="str">
            <v>53629401072-41</v>
          </cell>
          <cell r="D268" t="str">
            <v>53629401072</v>
          </cell>
          <cell r="E268">
            <v>41</v>
          </cell>
          <cell r="F268" t="str">
            <v>Collin 20 Coffee Cirrus</v>
          </cell>
          <cell r="G268" t="str">
            <v>ECCO</v>
          </cell>
          <cell r="H268" t="str">
            <v>SHOES</v>
          </cell>
          <cell r="I268">
            <v>185.9</v>
          </cell>
          <cell r="J268">
            <v>56.15</v>
          </cell>
        </row>
        <row r="269">
          <cell r="B269">
            <v>809704958521</v>
          </cell>
          <cell r="C269" t="str">
            <v>53629401072-42</v>
          </cell>
          <cell r="D269" t="str">
            <v>53629401072</v>
          </cell>
          <cell r="E269">
            <v>42</v>
          </cell>
          <cell r="F269" t="str">
            <v>Collin 20 Coffee Cirrus</v>
          </cell>
          <cell r="G269" t="str">
            <v>ECCO</v>
          </cell>
          <cell r="H269" t="str">
            <v>SHOES</v>
          </cell>
          <cell r="I269">
            <v>185.9</v>
          </cell>
          <cell r="J269">
            <v>56.15</v>
          </cell>
        </row>
        <row r="270">
          <cell r="B270">
            <v>809704958538</v>
          </cell>
          <cell r="C270" t="str">
            <v>53629401072-43</v>
          </cell>
          <cell r="D270" t="str">
            <v>53629401072</v>
          </cell>
          <cell r="E270">
            <v>43</v>
          </cell>
          <cell r="F270" t="str">
            <v>Collin 20 Coffee Cirrus</v>
          </cell>
          <cell r="G270" t="str">
            <v>ECCO</v>
          </cell>
          <cell r="H270" t="str">
            <v>SHOES</v>
          </cell>
          <cell r="I270">
            <v>185.9</v>
          </cell>
          <cell r="J270">
            <v>56.15</v>
          </cell>
        </row>
        <row r="271">
          <cell r="B271">
            <v>809704958149</v>
          </cell>
          <cell r="C271" t="str">
            <v>53627455778-40</v>
          </cell>
          <cell r="D271" t="str">
            <v>53627455778</v>
          </cell>
          <cell r="E271">
            <v>40</v>
          </cell>
          <cell r="F271" t="str">
            <v>Collin 20 Cocoa BrownCocoa Brown</v>
          </cell>
          <cell r="G271" t="str">
            <v>ECCO</v>
          </cell>
          <cell r="H271" t="str">
            <v>SHOES</v>
          </cell>
          <cell r="I271">
            <v>185.9</v>
          </cell>
          <cell r="J271">
            <v>56.57</v>
          </cell>
        </row>
        <row r="272">
          <cell r="B272">
            <v>809704958156</v>
          </cell>
          <cell r="C272" t="str">
            <v>53627455778-41</v>
          </cell>
          <cell r="D272" t="str">
            <v>53627455778</v>
          </cell>
          <cell r="E272">
            <v>41</v>
          </cell>
          <cell r="F272" t="str">
            <v>Collin 20 Cocoa BrownCocoa Brown</v>
          </cell>
          <cell r="G272" t="str">
            <v>ECCO</v>
          </cell>
          <cell r="H272" t="str">
            <v>SHOES</v>
          </cell>
          <cell r="I272">
            <v>185.9</v>
          </cell>
          <cell r="J272">
            <v>56.57</v>
          </cell>
        </row>
        <row r="273">
          <cell r="B273">
            <v>825840352849</v>
          </cell>
          <cell r="C273" t="str">
            <v>45099401007-44</v>
          </cell>
          <cell r="D273" t="str">
            <v>45099401007</v>
          </cell>
          <cell r="E273">
            <v>44</v>
          </cell>
          <cell r="F273" t="str">
            <v>Soft 8 M White Celeste</v>
          </cell>
          <cell r="G273" t="str">
            <v>ECCO</v>
          </cell>
          <cell r="H273" t="str">
            <v>SHOES</v>
          </cell>
          <cell r="I273">
            <v>219.9</v>
          </cell>
          <cell r="J273">
            <v>70.099999999999994</v>
          </cell>
        </row>
        <row r="274">
          <cell r="B274">
            <v>809704741314</v>
          </cell>
          <cell r="C274" t="str">
            <v>09150451707-39</v>
          </cell>
          <cell r="D274" t="str">
            <v>09150451707</v>
          </cell>
          <cell r="E274">
            <v>39</v>
          </cell>
          <cell r="F274" t="str">
            <v>Biom C BlackBlack Racer YakDecoration</v>
          </cell>
          <cell r="G274" t="str">
            <v>ECCO</v>
          </cell>
          <cell r="H274" t="str">
            <v>SHOES</v>
          </cell>
          <cell r="I274">
            <v>345.9</v>
          </cell>
          <cell r="J274">
            <v>111</v>
          </cell>
        </row>
        <row r="275">
          <cell r="B275">
            <v>809704424507</v>
          </cell>
          <cell r="C275" t="str">
            <v>09150451707-40</v>
          </cell>
          <cell r="D275" t="str">
            <v>09150451707</v>
          </cell>
          <cell r="E275">
            <v>40</v>
          </cell>
          <cell r="F275" t="str">
            <v>Biom C BlackBlack Racer YakDecoration</v>
          </cell>
          <cell r="G275" t="str">
            <v>ECCO</v>
          </cell>
          <cell r="H275" t="str">
            <v>SHOES</v>
          </cell>
          <cell r="I275">
            <v>345.9</v>
          </cell>
          <cell r="J275">
            <v>111</v>
          </cell>
        </row>
        <row r="276">
          <cell r="B276">
            <v>809704424514</v>
          </cell>
          <cell r="C276" t="str">
            <v>09150451707-41</v>
          </cell>
          <cell r="D276" t="str">
            <v>09150451707</v>
          </cell>
          <cell r="E276">
            <v>41</v>
          </cell>
          <cell r="F276" t="str">
            <v>Biom C BlackBlack Racer YakDecoration</v>
          </cell>
          <cell r="G276" t="str">
            <v>ECCO</v>
          </cell>
          <cell r="H276" t="str">
            <v>SHOES</v>
          </cell>
          <cell r="I276">
            <v>345.9</v>
          </cell>
          <cell r="J276">
            <v>111</v>
          </cell>
        </row>
        <row r="277">
          <cell r="B277">
            <v>809704424521</v>
          </cell>
          <cell r="C277" t="str">
            <v>09150451707-42</v>
          </cell>
          <cell r="D277" t="str">
            <v>09150451707</v>
          </cell>
          <cell r="E277">
            <v>42</v>
          </cell>
          <cell r="F277" t="str">
            <v>Biom C BlackBlack Racer YakDecoration</v>
          </cell>
          <cell r="G277" t="str">
            <v>ECCO</v>
          </cell>
          <cell r="H277" t="str">
            <v>SHOES</v>
          </cell>
          <cell r="I277">
            <v>345.9</v>
          </cell>
          <cell r="J277">
            <v>111</v>
          </cell>
        </row>
        <row r="278">
          <cell r="B278">
            <v>809704424538</v>
          </cell>
          <cell r="C278" t="str">
            <v>09150451707-43</v>
          </cell>
          <cell r="D278">
            <v>9150451707</v>
          </cell>
          <cell r="E278">
            <v>43</v>
          </cell>
          <cell r="F278" t="str">
            <v>Biom C BlackBlack Racer YakDecoration</v>
          </cell>
          <cell r="G278" t="str">
            <v>ECCO</v>
          </cell>
          <cell r="H278" t="str">
            <v>SHOES</v>
          </cell>
          <cell r="I278">
            <v>345.9</v>
          </cell>
          <cell r="J278">
            <v>111</v>
          </cell>
        </row>
        <row r="279">
          <cell r="B279">
            <v>809704840888</v>
          </cell>
          <cell r="C279" t="str">
            <v>13161401152-39</v>
          </cell>
          <cell r="D279" t="str">
            <v>13161401152</v>
          </cell>
          <cell r="E279">
            <v>39</v>
          </cell>
          <cell r="F279" t="str">
            <v>M Golf Biom Hybrid White Roadmaster Yak</v>
          </cell>
          <cell r="G279" t="str">
            <v>ECCO</v>
          </cell>
          <cell r="H279" t="str">
            <v>SHOES</v>
          </cell>
          <cell r="I279">
            <v>209.9</v>
          </cell>
          <cell r="J279">
            <v>80.27</v>
          </cell>
        </row>
        <row r="280">
          <cell r="B280">
            <v>809704840895</v>
          </cell>
          <cell r="C280" t="str">
            <v>13161401152-40</v>
          </cell>
          <cell r="D280" t="str">
            <v>13161401152</v>
          </cell>
          <cell r="E280">
            <v>40</v>
          </cell>
          <cell r="F280" t="str">
            <v>M Golf Biom Hybrid White Roadmaster Yak</v>
          </cell>
          <cell r="G280" t="str">
            <v>ECCO</v>
          </cell>
          <cell r="H280" t="str">
            <v>SHOES</v>
          </cell>
          <cell r="I280">
            <v>209.9</v>
          </cell>
          <cell r="J280">
            <v>80.27</v>
          </cell>
        </row>
        <row r="281">
          <cell r="B281">
            <v>809704840901</v>
          </cell>
          <cell r="C281" t="str">
            <v>13161401152-41</v>
          </cell>
          <cell r="D281" t="str">
            <v>13161401152</v>
          </cell>
          <cell r="E281">
            <v>41</v>
          </cell>
          <cell r="F281" t="str">
            <v>M Golf Biom Hybrid White Roadmaster Yak</v>
          </cell>
          <cell r="G281" t="str">
            <v>ECCO</v>
          </cell>
          <cell r="H281" t="str">
            <v>SHOES</v>
          </cell>
          <cell r="I281">
            <v>209.9</v>
          </cell>
          <cell r="J281">
            <v>80.27</v>
          </cell>
        </row>
        <row r="282">
          <cell r="B282">
            <v>809704840918</v>
          </cell>
          <cell r="C282" t="str">
            <v>13161401152-42</v>
          </cell>
          <cell r="D282" t="str">
            <v>13161401152</v>
          </cell>
          <cell r="E282">
            <v>42</v>
          </cell>
          <cell r="F282" t="str">
            <v>M Golf Biom Hybrid White Roadmaster Yak</v>
          </cell>
          <cell r="G282" t="str">
            <v>ECCO</v>
          </cell>
          <cell r="H282" t="str">
            <v>SHOES</v>
          </cell>
          <cell r="I282">
            <v>209.9</v>
          </cell>
          <cell r="J282">
            <v>80.27</v>
          </cell>
        </row>
        <row r="283">
          <cell r="B283">
            <v>809704840925</v>
          </cell>
          <cell r="C283" t="str">
            <v>13161401152-43</v>
          </cell>
          <cell r="D283" t="str">
            <v>13161401152</v>
          </cell>
          <cell r="E283">
            <v>43</v>
          </cell>
          <cell r="F283" t="str">
            <v>M Golf Biom Hybrid White Roadmaster Yak</v>
          </cell>
          <cell r="G283" t="str">
            <v>ECCO</v>
          </cell>
          <cell r="H283" t="str">
            <v>SHOES</v>
          </cell>
          <cell r="I283">
            <v>209.9</v>
          </cell>
          <cell r="J283">
            <v>80.27</v>
          </cell>
        </row>
        <row r="284">
          <cell r="B284">
            <v>737431676732</v>
          </cell>
          <cell r="C284" t="str">
            <v>43000401001-39</v>
          </cell>
          <cell r="D284" t="str">
            <v>43000401001</v>
          </cell>
          <cell r="E284">
            <v>39</v>
          </cell>
          <cell r="F284" t="str">
            <v>Soft 7 M Black Droid</v>
          </cell>
          <cell r="G284" t="str">
            <v>ECCO</v>
          </cell>
          <cell r="H284" t="str">
            <v>SHOES</v>
          </cell>
          <cell r="I284">
            <v>189.9</v>
          </cell>
          <cell r="J284">
            <v>65.14</v>
          </cell>
        </row>
        <row r="285">
          <cell r="B285">
            <v>737431676749</v>
          </cell>
          <cell r="C285" t="str">
            <v>43000401001-40</v>
          </cell>
          <cell r="D285" t="str">
            <v>43000401001</v>
          </cell>
          <cell r="E285">
            <v>40</v>
          </cell>
          <cell r="F285" t="str">
            <v>Soft 7 M Black Droid</v>
          </cell>
          <cell r="G285" t="str">
            <v>ECCO</v>
          </cell>
          <cell r="H285" t="str">
            <v>SHOES</v>
          </cell>
          <cell r="I285">
            <v>189.9</v>
          </cell>
          <cell r="J285">
            <v>65.14</v>
          </cell>
        </row>
        <row r="286">
          <cell r="B286">
            <v>737431676756</v>
          </cell>
          <cell r="C286" t="str">
            <v>43000401001-41</v>
          </cell>
          <cell r="D286" t="str">
            <v>43000401001</v>
          </cell>
          <cell r="E286">
            <v>41</v>
          </cell>
          <cell r="F286" t="str">
            <v>Soft 7 M Black Droid</v>
          </cell>
          <cell r="G286" t="str">
            <v>ECCO</v>
          </cell>
          <cell r="H286" t="str">
            <v>SHOES</v>
          </cell>
          <cell r="I286">
            <v>189.9</v>
          </cell>
          <cell r="J286">
            <v>65.149999999999991</v>
          </cell>
        </row>
        <row r="287">
          <cell r="B287">
            <v>737431676763</v>
          </cell>
          <cell r="C287" t="str">
            <v>43000401001-42</v>
          </cell>
          <cell r="D287" t="str">
            <v>43000401001</v>
          </cell>
          <cell r="E287">
            <v>42</v>
          </cell>
          <cell r="F287" t="str">
            <v>Soft 7 M Black Droid</v>
          </cell>
          <cell r="G287" t="str">
            <v>ECCO</v>
          </cell>
          <cell r="H287" t="str">
            <v>SHOES</v>
          </cell>
          <cell r="I287">
            <v>189.9</v>
          </cell>
          <cell r="J287">
            <v>65.149999999999991</v>
          </cell>
        </row>
        <row r="288">
          <cell r="B288">
            <v>737431676770</v>
          </cell>
          <cell r="C288" t="str">
            <v>43000401001-43</v>
          </cell>
          <cell r="D288" t="str">
            <v>43000401001</v>
          </cell>
          <cell r="E288">
            <v>43</v>
          </cell>
          <cell r="F288" t="str">
            <v>Soft 7 M Black Droid</v>
          </cell>
          <cell r="G288" t="str">
            <v>ECCO</v>
          </cell>
          <cell r="H288" t="str">
            <v>SHOES</v>
          </cell>
          <cell r="I288">
            <v>189.9</v>
          </cell>
          <cell r="J288">
            <v>65.14</v>
          </cell>
        </row>
        <row r="289">
          <cell r="B289">
            <v>737431676787</v>
          </cell>
          <cell r="C289" t="str">
            <v>43000401001-44</v>
          </cell>
          <cell r="D289" t="str">
            <v>43000401001</v>
          </cell>
          <cell r="E289">
            <v>44</v>
          </cell>
          <cell r="F289" t="str">
            <v>Soft 7 M Black Droid</v>
          </cell>
          <cell r="G289" t="str">
            <v>ECCO</v>
          </cell>
          <cell r="H289" t="str">
            <v>SHOES</v>
          </cell>
          <cell r="I289">
            <v>189.9</v>
          </cell>
          <cell r="J289">
            <v>65.14</v>
          </cell>
        </row>
        <row r="290">
          <cell r="B290">
            <v>809702604253</v>
          </cell>
          <cell r="C290" t="str">
            <v>43000401283-39</v>
          </cell>
          <cell r="D290" t="str">
            <v>43000401283</v>
          </cell>
          <cell r="E290">
            <v>39</v>
          </cell>
          <cell r="F290" t="str">
            <v>Soft 7 M Whisky Borneo</v>
          </cell>
          <cell r="G290" t="str">
            <v>ECCO</v>
          </cell>
          <cell r="H290" t="str">
            <v>SHOES</v>
          </cell>
          <cell r="I290">
            <v>189.9</v>
          </cell>
          <cell r="J290">
            <v>65.13</v>
          </cell>
        </row>
        <row r="291">
          <cell r="B291">
            <v>809702604260</v>
          </cell>
          <cell r="C291" t="str">
            <v>43000401283-40</v>
          </cell>
          <cell r="D291" t="str">
            <v>43000401283</v>
          </cell>
          <cell r="E291">
            <v>40</v>
          </cell>
          <cell r="F291" t="str">
            <v>Soft 7 M Whisky Borneo</v>
          </cell>
          <cell r="G291" t="str">
            <v>ECCO</v>
          </cell>
          <cell r="H291" t="str">
            <v>SHOES</v>
          </cell>
          <cell r="I291">
            <v>189.9</v>
          </cell>
          <cell r="J291">
            <v>65.13</v>
          </cell>
        </row>
        <row r="292">
          <cell r="B292">
            <v>809702604277</v>
          </cell>
          <cell r="C292" t="str">
            <v>43000401283-41</v>
          </cell>
          <cell r="D292" t="str">
            <v>43000401283</v>
          </cell>
          <cell r="E292">
            <v>41</v>
          </cell>
          <cell r="F292" t="str">
            <v>Soft 7 M Whisky Borneo</v>
          </cell>
          <cell r="G292" t="str">
            <v>ECCO</v>
          </cell>
          <cell r="H292" t="str">
            <v>SHOES</v>
          </cell>
          <cell r="I292">
            <v>189.9</v>
          </cell>
          <cell r="J292">
            <v>65.13</v>
          </cell>
        </row>
        <row r="293">
          <cell r="B293">
            <v>809702604284</v>
          </cell>
          <cell r="C293" t="str">
            <v>43000401283-42</v>
          </cell>
          <cell r="D293" t="str">
            <v>43000401283</v>
          </cell>
          <cell r="E293">
            <v>42</v>
          </cell>
          <cell r="F293" t="str">
            <v>Soft 7 M Whisky Borneo</v>
          </cell>
          <cell r="G293" t="str">
            <v>ECCO</v>
          </cell>
          <cell r="H293" t="str">
            <v>SHOES</v>
          </cell>
          <cell r="I293">
            <v>189.9</v>
          </cell>
          <cell r="J293">
            <v>65.13</v>
          </cell>
        </row>
        <row r="294">
          <cell r="B294">
            <v>809702604291</v>
          </cell>
          <cell r="C294" t="str">
            <v>43000401283-43</v>
          </cell>
          <cell r="D294" t="str">
            <v>43000401283</v>
          </cell>
          <cell r="E294">
            <v>43</v>
          </cell>
          <cell r="F294" t="str">
            <v>Soft 7 M Whisky Borneo</v>
          </cell>
          <cell r="G294" t="str">
            <v>ECCO</v>
          </cell>
          <cell r="H294" t="str">
            <v>SHOES</v>
          </cell>
          <cell r="I294">
            <v>189.9</v>
          </cell>
          <cell r="J294">
            <v>65.13</v>
          </cell>
        </row>
        <row r="295">
          <cell r="B295">
            <v>809702604307</v>
          </cell>
          <cell r="C295" t="str">
            <v>43000401283-44</v>
          </cell>
          <cell r="D295" t="str">
            <v>43000401283</v>
          </cell>
          <cell r="E295">
            <v>44</v>
          </cell>
          <cell r="F295" t="str">
            <v>Soft 7 M Whisky Borneo</v>
          </cell>
          <cell r="G295" t="str">
            <v>ECCO</v>
          </cell>
          <cell r="H295" t="str">
            <v>SHOES</v>
          </cell>
          <cell r="I295">
            <v>189.9</v>
          </cell>
          <cell r="J295">
            <v>65.13</v>
          </cell>
        </row>
        <row r="296">
          <cell r="B296">
            <v>809704790237</v>
          </cell>
          <cell r="C296" t="str">
            <v>43000402114-39</v>
          </cell>
          <cell r="D296" t="str">
            <v>43000402114</v>
          </cell>
          <cell r="E296">
            <v>39</v>
          </cell>
          <cell r="F296" t="str">
            <v>Soft 7 M Navajo Brown Drago</v>
          </cell>
          <cell r="G296" t="str">
            <v>ECCO</v>
          </cell>
          <cell r="H296" t="str">
            <v>SHOES</v>
          </cell>
          <cell r="I296">
            <v>189.9</v>
          </cell>
          <cell r="J296">
            <v>65.13</v>
          </cell>
        </row>
        <row r="297">
          <cell r="B297">
            <v>809704790244</v>
          </cell>
          <cell r="C297" t="str">
            <v>43000402114-40</v>
          </cell>
          <cell r="D297" t="str">
            <v>43000402114</v>
          </cell>
          <cell r="E297">
            <v>40</v>
          </cell>
          <cell r="F297" t="str">
            <v>Soft 7 M Navajo Brown Drago</v>
          </cell>
          <cell r="G297" t="str">
            <v>ECCO</v>
          </cell>
          <cell r="H297" t="str">
            <v>SHOES</v>
          </cell>
          <cell r="I297">
            <v>189.9</v>
          </cell>
          <cell r="J297">
            <v>65.13</v>
          </cell>
        </row>
        <row r="298">
          <cell r="B298">
            <v>809704790251</v>
          </cell>
          <cell r="C298" t="str">
            <v>43000402114-41</v>
          </cell>
          <cell r="D298" t="str">
            <v>43000402114</v>
          </cell>
          <cell r="E298">
            <v>41</v>
          </cell>
          <cell r="F298" t="str">
            <v>Soft 7 M Navajo Brown Drago</v>
          </cell>
          <cell r="G298" t="str">
            <v>ECCO</v>
          </cell>
          <cell r="H298" t="str">
            <v>SHOES</v>
          </cell>
          <cell r="I298">
            <v>189.9</v>
          </cell>
          <cell r="J298">
            <v>65.13</v>
          </cell>
        </row>
        <row r="299">
          <cell r="B299">
            <v>809704790268</v>
          </cell>
          <cell r="C299" t="str">
            <v>43000402114-42</v>
          </cell>
          <cell r="D299" t="str">
            <v>43000402114</v>
          </cell>
          <cell r="E299">
            <v>42</v>
          </cell>
          <cell r="F299" t="str">
            <v>Soft 7 M Navajo Brown Drago</v>
          </cell>
          <cell r="G299" t="str">
            <v>ECCO</v>
          </cell>
          <cell r="H299" t="str">
            <v>SHOES</v>
          </cell>
          <cell r="I299">
            <v>189.9</v>
          </cell>
          <cell r="J299">
            <v>65.13</v>
          </cell>
        </row>
        <row r="300">
          <cell r="B300">
            <v>809704790275</v>
          </cell>
          <cell r="C300" t="str">
            <v>43000402114-43</v>
          </cell>
          <cell r="D300" t="str">
            <v>43000402114</v>
          </cell>
          <cell r="E300">
            <v>43</v>
          </cell>
          <cell r="F300" t="str">
            <v>Soft 7 M Navajo Brown Drago</v>
          </cell>
          <cell r="G300" t="str">
            <v>ECCO</v>
          </cell>
          <cell r="H300" t="str">
            <v>SHOES</v>
          </cell>
          <cell r="I300">
            <v>189.9</v>
          </cell>
          <cell r="J300">
            <v>65.13</v>
          </cell>
        </row>
        <row r="301">
          <cell r="B301">
            <v>809704834870</v>
          </cell>
          <cell r="C301" t="str">
            <v>53621451052-39</v>
          </cell>
          <cell r="D301" t="str">
            <v>53621451052</v>
          </cell>
          <cell r="E301">
            <v>39</v>
          </cell>
          <cell r="F301" t="str">
            <v>Collin 2.0 BlackBlack BantiOvid</v>
          </cell>
          <cell r="G301" t="str">
            <v>ECCO</v>
          </cell>
          <cell r="H301" t="str">
            <v>SHOES</v>
          </cell>
          <cell r="I301">
            <v>169.9</v>
          </cell>
          <cell r="J301">
            <v>51.13</v>
          </cell>
        </row>
        <row r="302">
          <cell r="B302">
            <v>809704834887</v>
          </cell>
          <cell r="C302" t="str">
            <v>53621451052-40</v>
          </cell>
          <cell r="D302" t="str">
            <v>53621451052</v>
          </cell>
          <cell r="E302">
            <v>40</v>
          </cell>
          <cell r="F302" t="str">
            <v>Collin 2.0 BlackBlack BantiOvid</v>
          </cell>
          <cell r="G302" t="str">
            <v>ECCO</v>
          </cell>
          <cell r="H302" t="str">
            <v>SHOES</v>
          </cell>
          <cell r="I302">
            <v>169.9</v>
          </cell>
          <cell r="J302">
            <v>51.134999999999998</v>
          </cell>
        </row>
        <row r="303">
          <cell r="B303">
            <v>809704834894</v>
          </cell>
          <cell r="C303" t="str">
            <v>53621451052-41</v>
          </cell>
          <cell r="D303" t="str">
            <v>53621451052</v>
          </cell>
          <cell r="E303">
            <v>41</v>
          </cell>
          <cell r="F303" t="str">
            <v>Collin 2.0 BlackBlack BantiOvid</v>
          </cell>
          <cell r="G303" t="str">
            <v>ECCO</v>
          </cell>
          <cell r="H303" t="str">
            <v>SHOES</v>
          </cell>
          <cell r="I303">
            <v>169.9</v>
          </cell>
          <cell r="J303">
            <v>51.134999999999998</v>
          </cell>
        </row>
        <row r="304">
          <cell r="B304">
            <v>809704834900</v>
          </cell>
          <cell r="C304" t="str">
            <v>53621451052-42</v>
          </cell>
          <cell r="D304" t="str">
            <v>53621451052</v>
          </cell>
          <cell r="E304">
            <v>42</v>
          </cell>
          <cell r="F304" t="str">
            <v>Collin 2.0 BlackBlack BantiOvid</v>
          </cell>
          <cell r="G304" t="str">
            <v>ECCO</v>
          </cell>
          <cell r="H304" t="str">
            <v>SHOES</v>
          </cell>
          <cell r="I304">
            <v>169.9</v>
          </cell>
          <cell r="J304">
            <v>51.13</v>
          </cell>
        </row>
        <row r="305">
          <cell r="B305">
            <v>809704834917</v>
          </cell>
          <cell r="C305" t="str">
            <v>53621451052-43</v>
          </cell>
          <cell r="D305" t="str">
            <v>53621451052</v>
          </cell>
          <cell r="E305">
            <v>43</v>
          </cell>
          <cell r="F305" t="str">
            <v>Collin 2.0 BlackBlack BantiOvid</v>
          </cell>
          <cell r="G305" t="str">
            <v>ECCO</v>
          </cell>
          <cell r="H305" t="str">
            <v>SHOES</v>
          </cell>
          <cell r="I305">
            <v>169.9</v>
          </cell>
          <cell r="J305">
            <v>51.13</v>
          </cell>
        </row>
        <row r="306">
          <cell r="B306">
            <v>825840313734</v>
          </cell>
          <cell r="C306" t="str">
            <v>83531301038-35</v>
          </cell>
          <cell r="D306" t="str">
            <v>83531301038</v>
          </cell>
          <cell r="E306">
            <v>35</v>
          </cell>
          <cell r="F306" t="str">
            <v>EXOSTRIDE W Marine Zinnia Yak</v>
          </cell>
          <cell r="G306" t="str">
            <v>ECCO</v>
          </cell>
          <cell r="H306" t="str">
            <v>SHOES</v>
          </cell>
          <cell r="I306">
            <v>169.9</v>
          </cell>
          <cell r="J306">
            <v>60.32</v>
          </cell>
        </row>
        <row r="307">
          <cell r="B307">
            <v>825840313741</v>
          </cell>
          <cell r="C307" t="str">
            <v>83531301038-36</v>
          </cell>
          <cell r="D307" t="str">
            <v>83531301038</v>
          </cell>
          <cell r="E307">
            <v>36</v>
          </cell>
          <cell r="F307" t="str">
            <v>EXOSTRIDE W Marine Zinnia Yak</v>
          </cell>
          <cell r="G307" t="str">
            <v>ECCO</v>
          </cell>
          <cell r="H307" t="str">
            <v>SHOES</v>
          </cell>
          <cell r="I307">
            <v>169.9</v>
          </cell>
          <cell r="J307">
            <v>60.31</v>
          </cell>
        </row>
        <row r="308">
          <cell r="B308">
            <v>825840313758</v>
          </cell>
          <cell r="C308" t="str">
            <v>83531301038-37</v>
          </cell>
          <cell r="D308" t="str">
            <v>83531301038</v>
          </cell>
          <cell r="E308">
            <v>37</v>
          </cell>
          <cell r="F308" t="str">
            <v>EXOSTRIDE W Marine Zinnia Yak</v>
          </cell>
          <cell r="G308" t="str">
            <v>ECCO</v>
          </cell>
          <cell r="H308" t="str">
            <v>SHOES</v>
          </cell>
          <cell r="I308">
            <v>169.9</v>
          </cell>
          <cell r="J308">
            <v>60.31</v>
          </cell>
        </row>
        <row r="309">
          <cell r="B309">
            <v>825840313765</v>
          </cell>
          <cell r="C309" t="str">
            <v>83531301038-38</v>
          </cell>
          <cell r="D309" t="str">
            <v>83531301038</v>
          </cell>
          <cell r="E309">
            <v>38</v>
          </cell>
          <cell r="F309" t="str">
            <v>EXOSTRIDE W Marine Zinnia Yak</v>
          </cell>
          <cell r="G309" t="str">
            <v>ECCO</v>
          </cell>
          <cell r="H309" t="str">
            <v>SHOES</v>
          </cell>
          <cell r="I309">
            <v>169.9</v>
          </cell>
          <cell r="J309">
            <v>60.32</v>
          </cell>
        </row>
        <row r="310">
          <cell r="B310">
            <v>825840247770</v>
          </cell>
          <cell r="C310" t="str">
            <v>83531301152-36</v>
          </cell>
          <cell r="D310" t="str">
            <v>83531301152</v>
          </cell>
          <cell r="E310">
            <v>36</v>
          </cell>
          <cell r="F310" t="str">
            <v>Exostride W Shadow White Cirrus</v>
          </cell>
          <cell r="G310" t="str">
            <v>ECCO</v>
          </cell>
          <cell r="H310" t="str">
            <v>SHOES</v>
          </cell>
          <cell r="I310">
            <v>169.9</v>
          </cell>
          <cell r="J310">
            <v>60.31</v>
          </cell>
        </row>
        <row r="311">
          <cell r="B311">
            <v>825840247787</v>
          </cell>
          <cell r="C311" t="str">
            <v>83531301152-37</v>
          </cell>
          <cell r="D311" t="str">
            <v>83531301152</v>
          </cell>
          <cell r="E311">
            <v>37</v>
          </cell>
          <cell r="F311" t="str">
            <v>Exostride W Shadow White Cirrus</v>
          </cell>
          <cell r="G311" t="str">
            <v>ECCO</v>
          </cell>
          <cell r="H311" t="str">
            <v>SHOES</v>
          </cell>
          <cell r="I311">
            <v>169.9</v>
          </cell>
          <cell r="J311">
            <v>60.31</v>
          </cell>
        </row>
        <row r="312">
          <cell r="B312">
            <v>825840247794</v>
          </cell>
          <cell r="C312" t="str">
            <v>83531301152-38</v>
          </cell>
          <cell r="D312" t="str">
            <v>83531301152</v>
          </cell>
          <cell r="E312">
            <v>38</v>
          </cell>
          <cell r="F312" t="str">
            <v>Exostride W Shadow White Cirrus</v>
          </cell>
          <cell r="G312" t="str">
            <v>ECCO</v>
          </cell>
          <cell r="H312" t="str">
            <v>SHOES</v>
          </cell>
          <cell r="I312">
            <v>169.9</v>
          </cell>
          <cell r="J312">
            <v>60.31</v>
          </cell>
        </row>
        <row r="313">
          <cell r="B313">
            <v>825840248401</v>
          </cell>
          <cell r="C313" t="str">
            <v>83531401001-39</v>
          </cell>
          <cell r="D313" t="str">
            <v>83531401001</v>
          </cell>
          <cell r="E313">
            <v>39</v>
          </cell>
          <cell r="F313" t="str">
            <v>Exostride M Black Cirrus</v>
          </cell>
          <cell r="G313" t="str">
            <v>ECCO</v>
          </cell>
          <cell r="H313" t="str">
            <v>SHOES</v>
          </cell>
          <cell r="I313">
            <v>169.9</v>
          </cell>
          <cell r="J313">
            <v>60.31</v>
          </cell>
        </row>
        <row r="314">
          <cell r="B314">
            <v>825840248418</v>
          </cell>
          <cell r="C314" t="str">
            <v>83531401001-40</v>
          </cell>
          <cell r="D314" t="str">
            <v>83531401001</v>
          </cell>
          <cell r="E314">
            <v>40</v>
          </cell>
          <cell r="F314" t="str">
            <v>Exostride M Black Cirrus</v>
          </cell>
          <cell r="G314" t="str">
            <v>ECCO</v>
          </cell>
          <cell r="H314" t="str">
            <v>SHOES</v>
          </cell>
          <cell r="I314">
            <v>169.9</v>
          </cell>
          <cell r="J314">
            <v>60.31</v>
          </cell>
        </row>
        <row r="315">
          <cell r="B315">
            <v>825840248425</v>
          </cell>
          <cell r="C315" t="str">
            <v>83531401001-41</v>
          </cell>
          <cell r="D315" t="str">
            <v>83531401001</v>
          </cell>
          <cell r="E315">
            <v>41</v>
          </cell>
          <cell r="F315" t="str">
            <v>Exostride M Black Cirrus</v>
          </cell>
          <cell r="G315" t="str">
            <v>ECCO</v>
          </cell>
          <cell r="H315" t="str">
            <v>SHOES</v>
          </cell>
          <cell r="I315">
            <v>169.9</v>
          </cell>
          <cell r="J315">
            <v>60.32</v>
          </cell>
        </row>
        <row r="316">
          <cell r="B316">
            <v>825840248432</v>
          </cell>
          <cell r="C316" t="str">
            <v>83531401001-42</v>
          </cell>
          <cell r="D316" t="str">
            <v>83531401001</v>
          </cell>
          <cell r="E316">
            <v>42</v>
          </cell>
          <cell r="F316" t="str">
            <v>Exostride M Black Cirrus</v>
          </cell>
          <cell r="G316" t="str">
            <v>ECCO</v>
          </cell>
          <cell r="H316" t="str">
            <v>SHOES</v>
          </cell>
          <cell r="I316">
            <v>169.9</v>
          </cell>
          <cell r="J316">
            <v>60.32</v>
          </cell>
        </row>
        <row r="317">
          <cell r="B317">
            <v>825840248449</v>
          </cell>
          <cell r="C317" t="str">
            <v>83531401001-43</v>
          </cell>
          <cell r="D317" t="str">
            <v>83531401001</v>
          </cell>
          <cell r="E317">
            <v>43</v>
          </cell>
          <cell r="F317" t="str">
            <v>Exostride M Black Cirrus</v>
          </cell>
          <cell r="G317" t="str">
            <v>ECCO</v>
          </cell>
          <cell r="H317" t="str">
            <v>SHOES</v>
          </cell>
          <cell r="I317">
            <v>169.9</v>
          </cell>
          <cell r="J317">
            <v>60.32</v>
          </cell>
        </row>
        <row r="318">
          <cell r="B318">
            <v>825840248456</v>
          </cell>
          <cell r="C318" t="str">
            <v>83531401001-44</v>
          </cell>
          <cell r="D318" t="str">
            <v>83531401001</v>
          </cell>
          <cell r="E318">
            <v>44</v>
          </cell>
          <cell r="F318" t="str">
            <v>Exostride M Black Cirrus</v>
          </cell>
          <cell r="G318" t="str">
            <v>ECCO</v>
          </cell>
          <cell r="H318" t="str">
            <v>SHOES</v>
          </cell>
          <cell r="I318">
            <v>169.9</v>
          </cell>
          <cell r="J318">
            <v>60.31</v>
          </cell>
        </row>
        <row r="319">
          <cell r="B319">
            <v>825840315950</v>
          </cell>
          <cell r="C319" t="str">
            <v>83531401152-39</v>
          </cell>
          <cell r="D319" t="str">
            <v>83531401152</v>
          </cell>
          <cell r="E319">
            <v>39</v>
          </cell>
          <cell r="F319" t="str">
            <v>EXOSTRIDE M Shadow White Cirrus</v>
          </cell>
          <cell r="G319" t="str">
            <v>ECCO</v>
          </cell>
          <cell r="H319" t="str">
            <v>SHOES</v>
          </cell>
          <cell r="I319">
            <v>169.9</v>
          </cell>
          <cell r="J319">
            <v>60.31</v>
          </cell>
        </row>
        <row r="320">
          <cell r="B320">
            <v>825840315967</v>
          </cell>
          <cell r="C320" t="str">
            <v>83531401152-40</v>
          </cell>
          <cell r="D320" t="str">
            <v>83531401152</v>
          </cell>
          <cell r="E320">
            <v>40</v>
          </cell>
          <cell r="F320" t="str">
            <v>EXOSTRIDE M Shadow White Cirrus</v>
          </cell>
          <cell r="G320" t="str">
            <v>ECCO</v>
          </cell>
          <cell r="H320" t="str">
            <v>SHOES</v>
          </cell>
          <cell r="I320">
            <v>169.9</v>
          </cell>
          <cell r="J320">
            <v>60.314999999999998</v>
          </cell>
        </row>
        <row r="321">
          <cell r="B321">
            <v>825840315974</v>
          </cell>
          <cell r="C321" t="str">
            <v>83531401152-41</v>
          </cell>
          <cell r="D321" t="str">
            <v>83531401152</v>
          </cell>
          <cell r="E321">
            <v>41</v>
          </cell>
          <cell r="F321" t="str">
            <v>EXOSTRIDE M Shadow White Cirrus</v>
          </cell>
          <cell r="G321" t="str">
            <v>ECCO</v>
          </cell>
          <cell r="H321" t="str">
            <v>SHOES</v>
          </cell>
          <cell r="I321">
            <v>169.9</v>
          </cell>
          <cell r="J321">
            <v>60.314999999999998</v>
          </cell>
        </row>
        <row r="322">
          <cell r="B322">
            <v>825840315981</v>
          </cell>
          <cell r="C322" t="str">
            <v>83531401152-42</v>
          </cell>
          <cell r="D322" t="str">
            <v>83531401152</v>
          </cell>
          <cell r="E322">
            <v>42</v>
          </cell>
          <cell r="F322" t="str">
            <v>EXOSTRIDE M Shadow White Cirrus</v>
          </cell>
          <cell r="G322" t="str">
            <v>ECCO</v>
          </cell>
          <cell r="H322" t="str">
            <v>SHOES</v>
          </cell>
          <cell r="I322">
            <v>169.9</v>
          </cell>
          <cell r="J322">
            <v>60.32</v>
          </cell>
        </row>
        <row r="323">
          <cell r="B323">
            <v>825840315998</v>
          </cell>
          <cell r="C323" t="str">
            <v>83531401152-43</v>
          </cell>
          <cell r="D323" t="str">
            <v>83531401152</v>
          </cell>
          <cell r="E323">
            <v>43</v>
          </cell>
          <cell r="F323" t="str">
            <v>EXOSTRIDE M Shadow White Cirrus</v>
          </cell>
          <cell r="G323" t="str">
            <v>ECCO</v>
          </cell>
          <cell r="H323" t="str">
            <v>SHOES</v>
          </cell>
          <cell r="I323">
            <v>169.9</v>
          </cell>
          <cell r="J323">
            <v>60.31</v>
          </cell>
        </row>
        <row r="324">
          <cell r="B324">
            <v>825840316001</v>
          </cell>
          <cell r="C324" t="str">
            <v>83531401152-44</v>
          </cell>
          <cell r="D324" t="str">
            <v>83531401152</v>
          </cell>
          <cell r="E324">
            <v>44</v>
          </cell>
          <cell r="F324" t="str">
            <v>EXOSTRIDE M Shadow White Cirrus</v>
          </cell>
          <cell r="G324" t="str">
            <v>ECCO</v>
          </cell>
          <cell r="H324" t="str">
            <v>SHOES</v>
          </cell>
          <cell r="I324">
            <v>169.9</v>
          </cell>
          <cell r="J324">
            <v>60.31</v>
          </cell>
        </row>
        <row r="325">
          <cell r="B325">
            <v>809702001359</v>
          </cell>
          <cell r="C325" t="str">
            <v>83751301001-35</v>
          </cell>
          <cell r="D325" t="str">
            <v>83751301001</v>
          </cell>
          <cell r="E325">
            <v>35</v>
          </cell>
          <cell r="F325" t="str">
            <v>Biom Fjuel Black Ultimae Runners Yak</v>
          </cell>
          <cell r="G325" t="str">
            <v>ECCO</v>
          </cell>
          <cell r="H325" t="str">
            <v>SHOES</v>
          </cell>
          <cell r="I325">
            <v>255.9</v>
          </cell>
          <cell r="J325">
            <v>83.36</v>
          </cell>
        </row>
        <row r="326">
          <cell r="B326">
            <v>737431894174</v>
          </cell>
          <cell r="C326" t="str">
            <v>83751301001-36</v>
          </cell>
          <cell r="D326" t="str">
            <v>83751301001</v>
          </cell>
          <cell r="E326">
            <v>36</v>
          </cell>
          <cell r="F326" t="str">
            <v>Biom Fjuel Black Ultimae Runners Yak</v>
          </cell>
          <cell r="G326" t="str">
            <v>ECCO</v>
          </cell>
          <cell r="H326" t="str">
            <v>SHOES</v>
          </cell>
          <cell r="I326">
            <v>255.9</v>
          </cell>
          <cell r="J326">
            <v>83.37</v>
          </cell>
        </row>
        <row r="327">
          <cell r="B327">
            <v>737431894181</v>
          </cell>
          <cell r="C327" t="str">
            <v>83751301001-37</v>
          </cell>
          <cell r="D327" t="str">
            <v>83751301001</v>
          </cell>
          <cell r="E327">
            <v>37</v>
          </cell>
          <cell r="F327" t="str">
            <v>Biom Fjuel Black Ultimae Runners Yak</v>
          </cell>
          <cell r="G327" t="str">
            <v>ECCO</v>
          </cell>
          <cell r="H327" t="str">
            <v>SHOES</v>
          </cell>
          <cell r="I327">
            <v>255.9</v>
          </cell>
          <cell r="J327">
            <v>83.37</v>
          </cell>
        </row>
        <row r="328">
          <cell r="B328">
            <v>737431894198</v>
          </cell>
          <cell r="C328" t="str">
            <v>83751301001-38</v>
          </cell>
          <cell r="D328" t="str">
            <v>83751301001</v>
          </cell>
          <cell r="E328">
            <v>38</v>
          </cell>
          <cell r="F328" t="str">
            <v>Biom Fjuel Black Ultimae Runners Yak</v>
          </cell>
          <cell r="G328" t="str">
            <v>ECCO</v>
          </cell>
          <cell r="H328" t="str">
            <v>SHOES</v>
          </cell>
          <cell r="I328">
            <v>255.9</v>
          </cell>
          <cell r="J328">
            <v>83.37</v>
          </cell>
        </row>
        <row r="329">
          <cell r="B329">
            <v>737431894204</v>
          </cell>
          <cell r="C329" t="str">
            <v>83751301001-39</v>
          </cell>
          <cell r="D329" t="str">
            <v>83751301001</v>
          </cell>
          <cell r="E329">
            <v>39</v>
          </cell>
          <cell r="F329" t="str">
            <v>Biom Fjuel Black Ultimae Runners Yak</v>
          </cell>
          <cell r="G329" t="str">
            <v>ECCO</v>
          </cell>
          <cell r="H329" t="str">
            <v>SHOES</v>
          </cell>
          <cell r="I329">
            <v>255.9</v>
          </cell>
          <cell r="J329">
            <v>83.36</v>
          </cell>
        </row>
        <row r="330">
          <cell r="B330">
            <v>737431894211</v>
          </cell>
          <cell r="C330" t="str">
            <v>83751301001-40</v>
          </cell>
          <cell r="D330" t="str">
            <v>83751301001</v>
          </cell>
          <cell r="E330">
            <v>40</v>
          </cell>
          <cell r="F330" t="str">
            <v>Biom Fjuel Black Ultimae Runners Yak</v>
          </cell>
          <cell r="G330" t="str">
            <v>ECCO</v>
          </cell>
          <cell r="H330" t="str">
            <v>SHOES</v>
          </cell>
          <cell r="I330">
            <v>255.9</v>
          </cell>
          <cell r="J330">
            <v>83.36</v>
          </cell>
        </row>
        <row r="331">
          <cell r="B331">
            <v>825840317299</v>
          </cell>
          <cell r="C331" t="str">
            <v>84184351707-39</v>
          </cell>
          <cell r="D331" t="str">
            <v>84184351707</v>
          </cell>
          <cell r="E331">
            <v>39</v>
          </cell>
          <cell r="F331" t="str">
            <v>Biom Street W BlackBlack Zinnia YakTex</v>
          </cell>
          <cell r="G331" t="str">
            <v>ECCO</v>
          </cell>
          <cell r="H331" t="str">
            <v>SHOES</v>
          </cell>
          <cell r="I331">
            <v>159.9</v>
          </cell>
          <cell r="J331">
            <v>55.74</v>
          </cell>
        </row>
        <row r="332">
          <cell r="B332">
            <v>825840317305</v>
          </cell>
          <cell r="C332" t="str">
            <v>84184351707-40</v>
          </cell>
          <cell r="D332" t="str">
            <v>84184351707</v>
          </cell>
          <cell r="E332">
            <v>40</v>
          </cell>
          <cell r="F332" t="str">
            <v>Biom Street W BlackBlack Zinnia YakTex</v>
          </cell>
          <cell r="G332" t="str">
            <v>ECCO</v>
          </cell>
          <cell r="H332" t="str">
            <v>SHOES</v>
          </cell>
          <cell r="I332">
            <v>159.9</v>
          </cell>
          <cell r="J332">
            <v>55.74</v>
          </cell>
        </row>
        <row r="333">
          <cell r="B333">
            <v>825840317312</v>
          </cell>
          <cell r="C333" t="str">
            <v>84184351707-41</v>
          </cell>
          <cell r="D333" t="str">
            <v>84184351707</v>
          </cell>
          <cell r="E333">
            <v>41</v>
          </cell>
          <cell r="F333" t="str">
            <v>Biom Street W BlackBlack Zinnia YakTex</v>
          </cell>
          <cell r="G333" t="str">
            <v>ECCO</v>
          </cell>
          <cell r="H333" t="str">
            <v>SHOES</v>
          </cell>
          <cell r="I333">
            <v>159.9</v>
          </cell>
          <cell r="J333">
            <v>55.74</v>
          </cell>
        </row>
        <row r="334">
          <cell r="B334">
            <v>825840317329</v>
          </cell>
          <cell r="C334" t="str">
            <v>84184351707-42</v>
          </cell>
          <cell r="D334" t="str">
            <v>84184351707</v>
          </cell>
          <cell r="E334">
            <v>42</v>
          </cell>
          <cell r="F334" t="str">
            <v>Biom Street W BlackBlack Zinnia YakTex</v>
          </cell>
          <cell r="G334" t="str">
            <v>ECCO</v>
          </cell>
          <cell r="H334" t="str">
            <v>SHOES</v>
          </cell>
          <cell r="I334">
            <v>159.9</v>
          </cell>
          <cell r="J334">
            <v>55.74</v>
          </cell>
        </row>
        <row r="335">
          <cell r="B335">
            <v>825840293999</v>
          </cell>
          <cell r="C335" t="str">
            <v>84184351746-39</v>
          </cell>
          <cell r="D335" t="str">
            <v>84184351746</v>
          </cell>
          <cell r="E335">
            <v>39</v>
          </cell>
          <cell r="F335" t="str">
            <v>Biom Street W Dusty BlueMarine</v>
          </cell>
          <cell r="G335" t="str">
            <v>ECCO</v>
          </cell>
          <cell r="H335" t="str">
            <v>SHOES</v>
          </cell>
          <cell r="I335">
            <v>159.9</v>
          </cell>
          <cell r="J335">
            <v>55.74</v>
          </cell>
        </row>
        <row r="336">
          <cell r="B336">
            <v>825840294002</v>
          </cell>
          <cell r="C336" t="str">
            <v>84184351746-40</v>
          </cell>
          <cell r="D336" t="str">
            <v>84184351746</v>
          </cell>
          <cell r="E336">
            <v>40</v>
          </cell>
          <cell r="F336" t="str">
            <v>Biom Street W Dusty BlueMarine</v>
          </cell>
          <cell r="G336" t="str">
            <v>ECCO</v>
          </cell>
          <cell r="H336" t="str">
            <v>SHOES</v>
          </cell>
          <cell r="I336">
            <v>159.9</v>
          </cell>
          <cell r="J336">
            <v>55.74</v>
          </cell>
        </row>
        <row r="337">
          <cell r="B337">
            <v>825840294019</v>
          </cell>
          <cell r="C337" t="str">
            <v>84184351746-41</v>
          </cell>
          <cell r="D337" t="str">
            <v>84184351746</v>
          </cell>
          <cell r="E337">
            <v>41</v>
          </cell>
          <cell r="F337" t="str">
            <v>Biom Street W Dusty BlueMarine</v>
          </cell>
          <cell r="G337" t="str">
            <v>ECCO</v>
          </cell>
          <cell r="H337" t="str">
            <v>SHOES</v>
          </cell>
          <cell r="I337">
            <v>159.9</v>
          </cell>
          <cell r="J337">
            <v>55.74</v>
          </cell>
        </row>
        <row r="338">
          <cell r="B338">
            <v>825840294026</v>
          </cell>
          <cell r="C338" t="str">
            <v>84184351746-42</v>
          </cell>
          <cell r="D338" t="str">
            <v>84184351746</v>
          </cell>
          <cell r="E338">
            <v>42</v>
          </cell>
          <cell r="F338" t="str">
            <v>Biom Street W Dusty BlueMarine</v>
          </cell>
          <cell r="G338" t="str">
            <v>ECCO</v>
          </cell>
          <cell r="H338" t="str">
            <v>SHOES</v>
          </cell>
          <cell r="I338">
            <v>159.9</v>
          </cell>
          <cell r="J338">
            <v>55.74</v>
          </cell>
        </row>
        <row r="339">
          <cell r="B339">
            <v>809704852300</v>
          </cell>
          <cell r="C339" t="str">
            <v>88031301001-37</v>
          </cell>
          <cell r="D339" t="str">
            <v>88031301001</v>
          </cell>
          <cell r="E339">
            <v>37</v>
          </cell>
          <cell r="F339" t="str">
            <v>Biom Life Black Greywolf8</v>
          </cell>
          <cell r="G339" t="str">
            <v>ECCO</v>
          </cell>
          <cell r="H339" t="str">
            <v>SHOES</v>
          </cell>
          <cell r="I339">
            <v>169.9</v>
          </cell>
          <cell r="J339">
            <v>60.55</v>
          </cell>
        </row>
        <row r="340">
          <cell r="B340">
            <v>809704852317</v>
          </cell>
          <cell r="C340" t="str">
            <v>88031301001-38</v>
          </cell>
          <cell r="D340" t="str">
            <v>88031301001</v>
          </cell>
          <cell r="E340">
            <v>38</v>
          </cell>
          <cell r="F340" t="str">
            <v>Biom Life Black Greywolf8</v>
          </cell>
          <cell r="G340" t="str">
            <v>ECCO</v>
          </cell>
          <cell r="H340" t="str">
            <v>SHOES</v>
          </cell>
          <cell r="I340">
            <v>169.9</v>
          </cell>
          <cell r="J340">
            <v>60.55</v>
          </cell>
        </row>
        <row r="341">
          <cell r="B341">
            <v>809704852331</v>
          </cell>
          <cell r="C341" t="str">
            <v>88031301001-40</v>
          </cell>
          <cell r="D341" t="str">
            <v>88031301001</v>
          </cell>
          <cell r="E341">
            <v>40</v>
          </cell>
          <cell r="F341" t="str">
            <v>Biom Life Black Greywolf8</v>
          </cell>
          <cell r="G341" t="str">
            <v>ECCO</v>
          </cell>
          <cell r="H341" t="str">
            <v>SHOES</v>
          </cell>
          <cell r="I341">
            <v>169.9</v>
          </cell>
          <cell r="J341">
            <v>60.55</v>
          </cell>
        </row>
        <row r="342">
          <cell r="B342">
            <v>809704852348</v>
          </cell>
          <cell r="C342" t="str">
            <v>88031301001-41</v>
          </cell>
          <cell r="D342" t="str">
            <v>88031301001</v>
          </cell>
          <cell r="E342">
            <v>41</v>
          </cell>
          <cell r="F342" t="str">
            <v>Biom Life Black Greywolf8</v>
          </cell>
          <cell r="G342" t="str">
            <v>ECCO</v>
          </cell>
          <cell r="H342" t="str">
            <v>SHOES</v>
          </cell>
          <cell r="I342">
            <v>169.9</v>
          </cell>
          <cell r="J342">
            <v>60.55</v>
          </cell>
        </row>
        <row r="343">
          <cell r="B343">
            <v>809704879727</v>
          </cell>
          <cell r="C343" t="str">
            <v>88012401007-39</v>
          </cell>
          <cell r="D343" t="str">
            <v>88012401007</v>
          </cell>
          <cell r="E343">
            <v>39</v>
          </cell>
          <cell r="F343" t="str">
            <v>MULTI-VENT M White Dritton</v>
          </cell>
          <cell r="G343" t="str">
            <v>ECCO</v>
          </cell>
          <cell r="H343" t="str">
            <v>SHOES</v>
          </cell>
          <cell r="I343">
            <v>249.9</v>
          </cell>
          <cell r="J343">
            <v>90.01</v>
          </cell>
        </row>
        <row r="344">
          <cell r="B344">
            <v>809704847917</v>
          </cell>
          <cell r="C344" t="str">
            <v>88012401007-40</v>
          </cell>
          <cell r="D344" t="str">
            <v>88012401007</v>
          </cell>
          <cell r="E344">
            <v>40</v>
          </cell>
          <cell r="F344" t="str">
            <v>MULTI-VENT M White Dritton</v>
          </cell>
          <cell r="G344" t="str">
            <v>ECCO</v>
          </cell>
          <cell r="H344" t="str">
            <v>SHOES</v>
          </cell>
          <cell r="I344">
            <v>249.9</v>
          </cell>
          <cell r="J344">
            <v>90.01</v>
          </cell>
        </row>
        <row r="345">
          <cell r="B345">
            <v>809704847924</v>
          </cell>
          <cell r="C345" t="str">
            <v>88012401007-41</v>
          </cell>
          <cell r="D345" t="str">
            <v>88012401007</v>
          </cell>
          <cell r="E345">
            <v>41</v>
          </cell>
          <cell r="F345" t="str">
            <v>MULTI-VENT M White Dritton</v>
          </cell>
          <cell r="G345" t="str">
            <v>ECCO</v>
          </cell>
          <cell r="H345" t="str">
            <v>SHOES</v>
          </cell>
          <cell r="I345">
            <v>249.9</v>
          </cell>
          <cell r="J345">
            <v>90.01</v>
          </cell>
        </row>
        <row r="346">
          <cell r="B346">
            <v>809704847931</v>
          </cell>
          <cell r="C346" t="str">
            <v>88012401007-42</v>
          </cell>
          <cell r="D346" t="str">
            <v>88012401007</v>
          </cell>
          <cell r="E346">
            <v>42</v>
          </cell>
          <cell r="F346" t="str">
            <v>MULTI-VENT M White Dritton</v>
          </cell>
          <cell r="G346" t="str">
            <v>ECCO</v>
          </cell>
          <cell r="H346" t="str">
            <v>SHOES</v>
          </cell>
          <cell r="I346">
            <v>249.9</v>
          </cell>
          <cell r="J346">
            <v>90.01</v>
          </cell>
        </row>
        <row r="347">
          <cell r="B347">
            <v>809704286884</v>
          </cell>
          <cell r="C347" t="str">
            <v>12550351227-36</v>
          </cell>
          <cell r="D347" t="str">
            <v>12550351227</v>
          </cell>
          <cell r="E347">
            <v>36</v>
          </cell>
          <cell r="F347" t="str">
            <v>W Golf Biom Hybrid 3 White/Black</v>
          </cell>
          <cell r="G347" t="str">
            <v>ECCO</v>
          </cell>
          <cell r="H347" t="str">
            <v>SHOES</v>
          </cell>
          <cell r="I347">
            <v>239.9</v>
          </cell>
          <cell r="J347">
            <v>92.27</v>
          </cell>
        </row>
        <row r="348">
          <cell r="B348">
            <v>809704286891</v>
          </cell>
          <cell r="C348" t="str">
            <v>12550351227-37</v>
          </cell>
          <cell r="D348" t="str">
            <v>12550351227</v>
          </cell>
          <cell r="E348">
            <v>37</v>
          </cell>
          <cell r="F348" t="str">
            <v>W Golf Biom Hybrid 3 White/Black</v>
          </cell>
          <cell r="G348" t="str">
            <v>ECCO</v>
          </cell>
          <cell r="H348" t="str">
            <v>SHOES</v>
          </cell>
          <cell r="I348">
            <v>239.9</v>
          </cell>
          <cell r="J348">
            <v>92.26</v>
          </cell>
        </row>
        <row r="349">
          <cell r="B349">
            <v>809704286907</v>
          </cell>
          <cell r="C349" t="str">
            <v>12550351227-38</v>
          </cell>
          <cell r="D349" t="str">
            <v>12550351227</v>
          </cell>
          <cell r="E349">
            <v>38</v>
          </cell>
          <cell r="F349" t="str">
            <v>W Golf Biom Hybrid 3 White/Black</v>
          </cell>
          <cell r="G349" t="str">
            <v>ECCO</v>
          </cell>
          <cell r="H349" t="str">
            <v>SHOES</v>
          </cell>
          <cell r="I349">
            <v>239.9</v>
          </cell>
          <cell r="J349">
            <v>92.26</v>
          </cell>
        </row>
        <row r="350">
          <cell r="B350">
            <v>809704286914</v>
          </cell>
          <cell r="C350" t="str">
            <v>12550351227-39</v>
          </cell>
          <cell r="D350" t="str">
            <v>12550351227</v>
          </cell>
          <cell r="E350">
            <v>39</v>
          </cell>
          <cell r="F350" t="str">
            <v>W Golf Biom Hybrid 3 White/Black</v>
          </cell>
          <cell r="G350" t="str">
            <v>ECCO</v>
          </cell>
          <cell r="H350" t="str">
            <v>SHOES</v>
          </cell>
          <cell r="I350">
            <v>239.9</v>
          </cell>
          <cell r="J350">
            <v>92.27</v>
          </cell>
        </row>
        <row r="351">
          <cell r="B351">
            <v>809704697543</v>
          </cell>
          <cell r="C351" t="str">
            <v>12550301001-36</v>
          </cell>
          <cell r="D351" t="str">
            <v>12550301001</v>
          </cell>
          <cell r="E351">
            <v>36</v>
          </cell>
          <cell r="F351" t="str">
            <v>W Golf Biom Hybrid 3 Black</v>
          </cell>
          <cell r="G351" t="str">
            <v>ECCO</v>
          </cell>
          <cell r="H351" t="str">
            <v>SHOES</v>
          </cell>
          <cell r="I351">
            <v>229.9</v>
          </cell>
          <cell r="J351">
            <v>92.26</v>
          </cell>
        </row>
        <row r="352">
          <cell r="B352">
            <v>809704697550</v>
          </cell>
          <cell r="C352" t="str">
            <v>12550301001-37</v>
          </cell>
          <cell r="D352" t="str">
            <v>12550301001</v>
          </cell>
          <cell r="E352">
            <v>37</v>
          </cell>
          <cell r="F352" t="str">
            <v>W Golf Biom Hybrid 3 Black</v>
          </cell>
          <cell r="G352" t="str">
            <v>ECCO</v>
          </cell>
          <cell r="H352" t="str">
            <v>SHOES</v>
          </cell>
          <cell r="I352">
            <v>229.9</v>
          </cell>
          <cell r="J352">
            <v>92.26</v>
          </cell>
        </row>
        <row r="353">
          <cell r="B353">
            <v>809704697567</v>
          </cell>
          <cell r="C353" t="str">
            <v>12550301001-38</v>
          </cell>
          <cell r="D353" t="str">
            <v>12550301001</v>
          </cell>
          <cell r="E353">
            <v>38</v>
          </cell>
          <cell r="F353" t="str">
            <v>W Golf Biom Hybrid 3 Black</v>
          </cell>
          <cell r="G353" t="str">
            <v>ECCO</v>
          </cell>
          <cell r="H353" t="str">
            <v>SHOES</v>
          </cell>
          <cell r="I353">
            <v>229.9</v>
          </cell>
          <cell r="J353">
            <v>92.26</v>
          </cell>
        </row>
        <row r="354">
          <cell r="B354">
            <v>809704697574</v>
          </cell>
          <cell r="C354" t="str">
            <v>12550301001-39</v>
          </cell>
          <cell r="D354" t="str">
            <v>12550301001</v>
          </cell>
          <cell r="E354">
            <v>39</v>
          </cell>
          <cell r="F354" t="str">
            <v>W Golf Biom Hybrid 3 Black</v>
          </cell>
          <cell r="G354" t="str">
            <v>ECCO</v>
          </cell>
          <cell r="H354" t="str">
            <v>SHOES</v>
          </cell>
          <cell r="I354">
            <v>229.9</v>
          </cell>
          <cell r="J354">
            <v>92.26</v>
          </cell>
        </row>
        <row r="355">
          <cell r="B355">
            <v>825840240788</v>
          </cell>
          <cell r="C355" t="str">
            <v>12551351674-36</v>
          </cell>
          <cell r="D355" t="str">
            <v>12551351674</v>
          </cell>
          <cell r="E355">
            <v>36</v>
          </cell>
          <cell r="F355" t="str">
            <v>W Golf Biom Hybrid 3 Grey RosePetal</v>
          </cell>
          <cell r="G355" t="str">
            <v>ECCO</v>
          </cell>
          <cell r="H355" t="str">
            <v>SHOES</v>
          </cell>
          <cell r="I355">
            <v>255.9</v>
          </cell>
          <cell r="J355">
            <v>102.83</v>
          </cell>
        </row>
        <row r="356">
          <cell r="B356">
            <v>825840240795</v>
          </cell>
          <cell r="C356" t="str">
            <v>12551351674-37</v>
          </cell>
          <cell r="D356" t="str">
            <v>12551351674</v>
          </cell>
          <cell r="E356">
            <v>37</v>
          </cell>
          <cell r="F356" t="str">
            <v>W Golf Biom Hybrid 3 Grey RosePetal</v>
          </cell>
          <cell r="G356" t="str">
            <v>ECCO</v>
          </cell>
          <cell r="H356" t="str">
            <v>SHOES</v>
          </cell>
          <cell r="I356">
            <v>255.9</v>
          </cell>
          <cell r="J356">
            <v>102.83</v>
          </cell>
        </row>
        <row r="357">
          <cell r="B357">
            <v>825840240801</v>
          </cell>
          <cell r="C357" t="str">
            <v>12551351674-38</v>
          </cell>
          <cell r="D357" t="str">
            <v>12551351674</v>
          </cell>
          <cell r="E357">
            <v>38</v>
          </cell>
          <cell r="F357" t="str">
            <v>W Golf Biom Hybrid 3 Grey RosePetal</v>
          </cell>
          <cell r="G357" t="str">
            <v>ECCO</v>
          </cell>
          <cell r="H357" t="str">
            <v>SHOES</v>
          </cell>
          <cell r="I357">
            <v>255.9</v>
          </cell>
          <cell r="J357">
            <v>102.82</v>
          </cell>
        </row>
        <row r="358">
          <cell r="B358">
            <v>825840240818</v>
          </cell>
          <cell r="C358" t="str">
            <v>12551351674-39</v>
          </cell>
          <cell r="D358" t="str">
            <v>12551351674</v>
          </cell>
          <cell r="E358">
            <v>39</v>
          </cell>
          <cell r="F358" t="str">
            <v>W Golf Biom Hybrid 3 Grey RosePetal</v>
          </cell>
          <cell r="G358" t="str">
            <v>ECCO</v>
          </cell>
          <cell r="H358" t="str">
            <v>SHOES</v>
          </cell>
          <cell r="I358">
            <v>255.9</v>
          </cell>
          <cell r="J358">
            <v>102.83</v>
          </cell>
        </row>
        <row r="359">
          <cell r="B359">
            <v>825840244298</v>
          </cell>
          <cell r="C359" t="str">
            <v>12551352313-36</v>
          </cell>
          <cell r="D359" t="str">
            <v>12551352313</v>
          </cell>
          <cell r="E359">
            <v>36</v>
          </cell>
          <cell r="F359" t="str">
            <v>W Golf Biom Hybrid 3 WhiteCanary</v>
          </cell>
          <cell r="G359" t="str">
            <v>ECCO</v>
          </cell>
          <cell r="H359" t="str">
            <v>SHOES</v>
          </cell>
          <cell r="I359">
            <v>255.9</v>
          </cell>
          <cell r="J359">
            <v>102.83</v>
          </cell>
        </row>
        <row r="360">
          <cell r="B360">
            <v>825840244304</v>
          </cell>
          <cell r="C360" t="str">
            <v>12551352313-37</v>
          </cell>
          <cell r="D360" t="str">
            <v>12551352313</v>
          </cell>
          <cell r="E360">
            <v>37</v>
          </cell>
          <cell r="F360" t="str">
            <v>W Golf Biom Hybrid 3 WhiteCanary</v>
          </cell>
          <cell r="G360" t="str">
            <v>ECCO</v>
          </cell>
          <cell r="H360" t="str">
            <v>SHOES</v>
          </cell>
          <cell r="I360">
            <v>255.9</v>
          </cell>
          <cell r="J360">
            <v>102.82</v>
          </cell>
        </row>
        <row r="361">
          <cell r="B361">
            <v>825840244311</v>
          </cell>
          <cell r="C361" t="str">
            <v>12551352313-38</v>
          </cell>
          <cell r="D361" t="str">
            <v>12551352313</v>
          </cell>
          <cell r="E361">
            <v>38</v>
          </cell>
          <cell r="F361" t="str">
            <v>W Golf Biom Hybrid 3 WhiteCanary</v>
          </cell>
          <cell r="G361" t="str">
            <v>ECCO</v>
          </cell>
          <cell r="H361" t="str">
            <v>SHOES</v>
          </cell>
          <cell r="I361">
            <v>255.9</v>
          </cell>
          <cell r="J361">
            <v>102.83</v>
          </cell>
        </row>
        <row r="362">
          <cell r="B362">
            <v>825840244328</v>
          </cell>
          <cell r="C362" t="str">
            <v>12551352313-39</v>
          </cell>
          <cell r="D362" t="str">
            <v>12551352313</v>
          </cell>
          <cell r="E362">
            <v>39</v>
          </cell>
          <cell r="F362" t="str">
            <v>W Golf Biom Hybrid 3 WhiteCanary</v>
          </cell>
          <cell r="G362" t="str">
            <v>ECCO</v>
          </cell>
          <cell r="H362" t="str">
            <v>SHOES</v>
          </cell>
          <cell r="I362">
            <v>255.9</v>
          </cell>
          <cell r="J362">
            <v>102.83</v>
          </cell>
        </row>
        <row r="363">
          <cell r="B363">
            <v>809704283524</v>
          </cell>
          <cell r="C363" t="str">
            <v>15581459020-39</v>
          </cell>
          <cell r="D363" t="str">
            <v>15581459020</v>
          </cell>
          <cell r="E363">
            <v>39</v>
          </cell>
          <cell r="F363" t="str">
            <v>M Golf Biom Hybrid 3 White/Dynasty</v>
          </cell>
          <cell r="G363" t="str">
            <v>ECCO</v>
          </cell>
          <cell r="H363" t="str">
            <v>SHOES</v>
          </cell>
          <cell r="I363">
            <v>269.89999999999998</v>
          </cell>
          <cell r="J363">
            <v>108.06</v>
          </cell>
        </row>
        <row r="364">
          <cell r="B364">
            <v>809704283531</v>
          </cell>
          <cell r="C364" t="str">
            <v>15581459020-40</v>
          </cell>
          <cell r="D364" t="str">
            <v>15581459020</v>
          </cell>
          <cell r="E364">
            <v>40</v>
          </cell>
          <cell r="F364" t="str">
            <v>M Golf Biom Hybrid 3 White/Dynasty</v>
          </cell>
          <cell r="G364" t="str">
            <v>ECCO</v>
          </cell>
          <cell r="H364" t="str">
            <v>SHOES</v>
          </cell>
          <cell r="I364">
            <v>269.89999999999998</v>
          </cell>
          <cell r="J364">
            <v>108.05500000000001</v>
          </cell>
        </row>
        <row r="365">
          <cell r="B365">
            <v>809704283548</v>
          </cell>
          <cell r="C365" t="str">
            <v>15581459020-41</v>
          </cell>
          <cell r="D365" t="str">
            <v>15581459020</v>
          </cell>
          <cell r="E365">
            <v>41</v>
          </cell>
          <cell r="F365" t="str">
            <v>M Golf Biom Hybrid 3 White/Dynasty</v>
          </cell>
          <cell r="G365" t="str">
            <v>ECCO</v>
          </cell>
          <cell r="H365" t="str">
            <v>SHOES</v>
          </cell>
          <cell r="I365">
            <v>269.89999999999998</v>
          </cell>
          <cell r="J365">
            <v>108.05500000000001</v>
          </cell>
        </row>
        <row r="366">
          <cell r="B366">
            <v>809704283555</v>
          </cell>
          <cell r="C366" t="str">
            <v>15581459020-42</v>
          </cell>
          <cell r="D366" t="str">
            <v>15581459020</v>
          </cell>
          <cell r="E366">
            <v>42</v>
          </cell>
          <cell r="F366" t="str">
            <v>M Golf Biom Hybrid 3 White/Dynasty</v>
          </cell>
          <cell r="G366" t="str">
            <v>ECCO</v>
          </cell>
          <cell r="H366" t="str">
            <v>SHOES</v>
          </cell>
          <cell r="I366">
            <v>269.89999999999998</v>
          </cell>
          <cell r="J366">
            <v>108.05</v>
          </cell>
        </row>
        <row r="367">
          <cell r="B367">
            <v>809704283562</v>
          </cell>
          <cell r="C367" t="str">
            <v>15581459020-43</v>
          </cell>
          <cell r="D367" t="str">
            <v>15581459020</v>
          </cell>
          <cell r="E367">
            <v>43</v>
          </cell>
          <cell r="F367" t="str">
            <v>M Golf Biom Hybrid 3 White/Dynasty</v>
          </cell>
          <cell r="G367" t="str">
            <v>ECCO</v>
          </cell>
          <cell r="H367" t="str">
            <v>SHOES</v>
          </cell>
          <cell r="I367">
            <v>269.89999999999998</v>
          </cell>
          <cell r="J367">
            <v>108.05</v>
          </cell>
        </row>
        <row r="368">
          <cell r="B368">
            <v>825840348651</v>
          </cell>
          <cell r="C368" t="str">
            <v>20860301001-35</v>
          </cell>
          <cell r="D368" t="str">
            <v>20860301001</v>
          </cell>
          <cell r="E368">
            <v>35</v>
          </cell>
          <cell r="F368" t="str">
            <v>Simpil W Black Droid</v>
          </cell>
          <cell r="G368" t="str">
            <v>ECCO</v>
          </cell>
          <cell r="H368" t="str">
            <v>SHOES</v>
          </cell>
          <cell r="I368">
            <v>145.9</v>
          </cell>
          <cell r="J368">
            <v>47.15</v>
          </cell>
        </row>
        <row r="369">
          <cell r="B369">
            <v>825840348668</v>
          </cell>
          <cell r="C369" t="str">
            <v>20860301001-36</v>
          </cell>
          <cell r="D369" t="str">
            <v>20860301001</v>
          </cell>
          <cell r="E369">
            <v>36</v>
          </cell>
          <cell r="F369" t="str">
            <v>Simpil W Black Droid</v>
          </cell>
          <cell r="G369" t="str">
            <v>ECCO</v>
          </cell>
          <cell r="H369" t="str">
            <v>SHOES</v>
          </cell>
          <cell r="I369">
            <v>145.9</v>
          </cell>
          <cell r="J369">
            <v>47.15</v>
          </cell>
        </row>
        <row r="370">
          <cell r="B370">
            <v>825840348675</v>
          </cell>
          <cell r="C370" t="str">
            <v>20860301001-37</v>
          </cell>
          <cell r="D370" t="str">
            <v>20860301001</v>
          </cell>
          <cell r="E370">
            <v>37</v>
          </cell>
          <cell r="F370" t="str">
            <v>Simpil W Black Droid</v>
          </cell>
          <cell r="G370" t="str">
            <v>ECCO</v>
          </cell>
          <cell r="H370" t="str">
            <v>SHOES</v>
          </cell>
          <cell r="I370">
            <v>145.9</v>
          </cell>
          <cell r="J370">
            <v>47.15</v>
          </cell>
        </row>
        <row r="371">
          <cell r="B371">
            <v>825840348682</v>
          </cell>
          <cell r="C371" t="str">
            <v>20860301001-38</v>
          </cell>
          <cell r="D371" t="str">
            <v>20860301001</v>
          </cell>
          <cell r="E371">
            <v>38</v>
          </cell>
          <cell r="F371" t="str">
            <v>Simpil W Black Droid</v>
          </cell>
          <cell r="G371" t="str">
            <v>ECCO</v>
          </cell>
          <cell r="H371" t="str">
            <v>SHOES</v>
          </cell>
          <cell r="I371">
            <v>145.9</v>
          </cell>
          <cell r="J371">
            <v>47.15</v>
          </cell>
        </row>
        <row r="372">
          <cell r="B372">
            <v>825840348699</v>
          </cell>
          <cell r="C372" t="str">
            <v>20860301001-39</v>
          </cell>
          <cell r="D372" t="str">
            <v>20860301001</v>
          </cell>
          <cell r="E372">
            <v>39</v>
          </cell>
          <cell r="F372" t="str">
            <v>Simpil W Black Droid</v>
          </cell>
          <cell r="G372" t="str">
            <v>ECCO</v>
          </cell>
          <cell r="H372" t="str">
            <v>SHOES</v>
          </cell>
          <cell r="I372">
            <v>145.9</v>
          </cell>
          <cell r="J372">
            <v>47.15</v>
          </cell>
        </row>
        <row r="373">
          <cell r="B373">
            <v>825840355055</v>
          </cell>
          <cell r="C373" t="str">
            <v>20860301007-35</v>
          </cell>
          <cell r="D373" t="str">
            <v>20860301007</v>
          </cell>
          <cell r="E373">
            <v>35</v>
          </cell>
          <cell r="F373" t="str">
            <v>Simpil W White Droid</v>
          </cell>
          <cell r="G373" t="str">
            <v>ECCO</v>
          </cell>
          <cell r="H373" t="str">
            <v>SHOES</v>
          </cell>
          <cell r="I373">
            <v>145.9</v>
          </cell>
          <cell r="J373">
            <v>47.15</v>
          </cell>
        </row>
        <row r="374">
          <cell r="B374">
            <v>825840355062</v>
          </cell>
          <cell r="C374" t="str">
            <v>20860301007-36</v>
          </cell>
          <cell r="D374" t="str">
            <v>20860301007</v>
          </cell>
          <cell r="E374">
            <v>36</v>
          </cell>
          <cell r="F374" t="str">
            <v>Simpil W White Droid</v>
          </cell>
          <cell r="G374" t="str">
            <v>ECCO</v>
          </cell>
          <cell r="H374" t="str">
            <v>SHOES</v>
          </cell>
          <cell r="I374">
            <v>145.9</v>
          </cell>
          <cell r="J374">
            <v>47.15</v>
          </cell>
        </row>
        <row r="375">
          <cell r="B375">
            <v>825840355086</v>
          </cell>
          <cell r="C375" t="str">
            <v>20860301007-38</v>
          </cell>
          <cell r="D375" t="str">
            <v>20860301007</v>
          </cell>
          <cell r="E375">
            <v>38</v>
          </cell>
          <cell r="F375" t="str">
            <v>Simpil W White Droid</v>
          </cell>
          <cell r="G375" t="str">
            <v>ECCO</v>
          </cell>
          <cell r="H375" t="str">
            <v>SHOES</v>
          </cell>
          <cell r="I375">
            <v>145.9</v>
          </cell>
          <cell r="J375">
            <v>47.15</v>
          </cell>
        </row>
        <row r="376">
          <cell r="B376">
            <v>825840355093</v>
          </cell>
          <cell r="C376" t="str">
            <v>20860301007-39</v>
          </cell>
          <cell r="D376" t="str">
            <v>20860301007</v>
          </cell>
          <cell r="E376">
            <v>39</v>
          </cell>
          <cell r="F376" t="str">
            <v>Simpil W White Droid</v>
          </cell>
          <cell r="G376" t="str">
            <v>ECCO</v>
          </cell>
          <cell r="H376" t="str">
            <v>SHOES</v>
          </cell>
          <cell r="I376">
            <v>145.9</v>
          </cell>
          <cell r="J376">
            <v>47.15</v>
          </cell>
        </row>
        <row r="377">
          <cell r="B377">
            <v>825840350999</v>
          </cell>
          <cell r="C377" t="str">
            <v>20861301001-35</v>
          </cell>
          <cell r="D377" t="str">
            <v>20861301001</v>
          </cell>
          <cell r="E377">
            <v>35</v>
          </cell>
          <cell r="F377" t="str">
            <v>Simpil W Black Droid</v>
          </cell>
          <cell r="G377" t="str">
            <v>ECCO</v>
          </cell>
          <cell r="H377" t="str">
            <v>SHOES</v>
          </cell>
          <cell r="I377">
            <v>145.9</v>
          </cell>
          <cell r="J377">
            <v>47.15</v>
          </cell>
        </row>
        <row r="378">
          <cell r="B378">
            <v>825840351002</v>
          </cell>
          <cell r="C378" t="str">
            <v>20861301001-36</v>
          </cell>
          <cell r="D378" t="str">
            <v>20861301001</v>
          </cell>
          <cell r="E378">
            <v>36</v>
          </cell>
          <cell r="F378" t="str">
            <v>Simpil W Black Droid</v>
          </cell>
          <cell r="G378" t="str">
            <v>ECCO</v>
          </cell>
          <cell r="H378" t="str">
            <v>SHOES</v>
          </cell>
          <cell r="I378">
            <v>145.9</v>
          </cell>
          <cell r="J378">
            <v>47.15</v>
          </cell>
        </row>
        <row r="379">
          <cell r="B379">
            <v>825840351019</v>
          </cell>
          <cell r="C379" t="str">
            <v>20861301001-37</v>
          </cell>
          <cell r="D379" t="str">
            <v>20861301001</v>
          </cell>
          <cell r="E379">
            <v>37</v>
          </cell>
          <cell r="F379" t="str">
            <v>Simpil W Black Droid</v>
          </cell>
          <cell r="G379" t="str">
            <v>ECCO</v>
          </cell>
          <cell r="H379" t="str">
            <v>SHOES</v>
          </cell>
          <cell r="I379">
            <v>145.9</v>
          </cell>
          <cell r="J379">
            <v>47.15</v>
          </cell>
        </row>
        <row r="380">
          <cell r="B380">
            <v>825840351026</v>
          </cell>
          <cell r="C380" t="str">
            <v>20861301001-38</v>
          </cell>
          <cell r="D380" t="str">
            <v>20861301001</v>
          </cell>
          <cell r="E380">
            <v>38</v>
          </cell>
          <cell r="F380" t="str">
            <v>Simpil W Black Droid</v>
          </cell>
          <cell r="G380" t="str">
            <v>ECCO</v>
          </cell>
          <cell r="H380" t="str">
            <v>SHOES</v>
          </cell>
          <cell r="I380">
            <v>145.9</v>
          </cell>
          <cell r="J380">
            <v>47.15</v>
          </cell>
        </row>
        <row r="381">
          <cell r="B381">
            <v>825840351033</v>
          </cell>
          <cell r="C381" t="str">
            <v>20861301001-39</v>
          </cell>
          <cell r="D381" t="str">
            <v>20861301001</v>
          </cell>
          <cell r="E381">
            <v>39</v>
          </cell>
          <cell r="F381" t="str">
            <v>Simpil W Black Droid</v>
          </cell>
          <cell r="G381" t="str">
            <v>ECCO</v>
          </cell>
          <cell r="H381" t="str">
            <v>SHOES</v>
          </cell>
          <cell r="I381">
            <v>145.9</v>
          </cell>
          <cell r="J381">
            <v>47.15</v>
          </cell>
        </row>
        <row r="382">
          <cell r="B382">
            <v>825840350654</v>
          </cell>
          <cell r="C382" t="str">
            <v>20861301007-35</v>
          </cell>
          <cell r="D382" t="str">
            <v>20861301007</v>
          </cell>
          <cell r="E382">
            <v>35</v>
          </cell>
          <cell r="F382" t="str">
            <v>Simpil W White Droid</v>
          </cell>
          <cell r="G382" t="str">
            <v>ECCO</v>
          </cell>
          <cell r="H382" t="str">
            <v>SHOES</v>
          </cell>
          <cell r="I382">
            <v>145.9</v>
          </cell>
          <cell r="J382">
            <v>47.15</v>
          </cell>
        </row>
        <row r="383">
          <cell r="B383">
            <v>825840350661</v>
          </cell>
          <cell r="C383" t="str">
            <v>20861301007-36</v>
          </cell>
          <cell r="D383" t="str">
            <v>20861301007</v>
          </cell>
          <cell r="E383">
            <v>36</v>
          </cell>
          <cell r="F383" t="str">
            <v>Simpil W White Droid</v>
          </cell>
          <cell r="G383" t="str">
            <v>ECCO</v>
          </cell>
          <cell r="H383" t="str">
            <v>SHOES</v>
          </cell>
          <cell r="I383">
            <v>145.9</v>
          </cell>
          <cell r="J383">
            <v>47.15</v>
          </cell>
        </row>
        <row r="384">
          <cell r="B384">
            <v>825840350678</v>
          </cell>
          <cell r="C384" t="str">
            <v>20861301007-37</v>
          </cell>
          <cell r="D384" t="str">
            <v>20861301007</v>
          </cell>
          <cell r="E384">
            <v>37</v>
          </cell>
          <cell r="F384" t="str">
            <v>Simpil W White Droid</v>
          </cell>
          <cell r="G384" t="str">
            <v>ECCO</v>
          </cell>
          <cell r="H384" t="str">
            <v>SHOES</v>
          </cell>
          <cell r="I384">
            <v>145.9</v>
          </cell>
          <cell r="J384">
            <v>47.15</v>
          </cell>
        </row>
        <row r="385">
          <cell r="B385">
            <v>825840350685</v>
          </cell>
          <cell r="C385" t="str">
            <v>20861301007-38</v>
          </cell>
          <cell r="D385" t="str">
            <v>20861301007</v>
          </cell>
          <cell r="E385">
            <v>38</v>
          </cell>
          <cell r="F385" t="str">
            <v>Simpil W White Droid</v>
          </cell>
          <cell r="G385" t="str">
            <v>ECCO</v>
          </cell>
          <cell r="H385" t="str">
            <v>SHOES</v>
          </cell>
          <cell r="I385">
            <v>145.9</v>
          </cell>
          <cell r="J385">
            <v>47.15</v>
          </cell>
        </row>
        <row r="386">
          <cell r="B386">
            <v>825840350692</v>
          </cell>
          <cell r="C386" t="str">
            <v>20861301007-39</v>
          </cell>
          <cell r="D386" t="str">
            <v>20861301007</v>
          </cell>
          <cell r="E386">
            <v>39</v>
          </cell>
          <cell r="F386" t="str">
            <v>Simpil W White Droid</v>
          </cell>
          <cell r="G386" t="str">
            <v>ECCO</v>
          </cell>
          <cell r="H386" t="str">
            <v>SHOES</v>
          </cell>
          <cell r="I386">
            <v>145.9</v>
          </cell>
          <cell r="J386">
            <v>47.15</v>
          </cell>
        </row>
        <row r="387">
          <cell r="B387">
            <v>825840351613</v>
          </cell>
          <cell r="C387" t="str">
            <v>20861301466-35</v>
          </cell>
          <cell r="D387" t="str">
            <v>20861301466</v>
          </cell>
          <cell r="E387">
            <v>35</v>
          </cell>
          <cell r="F387" t="str">
            <v>Simpil W Chili Red Droid</v>
          </cell>
          <cell r="G387" t="str">
            <v>ECCO</v>
          </cell>
          <cell r="H387" t="str">
            <v>SHOES</v>
          </cell>
          <cell r="I387">
            <v>145.9</v>
          </cell>
          <cell r="J387">
            <v>47.15</v>
          </cell>
        </row>
        <row r="388">
          <cell r="B388">
            <v>825840351620</v>
          </cell>
          <cell r="C388" t="str">
            <v>20861301466-36</v>
          </cell>
          <cell r="D388" t="str">
            <v>20861301466</v>
          </cell>
          <cell r="E388">
            <v>36</v>
          </cell>
          <cell r="F388" t="str">
            <v>Simpil W Chili Red Droid</v>
          </cell>
          <cell r="G388" t="str">
            <v>ECCO</v>
          </cell>
          <cell r="H388" t="str">
            <v>SHOES</v>
          </cell>
          <cell r="I388">
            <v>145.9</v>
          </cell>
          <cell r="J388">
            <v>47.15</v>
          </cell>
        </row>
        <row r="389">
          <cell r="B389">
            <v>825840351637</v>
          </cell>
          <cell r="C389" t="str">
            <v>20861301466-37</v>
          </cell>
          <cell r="D389" t="str">
            <v>20861301466</v>
          </cell>
          <cell r="E389">
            <v>37</v>
          </cell>
          <cell r="F389" t="str">
            <v>Simpil W Chili Red Droid</v>
          </cell>
          <cell r="G389" t="str">
            <v>ECCO</v>
          </cell>
          <cell r="H389" t="str">
            <v>SHOES</v>
          </cell>
          <cell r="I389">
            <v>145.9</v>
          </cell>
          <cell r="J389">
            <v>47.15</v>
          </cell>
        </row>
        <row r="390">
          <cell r="B390">
            <v>825840351644</v>
          </cell>
          <cell r="C390" t="str">
            <v>20861301466-38</v>
          </cell>
          <cell r="D390" t="str">
            <v>20861301466</v>
          </cell>
          <cell r="E390">
            <v>38</v>
          </cell>
          <cell r="F390" t="str">
            <v>Simpil W Chili Red Droid</v>
          </cell>
          <cell r="G390" t="str">
            <v>ECCO</v>
          </cell>
          <cell r="H390" t="str">
            <v>SHOES</v>
          </cell>
          <cell r="I390">
            <v>145.9</v>
          </cell>
          <cell r="J390">
            <v>47.15</v>
          </cell>
        </row>
        <row r="391">
          <cell r="B391">
            <v>825840351651</v>
          </cell>
          <cell r="C391" t="str">
            <v>20861301466-39</v>
          </cell>
          <cell r="D391" t="str">
            <v>20861301466</v>
          </cell>
          <cell r="E391">
            <v>39</v>
          </cell>
          <cell r="F391" t="str">
            <v>Simpil W Chili Red Droid</v>
          </cell>
          <cell r="G391" t="str">
            <v>ECCO</v>
          </cell>
          <cell r="H391" t="str">
            <v>SHOES</v>
          </cell>
          <cell r="I391">
            <v>145.9</v>
          </cell>
          <cell r="J391">
            <v>47.15</v>
          </cell>
        </row>
        <row r="392">
          <cell r="B392">
            <v>809704809229</v>
          </cell>
          <cell r="C392" t="str">
            <v>25013301001-35</v>
          </cell>
          <cell r="D392" t="str">
            <v>25013301001</v>
          </cell>
          <cell r="E392">
            <v>35</v>
          </cell>
          <cell r="F392" t="str">
            <v>Shape 35 Wedge Sandal Black Feather</v>
          </cell>
          <cell r="G392" t="str">
            <v>ECCO</v>
          </cell>
          <cell r="H392" t="str">
            <v>SHOES</v>
          </cell>
          <cell r="I392">
            <v>169.9</v>
          </cell>
          <cell r="J392">
            <v>51.84</v>
          </cell>
        </row>
        <row r="393">
          <cell r="B393">
            <v>809704809236</v>
          </cell>
          <cell r="C393" t="str">
            <v>25013301001-36</v>
          </cell>
          <cell r="D393" t="str">
            <v>25013301001</v>
          </cell>
          <cell r="E393">
            <v>36</v>
          </cell>
          <cell r="F393" t="str">
            <v>Shape 35 Wedge Sandal Black Feather</v>
          </cell>
          <cell r="G393" t="str">
            <v>ECCO</v>
          </cell>
          <cell r="H393" t="str">
            <v>SHOES</v>
          </cell>
          <cell r="I393">
            <v>169.9</v>
          </cell>
          <cell r="J393">
            <v>51.84</v>
          </cell>
        </row>
        <row r="394">
          <cell r="B394">
            <v>809704809243</v>
          </cell>
          <cell r="C394" t="str">
            <v>25013301001-37</v>
          </cell>
          <cell r="D394" t="str">
            <v>25013301001</v>
          </cell>
          <cell r="E394">
            <v>37</v>
          </cell>
          <cell r="F394" t="str">
            <v>Shape 35 Wedge Sandal Black Feather</v>
          </cell>
          <cell r="G394" t="str">
            <v>ECCO</v>
          </cell>
          <cell r="H394" t="str">
            <v>SHOES</v>
          </cell>
          <cell r="I394">
            <v>169.9</v>
          </cell>
          <cell r="J394">
            <v>51.84</v>
          </cell>
        </row>
        <row r="395">
          <cell r="B395">
            <v>809704809250</v>
          </cell>
          <cell r="C395" t="str">
            <v>25013301001-38</v>
          </cell>
          <cell r="D395" t="str">
            <v>25013301001</v>
          </cell>
          <cell r="E395">
            <v>38</v>
          </cell>
          <cell r="F395" t="str">
            <v>Shape 35 Wedge Sandal Black Feather</v>
          </cell>
          <cell r="G395" t="str">
            <v>ECCO</v>
          </cell>
          <cell r="H395" t="str">
            <v>SHOES</v>
          </cell>
          <cell r="I395">
            <v>169.9</v>
          </cell>
          <cell r="J395">
            <v>51.85</v>
          </cell>
        </row>
        <row r="396">
          <cell r="B396">
            <v>809704809267</v>
          </cell>
          <cell r="C396" t="str">
            <v>25013301001-39</v>
          </cell>
          <cell r="D396" t="str">
            <v>25013301001</v>
          </cell>
          <cell r="E396">
            <v>39</v>
          </cell>
          <cell r="F396" t="str">
            <v>Shape 35 Wedge Sandal Black Feather</v>
          </cell>
          <cell r="G396" t="str">
            <v>ECCO</v>
          </cell>
          <cell r="H396" t="str">
            <v>SHOES</v>
          </cell>
          <cell r="I396">
            <v>169.9</v>
          </cell>
          <cell r="J396">
            <v>51.85</v>
          </cell>
        </row>
        <row r="397">
          <cell r="B397">
            <v>809704945132</v>
          </cell>
          <cell r="C397" t="str">
            <v>27363301001-35</v>
          </cell>
          <cell r="D397" t="str">
            <v>27363301001</v>
          </cell>
          <cell r="E397">
            <v>35</v>
          </cell>
          <cell r="F397" t="str">
            <v>Flowt W BlackOvid</v>
          </cell>
          <cell r="G397" t="str">
            <v>ECCO</v>
          </cell>
          <cell r="H397" t="str">
            <v>SHOES</v>
          </cell>
          <cell r="I397">
            <v>145.9</v>
          </cell>
          <cell r="J397">
            <v>47.57</v>
          </cell>
        </row>
        <row r="398">
          <cell r="B398">
            <v>809704945149</v>
          </cell>
          <cell r="C398" t="str">
            <v>27363301001-36</v>
          </cell>
          <cell r="D398" t="str">
            <v>27363301001</v>
          </cell>
          <cell r="E398">
            <v>36</v>
          </cell>
          <cell r="F398" t="str">
            <v>Flowt W BlackOvid</v>
          </cell>
          <cell r="G398" t="str">
            <v>ECCO</v>
          </cell>
          <cell r="H398" t="str">
            <v>SHOES</v>
          </cell>
          <cell r="I398">
            <v>145.9</v>
          </cell>
          <cell r="J398">
            <v>47.57</v>
          </cell>
        </row>
        <row r="399">
          <cell r="B399">
            <v>809704945156</v>
          </cell>
          <cell r="C399" t="str">
            <v>27363301001-37</v>
          </cell>
          <cell r="D399" t="str">
            <v>27363301001</v>
          </cell>
          <cell r="E399">
            <v>37</v>
          </cell>
          <cell r="F399" t="str">
            <v>Flowt W BlackOvid</v>
          </cell>
          <cell r="G399" t="str">
            <v>ECCO</v>
          </cell>
          <cell r="H399" t="str">
            <v>SHOES</v>
          </cell>
          <cell r="I399">
            <v>145.9</v>
          </cell>
          <cell r="J399">
            <v>47.58</v>
          </cell>
        </row>
        <row r="400">
          <cell r="B400">
            <v>809704945163</v>
          </cell>
          <cell r="C400" t="str">
            <v>27363301001-38</v>
          </cell>
          <cell r="D400" t="str">
            <v>27363301001</v>
          </cell>
          <cell r="E400">
            <v>38</v>
          </cell>
          <cell r="F400" t="str">
            <v>Flowt W BlackOvid</v>
          </cell>
          <cell r="G400" t="str">
            <v>ECCO</v>
          </cell>
          <cell r="H400" t="str">
            <v>SHOES</v>
          </cell>
          <cell r="I400">
            <v>145.9</v>
          </cell>
          <cell r="J400">
            <v>47.57</v>
          </cell>
        </row>
        <row r="401">
          <cell r="B401">
            <v>809704945170</v>
          </cell>
          <cell r="C401" t="str">
            <v>27363301001-39</v>
          </cell>
          <cell r="D401" t="str">
            <v>27363301001</v>
          </cell>
          <cell r="E401">
            <v>39</v>
          </cell>
          <cell r="F401" t="str">
            <v>Flowt W BlackOvid</v>
          </cell>
          <cell r="G401" t="str">
            <v>ECCO</v>
          </cell>
          <cell r="H401" t="str">
            <v>SHOES</v>
          </cell>
          <cell r="I401">
            <v>145.9</v>
          </cell>
          <cell r="J401">
            <v>47.57</v>
          </cell>
        </row>
        <row r="402">
          <cell r="B402">
            <v>809704834337</v>
          </cell>
          <cell r="C402" t="str">
            <v>53620451052-39</v>
          </cell>
          <cell r="D402" t="str">
            <v>53620451052</v>
          </cell>
          <cell r="E402">
            <v>39</v>
          </cell>
          <cell r="F402" t="str">
            <v>Collin 2.0 BlackBlack BantiOvid</v>
          </cell>
          <cell r="G402" t="str">
            <v>ECCO</v>
          </cell>
          <cell r="H402" t="str">
            <v>SHOES</v>
          </cell>
          <cell r="I402">
            <v>169.9</v>
          </cell>
          <cell r="J402">
            <v>47.57</v>
          </cell>
        </row>
        <row r="403">
          <cell r="B403">
            <v>809704834382</v>
          </cell>
          <cell r="C403" t="str">
            <v>53620451052-44</v>
          </cell>
          <cell r="D403" t="str">
            <v>53620451052</v>
          </cell>
          <cell r="E403">
            <v>44</v>
          </cell>
          <cell r="F403" t="str">
            <v>Collin 2.0 BlackBlack BantiOvid</v>
          </cell>
          <cell r="G403" t="str">
            <v>ECCO</v>
          </cell>
          <cell r="H403" t="str">
            <v>SHOES</v>
          </cell>
          <cell r="I403">
            <v>169.9</v>
          </cell>
          <cell r="J403">
            <v>47.58</v>
          </cell>
        </row>
        <row r="404">
          <cell r="B404">
            <v>809704834153</v>
          </cell>
          <cell r="C404" t="str">
            <v>53620451869-39</v>
          </cell>
          <cell r="D404" t="str">
            <v>53620451869</v>
          </cell>
          <cell r="E404">
            <v>39</v>
          </cell>
          <cell r="F404" t="str">
            <v>Collin 2.0 CoffeeCoffee BantiOvid</v>
          </cell>
          <cell r="G404" t="str">
            <v>ECCO</v>
          </cell>
          <cell r="H404" t="str">
            <v>SHOES</v>
          </cell>
          <cell r="I404">
            <v>169.9</v>
          </cell>
          <cell r="J404">
            <v>47.57</v>
          </cell>
        </row>
        <row r="405">
          <cell r="B405">
            <v>809704834160</v>
          </cell>
          <cell r="C405" t="str">
            <v>53620451869-40</v>
          </cell>
          <cell r="D405" t="str">
            <v>53620451869</v>
          </cell>
          <cell r="E405">
            <v>40</v>
          </cell>
          <cell r="F405" t="str">
            <v>Collin 2.0 CoffeeCoffee BantiOvid</v>
          </cell>
          <cell r="G405" t="str">
            <v>ECCO</v>
          </cell>
          <cell r="H405" t="str">
            <v>SHOES</v>
          </cell>
          <cell r="I405">
            <v>169.9</v>
          </cell>
          <cell r="J405">
            <v>47.57</v>
          </cell>
        </row>
        <row r="406">
          <cell r="B406">
            <v>809704834177</v>
          </cell>
          <cell r="C406" t="str">
            <v>53620451869-41</v>
          </cell>
          <cell r="D406" t="str">
            <v>53620451869</v>
          </cell>
          <cell r="E406">
            <v>41</v>
          </cell>
          <cell r="F406" t="str">
            <v>Collin 2.0 CoffeeCoffee BantiOvid</v>
          </cell>
          <cell r="G406" t="str">
            <v>ECCO</v>
          </cell>
          <cell r="H406" t="str">
            <v>SHOES</v>
          </cell>
          <cell r="I406">
            <v>169.9</v>
          </cell>
          <cell r="J406">
            <v>47.57</v>
          </cell>
        </row>
        <row r="407">
          <cell r="B407">
            <v>809704834184</v>
          </cell>
          <cell r="C407" t="str">
            <v>53620451869-42</v>
          </cell>
          <cell r="D407" t="str">
            <v>53620451869</v>
          </cell>
          <cell r="E407">
            <v>42</v>
          </cell>
          <cell r="F407" t="str">
            <v>Collin 2.0 CoffeeCoffee BantiOvid</v>
          </cell>
          <cell r="G407" t="str">
            <v>ECCO</v>
          </cell>
          <cell r="H407" t="str">
            <v>SHOES</v>
          </cell>
          <cell r="I407">
            <v>169.9</v>
          </cell>
          <cell r="J407">
            <v>47.57</v>
          </cell>
        </row>
        <row r="408">
          <cell r="B408">
            <v>809704834191</v>
          </cell>
          <cell r="C408" t="str">
            <v>53620451869-43</v>
          </cell>
          <cell r="D408" t="str">
            <v>53620451869</v>
          </cell>
          <cell r="E408">
            <v>43</v>
          </cell>
          <cell r="F408" t="str">
            <v>Collin 2.0 CoffeeCoffee BantiOvid</v>
          </cell>
          <cell r="G408" t="str">
            <v>ECCO</v>
          </cell>
          <cell r="H408" t="str">
            <v>SHOES</v>
          </cell>
          <cell r="I408">
            <v>169.9</v>
          </cell>
          <cell r="J408">
            <v>47.58</v>
          </cell>
        </row>
        <row r="409">
          <cell r="B409">
            <v>809704834207</v>
          </cell>
          <cell r="C409" t="str">
            <v>53620451869-44</v>
          </cell>
          <cell r="D409" t="str">
            <v>53620451869</v>
          </cell>
          <cell r="E409">
            <v>44</v>
          </cell>
          <cell r="F409" t="str">
            <v>Collin 2.0 CoffeeCoffee BantiOvid</v>
          </cell>
          <cell r="G409" t="str">
            <v>ECCO</v>
          </cell>
          <cell r="H409" t="str">
            <v>SHOES</v>
          </cell>
          <cell r="I409">
            <v>169.9</v>
          </cell>
          <cell r="J409">
            <v>47.58</v>
          </cell>
        </row>
        <row r="410">
          <cell r="B410">
            <v>737431099739</v>
          </cell>
          <cell r="C410" t="str">
            <v>57090401072-39</v>
          </cell>
          <cell r="D410" t="str">
            <v>57090401072</v>
          </cell>
          <cell r="E410">
            <v>39</v>
          </cell>
          <cell r="F410" t="str">
            <v>Classic Moc 2.0 Coffee Antic Calf</v>
          </cell>
          <cell r="G410" t="str">
            <v>ECCO</v>
          </cell>
          <cell r="H410" t="str">
            <v>SHOES</v>
          </cell>
          <cell r="I410">
            <v>185.9</v>
          </cell>
          <cell r="J410">
            <v>57.17</v>
          </cell>
        </row>
        <row r="411">
          <cell r="B411">
            <v>737431099746</v>
          </cell>
          <cell r="C411" t="str">
            <v>57090401072-40</v>
          </cell>
          <cell r="D411" t="str">
            <v>57090401072</v>
          </cell>
          <cell r="E411">
            <v>40</v>
          </cell>
          <cell r="F411" t="str">
            <v>Classic Moc 2.0 Coffee Antic Calf</v>
          </cell>
          <cell r="G411" t="str">
            <v>ECCO</v>
          </cell>
          <cell r="H411" t="str">
            <v>SHOES</v>
          </cell>
          <cell r="I411">
            <v>185.9</v>
          </cell>
          <cell r="J411">
            <v>57.17</v>
          </cell>
        </row>
        <row r="412">
          <cell r="B412">
            <v>737431099753</v>
          </cell>
          <cell r="C412" t="str">
            <v>57090401072-41</v>
          </cell>
          <cell r="D412" t="str">
            <v>57090401072</v>
          </cell>
          <cell r="E412">
            <v>41</v>
          </cell>
          <cell r="F412" t="str">
            <v>Classic Moc 2.0 Coffee Antic Calf</v>
          </cell>
          <cell r="G412" t="str">
            <v>ECCO</v>
          </cell>
          <cell r="H412" t="str">
            <v>SHOES</v>
          </cell>
          <cell r="I412">
            <v>185.9</v>
          </cell>
          <cell r="J412">
            <v>57.17</v>
          </cell>
        </row>
        <row r="413">
          <cell r="B413">
            <v>737431099760</v>
          </cell>
          <cell r="C413" t="str">
            <v>57090401072-42</v>
          </cell>
          <cell r="D413" t="str">
            <v>57090401072</v>
          </cell>
          <cell r="E413">
            <v>42</v>
          </cell>
          <cell r="F413" t="str">
            <v>Classic Moc 2.0 Coffee Antic Calf</v>
          </cell>
          <cell r="G413" t="str">
            <v>ECCO</v>
          </cell>
          <cell r="H413" t="str">
            <v>SHOES</v>
          </cell>
          <cell r="I413">
            <v>185.9</v>
          </cell>
          <cell r="J413">
            <v>57.18</v>
          </cell>
        </row>
        <row r="414">
          <cell r="B414">
            <v>737431099777</v>
          </cell>
          <cell r="C414" t="str">
            <v>57090401072-43</v>
          </cell>
          <cell r="D414" t="str">
            <v>57090401072</v>
          </cell>
          <cell r="E414">
            <v>43</v>
          </cell>
          <cell r="F414" t="str">
            <v>Classic Moc 2.0 Coffee Antic Calf</v>
          </cell>
          <cell r="G414" t="str">
            <v>ECCO</v>
          </cell>
          <cell r="H414" t="str">
            <v>SHOES</v>
          </cell>
          <cell r="I414">
            <v>185.9</v>
          </cell>
          <cell r="J414">
            <v>57.18</v>
          </cell>
        </row>
        <row r="415">
          <cell r="B415">
            <v>809702663946</v>
          </cell>
          <cell r="C415" t="str">
            <v>60029401001-39</v>
          </cell>
          <cell r="D415" t="str">
            <v>60029401001</v>
          </cell>
          <cell r="E415">
            <v>39</v>
          </cell>
          <cell r="F415" t="str">
            <v>Seattle Black Santiago</v>
          </cell>
          <cell r="G415" t="str">
            <v>ECCO</v>
          </cell>
          <cell r="H415" t="str">
            <v>SHOES</v>
          </cell>
          <cell r="I415">
            <v>159.9</v>
          </cell>
          <cell r="J415">
            <v>63.78</v>
          </cell>
        </row>
        <row r="416">
          <cell r="B416">
            <v>809702663953</v>
          </cell>
          <cell r="C416" t="str">
            <v>60029401001-40</v>
          </cell>
          <cell r="D416" t="str">
            <v>60029401001</v>
          </cell>
          <cell r="E416">
            <v>40</v>
          </cell>
          <cell r="F416" t="str">
            <v>Seattle Black Santiago</v>
          </cell>
          <cell r="G416" t="str">
            <v>ECCO</v>
          </cell>
          <cell r="H416" t="str">
            <v>SHOES</v>
          </cell>
          <cell r="I416">
            <v>159.9</v>
          </cell>
          <cell r="J416">
            <v>63.79</v>
          </cell>
        </row>
        <row r="417">
          <cell r="B417">
            <v>809702663960</v>
          </cell>
          <cell r="C417" t="str">
            <v>60029401001-41</v>
          </cell>
          <cell r="D417" t="str">
            <v>60029401001</v>
          </cell>
          <cell r="E417">
            <v>41</v>
          </cell>
          <cell r="F417" t="str">
            <v>Seattle Black Santiago</v>
          </cell>
          <cell r="G417" t="str">
            <v>ECCO</v>
          </cell>
          <cell r="H417" t="str">
            <v>SHOES</v>
          </cell>
          <cell r="I417">
            <v>159.9</v>
          </cell>
          <cell r="J417">
            <v>63.79</v>
          </cell>
        </row>
        <row r="418">
          <cell r="B418">
            <v>809702663977</v>
          </cell>
          <cell r="C418" t="str">
            <v>60029401001-42</v>
          </cell>
          <cell r="D418" t="str">
            <v>60029401001</v>
          </cell>
          <cell r="E418">
            <v>42</v>
          </cell>
          <cell r="F418" t="str">
            <v>Seattle Black Santiago</v>
          </cell>
          <cell r="G418" t="str">
            <v>ECCO</v>
          </cell>
          <cell r="H418" t="str">
            <v>SHOES</v>
          </cell>
          <cell r="I418">
            <v>159.9</v>
          </cell>
          <cell r="J418">
            <v>63.78</v>
          </cell>
        </row>
        <row r="419">
          <cell r="B419">
            <v>825840135374</v>
          </cell>
          <cell r="C419" t="str">
            <v>62111401482-39</v>
          </cell>
          <cell r="D419" t="str">
            <v>62111401482</v>
          </cell>
          <cell r="E419">
            <v>39</v>
          </cell>
          <cell r="F419" t="str">
            <v>Holton Cocoa BrownEndor</v>
          </cell>
          <cell r="G419" t="str">
            <v>ECCO</v>
          </cell>
          <cell r="H419" t="str">
            <v>SHOES</v>
          </cell>
          <cell r="I419">
            <v>225.9</v>
          </cell>
          <cell r="J419">
            <v>71.040000000000006</v>
          </cell>
        </row>
        <row r="420">
          <cell r="B420">
            <v>825840135381</v>
          </cell>
          <cell r="C420" t="str">
            <v>62111401482-40</v>
          </cell>
          <cell r="D420" t="str">
            <v>62111401482</v>
          </cell>
          <cell r="E420">
            <v>40</v>
          </cell>
          <cell r="F420" t="str">
            <v>Holton Cocoa BrownEndor</v>
          </cell>
          <cell r="G420" t="str">
            <v>ECCO</v>
          </cell>
          <cell r="H420" t="str">
            <v>SHOES</v>
          </cell>
          <cell r="I420">
            <v>225.9</v>
          </cell>
          <cell r="J420">
            <v>71.05</v>
          </cell>
        </row>
        <row r="421">
          <cell r="B421">
            <v>825840135398</v>
          </cell>
          <cell r="C421" t="str">
            <v>62111401482-41</v>
          </cell>
          <cell r="D421" t="str">
            <v>62111401482</v>
          </cell>
          <cell r="E421">
            <v>41</v>
          </cell>
          <cell r="F421" t="str">
            <v>Holton Cocoa BrownEndor</v>
          </cell>
          <cell r="G421" t="str">
            <v>ECCO</v>
          </cell>
          <cell r="H421" t="str">
            <v>SHOES</v>
          </cell>
          <cell r="I421">
            <v>225.9</v>
          </cell>
          <cell r="J421">
            <v>71.040000000000006</v>
          </cell>
        </row>
        <row r="422">
          <cell r="B422">
            <v>825840135404</v>
          </cell>
          <cell r="C422" t="str">
            <v>62111401482-42</v>
          </cell>
          <cell r="D422" t="str">
            <v>62111401482</v>
          </cell>
          <cell r="E422">
            <v>42</v>
          </cell>
          <cell r="F422" t="str">
            <v>Holton Cocoa BrownEndor</v>
          </cell>
          <cell r="G422" t="str">
            <v>ECCO</v>
          </cell>
          <cell r="H422" t="str">
            <v>SHOES</v>
          </cell>
          <cell r="I422">
            <v>225.9</v>
          </cell>
          <cell r="J422">
            <v>71.040000000000006</v>
          </cell>
        </row>
        <row r="423">
          <cell r="B423">
            <v>737431921696</v>
          </cell>
          <cell r="C423" t="str">
            <v>62112401001-38</v>
          </cell>
          <cell r="D423" t="str">
            <v>62112401001</v>
          </cell>
          <cell r="E423">
            <v>38</v>
          </cell>
          <cell r="F423" t="str">
            <v>Holton Black Santiago</v>
          </cell>
          <cell r="G423" t="str">
            <v>ECCO</v>
          </cell>
          <cell r="H423" t="str">
            <v>SHOES</v>
          </cell>
          <cell r="I423">
            <v>225.9</v>
          </cell>
          <cell r="J423">
            <v>74.13</v>
          </cell>
        </row>
        <row r="424">
          <cell r="B424">
            <v>737431545021</v>
          </cell>
          <cell r="C424" t="str">
            <v>62112401001-39</v>
          </cell>
          <cell r="D424" t="str">
            <v>62112401001</v>
          </cell>
          <cell r="E424">
            <v>39</v>
          </cell>
          <cell r="F424" t="str">
            <v>Holton Black Santiago</v>
          </cell>
          <cell r="G424" t="str">
            <v>ECCO</v>
          </cell>
          <cell r="H424" t="str">
            <v>SHOES</v>
          </cell>
          <cell r="I424">
            <v>225.9</v>
          </cell>
          <cell r="J424">
            <v>74.13</v>
          </cell>
        </row>
        <row r="425">
          <cell r="B425">
            <v>737431112100</v>
          </cell>
          <cell r="C425" t="str">
            <v>62112401001-40</v>
          </cell>
          <cell r="D425" t="str">
            <v>62112401001</v>
          </cell>
          <cell r="E425">
            <v>40</v>
          </cell>
          <cell r="F425" t="str">
            <v>Holton Black Santiago</v>
          </cell>
          <cell r="G425" t="str">
            <v>ECCO</v>
          </cell>
          <cell r="H425" t="str">
            <v>SHOES</v>
          </cell>
          <cell r="I425">
            <v>225.9</v>
          </cell>
          <cell r="J425">
            <v>74.13</v>
          </cell>
        </row>
        <row r="426">
          <cell r="B426">
            <v>737431112117</v>
          </cell>
          <cell r="C426" t="str">
            <v>62112401001-41</v>
          </cell>
          <cell r="D426" t="str">
            <v>62112401001</v>
          </cell>
          <cell r="E426">
            <v>41</v>
          </cell>
          <cell r="F426" t="str">
            <v>Holton Black Santiago</v>
          </cell>
          <cell r="G426" t="str">
            <v>ECCO</v>
          </cell>
          <cell r="H426" t="str">
            <v>SHOES</v>
          </cell>
          <cell r="I426">
            <v>225.9</v>
          </cell>
          <cell r="J426">
            <v>74.14</v>
          </cell>
        </row>
        <row r="427">
          <cell r="B427">
            <v>737431112124</v>
          </cell>
          <cell r="C427" t="str">
            <v>62112401001-42</v>
          </cell>
          <cell r="D427" t="str">
            <v>62112401001</v>
          </cell>
          <cell r="E427">
            <v>42</v>
          </cell>
          <cell r="F427" t="str">
            <v>Holton Black Santiago</v>
          </cell>
          <cell r="G427" t="str">
            <v>ECCO</v>
          </cell>
          <cell r="H427" t="str">
            <v>SHOES</v>
          </cell>
          <cell r="I427">
            <v>225.9</v>
          </cell>
          <cell r="J427">
            <v>74.14</v>
          </cell>
        </row>
        <row r="428">
          <cell r="B428">
            <v>809704150215</v>
          </cell>
          <cell r="C428" t="str">
            <v>62163401112-40</v>
          </cell>
          <cell r="D428" t="str">
            <v>62163401112</v>
          </cell>
          <cell r="E428">
            <v>40</v>
          </cell>
          <cell r="F428" t="str">
            <v>Melbourne Amber The Natural</v>
          </cell>
          <cell r="G428" t="str">
            <v>ECCO</v>
          </cell>
          <cell r="H428" t="str">
            <v>SHOES</v>
          </cell>
          <cell r="I428">
            <v>169.9</v>
          </cell>
          <cell r="J428">
            <v>48</v>
          </cell>
        </row>
        <row r="429">
          <cell r="B429">
            <v>809704150222</v>
          </cell>
          <cell r="C429" t="str">
            <v>62163401112-41</v>
          </cell>
          <cell r="D429" t="str">
            <v>62163401112</v>
          </cell>
          <cell r="E429">
            <v>41</v>
          </cell>
          <cell r="F429" t="str">
            <v>Melbourne Amber The Natural</v>
          </cell>
          <cell r="G429" t="str">
            <v>ECCO</v>
          </cell>
          <cell r="H429" t="str">
            <v>SHOES</v>
          </cell>
          <cell r="I429">
            <v>169.9</v>
          </cell>
          <cell r="J429">
            <v>48</v>
          </cell>
        </row>
        <row r="430">
          <cell r="B430">
            <v>809704150239</v>
          </cell>
          <cell r="C430" t="str">
            <v>62163401112-42</v>
          </cell>
          <cell r="D430" t="str">
            <v>62163401112</v>
          </cell>
          <cell r="E430">
            <v>42</v>
          </cell>
          <cell r="F430" t="str">
            <v>Melbourne Amber The Natural</v>
          </cell>
          <cell r="G430" t="str">
            <v>ECCO</v>
          </cell>
          <cell r="H430" t="str">
            <v>SHOES</v>
          </cell>
          <cell r="I430">
            <v>169.9</v>
          </cell>
          <cell r="J430">
            <v>48</v>
          </cell>
        </row>
        <row r="431">
          <cell r="B431">
            <v>809704150246</v>
          </cell>
          <cell r="C431" t="str">
            <v>62163401112-43</v>
          </cell>
          <cell r="D431" t="str">
            <v>62163401112</v>
          </cell>
          <cell r="E431">
            <v>43</v>
          </cell>
          <cell r="F431" t="str">
            <v>Melbourne Amber The Natural</v>
          </cell>
          <cell r="G431" t="str">
            <v>ECCO</v>
          </cell>
          <cell r="H431" t="str">
            <v>SHOES</v>
          </cell>
          <cell r="I431">
            <v>169.9</v>
          </cell>
          <cell r="J431">
            <v>48</v>
          </cell>
        </row>
        <row r="432">
          <cell r="B432">
            <v>809704150253</v>
          </cell>
          <cell r="C432" t="str">
            <v>62163401112-44</v>
          </cell>
          <cell r="D432" t="str">
            <v>62163401112</v>
          </cell>
          <cell r="E432">
            <v>44</v>
          </cell>
          <cell r="F432" t="str">
            <v>Melbourne Amber The Natural</v>
          </cell>
          <cell r="G432" t="str">
            <v>ECCO</v>
          </cell>
          <cell r="H432" t="str">
            <v>SHOES</v>
          </cell>
          <cell r="I432">
            <v>169.9</v>
          </cell>
          <cell r="J432">
            <v>48</v>
          </cell>
        </row>
        <row r="433">
          <cell r="B433">
            <v>809704150260</v>
          </cell>
          <cell r="C433" t="str">
            <v>62163401112-45</v>
          </cell>
          <cell r="D433" t="str">
            <v>62163401112</v>
          </cell>
          <cell r="E433">
            <v>45</v>
          </cell>
          <cell r="F433" t="str">
            <v>Melbourne Amber The Natural</v>
          </cell>
          <cell r="G433" t="str">
            <v>ECCO</v>
          </cell>
          <cell r="H433" t="str">
            <v>SHOES</v>
          </cell>
          <cell r="I433">
            <v>169.9</v>
          </cell>
          <cell r="J433">
            <v>48</v>
          </cell>
        </row>
        <row r="434">
          <cell r="B434">
            <v>809704258898</v>
          </cell>
          <cell r="C434" t="str">
            <v>62163450839-39</v>
          </cell>
          <cell r="D434" t="str">
            <v>62163450839</v>
          </cell>
          <cell r="E434">
            <v>39</v>
          </cell>
          <cell r="F434" t="str">
            <v>Melbourne Black/Magnet Santiago/Palermo</v>
          </cell>
          <cell r="G434" t="str">
            <v>ECCO</v>
          </cell>
          <cell r="H434" t="str">
            <v>SHOES</v>
          </cell>
          <cell r="I434">
            <v>169.9</v>
          </cell>
          <cell r="J434">
            <v>48</v>
          </cell>
        </row>
        <row r="435">
          <cell r="B435">
            <v>809704135410</v>
          </cell>
          <cell r="C435" t="str">
            <v>62163450839-40</v>
          </cell>
          <cell r="D435" t="str">
            <v>62163450839</v>
          </cell>
          <cell r="E435">
            <v>40</v>
          </cell>
          <cell r="F435" t="str">
            <v>Melbourne Black/Magnet Santiago/Palermo</v>
          </cell>
          <cell r="G435" t="str">
            <v>ECCO</v>
          </cell>
          <cell r="H435" t="str">
            <v>SHOES</v>
          </cell>
          <cell r="I435">
            <v>169.9</v>
          </cell>
          <cell r="J435">
            <v>48</v>
          </cell>
        </row>
        <row r="436">
          <cell r="B436">
            <v>809704135427</v>
          </cell>
          <cell r="C436" t="str">
            <v>62163450839-41</v>
          </cell>
          <cell r="D436" t="str">
            <v>62163450839</v>
          </cell>
          <cell r="E436">
            <v>41</v>
          </cell>
          <cell r="F436" t="str">
            <v>Melbourne Black/Magnet Santiago/Palermo</v>
          </cell>
          <cell r="G436" t="str">
            <v>ECCO</v>
          </cell>
          <cell r="H436" t="str">
            <v>SHOES</v>
          </cell>
          <cell r="I436">
            <v>169.9</v>
          </cell>
          <cell r="J436">
            <v>48</v>
          </cell>
        </row>
        <row r="437">
          <cell r="B437">
            <v>809704135434</v>
          </cell>
          <cell r="C437" t="str">
            <v>62163450839-42</v>
          </cell>
          <cell r="D437" t="str">
            <v>62163450839</v>
          </cell>
          <cell r="E437">
            <v>42</v>
          </cell>
          <cell r="F437" t="str">
            <v>Melbourne Black/Magnet Santiago/Palermo</v>
          </cell>
          <cell r="G437" t="str">
            <v>ECCO</v>
          </cell>
          <cell r="H437" t="str">
            <v>SHOES</v>
          </cell>
          <cell r="I437">
            <v>169.9</v>
          </cell>
          <cell r="J437">
            <v>48</v>
          </cell>
        </row>
        <row r="438">
          <cell r="B438">
            <v>809704135441</v>
          </cell>
          <cell r="C438" t="str">
            <v>62163450839-43</v>
          </cell>
          <cell r="D438" t="str">
            <v>62163450839</v>
          </cell>
          <cell r="E438">
            <v>43</v>
          </cell>
          <cell r="F438" t="str">
            <v>Melbourne Black/Magnet Santiago/Palermo</v>
          </cell>
          <cell r="G438" t="str">
            <v>ECCO</v>
          </cell>
          <cell r="H438" t="str">
            <v>SHOES</v>
          </cell>
          <cell r="I438">
            <v>169.9</v>
          </cell>
          <cell r="J438">
            <v>48</v>
          </cell>
        </row>
        <row r="439">
          <cell r="B439">
            <v>809704135458</v>
          </cell>
          <cell r="C439" t="str">
            <v>62163450839-44</v>
          </cell>
          <cell r="D439" t="str">
            <v>62163450839</v>
          </cell>
          <cell r="E439">
            <v>44</v>
          </cell>
          <cell r="F439" t="str">
            <v>Melbourne Black/Magnet Santiago/Palermo</v>
          </cell>
          <cell r="G439" t="str">
            <v>ECCO</v>
          </cell>
          <cell r="H439" t="str">
            <v>SHOES</v>
          </cell>
          <cell r="I439">
            <v>169.9</v>
          </cell>
          <cell r="J439">
            <v>48</v>
          </cell>
        </row>
        <row r="440">
          <cell r="B440">
            <v>809704453286</v>
          </cell>
          <cell r="C440" t="str">
            <v>62166401001-39</v>
          </cell>
          <cell r="D440" t="str">
            <v>62166401001</v>
          </cell>
          <cell r="E440">
            <v>39</v>
          </cell>
          <cell r="F440" t="str">
            <v>Melbourne Black Santiago</v>
          </cell>
          <cell r="G440" t="str">
            <v>ECCO</v>
          </cell>
          <cell r="H440" t="str">
            <v>SHOES</v>
          </cell>
          <cell r="I440">
            <v>185.9</v>
          </cell>
          <cell r="J440">
            <v>56.64</v>
          </cell>
        </row>
        <row r="441">
          <cell r="B441">
            <v>809704453293</v>
          </cell>
          <cell r="C441" t="str">
            <v>62166401001-40</v>
          </cell>
          <cell r="D441" t="str">
            <v>62166401001</v>
          </cell>
          <cell r="E441">
            <v>40</v>
          </cell>
          <cell r="F441" t="str">
            <v>Melbourne Black Santiago</v>
          </cell>
          <cell r="G441" t="str">
            <v>ECCO</v>
          </cell>
          <cell r="H441" t="str">
            <v>SHOES</v>
          </cell>
          <cell r="I441">
            <v>185.9</v>
          </cell>
          <cell r="J441">
            <v>56.64</v>
          </cell>
        </row>
        <row r="442">
          <cell r="B442">
            <v>809704453309</v>
          </cell>
          <cell r="C442" t="str">
            <v>62166401001-41</v>
          </cell>
          <cell r="D442" t="str">
            <v>62166401001</v>
          </cell>
          <cell r="E442">
            <v>41</v>
          </cell>
          <cell r="F442" t="str">
            <v>Melbourne Black Santiago</v>
          </cell>
          <cell r="G442" t="str">
            <v>ECCO</v>
          </cell>
          <cell r="H442" t="str">
            <v>SHOES</v>
          </cell>
          <cell r="I442">
            <v>185.9</v>
          </cell>
          <cell r="J442">
            <v>56.64</v>
          </cell>
        </row>
        <row r="443">
          <cell r="B443">
            <v>809704453316</v>
          </cell>
          <cell r="C443" t="str">
            <v>62166401001-42</v>
          </cell>
          <cell r="D443" t="str">
            <v>62166401001</v>
          </cell>
          <cell r="E443">
            <v>42</v>
          </cell>
          <cell r="F443" t="str">
            <v>Melbourne Black Santiago</v>
          </cell>
          <cell r="G443" t="str">
            <v>ECCO</v>
          </cell>
          <cell r="H443" t="str">
            <v>SHOES</v>
          </cell>
          <cell r="I443">
            <v>185.9</v>
          </cell>
          <cell r="J443">
            <v>56.64</v>
          </cell>
        </row>
        <row r="444">
          <cell r="B444">
            <v>809704453323</v>
          </cell>
          <cell r="C444" t="str">
            <v>62166401001-43</v>
          </cell>
          <cell r="D444" t="str">
            <v>62166401001</v>
          </cell>
          <cell r="E444">
            <v>43</v>
          </cell>
          <cell r="F444" t="str">
            <v>Melbourne Black Santiago</v>
          </cell>
          <cell r="G444" t="str">
            <v>ECCO</v>
          </cell>
          <cell r="H444" t="str">
            <v>SHOES</v>
          </cell>
          <cell r="I444">
            <v>185.9</v>
          </cell>
          <cell r="J444">
            <v>56.64</v>
          </cell>
        </row>
        <row r="445">
          <cell r="B445">
            <v>809704453330</v>
          </cell>
          <cell r="C445" t="str">
            <v>62166401001-44</v>
          </cell>
          <cell r="D445" t="str">
            <v>62166401001</v>
          </cell>
          <cell r="E445">
            <v>44</v>
          </cell>
          <cell r="F445" t="str">
            <v>Melbourne Black Santiago</v>
          </cell>
          <cell r="G445" t="str">
            <v>ECCO</v>
          </cell>
          <cell r="H445" t="str">
            <v>SHOES</v>
          </cell>
          <cell r="I445">
            <v>185.9</v>
          </cell>
          <cell r="J445">
            <v>56.64</v>
          </cell>
        </row>
        <row r="446">
          <cell r="B446">
            <v>809702950305</v>
          </cell>
          <cell r="C446" t="str">
            <v>62210401001-39</v>
          </cell>
          <cell r="D446" t="str">
            <v>62210401001</v>
          </cell>
          <cell r="E446">
            <v>39</v>
          </cell>
          <cell r="F446" t="str">
            <v>Lisbon Black Santiago</v>
          </cell>
          <cell r="G446" t="str">
            <v>ECCO</v>
          </cell>
          <cell r="H446" t="str">
            <v>SHOES</v>
          </cell>
          <cell r="I446">
            <v>189.9</v>
          </cell>
          <cell r="J446">
            <v>57.17</v>
          </cell>
        </row>
        <row r="447">
          <cell r="B447">
            <v>809702875301</v>
          </cell>
          <cell r="C447" t="str">
            <v>62210401001-40</v>
          </cell>
          <cell r="D447" t="str">
            <v>62210401001</v>
          </cell>
          <cell r="E447">
            <v>40</v>
          </cell>
          <cell r="F447" t="str">
            <v>Lisbon Black Santiago</v>
          </cell>
          <cell r="G447" t="str">
            <v>ECCO</v>
          </cell>
          <cell r="H447" t="str">
            <v>SHOES</v>
          </cell>
          <cell r="I447">
            <v>189.9</v>
          </cell>
          <cell r="J447">
            <v>57.17</v>
          </cell>
        </row>
        <row r="448">
          <cell r="B448">
            <v>809704801094</v>
          </cell>
          <cell r="C448" t="str">
            <v>62210411053-39</v>
          </cell>
          <cell r="D448" t="str">
            <v>62210411053</v>
          </cell>
          <cell r="E448">
            <v>39</v>
          </cell>
          <cell r="F448" t="str">
            <v>Lisbon Cognac TheNatural</v>
          </cell>
          <cell r="G448" t="str">
            <v>ECCO</v>
          </cell>
          <cell r="H448" t="str">
            <v>SHOES</v>
          </cell>
          <cell r="I448">
            <v>189.9</v>
          </cell>
          <cell r="J448">
            <v>57.17</v>
          </cell>
        </row>
        <row r="449">
          <cell r="B449">
            <v>809704801100</v>
          </cell>
          <cell r="C449" t="str">
            <v>62210411053-40</v>
          </cell>
          <cell r="D449" t="str">
            <v>62210411053</v>
          </cell>
          <cell r="E449">
            <v>40</v>
          </cell>
          <cell r="F449" t="str">
            <v>Lisbon Cognac TheNatural</v>
          </cell>
          <cell r="G449" t="str">
            <v>ECCO</v>
          </cell>
          <cell r="H449" t="str">
            <v>SHOES</v>
          </cell>
          <cell r="I449">
            <v>189.9</v>
          </cell>
          <cell r="J449">
            <v>57.18</v>
          </cell>
        </row>
        <row r="450">
          <cell r="B450">
            <v>809704801117</v>
          </cell>
          <cell r="C450" t="str">
            <v>62210411053-41</v>
          </cell>
          <cell r="D450" t="str">
            <v>62210411053</v>
          </cell>
          <cell r="E450">
            <v>41</v>
          </cell>
          <cell r="F450" t="str">
            <v>Lisbon Cognac TheNatural</v>
          </cell>
          <cell r="G450" t="str">
            <v>ECCO</v>
          </cell>
          <cell r="H450" t="str">
            <v>SHOES</v>
          </cell>
          <cell r="I450">
            <v>189.9</v>
          </cell>
          <cell r="J450">
            <v>57.17</v>
          </cell>
        </row>
        <row r="451">
          <cell r="B451">
            <v>809704801124</v>
          </cell>
          <cell r="C451" t="str">
            <v>62210411053-42</v>
          </cell>
          <cell r="D451" t="str">
            <v>62210411053</v>
          </cell>
          <cell r="E451">
            <v>42</v>
          </cell>
          <cell r="F451" t="str">
            <v>Lisbon Cognac TheNatural</v>
          </cell>
          <cell r="G451" t="str">
            <v>ECCO</v>
          </cell>
          <cell r="H451" t="str">
            <v>SHOES</v>
          </cell>
          <cell r="I451">
            <v>189.9</v>
          </cell>
          <cell r="J451">
            <v>57.17</v>
          </cell>
        </row>
        <row r="452">
          <cell r="B452">
            <v>809704801131</v>
          </cell>
          <cell r="C452" t="str">
            <v>62210411053-43</v>
          </cell>
          <cell r="D452" t="str">
            <v>62210411053</v>
          </cell>
          <cell r="E452">
            <v>43</v>
          </cell>
          <cell r="F452" t="str">
            <v>Lisbon Cognac TheNatural</v>
          </cell>
          <cell r="G452" t="str">
            <v>ECCO</v>
          </cell>
          <cell r="H452" t="str">
            <v>SHOES</v>
          </cell>
          <cell r="I452">
            <v>189.9</v>
          </cell>
          <cell r="J452">
            <v>57.18</v>
          </cell>
        </row>
        <row r="453">
          <cell r="B453">
            <v>809702950381</v>
          </cell>
          <cell r="C453" t="str">
            <v>62214401001-39</v>
          </cell>
          <cell r="D453" t="str">
            <v>62214401001</v>
          </cell>
          <cell r="E453">
            <v>39</v>
          </cell>
          <cell r="F453" t="str">
            <v>Lisbon Black Santiago</v>
          </cell>
          <cell r="G453" t="str">
            <v>ECCO</v>
          </cell>
          <cell r="H453" t="str">
            <v>SHOES</v>
          </cell>
          <cell r="I453">
            <v>189.9</v>
          </cell>
          <cell r="J453">
            <v>57.17</v>
          </cell>
        </row>
        <row r="454">
          <cell r="B454">
            <v>809702875943</v>
          </cell>
          <cell r="C454" t="str">
            <v>62214401001-40</v>
          </cell>
          <cell r="D454" t="str">
            <v>62214401001</v>
          </cell>
          <cell r="E454">
            <v>40</v>
          </cell>
          <cell r="F454" t="str">
            <v>Lisbon Black Santiago</v>
          </cell>
          <cell r="G454" t="str">
            <v>ECCO</v>
          </cell>
          <cell r="H454" t="str">
            <v>SHOES</v>
          </cell>
          <cell r="I454">
            <v>189.9</v>
          </cell>
          <cell r="J454">
            <v>57.17</v>
          </cell>
        </row>
        <row r="455">
          <cell r="B455">
            <v>809702875950</v>
          </cell>
          <cell r="C455" t="str">
            <v>62214401001-41</v>
          </cell>
          <cell r="D455" t="str">
            <v>62214401001</v>
          </cell>
          <cell r="E455">
            <v>41</v>
          </cell>
          <cell r="F455" t="str">
            <v>Lisbon Black Santiago</v>
          </cell>
          <cell r="G455" t="str">
            <v>ECCO</v>
          </cell>
          <cell r="H455" t="str">
            <v>SHOES</v>
          </cell>
          <cell r="I455">
            <v>189.9</v>
          </cell>
          <cell r="J455">
            <v>57.169999999999995</v>
          </cell>
        </row>
        <row r="456">
          <cell r="B456">
            <v>809702875967</v>
          </cell>
          <cell r="C456" t="str">
            <v>62214401001-42</v>
          </cell>
          <cell r="D456" t="str">
            <v>62214401001</v>
          </cell>
          <cell r="E456">
            <v>42</v>
          </cell>
          <cell r="F456" t="str">
            <v>Lisbon Black Santiago</v>
          </cell>
          <cell r="G456" t="str">
            <v>ECCO</v>
          </cell>
          <cell r="H456" t="str">
            <v>SHOES</v>
          </cell>
          <cell r="I456">
            <v>189.9</v>
          </cell>
          <cell r="J456">
            <v>57.18</v>
          </cell>
        </row>
        <row r="457">
          <cell r="B457">
            <v>809702875974</v>
          </cell>
          <cell r="C457" t="str">
            <v>62214401001-43</v>
          </cell>
          <cell r="D457" t="str">
            <v>62214401001</v>
          </cell>
          <cell r="E457">
            <v>43</v>
          </cell>
          <cell r="F457" t="str">
            <v>Lisbon Black Santiago</v>
          </cell>
          <cell r="G457" t="str">
            <v>ECCO</v>
          </cell>
          <cell r="H457" t="str">
            <v>SHOES</v>
          </cell>
          <cell r="I457">
            <v>189.9</v>
          </cell>
          <cell r="J457">
            <v>57.18</v>
          </cell>
        </row>
        <row r="458">
          <cell r="B458">
            <v>809704360577</v>
          </cell>
          <cell r="C458" t="str">
            <v>64031401001-39</v>
          </cell>
          <cell r="D458" t="str">
            <v>64031401001</v>
          </cell>
          <cell r="E458">
            <v>39</v>
          </cell>
          <cell r="F458" t="str">
            <v>Vitrus I Black Oxford</v>
          </cell>
          <cell r="G458" t="str">
            <v>ECCO</v>
          </cell>
          <cell r="H458" t="str">
            <v>SHOES</v>
          </cell>
          <cell r="I458">
            <v>265.89999999999998</v>
          </cell>
          <cell r="J458">
            <v>84.58</v>
          </cell>
        </row>
        <row r="459">
          <cell r="B459">
            <v>809704360584</v>
          </cell>
          <cell r="C459" t="str">
            <v>64031401001-40</v>
          </cell>
          <cell r="D459" t="str">
            <v>64031401001</v>
          </cell>
          <cell r="E459">
            <v>40</v>
          </cell>
          <cell r="F459" t="str">
            <v>Vitrus I Black Oxford</v>
          </cell>
          <cell r="G459" t="str">
            <v>ECCO</v>
          </cell>
          <cell r="H459" t="str">
            <v>SHOES</v>
          </cell>
          <cell r="I459">
            <v>265.89999999999998</v>
          </cell>
          <cell r="J459">
            <v>84.58</v>
          </cell>
        </row>
        <row r="460">
          <cell r="B460">
            <v>809704360591</v>
          </cell>
          <cell r="C460" t="str">
            <v>64031401001-41</v>
          </cell>
          <cell r="D460" t="str">
            <v>64031401001</v>
          </cell>
          <cell r="E460">
            <v>41</v>
          </cell>
          <cell r="F460" t="str">
            <v>Vitrus I Black Oxford</v>
          </cell>
          <cell r="G460" t="str">
            <v>ECCO</v>
          </cell>
          <cell r="H460" t="str">
            <v>SHOES</v>
          </cell>
          <cell r="I460">
            <v>265.89999999999998</v>
          </cell>
          <cell r="J460">
            <v>84.59</v>
          </cell>
        </row>
        <row r="461">
          <cell r="B461">
            <v>809704360607</v>
          </cell>
          <cell r="C461" t="str">
            <v>64031401001-42</v>
          </cell>
          <cell r="D461" t="str">
            <v>64031401001</v>
          </cell>
          <cell r="E461">
            <v>42</v>
          </cell>
          <cell r="F461" t="str">
            <v>Vitrus I Black Oxford</v>
          </cell>
          <cell r="G461" t="str">
            <v>ECCO</v>
          </cell>
          <cell r="H461" t="str">
            <v>SHOES</v>
          </cell>
          <cell r="I461">
            <v>265.89999999999998</v>
          </cell>
          <cell r="J461">
            <v>84.59</v>
          </cell>
        </row>
        <row r="462">
          <cell r="B462">
            <v>809704360614</v>
          </cell>
          <cell r="C462" t="str">
            <v>64031401001-43</v>
          </cell>
          <cell r="D462" t="str">
            <v>64031401001</v>
          </cell>
          <cell r="E462">
            <v>43</v>
          </cell>
          <cell r="F462" t="str">
            <v>Vitrus I Black Oxford</v>
          </cell>
          <cell r="G462" t="str">
            <v>ECCO</v>
          </cell>
          <cell r="H462" t="str">
            <v>SHOES</v>
          </cell>
          <cell r="I462">
            <v>265.89999999999998</v>
          </cell>
          <cell r="J462">
            <v>84.59</v>
          </cell>
        </row>
        <row r="463">
          <cell r="B463">
            <v>809704360621</v>
          </cell>
          <cell r="C463" t="str">
            <v>64031401001-44</v>
          </cell>
          <cell r="D463" t="str">
            <v>64031401001</v>
          </cell>
          <cell r="E463">
            <v>44</v>
          </cell>
          <cell r="F463" t="str">
            <v>Vitrus I Black Oxford</v>
          </cell>
          <cell r="G463" t="str">
            <v>ECCO</v>
          </cell>
          <cell r="H463" t="str">
            <v>SHOES</v>
          </cell>
          <cell r="I463">
            <v>265.89999999999998</v>
          </cell>
          <cell r="J463">
            <v>84.59</v>
          </cell>
        </row>
        <row r="464">
          <cell r="B464">
            <v>809704360416</v>
          </cell>
          <cell r="C464" t="str">
            <v>64031401009-39</v>
          </cell>
          <cell r="D464" t="str">
            <v>64031401009</v>
          </cell>
          <cell r="E464">
            <v>39</v>
          </cell>
          <cell r="F464" t="str">
            <v>Vitrus I Nature Oxford</v>
          </cell>
          <cell r="G464" t="str">
            <v>ECCO</v>
          </cell>
          <cell r="H464" t="str">
            <v>SHOES</v>
          </cell>
          <cell r="I464">
            <v>265.89999999999998</v>
          </cell>
          <cell r="J464">
            <v>84.58</v>
          </cell>
        </row>
        <row r="465">
          <cell r="B465">
            <v>809704360423</v>
          </cell>
          <cell r="C465" t="str">
            <v>64031401009-40</v>
          </cell>
          <cell r="D465" t="str">
            <v>64031401009</v>
          </cell>
          <cell r="E465">
            <v>40</v>
          </cell>
          <cell r="F465" t="str">
            <v>Vitrus I Nature Oxford</v>
          </cell>
          <cell r="G465" t="str">
            <v>ECCO</v>
          </cell>
          <cell r="H465" t="str">
            <v>SHOES</v>
          </cell>
          <cell r="I465">
            <v>265.89999999999998</v>
          </cell>
          <cell r="J465">
            <v>84.59</v>
          </cell>
        </row>
        <row r="466">
          <cell r="B466">
            <v>809704881744</v>
          </cell>
          <cell r="C466" t="str">
            <v>64071401001-39</v>
          </cell>
          <cell r="D466" t="str">
            <v>64071401001</v>
          </cell>
          <cell r="E466">
            <v>39</v>
          </cell>
          <cell r="F466" t="str">
            <v>Calcan Black Santiago</v>
          </cell>
          <cell r="G466" t="str">
            <v>ECCO</v>
          </cell>
          <cell r="H466" t="str">
            <v>SHOES</v>
          </cell>
          <cell r="I466">
            <v>205.9</v>
          </cell>
          <cell r="J466">
            <v>65.709999999999994</v>
          </cell>
        </row>
        <row r="467">
          <cell r="B467">
            <v>809704827926</v>
          </cell>
          <cell r="C467" t="str">
            <v>64071401001-40</v>
          </cell>
          <cell r="D467" t="str">
            <v>64071401001</v>
          </cell>
          <cell r="E467">
            <v>40</v>
          </cell>
          <cell r="F467" t="str">
            <v>Calcan Black Santiago</v>
          </cell>
          <cell r="G467" t="str">
            <v>ECCO</v>
          </cell>
          <cell r="H467" t="str">
            <v>SHOES</v>
          </cell>
          <cell r="I467">
            <v>205.9</v>
          </cell>
          <cell r="J467">
            <v>65.72</v>
          </cell>
        </row>
        <row r="468">
          <cell r="B468">
            <v>809704827933</v>
          </cell>
          <cell r="C468" t="str">
            <v>64071401001-41</v>
          </cell>
          <cell r="D468" t="str">
            <v>64071401001</v>
          </cell>
          <cell r="E468">
            <v>41</v>
          </cell>
          <cell r="F468" t="str">
            <v>Calcan Black Santiago</v>
          </cell>
          <cell r="G468" t="str">
            <v>ECCO</v>
          </cell>
          <cell r="H468" t="str">
            <v>SHOES</v>
          </cell>
          <cell r="I468">
            <v>205.9</v>
          </cell>
          <cell r="J468">
            <v>65.7</v>
          </cell>
        </row>
        <row r="469">
          <cell r="B469">
            <v>809704827940</v>
          </cell>
          <cell r="C469" t="str">
            <v>64071401001-42</v>
          </cell>
          <cell r="D469" t="str">
            <v>64071401001</v>
          </cell>
          <cell r="E469">
            <v>42</v>
          </cell>
          <cell r="F469" t="str">
            <v>Calcan Black Santiago</v>
          </cell>
          <cell r="G469" t="str">
            <v>ECCO</v>
          </cell>
          <cell r="H469" t="str">
            <v>SHOES</v>
          </cell>
          <cell r="I469">
            <v>205.9</v>
          </cell>
          <cell r="J469">
            <v>65.7</v>
          </cell>
        </row>
        <row r="470">
          <cell r="B470">
            <v>809704827957</v>
          </cell>
          <cell r="C470" t="str">
            <v>64071401001-43</v>
          </cell>
          <cell r="D470" t="str">
            <v>64071401001</v>
          </cell>
          <cell r="E470">
            <v>43</v>
          </cell>
          <cell r="F470" t="str">
            <v>Calcan Black Santiago</v>
          </cell>
          <cell r="G470" t="str">
            <v>ECCO</v>
          </cell>
          <cell r="H470" t="str">
            <v>SHOES</v>
          </cell>
          <cell r="I470">
            <v>205.9</v>
          </cell>
          <cell r="J470">
            <v>65.7</v>
          </cell>
        </row>
        <row r="471">
          <cell r="B471">
            <v>809704827964</v>
          </cell>
          <cell r="C471" t="str">
            <v>64071401001-44</v>
          </cell>
          <cell r="D471" t="str">
            <v>64071401001</v>
          </cell>
          <cell r="E471">
            <v>44</v>
          </cell>
          <cell r="F471" t="str">
            <v>Calcan Black Santiago</v>
          </cell>
          <cell r="G471" t="str">
            <v>ECCO</v>
          </cell>
          <cell r="H471" t="str">
            <v>SHOES</v>
          </cell>
          <cell r="I471">
            <v>205.9</v>
          </cell>
          <cell r="J471">
            <v>65.7</v>
          </cell>
        </row>
        <row r="472">
          <cell r="B472">
            <v>809704881805</v>
          </cell>
          <cell r="C472" t="str">
            <v>64071401112-39</v>
          </cell>
          <cell r="D472" t="str">
            <v>64071401112</v>
          </cell>
          <cell r="E472">
            <v>39</v>
          </cell>
          <cell r="F472" t="str">
            <v>Calcan Amber The Natural</v>
          </cell>
          <cell r="G472" t="str">
            <v>ECCO</v>
          </cell>
          <cell r="H472" t="str">
            <v>SHOES</v>
          </cell>
          <cell r="I472">
            <v>205.9</v>
          </cell>
          <cell r="J472">
            <v>65.709999999999994</v>
          </cell>
        </row>
        <row r="473">
          <cell r="B473">
            <v>809704837512</v>
          </cell>
          <cell r="C473" t="str">
            <v>64071401112-40</v>
          </cell>
          <cell r="D473" t="str">
            <v>64071401112</v>
          </cell>
          <cell r="E473">
            <v>40</v>
          </cell>
          <cell r="F473" t="str">
            <v>Calcan Amber The Natural</v>
          </cell>
          <cell r="G473" t="str">
            <v>ECCO</v>
          </cell>
          <cell r="H473" t="str">
            <v>SHOES</v>
          </cell>
          <cell r="I473">
            <v>205.9</v>
          </cell>
          <cell r="J473">
            <v>65.7</v>
          </cell>
        </row>
        <row r="474">
          <cell r="B474">
            <v>809704837529</v>
          </cell>
          <cell r="C474" t="str">
            <v>64071401112-41</v>
          </cell>
          <cell r="D474" t="str">
            <v>64071401112</v>
          </cell>
          <cell r="E474">
            <v>41</v>
          </cell>
          <cell r="F474" t="str">
            <v>Calcan Amber The Natural</v>
          </cell>
          <cell r="G474" t="str">
            <v>ECCO</v>
          </cell>
          <cell r="H474" t="str">
            <v>SHOES</v>
          </cell>
          <cell r="I474">
            <v>205.9</v>
          </cell>
          <cell r="J474">
            <v>65.72</v>
          </cell>
        </row>
        <row r="475">
          <cell r="B475">
            <v>809704837536</v>
          </cell>
          <cell r="C475" t="str">
            <v>64071401112-42</v>
          </cell>
          <cell r="D475" t="str">
            <v>64071401112</v>
          </cell>
          <cell r="E475">
            <v>42</v>
          </cell>
          <cell r="F475" t="str">
            <v>Calcan Amber The Natural</v>
          </cell>
          <cell r="G475" t="str">
            <v>ECCO</v>
          </cell>
          <cell r="H475" t="str">
            <v>SHOES</v>
          </cell>
          <cell r="I475">
            <v>205.9</v>
          </cell>
          <cell r="J475">
            <v>65.7</v>
          </cell>
        </row>
        <row r="476">
          <cell r="B476">
            <v>809704837543</v>
          </cell>
          <cell r="C476" t="str">
            <v>64071401112-43</v>
          </cell>
          <cell r="D476" t="str">
            <v>64071401112</v>
          </cell>
          <cell r="E476">
            <v>43</v>
          </cell>
          <cell r="F476" t="str">
            <v>Calcan Amber The Natural</v>
          </cell>
          <cell r="G476" t="str">
            <v>ECCO</v>
          </cell>
          <cell r="H476" t="str">
            <v>SHOES</v>
          </cell>
          <cell r="I476">
            <v>205.9</v>
          </cell>
          <cell r="J476">
            <v>65.7</v>
          </cell>
        </row>
        <row r="477">
          <cell r="B477">
            <v>809704837550</v>
          </cell>
          <cell r="C477" t="str">
            <v>64071401112-44</v>
          </cell>
          <cell r="D477" t="str">
            <v>64071401112</v>
          </cell>
          <cell r="E477">
            <v>44</v>
          </cell>
          <cell r="F477" t="str">
            <v>Calcan Amber The Natural</v>
          </cell>
          <cell r="G477" t="str">
            <v>ECCO</v>
          </cell>
          <cell r="H477" t="str">
            <v>SHOES</v>
          </cell>
          <cell r="I477">
            <v>205.9</v>
          </cell>
          <cell r="J477">
            <v>65.7</v>
          </cell>
        </row>
        <row r="478">
          <cell r="B478">
            <v>809704881768</v>
          </cell>
          <cell r="C478" t="str">
            <v>64073401001-39</v>
          </cell>
          <cell r="D478" t="str">
            <v>64073401001</v>
          </cell>
          <cell r="E478">
            <v>39</v>
          </cell>
          <cell r="F478" t="str">
            <v>Calcan Black Santiago</v>
          </cell>
          <cell r="G478" t="str">
            <v>ECCO</v>
          </cell>
          <cell r="H478" t="str">
            <v>SHOES</v>
          </cell>
          <cell r="I478">
            <v>205.9</v>
          </cell>
          <cell r="J478">
            <v>65.7</v>
          </cell>
        </row>
        <row r="479">
          <cell r="B479">
            <v>809704828084</v>
          </cell>
          <cell r="C479" t="str">
            <v>64073401001-40</v>
          </cell>
          <cell r="D479" t="str">
            <v>64073401001</v>
          </cell>
          <cell r="E479">
            <v>40</v>
          </cell>
          <cell r="F479" t="str">
            <v>Calcan Black Santiago</v>
          </cell>
          <cell r="G479" t="str">
            <v>ECCO</v>
          </cell>
          <cell r="H479" t="str">
            <v>SHOES</v>
          </cell>
          <cell r="I479">
            <v>205.9</v>
          </cell>
          <cell r="J479">
            <v>65.72</v>
          </cell>
        </row>
        <row r="480">
          <cell r="B480">
            <v>809704828091</v>
          </cell>
          <cell r="C480" t="str">
            <v>64073401001-41</v>
          </cell>
          <cell r="D480" t="str">
            <v>64073401001</v>
          </cell>
          <cell r="E480">
            <v>41</v>
          </cell>
          <cell r="F480" t="str">
            <v>Calcan Black Santiago</v>
          </cell>
          <cell r="G480" t="str">
            <v>ECCO</v>
          </cell>
          <cell r="H480" t="str">
            <v>SHOES</v>
          </cell>
          <cell r="I480">
            <v>205.9</v>
          </cell>
          <cell r="J480">
            <v>65.709999999999994</v>
          </cell>
        </row>
        <row r="481">
          <cell r="B481">
            <v>809704828107</v>
          </cell>
          <cell r="C481" t="str">
            <v>64073401001-42</v>
          </cell>
          <cell r="D481" t="str">
            <v>64073401001</v>
          </cell>
          <cell r="E481">
            <v>42</v>
          </cell>
          <cell r="F481" t="str">
            <v>Calcan Black Santiago</v>
          </cell>
          <cell r="G481" t="str">
            <v>ECCO</v>
          </cell>
          <cell r="H481" t="str">
            <v>SHOES</v>
          </cell>
          <cell r="I481">
            <v>205.9</v>
          </cell>
          <cell r="J481">
            <v>65.709999999999994</v>
          </cell>
        </row>
        <row r="482">
          <cell r="B482">
            <v>809704828114</v>
          </cell>
          <cell r="C482" t="str">
            <v>64073401001-43</v>
          </cell>
          <cell r="D482" t="str">
            <v>64073401001</v>
          </cell>
          <cell r="E482">
            <v>43</v>
          </cell>
          <cell r="F482" t="str">
            <v>Calcan Black Santiago</v>
          </cell>
          <cell r="G482" t="str">
            <v>ECCO</v>
          </cell>
          <cell r="H482" t="str">
            <v>SHOES</v>
          </cell>
          <cell r="I482">
            <v>205.9</v>
          </cell>
          <cell r="J482">
            <v>65.72</v>
          </cell>
        </row>
        <row r="483">
          <cell r="B483">
            <v>809704828121</v>
          </cell>
          <cell r="C483" t="str">
            <v>64073401001-44</v>
          </cell>
          <cell r="D483" t="str">
            <v>64073401001</v>
          </cell>
          <cell r="E483">
            <v>44</v>
          </cell>
          <cell r="F483" t="str">
            <v>Calcan Black Santiago</v>
          </cell>
          <cell r="G483" t="str">
            <v>ECCO</v>
          </cell>
          <cell r="H483" t="str">
            <v>SHOES</v>
          </cell>
          <cell r="I483">
            <v>205.9</v>
          </cell>
          <cell r="J483">
            <v>65.7</v>
          </cell>
        </row>
        <row r="484">
          <cell r="B484">
            <v>825840284430</v>
          </cell>
          <cell r="C484" t="str">
            <v>64073401053-39</v>
          </cell>
          <cell r="D484" t="str">
            <v>64073401053</v>
          </cell>
          <cell r="E484">
            <v>39</v>
          </cell>
          <cell r="F484" t="str">
            <v>Calcan Cognac The Natrual</v>
          </cell>
          <cell r="G484" t="str">
            <v>ECCO</v>
          </cell>
          <cell r="H484" t="str">
            <v>SHOES</v>
          </cell>
          <cell r="I484">
            <v>205.9</v>
          </cell>
          <cell r="J484">
            <v>65.7</v>
          </cell>
        </row>
        <row r="485">
          <cell r="B485">
            <v>825840284447</v>
          </cell>
          <cell r="C485" t="str">
            <v>64073401053-40</v>
          </cell>
          <cell r="D485" t="str">
            <v>64073401053</v>
          </cell>
          <cell r="E485">
            <v>40</v>
          </cell>
          <cell r="F485" t="str">
            <v>Calcan Cognac The Natrual</v>
          </cell>
          <cell r="G485" t="str">
            <v>ECCO</v>
          </cell>
          <cell r="H485" t="str">
            <v>SHOES</v>
          </cell>
          <cell r="I485">
            <v>205.9</v>
          </cell>
          <cell r="J485">
            <v>65.7</v>
          </cell>
        </row>
        <row r="486">
          <cell r="B486">
            <v>825840284454</v>
          </cell>
          <cell r="C486" t="str">
            <v>64073401053-41</v>
          </cell>
          <cell r="D486" t="str">
            <v>64073401053</v>
          </cell>
          <cell r="E486">
            <v>41</v>
          </cell>
          <cell r="F486" t="str">
            <v>Calcan Cognac The Natrual</v>
          </cell>
          <cell r="G486" t="str">
            <v>ECCO</v>
          </cell>
          <cell r="H486" t="str">
            <v>SHOES</v>
          </cell>
          <cell r="I486">
            <v>205.9</v>
          </cell>
          <cell r="J486">
            <v>65.7</v>
          </cell>
        </row>
        <row r="487">
          <cell r="B487">
            <v>825840284461</v>
          </cell>
          <cell r="C487" t="str">
            <v>64073401053-42</v>
          </cell>
          <cell r="D487" t="str">
            <v>64073401053</v>
          </cell>
          <cell r="E487">
            <v>42</v>
          </cell>
          <cell r="F487" t="str">
            <v>Calcan Cognac The Natrual</v>
          </cell>
          <cell r="G487" t="str">
            <v>ECCO</v>
          </cell>
          <cell r="H487" t="str">
            <v>SHOES</v>
          </cell>
          <cell r="I487">
            <v>205.9</v>
          </cell>
          <cell r="J487">
            <v>65.709999999999994</v>
          </cell>
        </row>
        <row r="488">
          <cell r="B488">
            <v>825840284478</v>
          </cell>
          <cell r="C488" t="str">
            <v>64073401053-43</v>
          </cell>
          <cell r="D488" t="str">
            <v>64073401053</v>
          </cell>
          <cell r="E488">
            <v>43</v>
          </cell>
          <cell r="F488" t="str">
            <v>Calcan Cognac The Natrual</v>
          </cell>
          <cell r="G488" t="str">
            <v>ECCO</v>
          </cell>
          <cell r="H488" t="str">
            <v>SHOES</v>
          </cell>
          <cell r="I488">
            <v>205.9</v>
          </cell>
          <cell r="J488">
            <v>65.709999999999994</v>
          </cell>
        </row>
        <row r="489">
          <cell r="B489">
            <v>825840067071</v>
          </cell>
          <cell r="C489" t="str">
            <v>64074401001-40</v>
          </cell>
          <cell r="D489" t="str">
            <v>64074401001</v>
          </cell>
          <cell r="E489">
            <v>40</v>
          </cell>
          <cell r="F489" t="str">
            <v>Calcan Black Santiago</v>
          </cell>
          <cell r="G489" t="str">
            <v>ECCO</v>
          </cell>
          <cell r="H489" t="str">
            <v>SHOES</v>
          </cell>
          <cell r="I489">
            <v>215.9</v>
          </cell>
          <cell r="J489">
            <v>69.760000000000005</v>
          </cell>
        </row>
        <row r="490">
          <cell r="B490">
            <v>825840067088</v>
          </cell>
          <cell r="C490" t="str">
            <v>64074401001-41</v>
          </cell>
          <cell r="D490" t="str">
            <v>64074401001</v>
          </cell>
          <cell r="E490">
            <v>41</v>
          </cell>
          <cell r="F490" t="str">
            <v>Calcan Black Santiago</v>
          </cell>
          <cell r="G490" t="str">
            <v>ECCO</v>
          </cell>
          <cell r="H490" t="str">
            <v>SHOES</v>
          </cell>
          <cell r="I490">
            <v>215.9</v>
          </cell>
          <cell r="J490">
            <v>69.77</v>
          </cell>
        </row>
        <row r="491">
          <cell r="B491">
            <v>825840067095</v>
          </cell>
          <cell r="C491" t="str">
            <v>64074401001-42</v>
          </cell>
          <cell r="D491" t="str">
            <v>64074401001</v>
          </cell>
          <cell r="E491">
            <v>42</v>
          </cell>
          <cell r="F491" t="str">
            <v>Calcan Black Santiago</v>
          </cell>
          <cell r="G491" t="str">
            <v>ECCO</v>
          </cell>
          <cell r="H491" t="str">
            <v>SHOES</v>
          </cell>
          <cell r="I491">
            <v>215.9</v>
          </cell>
          <cell r="J491">
            <v>69.754999999999995</v>
          </cell>
        </row>
        <row r="492">
          <cell r="B492">
            <v>825840067101</v>
          </cell>
          <cell r="C492" t="str">
            <v>64074401001-43</v>
          </cell>
          <cell r="D492" t="str">
            <v>64074401001</v>
          </cell>
          <cell r="E492">
            <v>43</v>
          </cell>
          <cell r="F492" t="str">
            <v>Calcan Black Santiago</v>
          </cell>
          <cell r="G492" t="str">
            <v>ECCO</v>
          </cell>
          <cell r="H492" t="str">
            <v>SHOES</v>
          </cell>
          <cell r="I492">
            <v>215.9</v>
          </cell>
          <cell r="J492">
            <v>69.760000000000005</v>
          </cell>
        </row>
        <row r="493">
          <cell r="B493">
            <v>825840067255</v>
          </cell>
          <cell r="C493" t="str">
            <v>64074401482-40</v>
          </cell>
          <cell r="D493" t="str">
            <v>64074401482</v>
          </cell>
          <cell r="E493">
            <v>40</v>
          </cell>
          <cell r="F493" t="str">
            <v>Calcan Cocoa Brown Endor</v>
          </cell>
          <cell r="G493" t="str">
            <v>ECCO</v>
          </cell>
          <cell r="H493" t="str">
            <v>SHOES</v>
          </cell>
          <cell r="I493">
            <v>215.9</v>
          </cell>
          <cell r="J493">
            <v>69.766666666666666</v>
          </cell>
        </row>
        <row r="494">
          <cell r="B494">
            <v>825840067262</v>
          </cell>
          <cell r="C494" t="str">
            <v>64074401482-41</v>
          </cell>
          <cell r="D494" t="str">
            <v>64074401482</v>
          </cell>
          <cell r="E494">
            <v>41</v>
          </cell>
          <cell r="F494" t="str">
            <v>Calcan Cocoa Brown Endor</v>
          </cell>
          <cell r="G494" t="str">
            <v>ECCO</v>
          </cell>
          <cell r="H494" t="str">
            <v>SHOES</v>
          </cell>
          <cell r="I494">
            <v>215.9</v>
          </cell>
          <cell r="J494">
            <v>69.767499999999998</v>
          </cell>
        </row>
        <row r="495">
          <cell r="B495">
            <v>825840067279</v>
          </cell>
          <cell r="C495" t="str">
            <v>64074401482-42</v>
          </cell>
          <cell r="D495" t="str">
            <v>64074401482</v>
          </cell>
          <cell r="E495">
            <v>42</v>
          </cell>
          <cell r="F495" t="str">
            <v>Calcan Cocoa Brown Endor</v>
          </cell>
          <cell r="G495" t="str">
            <v>ECCO</v>
          </cell>
          <cell r="H495" t="str">
            <v>SHOES</v>
          </cell>
          <cell r="I495">
            <v>215.9</v>
          </cell>
          <cell r="J495">
            <v>69.760000000000005</v>
          </cell>
        </row>
        <row r="496">
          <cell r="B496">
            <v>825840067286</v>
          </cell>
          <cell r="C496" t="str">
            <v>64074401482-43</v>
          </cell>
          <cell r="D496" t="str">
            <v>64074401482</v>
          </cell>
          <cell r="E496">
            <v>43</v>
          </cell>
          <cell r="F496" t="str">
            <v>Calcan Cocoa Brown Endor</v>
          </cell>
          <cell r="G496" t="str">
            <v>ECCO</v>
          </cell>
          <cell r="H496" t="str">
            <v>SHOES</v>
          </cell>
          <cell r="I496">
            <v>215.9</v>
          </cell>
          <cell r="J496">
            <v>69.75</v>
          </cell>
        </row>
        <row r="497">
          <cell r="B497">
            <v>825840346237</v>
          </cell>
          <cell r="C497" t="str">
            <v>64077401112-40</v>
          </cell>
          <cell r="D497" t="str">
            <v>64077401112</v>
          </cell>
          <cell r="E497">
            <v>40</v>
          </cell>
          <cell r="F497" t="str">
            <v>Calcan Amber The Natural</v>
          </cell>
          <cell r="G497" t="str">
            <v>ECCO</v>
          </cell>
          <cell r="H497" t="str">
            <v>SHOES</v>
          </cell>
          <cell r="I497">
            <v>215.9</v>
          </cell>
          <cell r="J497">
            <v>69.44</v>
          </cell>
        </row>
        <row r="498">
          <cell r="B498">
            <v>825840346244</v>
          </cell>
          <cell r="C498" t="str">
            <v>64077401112-41</v>
          </cell>
          <cell r="D498" t="str">
            <v>64077401112</v>
          </cell>
          <cell r="E498">
            <v>41</v>
          </cell>
          <cell r="F498" t="str">
            <v>Calcan Amber The Natural</v>
          </cell>
          <cell r="G498" t="str">
            <v>ECCO</v>
          </cell>
          <cell r="H498" t="str">
            <v>SHOES</v>
          </cell>
          <cell r="I498">
            <v>215.9</v>
          </cell>
          <cell r="J498">
            <v>69.44</v>
          </cell>
        </row>
        <row r="499">
          <cell r="B499">
            <v>825840346251</v>
          </cell>
          <cell r="C499" t="str">
            <v>64077401112-42</v>
          </cell>
          <cell r="D499" t="str">
            <v>64077401112</v>
          </cell>
          <cell r="E499">
            <v>42</v>
          </cell>
          <cell r="F499" t="str">
            <v>Calcan Amber The Natural</v>
          </cell>
          <cell r="G499" t="str">
            <v>ECCO</v>
          </cell>
          <cell r="H499" t="str">
            <v>SHOES</v>
          </cell>
          <cell r="I499">
            <v>215.9</v>
          </cell>
          <cell r="J499">
            <v>69.44</v>
          </cell>
        </row>
        <row r="500">
          <cell r="B500">
            <v>825840346268</v>
          </cell>
          <cell r="C500" t="str">
            <v>64077401112-43</v>
          </cell>
          <cell r="D500" t="str">
            <v>64077401112</v>
          </cell>
          <cell r="E500">
            <v>43</v>
          </cell>
          <cell r="F500" t="str">
            <v>Calcan Amber The Natural</v>
          </cell>
          <cell r="G500" t="str">
            <v>ECCO</v>
          </cell>
          <cell r="H500" t="str">
            <v>SHOES</v>
          </cell>
          <cell r="I500">
            <v>215.9</v>
          </cell>
          <cell r="J500">
            <v>69.44</v>
          </cell>
        </row>
        <row r="501">
          <cell r="B501">
            <v>809704243344</v>
          </cell>
          <cell r="C501" t="str">
            <v>66180411001-39</v>
          </cell>
          <cell r="D501" t="str">
            <v>66180411001</v>
          </cell>
          <cell r="E501">
            <v>39</v>
          </cell>
          <cell r="F501" t="str">
            <v>Dress Moc Black Cow Verona</v>
          </cell>
          <cell r="G501" t="str">
            <v>ECCO</v>
          </cell>
          <cell r="H501" t="str">
            <v>SHOES</v>
          </cell>
          <cell r="I501">
            <v>205.9</v>
          </cell>
          <cell r="J501">
            <v>61.76</v>
          </cell>
        </row>
        <row r="502">
          <cell r="B502">
            <v>809704243351</v>
          </cell>
          <cell r="C502" t="str">
            <v>66180411001-40</v>
          </cell>
          <cell r="D502" t="str">
            <v>66180411001</v>
          </cell>
          <cell r="E502">
            <v>40</v>
          </cell>
          <cell r="F502" t="str">
            <v>Dress Moc Black Cow Verona</v>
          </cell>
          <cell r="G502" t="str">
            <v>ECCO</v>
          </cell>
          <cell r="H502" t="str">
            <v>SHOES</v>
          </cell>
          <cell r="I502">
            <v>205.9</v>
          </cell>
          <cell r="J502">
            <v>61.76</v>
          </cell>
        </row>
        <row r="503">
          <cell r="B503">
            <v>809704243368</v>
          </cell>
          <cell r="C503" t="str">
            <v>66180411001-41</v>
          </cell>
          <cell r="D503" t="str">
            <v>66180411001</v>
          </cell>
          <cell r="E503">
            <v>41</v>
          </cell>
          <cell r="F503" t="str">
            <v>Dress Moc Black Cow Verona</v>
          </cell>
          <cell r="G503" t="str">
            <v>ECCO</v>
          </cell>
          <cell r="H503" t="str">
            <v>SHOES</v>
          </cell>
          <cell r="I503">
            <v>205.9</v>
          </cell>
          <cell r="J503">
            <v>61.76</v>
          </cell>
        </row>
        <row r="504">
          <cell r="B504">
            <v>809704243375</v>
          </cell>
          <cell r="C504" t="str">
            <v>66180411001-42</v>
          </cell>
          <cell r="D504" t="str">
            <v>66180411001</v>
          </cell>
          <cell r="E504">
            <v>42</v>
          </cell>
          <cell r="F504" t="str">
            <v>Dress Moc Black Cow Verona</v>
          </cell>
          <cell r="G504" t="str">
            <v>ECCO</v>
          </cell>
          <cell r="H504" t="str">
            <v>SHOES</v>
          </cell>
          <cell r="I504">
            <v>205.9</v>
          </cell>
          <cell r="J504">
            <v>61.76</v>
          </cell>
        </row>
        <row r="505">
          <cell r="B505">
            <v>809704243382</v>
          </cell>
          <cell r="C505" t="str">
            <v>66180411001-43</v>
          </cell>
          <cell r="D505" t="str">
            <v>66180411001</v>
          </cell>
          <cell r="E505">
            <v>43</v>
          </cell>
          <cell r="F505" t="str">
            <v>Dress Moc Black Cow Verona</v>
          </cell>
          <cell r="G505" t="str">
            <v>ECCO</v>
          </cell>
          <cell r="H505" t="str">
            <v>SHOES</v>
          </cell>
          <cell r="I505">
            <v>205.9</v>
          </cell>
          <cell r="J505">
            <v>61.76</v>
          </cell>
        </row>
        <row r="506">
          <cell r="B506">
            <v>809704243399</v>
          </cell>
          <cell r="C506" t="str">
            <v>66180411001-44</v>
          </cell>
          <cell r="D506" t="str">
            <v>66180411001</v>
          </cell>
          <cell r="E506">
            <v>44</v>
          </cell>
          <cell r="F506" t="str">
            <v>Dress Moc Black Cow Verona</v>
          </cell>
          <cell r="G506" t="str">
            <v>ECCO</v>
          </cell>
          <cell r="H506" t="str">
            <v>SHOES</v>
          </cell>
          <cell r="I506">
            <v>205.9</v>
          </cell>
          <cell r="J506">
            <v>61.76</v>
          </cell>
        </row>
        <row r="507">
          <cell r="B507">
            <v>809702001410</v>
          </cell>
          <cell r="C507" t="str">
            <v>83751401001-39</v>
          </cell>
          <cell r="D507" t="str">
            <v>83751401001</v>
          </cell>
          <cell r="E507">
            <v>39</v>
          </cell>
          <cell r="F507" t="str">
            <v>Biom Fjuel Black Ultimae Runners Yak</v>
          </cell>
          <cell r="G507" t="str">
            <v>ECCO</v>
          </cell>
          <cell r="H507" t="str">
            <v>SHOES</v>
          </cell>
          <cell r="I507">
            <v>255.9</v>
          </cell>
          <cell r="J507">
            <v>77.540000000000006</v>
          </cell>
        </row>
        <row r="508">
          <cell r="B508">
            <v>737431726710</v>
          </cell>
          <cell r="C508" t="str">
            <v>83751401001-40</v>
          </cell>
          <cell r="D508" t="str">
            <v>83751401001</v>
          </cell>
          <cell r="E508">
            <v>40</v>
          </cell>
          <cell r="F508" t="str">
            <v>Biom Fjuel Black Ultimae Runners Yak</v>
          </cell>
          <cell r="G508" t="str">
            <v>ECCO</v>
          </cell>
          <cell r="H508" t="str">
            <v>SHOES</v>
          </cell>
          <cell r="I508">
            <v>255.9</v>
          </cell>
          <cell r="J508">
            <v>77.540000000000006</v>
          </cell>
        </row>
        <row r="509">
          <cell r="B509">
            <v>737431726727</v>
          </cell>
          <cell r="C509" t="str">
            <v>83751401001-41</v>
          </cell>
          <cell r="D509" t="str">
            <v>83751401001</v>
          </cell>
          <cell r="E509">
            <v>41</v>
          </cell>
          <cell r="F509" t="str">
            <v>Biom Fjuel Black Ultimae Runners Yak</v>
          </cell>
          <cell r="G509" t="str">
            <v>ECCO</v>
          </cell>
          <cell r="H509" t="str">
            <v>SHOES</v>
          </cell>
          <cell r="I509">
            <v>255.9</v>
          </cell>
          <cell r="J509">
            <v>77.540000000000006</v>
          </cell>
        </row>
        <row r="510">
          <cell r="B510">
            <v>737431726734</v>
          </cell>
          <cell r="C510" t="str">
            <v>83751401001-42</v>
          </cell>
          <cell r="D510" t="str">
            <v>83751401001</v>
          </cell>
          <cell r="E510">
            <v>42</v>
          </cell>
          <cell r="F510" t="str">
            <v>Biom Fjuel Black Ultimae Runners Yak</v>
          </cell>
          <cell r="G510" t="str">
            <v>ECCO</v>
          </cell>
          <cell r="H510" t="str">
            <v>SHOES</v>
          </cell>
          <cell r="I510">
            <v>255.9</v>
          </cell>
          <cell r="J510">
            <v>77.56</v>
          </cell>
        </row>
        <row r="511">
          <cell r="B511">
            <v>737431726741</v>
          </cell>
          <cell r="C511" t="str">
            <v>83751401001-43</v>
          </cell>
          <cell r="D511" t="str">
            <v>83751401001</v>
          </cell>
          <cell r="E511">
            <v>43</v>
          </cell>
          <cell r="F511" t="str">
            <v>Biom Fjuel Black Ultimae Runners Yak</v>
          </cell>
          <cell r="G511" t="str">
            <v>ECCO</v>
          </cell>
          <cell r="H511" t="str">
            <v>SHOES</v>
          </cell>
          <cell r="I511">
            <v>255.9</v>
          </cell>
          <cell r="J511">
            <v>77.55</v>
          </cell>
        </row>
        <row r="512">
          <cell r="B512">
            <v>737431726758</v>
          </cell>
          <cell r="C512" t="str">
            <v>83751401001-44</v>
          </cell>
          <cell r="D512" t="str">
            <v>83751401001</v>
          </cell>
          <cell r="E512">
            <v>44</v>
          </cell>
          <cell r="F512" t="str">
            <v>Biom Fjuel Black Ultimae Runners Yak</v>
          </cell>
          <cell r="G512" t="str">
            <v>ECCO</v>
          </cell>
          <cell r="H512" t="str">
            <v>SHOES</v>
          </cell>
          <cell r="I512">
            <v>255.9</v>
          </cell>
          <cell r="J512">
            <v>77.540000000000006</v>
          </cell>
        </row>
        <row r="513">
          <cell r="B513">
            <v>825840391435</v>
          </cell>
          <cell r="C513" t="str">
            <v>62177401001-40</v>
          </cell>
          <cell r="D513" t="str">
            <v>62177401001</v>
          </cell>
          <cell r="E513">
            <v>40</v>
          </cell>
          <cell r="F513" t="str">
            <v>Melbourne Black Santiago</v>
          </cell>
          <cell r="G513" t="str">
            <v>ECCO</v>
          </cell>
          <cell r="H513" t="str">
            <v>SHOES</v>
          </cell>
          <cell r="I513">
            <v>185.9</v>
          </cell>
          <cell r="J513">
            <v>60.38</v>
          </cell>
        </row>
        <row r="514">
          <cell r="B514">
            <v>825840391442</v>
          </cell>
          <cell r="C514" t="str">
            <v>62177401001-41</v>
          </cell>
          <cell r="D514" t="str">
            <v>62177401001</v>
          </cell>
          <cell r="E514">
            <v>41</v>
          </cell>
          <cell r="F514" t="str">
            <v>Melbourne Black Santiago</v>
          </cell>
          <cell r="G514" t="str">
            <v>ECCO</v>
          </cell>
          <cell r="H514" t="str">
            <v>SHOES</v>
          </cell>
          <cell r="I514">
            <v>185.9</v>
          </cell>
          <cell r="J514">
            <v>60.370000000000005</v>
          </cell>
        </row>
        <row r="515">
          <cell r="B515">
            <v>825840391459</v>
          </cell>
          <cell r="C515" t="str">
            <v>62177401001-42</v>
          </cell>
          <cell r="D515" t="str">
            <v>62177401001</v>
          </cell>
          <cell r="E515">
            <v>42</v>
          </cell>
          <cell r="F515" t="str">
            <v>Melbourne Black Santiago</v>
          </cell>
          <cell r="G515" t="str">
            <v>ECCO</v>
          </cell>
          <cell r="H515" t="str">
            <v>SHOES</v>
          </cell>
          <cell r="I515">
            <v>185.9</v>
          </cell>
          <cell r="J515">
            <v>60.370000000000005</v>
          </cell>
        </row>
        <row r="516">
          <cell r="B516">
            <v>825840391466</v>
          </cell>
          <cell r="C516" t="str">
            <v>62177401001-43</v>
          </cell>
          <cell r="D516" t="str">
            <v>62177401001</v>
          </cell>
          <cell r="E516">
            <v>43</v>
          </cell>
          <cell r="F516" t="str">
            <v>Melbourne Black Santiago</v>
          </cell>
          <cell r="G516" t="str">
            <v>ECCO</v>
          </cell>
          <cell r="H516" t="str">
            <v>SHOES</v>
          </cell>
          <cell r="I516">
            <v>185.9</v>
          </cell>
          <cell r="J516">
            <v>60.38</v>
          </cell>
        </row>
        <row r="517">
          <cell r="B517">
            <v>825840391473</v>
          </cell>
          <cell r="C517" t="str">
            <v>62177401001-44</v>
          </cell>
          <cell r="D517" t="str">
            <v>62177401001</v>
          </cell>
          <cell r="E517">
            <v>44</v>
          </cell>
          <cell r="F517" t="str">
            <v>Melbourne Black Santiago</v>
          </cell>
          <cell r="G517" t="str">
            <v>ECCO</v>
          </cell>
          <cell r="H517" t="str">
            <v>SHOES</v>
          </cell>
          <cell r="I517">
            <v>185.9</v>
          </cell>
          <cell r="J517">
            <v>60.37</v>
          </cell>
        </row>
        <row r="518">
          <cell r="B518">
            <v>825840355079</v>
          </cell>
          <cell r="C518" t="str">
            <v>20860301007-37</v>
          </cell>
          <cell r="D518" t="str">
            <v>20860301007</v>
          </cell>
          <cell r="E518">
            <v>37</v>
          </cell>
          <cell r="F518" t="str">
            <v>Simpil W White Droid</v>
          </cell>
          <cell r="G518" t="str">
            <v>ECCO</v>
          </cell>
          <cell r="H518" t="str">
            <v>SHOES</v>
          </cell>
          <cell r="I518">
            <v>145.9</v>
          </cell>
          <cell r="J518">
            <v>47.15</v>
          </cell>
        </row>
        <row r="519">
          <cell r="B519">
            <v>809704878232</v>
          </cell>
          <cell r="C519" t="str">
            <v>43000402244-39</v>
          </cell>
          <cell r="D519" t="str">
            <v>43000402244</v>
          </cell>
          <cell r="E519">
            <v>39</v>
          </cell>
          <cell r="F519" t="str">
            <v>Soft 7 M Grey Drago</v>
          </cell>
          <cell r="G519" t="str">
            <v>ECCO</v>
          </cell>
          <cell r="H519" t="str">
            <v>SHOES</v>
          </cell>
          <cell r="I519">
            <v>189.9</v>
          </cell>
          <cell r="J519">
            <v>60.58</v>
          </cell>
        </row>
        <row r="520">
          <cell r="B520">
            <v>809704878249</v>
          </cell>
          <cell r="C520" t="str">
            <v>43000402244-40</v>
          </cell>
          <cell r="D520" t="str">
            <v>43000402244</v>
          </cell>
          <cell r="E520">
            <v>40</v>
          </cell>
          <cell r="F520" t="str">
            <v>Soft 7 M Grey Drago</v>
          </cell>
          <cell r="G520" t="str">
            <v>ECCO</v>
          </cell>
          <cell r="H520" t="str">
            <v>SHOES</v>
          </cell>
          <cell r="I520">
            <v>189.9</v>
          </cell>
          <cell r="J520">
            <v>60.59</v>
          </cell>
        </row>
        <row r="521">
          <cell r="B521">
            <v>809704878256</v>
          </cell>
          <cell r="C521" t="str">
            <v>43000402244-41</v>
          </cell>
          <cell r="D521" t="str">
            <v>43000402244</v>
          </cell>
          <cell r="E521">
            <v>41</v>
          </cell>
          <cell r="F521" t="str">
            <v>Soft 7 M Grey Drago</v>
          </cell>
          <cell r="G521" t="str">
            <v>ECCO</v>
          </cell>
          <cell r="H521" t="str">
            <v>SHOES</v>
          </cell>
          <cell r="I521">
            <v>189.9</v>
          </cell>
          <cell r="J521">
            <v>60.59</v>
          </cell>
        </row>
        <row r="522">
          <cell r="B522">
            <v>809704878263</v>
          </cell>
          <cell r="C522" t="str">
            <v>43000402244-42</v>
          </cell>
          <cell r="D522" t="str">
            <v>43000402244</v>
          </cell>
          <cell r="E522">
            <v>42</v>
          </cell>
          <cell r="F522" t="str">
            <v>Soft 7 M Grey Drago</v>
          </cell>
          <cell r="G522" t="str">
            <v>ECCO</v>
          </cell>
          <cell r="H522" t="str">
            <v>SHOES</v>
          </cell>
          <cell r="I522">
            <v>189.9</v>
          </cell>
          <cell r="J522">
            <v>60.58</v>
          </cell>
        </row>
        <row r="523">
          <cell r="B523">
            <v>809704878270</v>
          </cell>
          <cell r="C523" t="str">
            <v>43000402244-43</v>
          </cell>
          <cell r="D523" t="str">
            <v>43000402244</v>
          </cell>
          <cell r="E523">
            <v>43</v>
          </cell>
          <cell r="F523" t="str">
            <v>Soft 7 M Grey Drago</v>
          </cell>
          <cell r="G523" t="str">
            <v>ECCO</v>
          </cell>
          <cell r="H523" t="str">
            <v>SHOES</v>
          </cell>
          <cell r="I523">
            <v>189.9</v>
          </cell>
          <cell r="J523">
            <v>60.58</v>
          </cell>
        </row>
        <row r="524">
          <cell r="B524">
            <v>809704834511</v>
          </cell>
          <cell r="C524" t="str">
            <v>53620401007-39</v>
          </cell>
          <cell r="D524" t="str">
            <v>53620401007</v>
          </cell>
          <cell r="E524">
            <v>39</v>
          </cell>
          <cell r="F524" t="str">
            <v>Collin 2.0 White Ovid</v>
          </cell>
          <cell r="G524" t="str">
            <v>ECCO</v>
          </cell>
          <cell r="H524" t="str">
            <v>SHOES</v>
          </cell>
          <cell r="I524">
            <v>169.9</v>
          </cell>
          <cell r="J524">
            <v>47.57</v>
          </cell>
        </row>
        <row r="525">
          <cell r="B525">
            <v>809704834528</v>
          </cell>
          <cell r="C525" t="str">
            <v>53620401007-40</v>
          </cell>
          <cell r="D525" t="str">
            <v>53620401007</v>
          </cell>
          <cell r="E525">
            <v>40</v>
          </cell>
          <cell r="F525" t="str">
            <v>Collin 2.0 White Ovid</v>
          </cell>
          <cell r="G525" t="str">
            <v>ECCO</v>
          </cell>
          <cell r="H525" t="str">
            <v>SHOES</v>
          </cell>
          <cell r="I525">
            <v>169.9</v>
          </cell>
          <cell r="J525">
            <v>47.57</v>
          </cell>
        </row>
        <row r="526">
          <cell r="B526">
            <v>809704834535</v>
          </cell>
          <cell r="C526" t="str">
            <v>53620401007-41</v>
          </cell>
          <cell r="D526" t="str">
            <v>53620401007</v>
          </cell>
          <cell r="E526">
            <v>41</v>
          </cell>
          <cell r="F526" t="str">
            <v>Collin 2.0 White Ovid</v>
          </cell>
          <cell r="G526" t="str">
            <v>ECCO</v>
          </cell>
          <cell r="H526" t="str">
            <v>SHOES</v>
          </cell>
          <cell r="I526">
            <v>169.9</v>
          </cell>
          <cell r="J526">
            <v>47.57</v>
          </cell>
        </row>
        <row r="527">
          <cell r="B527">
            <v>809704834542</v>
          </cell>
          <cell r="C527" t="str">
            <v>53620401007-42</v>
          </cell>
          <cell r="D527" t="str">
            <v>53620401007</v>
          </cell>
          <cell r="E527">
            <v>42</v>
          </cell>
          <cell r="F527" t="str">
            <v>Collin 2.0 White Ovid</v>
          </cell>
          <cell r="G527" t="str">
            <v>ECCO</v>
          </cell>
          <cell r="H527" t="str">
            <v>SHOES</v>
          </cell>
          <cell r="I527">
            <v>169.9</v>
          </cell>
          <cell r="J527">
            <v>47.57</v>
          </cell>
        </row>
        <row r="528">
          <cell r="B528">
            <v>809704834559</v>
          </cell>
          <cell r="C528" t="str">
            <v>53620401007-43</v>
          </cell>
          <cell r="D528" t="str">
            <v>53620401007</v>
          </cell>
          <cell r="E528">
            <v>43</v>
          </cell>
          <cell r="F528" t="str">
            <v>Collin 2.0 White Ovid</v>
          </cell>
          <cell r="G528" t="str">
            <v>ECCO</v>
          </cell>
          <cell r="H528" t="str">
            <v>SHOES</v>
          </cell>
          <cell r="I528">
            <v>169.9</v>
          </cell>
          <cell r="J528">
            <v>47.58</v>
          </cell>
        </row>
        <row r="529">
          <cell r="B529">
            <v>825840345896</v>
          </cell>
          <cell r="C529" t="str">
            <v>64077401001-40</v>
          </cell>
          <cell r="D529" t="str">
            <v>64077401001</v>
          </cell>
          <cell r="E529">
            <v>40</v>
          </cell>
          <cell r="F529" t="str">
            <v>Calcan Black Santiago</v>
          </cell>
          <cell r="G529" t="str">
            <v>ECCO</v>
          </cell>
          <cell r="H529" t="str">
            <v>SHOES</v>
          </cell>
          <cell r="I529">
            <v>215.9</v>
          </cell>
          <cell r="J529">
            <v>69.44</v>
          </cell>
        </row>
        <row r="530">
          <cell r="B530">
            <v>825840345902</v>
          </cell>
          <cell r="C530" t="str">
            <v>64077401001-41</v>
          </cell>
          <cell r="D530" t="str">
            <v>64077401001</v>
          </cell>
          <cell r="E530">
            <v>41</v>
          </cell>
          <cell r="F530" t="str">
            <v>Calcan Black Santiago</v>
          </cell>
          <cell r="G530" t="str">
            <v>ECCO</v>
          </cell>
          <cell r="H530" t="str">
            <v>SHOES</v>
          </cell>
          <cell r="I530">
            <v>215.9</v>
          </cell>
          <cell r="J530">
            <v>69.44</v>
          </cell>
        </row>
        <row r="531">
          <cell r="B531">
            <v>825840345919</v>
          </cell>
          <cell r="C531" t="str">
            <v>64077401001-42</v>
          </cell>
          <cell r="D531" t="str">
            <v>64077401001</v>
          </cell>
          <cell r="E531">
            <v>42</v>
          </cell>
          <cell r="F531" t="str">
            <v>Calcan Black Santiago</v>
          </cell>
          <cell r="G531" t="str">
            <v>ECCO</v>
          </cell>
          <cell r="H531" t="str">
            <v>SHOES</v>
          </cell>
          <cell r="I531">
            <v>215.9</v>
          </cell>
          <cell r="J531">
            <v>69.44</v>
          </cell>
        </row>
        <row r="532">
          <cell r="B532">
            <v>825840345926</v>
          </cell>
          <cell r="C532" t="str">
            <v>64077401001-43</v>
          </cell>
          <cell r="D532" t="str">
            <v>64077401001</v>
          </cell>
          <cell r="E532">
            <v>43</v>
          </cell>
          <cell r="F532" t="str">
            <v>Calcan Black Santiago</v>
          </cell>
          <cell r="G532" t="str">
            <v>ECCO</v>
          </cell>
          <cell r="H532" t="str">
            <v>SHOES</v>
          </cell>
          <cell r="I532">
            <v>215.9</v>
          </cell>
          <cell r="J532">
            <v>69.44</v>
          </cell>
        </row>
        <row r="533">
          <cell r="B533">
            <v>825840345933</v>
          </cell>
          <cell r="C533" t="str">
            <v>64077401001-44</v>
          </cell>
          <cell r="D533" t="str">
            <v>64077401001</v>
          </cell>
          <cell r="E533">
            <v>44</v>
          </cell>
          <cell r="F533" t="str">
            <v>Calcan Black Santiago</v>
          </cell>
          <cell r="G533" t="str">
            <v>ECCO</v>
          </cell>
          <cell r="H533" t="str">
            <v>SHOES</v>
          </cell>
          <cell r="I533">
            <v>215.9</v>
          </cell>
          <cell r="J533">
            <v>69.44</v>
          </cell>
        </row>
        <row r="534">
          <cell r="B534">
            <v>809702950329</v>
          </cell>
          <cell r="C534" t="str">
            <v>62211401001-39</v>
          </cell>
          <cell r="D534" t="str">
            <v>62211401001</v>
          </cell>
          <cell r="E534">
            <v>39</v>
          </cell>
          <cell r="F534" t="str">
            <v>Lisbon Black Santiago</v>
          </cell>
          <cell r="G534" t="str">
            <v>ECCO</v>
          </cell>
          <cell r="H534" t="str">
            <v>SHOES</v>
          </cell>
          <cell r="I534">
            <v>189.9</v>
          </cell>
          <cell r="J534">
            <v>57.17</v>
          </cell>
        </row>
        <row r="535">
          <cell r="B535">
            <v>809702875462</v>
          </cell>
          <cell r="C535" t="str">
            <v>62211401001-40</v>
          </cell>
          <cell r="D535" t="str">
            <v>62211401001</v>
          </cell>
          <cell r="E535">
            <v>40</v>
          </cell>
          <cell r="F535" t="str">
            <v>Lisbon Black Santiago</v>
          </cell>
          <cell r="G535" t="str">
            <v>ECCO</v>
          </cell>
          <cell r="H535" t="str">
            <v>SHOES</v>
          </cell>
          <cell r="I535">
            <v>189.9</v>
          </cell>
          <cell r="J535">
            <v>57.17</v>
          </cell>
        </row>
        <row r="536">
          <cell r="B536">
            <v>809702875479</v>
          </cell>
          <cell r="C536" t="str">
            <v>62211401001-41</v>
          </cell>
          <cell r="D536" t="str">
            <v>62211401001</v>
          </cell>
          <cell r="E536">
            <v>41</v>
          </cell>
          <cell r="F536" t="str">
            <v>Lisbon Black Santiago</v>
          </cell>
          <cell r="G536" t="str">
            <v>ECCO</v>
          </cell>
          <cell r="H536" t="str">
            <v>SHOES</v>
          </cell>
          <cell r="I536">
            <v>189.9</v>
          </cell>
          <cell r="J536">
            <v>57.17</v>
          </cell>
        </row>
        <row r="537">
          <cell r="B537">
            <v>809702875486</v>
          </cell>
          <cell r="C537" t="str">
            <v>62211401001-42</v>
          </cell>
          <cell r="D537" t="str">
            <v>62211401001</v>
          </cell>
          <cell r="E537">
            <v>42</v>
          </cell>
          <cell r="F537" t="str">
            <v>Lisbon Black Santiago</v>
          </cell>
          <cell r="G537" t="str">
            <v>ECCO</v>
          </cell>
          <cell r="H537" t="str">
            <v>SHOES</v>
          </cell>
          <cell r="I537">
            <v>189.9</v>
          </cell>
          <cell r="J537">
            <v>57.18</v>
          </cell>
        </row>
        <row r="538">
          <cell r="B538">
            <v>809702875493</v>
          </cell>
          <cell r="C538" t="str">
            <v>62211401001-43</v>
          </cell>
          <cell r="D538" t="str">
            <v>62211401001</v>
          </cell>
          <cell r="E538">
            <v>43</v>
          </cell>
          <cell r="F538" t="str">
            <v>Lisbon Black Santiago</v>
          </cell>
          <cell r="G538" t="str">
            <v>ECCO</v>
          </cell>
          <cell r="H538" t="str">
            <v>SHOES</v>
          </cell>
          <cell r="I538">
            <v>189.9</v>
          </cell>
          <cell r="J538">
            <v>57.18</v>
          </cell>
        </row>
        <row r="539">
          <cell r="B539">
            <v>825840067248</v>
          </cell>
          <cell r="C539" t="str">
            <v>64074401482-39</v>
          </cell>
          <cell r="D539" t="str">
            <v>64074401482</v>
          </cell>
          <cell r="E539">
            <v>39</v>
          </cell>
          <cell r="F539" t="str">
            <v>Calcan Cocoa Brown Endor</v>
          </cell>
          <cell r="G539" t="str">
            <v>ECCO</v>
          </cell>
          <cell r="H539" t="str">
            <v>SHOES</v>
          </cell>
          <cell r="I539">
            <v>215.9</v>
          </cell>
          <cell r="J539">
            <v>69.760000000000005</v>
          </cell>
        </row>
        <row r="540">
          <cell r="B540">
            <v>809704946481</v>
          </cell>
          <cell r="C540" t="str">
            <v>27181301007-35</v>
          </cell>
          <cell r="D540" t="str">
            <v>27181301007</v>
          </cell>
          <cell r="E540">
            <v>35</v>
          </cell>
          <cell r="F540" t="str">
            <v>Corksphere Sandal White Greywolf 8</v>
          </cell>
          <cell r="G540" t="str">
            <v>ECCO</v>
          </cell>
          <cell r="H540" t="str">
            <v>SHOES</v>
          </cell>
          <cell r="I540">
            <v>155.9</v>
          </cell>
          <cell r="J540">
            <v>51.83</v>
          </cell>
        </row>
        <row r="541">
          <cell r="B541">
            <v>809704946498</v>
          </cell>
          <cell r="C541" t="str">
            <v>27181301007-36</v>
          </cell>
          <cell r="D541" t="str">
            <v>27181301007</v>
          </cell>
          <cell r="E541">
            <v>36</v>
          </cell>
          <cell r="F541" t="str">
            <v>Corksphere Sandal White Greywolf 8</v>
          </cell>
          <cell r="G541" t="str">
            <v>ECCO</v>
          </cell>
          <cell r="H541" t="str">
            <v>SHOES</v>
          </cell>
          <cell r="I541">
            <v>155.9</v>
          </cell>
          <cell r="J541">
            <v>51.85</v>
          </cell>
        </row>
        <row r="542">
          <cell r="B542">
            <v>809704946504</v>
          </cell>
          <cell r="C542" t="str">
            <v>27181301007-37</v>
          </cell>
          <cell r="D542" t="str">
            <v>27181301007</v>
          </cell>
          <cell r="E542">
            <v>37</v>
          </cell>
          <cell r="F542" t="str">
            <v>Corksphere Sandal White Greywolf 8</v>
          </cell>
          <cell r="G542" t="str">
            <v>ECCO</v>
          </cell>
          <cell r="H542" t="str">
            <v>SHOES</v>
          </cell>
          <cell r="I542">
            <v>155.9</v>
          </cell>
          <cell r="J542">
            <v>51.84</v>
          </cell>
        </row>
        <row r="543">
          <cell r="B543">
            <v>809704946511</v>
          </cell>
          <cell r="C543" t="str">
            <v>27181301007-38</v>
          </cell>
          <cell r="D543" t="str">
            <v>27181301007</v>
          </cell>
          <cell r="E543">
            <v>38</v>
          </cell>
          <cell r="F543" t="str">
            <v>Corksphere Sandal White Greywolf 8</v>
          </cell>
          <cell r="G543" t="str">
            <v>ECCO</v>
          </cell>
          <cell r="H543" t="str">
            <v>SHOES</v>
          </cell>
          <cell r="I543">
            <v>155.9</v>
          </cell>
          <cell r="J543">
            <v>51.83</v>
          </cell>
        </row>
        <row r="544">
          <cell r="B544">
            <v>809702576628</v>
          </cell>
          <cell r="C544" t="str">
            <v>66182411001-39</v>
          </cell>
          <cell r="D544" t="str">
            <v>66182411001</v>
          </cell>
          <cell r="E544">
            <v>39</v>
          </cell>
          <cell r="F544" t="str">
            <v>Dress Moc Black Sheep Leather</v>
          </cell>
          <cell r="G544" t="str">
            <v>ECCO</v>
          </cell>
          <cell r="H544" t="str">
            <v>SHOES</v>
          </cell>
          <cell r="I544">
            <v>199.9</v>
          </cell>
          <cell r="J544">
            <v>61.76</v>
          </cell>
        </row>
        <row r="545">
          <cell r="B545">
            <v>809702576635</v>
          </cell>
          <cell r="C545" t="str">
            <v>66182411001-40</v>
          </cell>
          <cell r="D545" t="str">
            <v>66182411001</v>
          </cell>
          <cell r="E545">
            <v>40</v>
          </cell>
          <cell r="F545" t="str">
            <v>Dress Moc Black Sheep Leather</v>
          </cell>
          <cell r="G545" t="str">
            <v>ECCO</v>
          </cell>
          <cell r="H545" t="str">
            <v>SHOES</v>
          </cell>
          <cell r="I545">
            <v>199.9</v>
          </cell>
          <cell r="J545">
            <v>61.76</v>
          </cell>
        </row>
        <row r="546">
          <cell r="B546">
            <v>809702576642</v>
          </cell>
          <cell r="C546" t="str">
            <v>66182411001-41</v>
          </cell>
          <cell r="D546" t="str">
            <v>66182411001</v>
          </cell>
          <cell r="E546">
            <v>41</v>
          </cell>
          <cell r="F546" t="str">
            <v>Dress Moc Black Sheep Leather</v>
          </cell>
          <cell r="G546" t="str">
            <v>ECCO</v>
          </cell>
          <cell r="H546" t="str">
            <v>SHOES</v>
          </cell>
          <cell r="I546">
            <v>199.9</v>
          </cell>
          <cell r="J546">
            <v>61.76</v>
          </cell>
        </row>
        <row r="547">
          <cell r="B547">
            <v>809702576659</v>
          </cell>
          <cell r="C547" t="str">
            <v>66182411001-42</v>
          </cell>
          <cell r="D547" t="str">
            <v>66182411001</v>
          </cell>
          <cell r="E547">
            <v>42</v>
          </cell>
          <cell r="F547" t="str">
            <v>Dress Moc Black Sheep Leather</v>
          </cell>
          <cell r="G547" t="str">
            <v>ECCO</v>
          </cell>
          <cell r="H547" t="str">
            <v>SHOES</v>
          </cell>
          <cell r="I547">
            <v>199.9</v>
          </cell>
          <cell r="J547">
            <v>61.76</v>
          </cell>
        </row>
        <row r="548">
          <cell r="B548">
            <v>809702576666</v>
          </cell>
          <cell r="C548" t="str">
            <v>66182411001-43</v>
          </cell>
          <cell r="D548" t="str">
            <v>66182411001</v>
          </cell>
          <cell r="E548">
            <v>43</v>
          </cell>
          <cell r="F548" t="str">
            <v>Dress Moc Black Sheep Leather</v>
          </cell>
          <cell r="G548" t="str">
            <v>ECCO</v>
          </cell>
          <cell r="H548" t="str">
            <v>SHOES</v>
          </cell>
          <cell r="I548">
            <v>199.9</v>
          </cell>
          <cell r="J548">
            <v>61.76</v>
          </cell>
        </row>
        <row r="549">
          <cell r="B549">
            <v>809702576673</v>
          </cell>
          <cell r="C549" t="str">
            <v>66182411001-44</v>
          </cell>
          <cell r="D549" t="str">
            <v>66182411001</v>
          </cell>
          <cell r="E549">
            <v>44</v>
          </cell>
          <cell r="F549" t="str">
            <v>Dress Moc Black Sheep Leather</v>
          </cell>
          <cell r="G549" t="str">
            <v>ECCO</v>
          </cell>
          <cell r="H549" t="str">
            <v>SHOES</v>
          </cell>
          <cell r="I549">
            <v>199.9</v>
          </cell>
          <cell r="J549">
            <v>61.76</v>
          </cell>
        </row>
        <row r="550">
          <cell r="B550">
            <v>809704360430</v>
          </cell>
          <cell r="C550" t="str">
            <v>64031401009-41</v>
          </cell>
          <cell r="D550" t="str">
            <v>64031401009</v>
          </cell>
          <cell r="E550">
            <v>41</v>
          </cell>
          <cell r="F550" t="str">
            <v>Vitrus I Nature Oxford</v>
          </cell>
          <cell r="G550" t="str">
            <v>ECCO</v>
          </cell>
          <cell r="H550" t="str">
            <v>SHOES</v>
          </cell>
          <cell r="I550">
            <v>265.89999999999998</v>
          </cell>
          <cell r="J550">
            <v>84.59</v>
          </cell>
        </row>
        <row r="551">
          <cell r="B551">
            <v>809704360447</v>
          </cell>
          <cell r="C551" t="str">
            <v>64031401009-42</v>
          </cell>
          <cell r="D551" t="str">
            <v>64031401009</v>
          </cell>
          <cell r="E551">
            <v>42</v>
          </cell>
          <cell r="F551" t="str">
            <v>Vitrus I Nature Oxford</v>
          </cell>
          <cell r="G551" t="str">
            <v>ECCO</v>
          </cell>
          <cell r="H551" t="str">
            <v>SHOES</v>
          </cell>
          <cell r="I551">
            <v>265.89999999999998</v>
          </cell>
          <cell r="J551">
            <v>84.59</v>
          </cell>
        </row>
        <row r="552">
          <cell r="B552">
            <v>809704360454</v>
          </cell>
          <cell r="C552" t="str">
            <v>64031401009-43</v>
          </cell>
          <cell r="D552" t="str">
            <v>64031401009</v>
          </cell>
          <cell r="E552">
            <v>43</v>
          </cell>
          <cell r="F552" t="str">
            <v>Vitrus I Nature Oxford</v>
          </cell>
          <cell r="G552" t="str">
            <v>ECCO</v>
          </cell>
          <cell r="H552" t="str">
            <v>SHOES</v>
          </cell>
          <cell r="I552">
            <v>265.89999999999998</v>
          </cell>
          <cell r="J552">
            <v>84.58</v>
          </cell>
        </row>
        <row r="553">
          <cell r="B553">
            <v>825840067422</v>
          </cell>
          <cell r="C553" t="str">
            <v>64075401001-39</v>
          </cell>
          <cell r="D553" t="str">
            <v>64075401001</v>
          </cell>
          <cell r="E553">
            <v>39</v>
          </cell>
          <cell r="F553" t="str">
            <v>Calcan Black Santiago</v>
          </cell>
          <cell r="G553" t="str">
            <v>ECCO</v>
          </cell>
          <cell r="H553" t="str">
            <v>SHOES</v>
          </cell>
          <cell r="I553">
            <v>215.9</v>
          </cell>
          <cell r="J553">
            <v>69.44</v>
          </cell>
        </row>
        <row r="554">
          <cell r="B554">
            <v>825840067439</v>
          </cell>
          <cell r="C554" t="str">
            <v>64075401001-40</v>
          </cell>
          <cell r="D554" t="str">
            <v>64075401001</v>
          </cell>
          <cell r="E554">
            <v>40</v>
          </cell>
          <cell r="F554" t="str">
            <v>Calcan Black Santiago</v>
          </cell>
          <cell r="G554" t="str">
            <v>ECCO</v>
          </cell>
          <cell r="H554" t="str">
            <v>SHOES</v>
          </cell>
          <cell r="I554">
            <v>215.9</v>
          </cell>
          <cell r="J554">
            <v>69.44</v>
          </cell>
        </row>
        <row r="555">
          <cell r="B555">
            <v>825840067446</v>
          </cell>
          <cell r="C555" t="str">
            <v>64075401001-41</v>
          </cell>
          <cell r="D555" t="str">
            <v>64075401001</v>
          </cell>
          <cell r="E555">
            <v>41</v>
          </cell>
          <cell r="F555" t="str">
            <v>Calcan Black Santiago</v>
          </cell>
          <cell r="G555" t="str">
            <v>ECCO</v>
          </cell>
          <cell r="H555" t="str">
            <v>SHOES</v>
          </cell>
          <cell r="I555">
            <v>215.9</v>
          </cell>
          <cell r="J555">
            <v>69.44</v>
          </cell>
        </row>
        <row r="556">
          <cell r="B556">
            <v>825840067453</v>
          </cell>
          <cell r="C556" t="str">
            <v>64075401001-42</v>
          </cell>
          <cell r="D556" t="str">
            <v>64075401001</v>
          </cell>
          <cell r="E556">
            <v>42</v>
          </cell>
          <cell r="F556" t="str">
            <v>Calcan Black Santiago</v>
          </cell>
          <cell r="G556" t="str">
            <v>ECCO</v>
          </cell>
          <cell r="H556" t="str">
            <v>SHOES</v>
          </cell>
          <cell r="I556">
            <v>215.9</v>
          </cell>
          <cell r="J556">
            <v>69.44</v>
          </cell>
        </row>
        <row r="557">
          <cell r="B557">
            <v>825840067460</v>
          </cell>
          <cell r="C557" t="str">
            <v>64075401001-43</v>
          </cell>
          <cell r="D557" t="str">
            <v>64075401001</v>
          </cell>
          <cell r="E557">
            <v>43</v>
          </cell>
          <cell r="F557" t="str">
            <v>Calcan Black Santiago</v>
          </cell>
          <cell r="G557" t="str">
            <v>ECCO</v>
          </cell>
          <cell r="H557" t="str">
            <v>SHOES</v>
          </cell>
          <cell r="I557">
            <v>215.9</v>
          </cell>
          <cell r="J557">
            <v>69.44</v>
          </cell>
        </row>
        <row r="558">
          <cell r="B558">
            <v>825840067477</v>
          </cell>
          <cell r="C558" t="str">
            <v>64075401001-44</v>
          </cell>
          <cell r="D558" t="str">
            <v>64075401001</v>
          </cell>
          <cell r="E558">
            <v>44</v>
          </cell>
          <cell r="F558" t="str">
            <v>Calcan Black Santiago</v>
          </cell>
          <cell r="G558" t="str">
            <v>ECCO</v>
          </cell>
          <cell r="H558" t="str">
            <v>SHOES</v>
          </cell>
          <cell r="I558">
            <v>215.9</v>
          </cell>
          <cell r="J558">
            <v>69.44</v>
          </cell>
        </row>
        <row r="559">
          <cell r="B559">
            <v>825840399356</v>
          </cell>
          <cell r="C559" t="str">
            <v>910516790776-GRV</v>
          </cell>
          <cell r="D559">
            <v>910516790776</v>
          </cell>
          <cell r="E559" t="str">
            <v>GRV</v>
          </cell>
          <cell r="F559" t="str">
            <v>ECCO Sculptured Handbag</v>
          </cell>
          <cell r="G559" t="str">
            <v>ECCO</v>
          </cell>
          <cell r="H559" t="str">
            <v>LLG</v>
          </cell>
          <cell r="I559">
            <v>460.9</v>
          </cell>
          <cell r="J559">
            <v>201.33</v>
          </cell>
        </row>
        <row r="560">
          <cell r="B560">
            <v>809704784069</v>
          </cell>
          <cell r="C560" t="str">
            <v>910540490090-100</v>
          </cell>
          <cell r="D560">
            <v>910540490090</v>
          </cell>
          <cell r="E560">
            <v>100</v>
          </cell>
          <cell r="F560" t="str">
            <v>ECCO Leif Formal Belt</v>
          </cell>
          <cell r="G560" t="str">
            <v>ECCO</v>
          </cell>
          <cell r="H560" t="str">
            <v>SLG</v>
          </cell>
          <cell r="I560">
            <v>124.9</v>
          </cell>
          <cell r="J560">
            <v>56.76</v>
          </cell>
        </row>
        <row r="561">
          <cell r="B561">
            <v>809704784076</v>
          </cell>
          <cell r="C561" t="str">
            <v>910540490090-110</v>
          </cell>
          <cell r="D561">
            <v>910540490090</v>
          </cell>
          <cell r="E561">
            <v>110</v>
          </cell>
          <cell r="F561" t="str">
            <v>ECCO Leif Formal Belt</v>
          </cell>
          <cell r="G561" t="str">
            <v>ECCO</v>
          </cell>
          <cell r="H561" t="str">
            <v>SLG</v>
          </cell>
          <cell r="I561">
            <v>124.9</v>
          </cell>
          <cell r="J561">
            <v>56.76</v>
          </cell>
        </row>
        <row r="562">
          <cell r="B562">
            <v>809704784083</v>
          </cell>
          <cell r="C562" t="str">
            <v>910540490090-90</v>
          </cell>
          <cell r="D562">
            <v>910540490090</v>
          </cell>
          <cell r="E562">
            <v>90</v>
          </cell>
          <cell r="F562" t="str">
            <v>ECCO Leif Formal Belt</v>
          </cell>
          <cell r="G562" t="str">
            <v>ECCO</v>
          </cell>
          <cell r="H562" t="str">
            <v>SLG</v>
          </cell>
          <cell r="I562">
            <v>124.9</v>
          </cell>
          <cell r="J562">
            <v>56.76</v>
          </cell>
        </row>
        <row r="563">
          <cell r="B563">
            <v>825840035896</v>
          </cell>
          <cell r="C563" t="str">
            <v>910549290000-GRV</v>
          </cell>
          <cell r="D563">
            <v>910549290000</v>
          </cell>
          <cell r="E563" t="str">
            <v>GRV</v>
          </cell>
          <cell r="F563" t="str">
            <v>ECCO Geometrik Mini Handbag</v>
          </cell>
          <cell r="G563" t="str">
            <v>ECCO</v>
          </cell>
          <cell r="H563" t="str">
            <v>LLG</v>
          </cell>
          <cell r="I563">
            <v>315.89999999999998</v>
          </cell>
          <cell r="J563">
            <v>172.57</v>
          </cell>
        </row>
        <row r="564">
          <cell r="B564">
            <v>825840373578</v>
          </cell>
          <cell r="C564" t="str">
            <v>910560490000-GRV</v>
          </cell>
          <cell r="D564">
            <v>910560490000</v>
          </cell>
          <cell r="E564" t="str">
            <v>GRV</v>
          </cell>
          <cell r="F564" t="str">
            <v>ECCO Geometrik Crossbody</v>
          </cell>
          <cell r="G564" t="str">
            <v>ECCO</v>
          </cell>
          <cell r="H564" t="str">
            <v>LLG</v>
          </cell>
          <cell r="I564">
            <v>299.89999999999998</v>
          </cell>
          <cell r="J564">
            <v>155.34</v>
          </cell>
        </row>
        <row r="565">
          <cell r="B565">
            <v>825840373721</v>
          </cell>
          <cell r="C565" t="str">
            <v>910559390000-GRV</v>
          </cell>
          <cell r="D565">
            <v>910559390000</v>
          </cell>
          <cell r="E565" t="str">
            <v>GRV</v>
          </cell>
          <cell r="F565" t="str">
            <v>ECCO Geometrik CrossbodyWallet</v>
          </cell>
          <cell r="G565" t="str">
            <v>ECCO</v>
          </cell>
          <cell r="H565" t="str">
            <v>SLG</v>
          </cell>
          <cell r="I565">
            <v>180.9</v>
          </cell>
          <cell r="J565">
            <v>95.79</v>
          </cell>
        </row>
        <row r="566">
          <cell r="B566">
            <v>809704758626</v>
          </cell>
          <cell r="C566" t="str">
            <v>910540490000-100</v>
          </cell>
          <cell r="D566">
            <v>910540490000</v>
          </cell>
          <cell r="E566">
            <v>100</v>
          </cell>
          <cell r="F566" t="str">
            <v>ECCO Leif Formal Belt</v>
          </cell>
          <cell r="G566" t="str">
            <v>ECCO</v>
          </cell>
          <cell r="H566" t="str">
            <v>SLG</v>
          </cell>
          <cell r="I566">
            <v>124.9</v>
          </cell>
          <cell r="J566">
            <v>56.76</v>
          </cell>
        </row>
        <row r="567">
          <cell r="B567">
            <v>809704758633</v>
          </cell>
          <cell r="C567" t="str">
            <v>910540490000-110</v>
          </cell>
          <cell r="D567">
            <v>910540490000</v>
          </cell>
          <cell r="E567">
            <v>110</v>
          </cell>
          <cell r="F567" t="str">
            <v>ECCO Leif Formal Belt</v>
          </cell>
          <cell r="G567" t="str">
            <v>ECCO</v>
          </cell>
          <cell r="H567" t="str">
            <v>SLG</v>
          </cell>
          <cell r="I567">
            <v>124.9</v>
          </cell>
          <cell r="J567">
            <v>56.76</v>
          </cell>
        </row>
        <row r="568">
          <cell r="B568">
            <v>809704758640</v>
          </cell>
          <cell r="C568" t="str">
            <v>910540490000-90</v>
          </cell>
          <cell r="D568">
            <v>910540490000</v>
          </cell>
          <cell r="E568">
            <v>90</v>
          </cell>
          <cell r="F568" t="str">
            <v>ECCO Leif Formal Belt</v>
          </cell>
          <cell r="G568" t="str">
            <v>ECCO</v>
          </cell>
          <cell r="H568" t="str">
            <v>SLG</v>
          </cell>
          <cell r="I568">
            <v>124.9</v>
          </cell>
          <cell r="J568">
            <v>56.76</v>
          </cell>
        </row>
        <row r="569">
          <cell r="B569">
            <v>825840244571</v>
          </cell>
          <cell r="C569" t="str">
            <v>910555490264-100</v>
          </cell>
          <cell r="D569">
            <v>910555490264</v>
          </cell>
          <cell r="E569">
            <v>100</v>
          </cell>
          <cell r="F569" t="str">
            <v>ECCO Bengt Business Belt</v>
          </cell>
          <cell r="G569" t="str">
            <v>ECCO</v>
          </cell>
          <cell r="H569" t="str">
            <v>SLG</v>
          </cell>
          <cell r="I569">
            <v>102.9</v>
          </cell>
          <cell r="J569">
            <v>44.98</v>
          </cell>
        </row>
        <row r="570">
          <cell r="B570">
            <v>825840244588</v>
          </cell>
          <cell r="C570" t="str">
            <v>910555490264-120</v>
          </cell>
          <cell r="D570">
            <v>910555490264</v>
          </cell>
          <cell r="E570">
            <v>120</v>
          </cell>
          <cell r="F570" t="str">
            <v>ECCO Bengt Business Belt</v>
          </cell>
          <cell r="G570" t="str">
            <v>ECCO</v>
          </cell>
          <cell r="H570" t="str">
            <v>SLG</v>
          </cell>
          <cell r="I570">
            <v>102.9</v>
          </cell>
          <cell r="J570">
            <v>44.98</v>
          </cell>
        </row>
        <row r="571">
          <cell r="B571">
            <v>825840399325</v>
          </cell>
          <cell r="C571" t="str">
            <v>910544890768-GRV</v>
          </cell>
          <cell r="D571">
            <v>910544890768</v>
          </cell>
          <cell r="E571" t="str">
            <v>GRV</v>
          </cell>
          <cell r="F571" t="str">
            <v>ECCO Casper Small Backpack</v>
          </cell>
          <cell r="G571" t="str">
            <v>ECCO</v>
          </cell>
          <cell r="H571" t="str">
            <v>LLG</v>
          </cell>
          <cell r="I571">
            <v>460.9</v>
          </cell>
          <cell r="J571">
            <v>201.33</v>
          </cell>
        </row>
        <row r="572">
          <cell r="B572">
            <v>825840373691</v>
          </cell>
          <cell r="C572" t="str">
            <v>910561390000-GRV</v>
          </cell>
          <cell r="D572">
            <v>910561390000</v>
          </cell>
          <cell r="E572" t="str">
            <v>GRV</v>
          </cell>
          <cell r="F572" t="str">
            <v>ECCO SP 3 Crossbody Wallet</v>
          </cell>
          <cell r="G572" t="str">
            <v>ECCO</v>
          </cell>
          <cell r="H572" t="str">
            <v>SLG</v>
          </cell>
          <cell r="I572">
            <v>170.9</v>
          </cell>
          <cell r="J572">
            <v>84.13</v>
          </cell>
        </row>
        <row r="573">
          <cell r="B573">
            <v>809704913322</v>
          </cell>
          <cell r="C573" t="str">
            <v>910543190000-GRV</v>
          </cell>
          <cell r="D573">
            <v>910543190000</v>
          </cell>
          <cell r="E573" t="str">
            <v>GRV</v>
          </cell>
          <cell r="F573" t="str">
            <v>ECCO Lars Laptop Bag</v>
          </cell>
          <cell r="G573" t="str">
            <v>ECCO</v>
          </cell>
          <cell r="H573" t="str">
            <v>LLG</v>
          </cell>
          <cell r="I573">
            <v>460.9</v>
          </cell>
          <cell r="J573">
            <v>201.08</v>
          </cell>
        </row>
        <row r="574">
          <cell r="B574">
            <v>809704913339</v>
          </cell>
          <cell r="C574" t="str">
            <v>910543190296-GRV</v>
          </cell>
          <cell r="D574">
            <v>910543190296</v>
          </cell>
          <cell r="E574" t="str">
            <v>GRV</v>
          </cell>
          <cell r="F574" t="str">
            <v>ECCO Lars Laptop Bag</v>
          </cell>
          <cell r="G574" t="str">
            <v>ECCO</v>
          </cell>
          <cell r="H574" t="str">
            <v>LLG</v>
          </cell>
          <cell r="I574">
            <v>460.9</v>
          </cell>
          <cell r="J574">
            <v>201.08</v>
          </cell>
        </row>
        <row r="575">
          <cell r="B575">
            <v>825840418804</v>
          </cell>
          <cell r="C575" t="str">
            <v>910546690780-GRV</v>
          </cell>
          <cell r="D575">
            <v>910546690780</v>
          </cell>
          <cell r="E575" t="str">
            <v>GRV</v>
          </cell>
          <cell r="F575" t="str">
            <v>ECCO Linnea Small Work Bag</v>
          </cell>
          <cell r="G575" t="str">
            <v>ECCO</v>
          </cell>
          <cell r="H575" t="str">
            <v>LLG</v>
          </cell>
          <cell r="I575">
            <v>299.89999999999998</v>
          </cell>
          <cell r="J575">
            <v>155.21</v>
          </cell>
        </row>
        <row r="576">
          <cell r="B576">
            <v>825840418811</v>
          </cell>
          <cell r="C576" t="str">
            <v>910546690781-GRV</v>
          </cell>
          <cell r="D576">
            <v>910546690781</v>
          </cell>
          <cell r="E576" t="str">
            <v>GRV</v>
          </cell>
          <cell r="F576" t="str">
            <v>ECCO Linnea Small Work Bag</v>
          </cell>
          <cell r="G576" t="str">
            <v>ECCO</v>
          </cell>
          <cell r="H576" t="str">
            <v>LLG</v>
          </cell>
          <cell r="I576">
            <v>299.89999999999998</v>
          </cell>
          <cell r="J576">
            <v>155.21</v>
          </cell>
        </row>
        <row r="577">
          <cell r="B577">
            <v>825840418590</v>
          </cell>
          <cell r="C577" t="str">
            <v>910538790780-GRV</v>
          </cell>
          <cell r="D577">
            <v>910538790780</v>
          </cell>
          <cell r="E577" t="str">
            <v>GRV</v>
          </cell>
          <cell r="F577" t="str">
            <v>ECCO Linnea Continental Wallet</v>
          </cell>
          <cell r="G577" t="str">
            <v>ECCO</v>
          </cell>
          <cell r="H577" t="str">
            <v>SLG</v>
          </cell>
          <cell r="I577">
            <v>160.9</v>
          </cell>
          <cell r="J577">
            <v>73.23</v>
          </cell>
        </row>
        <row r="578">
          <cell r="B578">
            <v>825840418767</v>
          </cell>
          <cell r="C578" t="str">
            <v>910538790781-GRV</v>
          </cell>
          <cell r="D578">
            <v>910538790781</v>
          </cell>
          <cell r="E578" t="str">
            <v>GRV</v>
          </cell>
          <cell r="F578" t="str">
            <v>ECCO Linnea Continental Wallet</v>
          </cell>
          <cell r="G578" t="str">
            <v>ECCO</v>
          </cell>
          <cell r="H578" t="str">
            <v>SLG</v>
          </cell>
          <cell r="I578">
            <v>160.9</v>
          </cell>
          <cell r="J578">
            <v>73.239999999999995</v>
          </cell>
        </row>
        <row r="579">
          <cell r="B579">
            <v>809704913391</v>
          </cell>
          <cell r="C579" t="str">
            <v>910543390000-GRV</v>
          </cell>
          <cell r="D579">
            <v>910543390000</v>
          </cell>
          <cell r="E579" t="str">
            <v>GRV</v>
          </cell>
          <cell r="F579" t="str">
            <v>ECCO Lars Billfold Coin Wallet</v>
          </cell>
          <cell r="G579" t="str">
            <v>ECCO</v>
          </cell>
          <cell r="H579" t="str">
            <v>SLG</v>
          </cell>
          <cell r="I579">
            <v>124.9</v>
          </cell>
          <cell r="J579">
            <v>56.389999999999993</v>
          </cell>
        </row>
        <row r="580">
          <cell r="B580">
            <v>825840370942</v>
          </cell>
          <cell r="C580" t="str">
            <v>910558590000-GRV</v>
          </cell>
          <cell r="D580">
            <v>910558590000</v>
          </cell>
          <cell r="E580" t="str">
            <v>GRV</v>
          </cell>
          <cell r="F580" t="str">
            <v>ECCO Sune Clutch</v>
          </cell>
          <cell r="G580" t="str">
            <v>ECCO</v>
          </cell>
          <cell r="H580" t="str">
            <v>LLG</v>
          </cell>
          <cell r="I580">
            <v>180.9</v>
          </cell>
          <cell r="J580">
            <v>97.82</v>
          </cell>
        </row>
        <row r="581">
          <cell r="B581">
            <v>825840370997</v>
          </cell>
          <cell r="C581" t="str">
            <v>910558990000-GRV</v>
          </cell>
          <cell r="D581">
            <v>910558990000</v>
          </cell>
          <cell r="E581" t="str">
            <v>GRV</v>
          </cell>
          <cell r="F581" t="str">
            <v>ECCO Sune Messenger</v>
          </cell>
          <cell r="G581" t="str">
            <v>ECCO</v>
          </cell>
          <cell r="H581" t="str">
            <v>LLG</v>
          </cell>
          <cell r="I581">
            <v>299.89999999999998</v>
          </cell>
          <cell r="J581">
            <v>161.04</v>
          </cell>
        </row>
        <row r="582">
          <cell r="B582">
            <v>825840371000</v>
          </cell>
          <cell r="C582" t="str">
            <v>910558990430-GRV</v>
          </cell>
          <cell r="D582">
            <v>910558990430</v>
          </cell>
          <cell r="E582" t="str">
            <v>GRV</v>
          </cell>
          <cell r="F582" t="str">
            <v>ECCO Sune Messenger</v>
          </cell>
          <cell r="G582" t="str">
            <v>ECCO</v>
          </cell>
          <cell r="H582" t="str">
            <v>LLG</v>
          </cell>
          <cell r="I582">
            <v>299.89999999999998</v>
          </cell>
          <cell r="J582">
            <v>161.04</v>
          </cell>
        </row>
        <row r="583">
          <cell r="B583">
            <v>825840371079</v>
          </cell>
          <cell r="C583" t="str">
            <v>910558390000-GRV</v>
          </cell>
          <cell r="D583">
            <v>910558390000</v>
          </cell>
          <cell r="E583" t="str">
            <v>GRV</v>
          </cell>
          <cell r="F583" t="str">
            <v>ECCO Sune Billfold Wallet</v>
          </cell>
          <cell r="G583" t="str">
            <v>ECCO</v>
          </cell>
          <cell r="H583" t="str">
            <v>SLG</v>
          </cell>
          <cell r="I583">
            <v>102.9</v>
          </cell>
          <cell r="J583">
            <v>39.410000000000004</v>
          </cell>
        </row>
        <row r="584">
          <cell r="B584">
            <v>825840371055</v>
          </cell>
          <cell r="C584" t="str">
            <v>910561290000-GRV</v>
          </cell>
          <cell r="D584">
            <v>910561290000</v>
          </cell>
          <cell r="E584" t="str">
            <v>GRV</v>
          </cell>
          <cell r="F584" t="str">
            <v>ECCO Sune Billfold w CC</v>
          </cell>
          <cell r="G584" t="str">
            <v>ECCO</v>
          </cell>
          <cell r="H584" t="str">
            <v>SLG</v>
          </cell>
          <cell r="I584">
            <v>109.9</v>
          </cell>
          <cell r="J584">
            <v>50.68</v>
          </cell>
        </row>
        <row r="585">
          <cell r="B585">
            <v>825840371062</v>
          </cell>
          <cell r="C585" t="str">
            <v>910561290430-GRV</v>
          </cell>
          <cell r="D585">
            <v>910561290430</v>
          </cell>
          <cell r="E585" t="str">
            <v>GRV</v>
          </cell>
          <cell r="F585" t="str">
            <v>ECCO Sune Billfold w CC</v>
          </cell>
          <cell r="G585" t="str">
            <v>ECCO</v>
          </cell>
          <cell r="H585" t="str">
            <v>SLG</v>
          </cell>
          <cell r="I585">
            <v>109.9</v>
          </cell>
          <cell r="J585">
            <v>50.68</v>
          </cell>
        </row>
        <row r="586">
          <cell r="B586">
            <v>825840400281</v>
          </cell>
          <cell r="C586" t="str">
            <v>910549590780-GRV</v>
          </cell>
          <cell r="D586">
            <v>910549590780</v>
          </cell>
          <cell r="E586" t="str">
            <v>GRV</v>
          </cell>
          <cell r="F586" t="str">
            <v>ECCO Geometrik Travel Wallet</v>
          </cell>
          <cell r="G586" t="str">
            <v>ECCO</v>
          </cell>
          <cell r="H586" t="str">
            <v>SLG</v>
          </cell>
          <cell r="I586">
            <v>160.9</v>
          </cell>
          <cell r="J586">
            <v>73.23</v>
          </cell>
        </row>
        <row r="587">
          <cell r="B587">
            <v>825840417234</v>
          </cell>
          <cell r="C587" t="str">
            <v>910567190000-100</v>
          </cell>
          <cell r="D587">
            <v>910567190000</v>
          </cell>
          <cell r="E587">
            <v>100</v>
          </cell>
          <cell r="F587" t="str">
            <v>ECCO Rikkard Formal Belt</v>
          </cell>
          <cell r="G587" t="str">
            <v>ECCO</v>
          </cell>
          <cell r="H587" t="str">
            <v>SLG</v>
          </cell>
          <cell r="I587">
            <v>102.9</v>
          </cell>
          <cell r="J587">
            <v>39.410000000000004</v>
          </cell>
        </row>
        <row r="588">
          <cell r="B588">
            <v>825840417241</v>
          </cell>
          <cell r="C588" t="str">
            <v>910567190000-110</v>
          </cell>
          <cell r="D588">
            <v>910567190000</v>
          </cell>
          <cell r="E588">
            <v>110</v>
          </cell>
          <cell r="F588" t="str">
            <v>ECCO Rikkard Formal Belt</v>
          </cell>
          <cell r="G588" t="str">
            <v>ECCO</v>
          </cell>
          <cell r="H588" t="str">
            <v>SLG</v>
          </cell>
          <cell r="I588">
            <v>102.9</v>
          </cell>
          <cell r="J588">
            <v>39.409999999999997</v>
          </cell>
        </row>
        <row r="589">
          <cell r="B589">
            <v>825840417258</v>
          </cell>
          <cell r="C589" t="str">
            <v>910567190000-90</v>
          </cell>
          <cell r="D589">
            <v>910567190000</v>
          </cell>
          <cell r="E589">
            <v>90</v>
          </cell>
          <cell r="F589" t="str">
            <v>ECCO Rikkard Formal Belt</v>
          </cell>
          <cell r="G589" t="str">
            <v>ECCO</v>
          </cell>
          <cell r="H589" t="str">
            <v>SLG</v>
          </cell>
          <cell r="I589">
            <v>102.9</v>
          </cell>
          <cell r="J589">
            <v>39.410000000000004</v>
          </cell>
        </row>
        <row r="590">
          <cell r="B590">
            <v>825840244625</v>
          </cell>
          <cell r="C590" t="str">
            <v>910555590228-100</v>
          </cell>
          <cell r="D590">
            <v>910555590228</v>
          </cell>
          <cell r="E590">
            <v>100</v>
          </cell>
          <cell r="F590" t="str">
            <v>ECCO Claes Business Belt</v>
          </cell>
          <cell r="G590" t="str">
            <v>ECCO</v>
          </cell>
          <cell r="H590" t="str">
            <v>SLG</v>
          </cell>
          <cell r="I590">
            <v>95.9</v>
          </cell>
          <cell r="J590">
            <v>33.700000000000003</v>
          </cell>
        </row>
        <row r="591">
          <cell r="B591">
            <v>825840244632</v>
          </cell>
          <cell r="C591" t="str">
            <v>910555590228-110</v>
          </cell>
          <cell r="D591">
            <v>910555590228</v>
          </cell>
          <cell r="E591">
            <v>110</v>
          </cell>
          <cell r="F591" t="str">
            <v>ECCO Claes Business Belt</v>
          </cell>
          <cell r="G591" t="str">
            <v>ECCO</v>
          </cell>
          <cell r="H591" t="str">
            <v>SLG</v>
          </cell>
          <cell r="I591">
            <v>95.9</v>
          </cell>
          <cell r="J591">
            <v>33.700000000000003</v>
          </cell>
        </row>
        <row r="592">
          <cell r="B592">
            <v>825840244649</v>
          </cell>
          <cell r="C592" t="str">
            <v>910555590228-90</v>
          </cell>
          <cell r="D592">
            <v>910555590228</v>
          </cell>
          <cell r="E592">
            <v>90</v>
          </cell>
          <cell r="F592" t="str">
            <v>ECCO Claes Business Belt</v>
          </cell>
          <cell r="G592" t="str">
            <v>ECCO</v>
          </cell>
          <cell r="H592" t="str">
            <v>SLG</v>
          </cell>
          <cell r="I592">
            <v>95.9</v>
          </cell>
          <cell r="J592">
            <v>33.700000000000003</v>
          </cell>
        </row>
        <row r="593">
          <cell r="B593">
            <v>825840400458</v>
          </cell>
          <cell r="C593" t="str">
            <v>910549290780-GRV</v>
          </cell>
          <cell r="D593">
            <v>910549290780</v>
          </cell>
          <cell r="E593" t="str">
            <v>GRV</v>
          </cell>
          <cell r="F593" t="str">
            <v>ECCO Geometrik Mini Hbag</v>
          </cell>
          <cell r="G593" t="str">
            <v>ECCO</v>
          </cell>
          <cell r="H593" t="str">
            <v>LLG</v>
          </cell>
          <cell r="I593">
            <v>315.89999999999998</v>
          </cell>
          <cell r="J593">
            <v>172.57</v>
          </cell>
        </row>
        <row r="594">
          <cell r="B594">
            <v>809704758800</v>
          </cell>
          <cell r="C594" t="str">
            <v>910540590042-100</v>
          </cell>
          <cell r="D594">
            <v>910540590042</v>
          </cell>
          <cell r="E594">
            <v>100</v>
          </cell>
          <cell r="F594" t="str">
            <v>ECCO Niklas Formal Belt</v>
          </cell>
          <cell r="G594" t="str">
            <v>ECCO</v>
          </cell>
          <cell r="H594" t="str">
            <v>SLG</v>
          </cell>
          <cell r="I594">
            <v>124.9</v>
          </cell>
          <cell r="J594">
            <v>56.76</v>
          </cell>
        </row>
        <row r="595">
          <cell r="B595">
            <v>809704758817</v>
          </cell>
          <cell r="C595" t="str">
            <v>910540590042-110</v>
          </cell>
          <cell r="D595">
            <v>910540590042</v>
          </cell>
          <cell r="E595">
            <v>110</v>
          </cell>
          <cell r="F595" t="str">
            <v>ECCO Niklas Formal Belt</v>
          </cell>
          <cell r="G595" t="str">
            <v>ECCO</v>
          </cell>
          <cell r="H595" t="str">
            <v>SLG</v>
          </cell>
          <cell r="I595">
            <v>124.9</v>
          </cell>
          <cell r="J595">
            <v>56.76</v>
          </cell>
        </row>
        <row r="596">
          <cell r="B596">
            <v>809704758824</v>
          </cell>
          <cell r="C596" t="str">
            <v>910540590042-90</v>
          </cell>
          <cell r="D596">
            <v>910540590042</v>
          </cell>
          <cell r="E596">
            <v>90</v>
          </cell>
          <cell r="F596" t="str">
            <v>ECCO Niklas Formal Belt</v>
          </cell>
          <cell r="G596" t="str">
            <v>ECCO</v>
          </cell>
          <cell r="H596" t="str">
            <v>SLG</v>
          </cell>
          <cell r="I596">
            <v>124.9</v>
          </cell>
          <cell r="J596">
            <v>56.76</v>
          </cell>
        </row>
        <row r="597">
          <cell r="B597">
            <v>809704113029</v>
          </cell>
          <cell r="C597" t="str">
            <v>910518690264-100</v>
          </cell>
          <cell r="D597">
            <v>910518690264</v>
          </cell>
          <cell r="E597">
            <v>100</v>
          </cell>
          <cell r="F597" t="str">
            <v>ECCO Henrik Formal Belt</v>
          </cell>
          <cell r="G597" t="str">
            <v>ECCO</v>
          </cell>
          <cell r="H597" t="str">
            <v>SLG</v>
          </cell>
          <cell r="I597">
            <v>110.9</v>
          </cell>
          <cell r="J597">
            <v>48.91</v>
          </cell>
        </row>
        <row r="598">
          <cell r="B598">
            <v>809704113036</v>
          </cell>
          <cell r="C598" t="str">
            <v>910518690264-120</v>
          </cell>
          <cell r="D598">
            <v>910518690264</v>
          </cell>
          <cell r="E598">
            <v>120</v>
          </cell>
          <cell r="F598" t="str">
            <v>ECCO Henrik Formal Belt</v>
          </cell>
          <cell r="G598" t="str">
            <v>ECCO</v>
          </cell>
          <cell r="H598" t="str">
            <v>SLG</v>
          </cell>
          <cell r="I598">
            <v>110.9</v>
          </cell>
          <cell r="J598">
            <v>48.91</v>
          </cell>
        </row>
        <row r="599">
          <cell r="B599">
            <v>809704113074</v>
          </cell>
          <cell r="C599" t="str">
            <v>910518790264-100</v>
          </cell>
          <cell r="D599">
            <v>910518790264</v>
          </cell>
          <cell r="E599">
            <v>100</v>
          </cell>
          <cell r="F599" t="str">
            <v>ECCO Michael Formal Belt</v>
          </cell>
          <cell r="G599" t="str">
            <v>ECCO</v>
          </cell>
          <cell r="H599" t="str">
            <v>SLG</v>
          </cell>
          <cell r="I599">
            <v>109.9</v>
          </cell>
          <cell r="J599">
            <v>48.91</v>
          </cell>
        </row>
        <row r="600">
          <cell r="B600">
            <v>809704113081</v>
          </cell>
          <cell r="C600" t="str">
            <v>910518790264-120</v>
          </cell>
          <cell r="D600">
            <v>910518790264</v>
          </cell>
          <cell r="E600">
            <v>120</v>
          </cell>
          <cell r="F600" t="str">
            <v>ECCO Michael Formal Belt</v>
          </cell>
          <cell r="G600" t="str">
            <v>ECCO</v>
          </cell>
          <cell r="H600" t="str">
            <v>SLG</v>
          </cell>
          <cell r="I600">
            <v>109.9</v>
          </cell>
          <cell r="J600">
            <v>48.91</v>
          </cell>
        </row>
        <row r="601">
          <cell r="B601">
            <v>825840244557</v>
          </cell>
          <cell r="C601" t="str">
            <v>910555390777-100</v>
          </cell>
          <cell r="D601">
            <v>910555390777</v>
          </cell>
          <cell r="E601">
            <v>100</v>
          </cell>
          <cell r="F601" t="str">
            <v>ECCO Folke Business Belt</v>
          </cell>
          <cell r="G601" t="str">
            <v>ECCO</v>
          </cell>
          <cell r="H601" t="str">
            <v>SLG</v>
          </cell>
          <cell r="I601">
            <v>109.9</v>
          </cell>
          <cell r="J601">
            <v>44.98</v>
          </cell>
        </row>
        <row r="602">
          <cell r="B602">
            <v>825840244564</v>
          </cell>
          <cell r="C602" t="str">
            <v>910555390777-120</v>
          </cell>
          <cell r="D602">
            <v>910555390777</v>
          </cell>
          <cell r="E602">
            <v>120</v>
          </cell>
          <cell r="F602" t="str">
            <v>ECCO Folke Business Belt</v>
          </cell>
          <cell r="G602" t="str">
            <v>ECCO</v>
          </cell>
          <cell r="H602" t="str">
            <v>SLG</v>
          </cell>
          <cell r="I602">
            <v>109.9</v>
          </cell>
          <cell r="J602">
            <v>44.98</v>
          </cell>
        </row>
        <row r="603">
          <cell r="B603">
            <v>825840244687</v>
          </cell>
          <cell r="C603" t="str">
            <v>910555690228-100</v>
          </cell>
          <cell r="D603">
            <v>910555690228</v>
          </cell>
          <cell r="E603">
            <v>100</v>
          </cell>
          <cell r="F603" t="str">
            <v>ECCO Ingvar Business Belt</v>
          </cell>
          <cell r="G603" t="str">
            <v>ECCO</v>
          </cell>
          <cell r="H603" t="str">
            <v>SLG</v>
          </cell>
          <cell r="I603">
            <v>102.9</v>
          </cell>
          <cell r="J603">
            <v>39.28</v>
          </cell>
        </row>
        <row r="604">
          <cell r="B604">
            <v>825840416855</v>
          </cell>
          <cell r="C604" t="str">
            <v>910555690228-110</v>
          </cell>
          <cell r="D604">
            <v>910555690228</v>
          </cell>
          <cell r="E604">
            <v>110</v>
          </cell>
          <cell r="F604" t="str">
            <v>ECCO Ingvar Business Belt</v>
          </cell>
          <cell r="G604" t="str">
            <v>ECCO</v>
          </cell>
          <cell r="H604" t="str">
            <v>SLG</v>
          </cell>
          <cell r="I604">
            <v>102.9</v>
          </cell>
          <cell r="J604">
            <v>39.28</v>
          </cell>
        </row>
        <row r="605">
          <cell r="B605">
            <v>825840416862</v>
          </cell>
          <cell r="C605" t="str">
            <v>910555690228-90</v>
          </cell>
          <cell r="D605">
            <v>910555690228</v>
          </cell>
          <cell r="E605">
            <v>90</v>
          </cell>
          <cell r="F605" t="str">
            <v>ECCO Ingvar Business Belt</v>
          </cell>
          <cell r="G605" t="str">
            <v>ECCO</v>
          </cell>
          <cell r="H605" t="str">
            <v>SLG</v>
          </cell>
          <cell r="I605">
            <v>102.9</v>
          </cell>
          <cell r="J605">
            <v>39.28</v>
          </cell>
        </row>
        <row r="606">
          <cell r="B606">
            <v>825840416848</v>
          </cell>
          <cell r="C606" t="str">
            <v>910567190228-100</v>
          </cell>
          <cell r="D606">
            <v>910567190228</v>
          </cell>
          <cell r="E606">
            <v>100</v>
          </cell>
          <cell r="F606" t="str">
            <v>ECCO Rikkard Formal Belt</v>
          </cell>
          <cell r="G606" t="str">
            <v>ECCO</v>
          </cell>
          <cell r="H606" t="str">
            <v>SLG</v>
          </cell>
          <cell r="I606">
            <v>102.9</v>
          </cell>
          <cell r="J606">
            <v>39.409999999999997</v>
          </cell>
        </row>
        <row r="607">
          <cell r="B607">
            <v>825840244694</v>
          </cell>
          <cell r="C607" t="str">
            <v>910567190228-110</v>
          </cell>
          <cell r="D607">
            <v>910567190228</v>
          </cell>
          <cell r="E607">
            <v>110</v>
          </cell>
          <cell r="F607" t="str">
            <v>ECCO Rikkard Formal Belt</v>
          </cell>
          <cell r="G607" t="str">
            <v>ECCO</v>
          </cell>
          <cell r="H607" t="str">
            <v>SLG</v>
          </cell>
          <cell r="I607">
            <v>102.9</v>
          </cell>
          <cell r="J607">
            <v>39.409999999999997</v>
          </cell>
        </row>
        <row r="608">
          <cell r="B608">
            <v>825840244700</v>
          </cell>
          <cell r="C608" t="str">
            <v>910567190228-90</v>
          </cell>
          <cell r="D608">
            <v>910567190228</v>
          </cell>
          <cell r="E608">
            <v>90</v>
          </cell>
          <cell r="F608" t="str">
            <v>ECCO Rikkard Formal Belt</v>
          </cell>
          <cell r="G608" t="str">
            <v>ECCO</v>
          </cell>
          <cell r="H608" t="str">
            <v>SLG</v>
          </cell>
          <cell r="I608">
            <v>102.9</v>
          </cell>
          <cell r="J608">
            <v>39.409999999999997</v>
          </cell>
        </row>
        <row r="609">
          <cell r="B609">
            <v>809704113364</v>
          </cell>
          <cell r="C609" t="str">
            <v>910519190655-100</v>
          </cell>
          <cell r="D609">
            <v>910519190655</v>
          </cell>
          <cell r="E609">
            <v>100</v>
          </cell>
          <cell r="F609" t="str">
            <v>ECCO Elias Casual Belt</v>
          </cell>
          <cell r="G609" t="str">
            <v>ECCO</v>
          </cell>
          <cell r="H609" t="str">
            <v>SLG</v>
          </cell>
          <cell r="I609">
            <v>102.9</v>
          </cell>
          <cell r="J609">
            <v>44.85</v>
          </cell>
        </row>
        <row r="610">
          <cell r="B610">
            <v>809704113371</v>
          </cell>
          <cell r="C610" t="str">
            <v>910519190655-110</v>
          </cell>
          <cell r="D610">
            <v>910519190655</v>
          </cell>
          <cell r="E610">
            <v>110</v>
          </cell>
          <cell r="F610" t="str">
            <v>ECCO Elias Casual Belt</v>
          </cell>
          <cell r="G610" t="str">
            <v>ECCO</v>
          </cell>
          <cell r="H610" t="str">
            <v>SLG</v>
          </cell>
          <cell r="I610">
            <v>102.9</v>
          </cell>
          <cell r="J610">
            <v>44.85</v>
          </cell>
        </row>
        <row r="611">
          <cell r="B611">
            <v>809704113388</v>
          </cell>
          <cell r="C611" t="str">
            <v>910519190655-90</v>
          </cell>
          <cell r="D611">
            <v>910519190655</v>
          </cell>
          <cell r="E611">
            <v>90</v>
          </cell>
          <cell r="F611" t="str">
            <v>ECCO Elias Casual Belt</v>
          </cell>
          <cell r="G611" t="str">
            <v>ECCO</v>
          </cell>
          <cell r="H611" t="str">
            <v>SLG</v>
          </cell>
          <cell r="I611">
            <v>102.9</v>
          </cell>
          <cell r="J611">
            <v>44.85</v>
          </cell>
        </row>
        <row r="612">
          <cell r="B612">
            <v>825840244595</v>
          </cell>
          <cell r="C612" t="str">
            <v>910555590000-100</v>
          </cell>
          <cell r="D612">
            <v>910555590000</v>
          </cell>
          <cell r="E612">
            <v>100</v>
          </cell>
          <cell r="F612" t="str">
            <v>ECCO Claes Business Belt</v>
          </cell>
          <cell r="G612" t="str">
            <v>ECCO</v>
          </cell>
          <cell r="H612" t="str">
            <v>SLG</v>
          </cell>
          <cell r="I612">
            <v>95.9</v>
          </cell>
          <cell r="J612">
            <v>33.699999999999996</v>
          </cell>
        </row>
        <row r="613">
          <cell r="B613">
            <v>825840244601</v>
          </cell>
          <cell r="C613" t="str">
            <v>910555590000-110</v>
          </cell>
          <cell r="D613">
            <v>910555590000</v>
          </cell>
          <cell r="E613">
            <v>110</v>
          </cell>
          <cell r="F613" t="str">
            <v>ECCO Claes Business Belt</v>
          </cell>
          <cell r="G613" t="str">
            <v>ECCO</v>
          </cell>
          <cell r="H613" t="str">
            <v>SLG</v>
          </cell>
          <cell r="I613">
            <v>95.9</v>
          </cell>
          <cell r="J613">
            <v>33.700000000000003</v>
          </cell>
        </row>
        <row r="614">
          <cell r="B614">
            <v>825840244618</v>
          </cell>
          <cell r="C614" t="str">
            <v>910555590000-90</v>
          </cell>
          <cell r="D614">
            <v>910555590000</v>
          </cell>
          <cell r="E614">
            <v>90</v>
          </cell>
          <cell r="F614" t="str">
            <v>ECCO Claes Business Belt</v>
          </cell>
          <cell r="G614" t="str">
            <v>ECCO</v>
          </cell>
          <cell r="H614" t="str">
            <v>SLG</v>
          </cell>
          <cell r="I614">
            <v>95.9</v>
          </cell>
          <cell r="J614">
            <v>33.700000000000003</v>
          </cell>
        </row>
        <row r="615">
          <cell r="B615">
            <v>825840373707</v>
          </cell>
          <cell r="C615" t="str">
            <v>910561390755-GRV</v>
          </cell>
          <cell r="D615">
            <v>910561390755</v>
          </cell>
          <cell r="E615" t="str">
            <v>GRV</v>
          </cell>
          <cell r="F615" t="str">
            <v>ECCO SP 3 Crossbody Wallet</v>
          </cell>
          <cell r="G615" t="str">
            <v>ECCO</v>
          </cell>
          <cell r="H615" t="str">
            <v>SLG</v>
          </cell>
          <cell r="I615">
            <v>170.9</v>
          </cell>
          <cell r="J615">
            <v>84.13</v>
          </cell>
        </row>
        <row r="616">
          <cell r="B616">
            <v>825840373714</v>
          </cell>
          <cell r="C616" t="str">
            <v>910561390784-GRV</v>
          </cell>
          <cell r="D616">
            <v>910561390784</v>
          </cell>
          <cell r="E616" t="str">
            <v>GRV</v>
          </cell>
          <cell r="F616" t="str">
            <v>ECCO SP 3 Crossbody Wallet</v>
          </cell>
          <cell r="G616" t="str">
            <v>ECCO</v>
          </cell>
          <cell r="H616" t="str">
            <v>SLG</v>
          </cell>
          <cell r="I616">
            <v>170.9</v>
          </cell>
          <cell r="J616">
            <v>84.13</v>
          </cell>
        </row>
        <row r="617">
          <cell r="B617">
            <v>809704832357</v>
          </cell>
          <cell r="C617" t="str">
            <v>64050401001-39</v>
          </cell>
          <cell r="D617" t="str">
            <v>64050401001</v>
          </cell>
          <cell r="E617">
            <v>39</v>
          </cell>
          <cell r="F617" t="str">
            <v>Vitrus III Black Santiago</v>
          </cell>
          <cell r="G617" t="str">
            <v>ECCO</v>
          </cell>
          <cell r="H617" t="str">
            <v>SHOES</v>
          </cell>
          <cell r="I617"/>
          <cell r="J617"/>
        </row>
        <row r="618">
          <cell r="B618">
            <v>809704832364</v>
          </cell>
          <cell r="C618" t="str">
            <v>64050401001-40</v>
          </cell>
          <cell r="D618" t="str">
            <v>64050401001</v>
          </cell>
          <cell r="E618">
            <v>40</v>
          </cell>
          <cell r="F618" t="str">
            <v>Vitrus III Black Santiago</v>
          </cell>
          <cell r="G618" t="str">
            <v>ECCO</v>
          </cell>
          <cell r="H618" t="str">
            <v>SHOES</v>
          </cell>
          <cell r="I618"/>
          <cell r="J618"/>
        </row>
        <row r="619">
          <cell r="B619">
            <v>809704832371</v>
          </cell>
          <cell r="C619" t="str">
            <v>64050401001-41</v>
          </cell>
          <cell r="D619" t="str">
            <v>64050401001</v>
          </cell>
          <cell r="E619">
            <v>41</v>
          </cell>
          <cell r="F619" t="str">
            <v>Vitrus III Black Santiago</v>
          </cell>
          <cell r="G619" t="str">
            <v>ECCO</v>
          </cell>
          <cell r="H619" t="str">
            <v>SHOES</v>
          </cell>
          <cell r="I619"/>
          <cell r="J619"/>
        </row>
        <row r="620">
          <cell r="B620">
            <v>809704832388</v>
          </cell>
          <cell r="C620" t="str">
            <v>64050401001-42</v>
          </cell>
          <cell r="D620" t="str">
            <v>64050401001</v>
          </cell>
          <cell r="E620">
            <v>42</v>
          </cell>
          <cell r="F620" t="str">
            <v>Vitrus III Black Santiago</v>
          </cell>
          <cell r="G620" t="str">
            <v>ECCO</v>
          </cell>
          <cell r="H620" t="str">
            <v>SHOES</v>
          </cell>
          <cell r="I620"/>
          <cell r="J620"/>
        </row>
        <row r="621">
          <cell r="B621">
            <v>809704832395</v>
          </cell>
          <cell r="C621" t="str">
            <v>64050401001-43</v>
          </cell>
          <cell r="D621" t="str">
            <v>64050401001</v>
          </cell>
          <cell r="E621">
            <v>43</v>
          </cell>
          <cell r="F621" t="str">
            <v>Vitrus III Black Santiago</v>
          </cell>
          <cell r="G621" t="str">
            <v>ECCO</v>
          </cell>
          <cell r="H621" t="str">
            <v>SHOES</v>
          </cell>
          <cell r="I621"/>
          <cell r="J621"/>
        </row>
        <row r="622">
          <cell r="B622">
            <v>809704832401</v>
          </cell>
          <cell r="C622" t="str">
            <v>64050401001-44</v>
          </cell>
          <cell r="D622" t="str">
            <v>64050401001</v>
          </cell>
          <cell r="E622">
            <v>44</v>
          </cell>
          <cell r="F622" t="str">
            <v>Vitrus III Black Santiago</v>
          </cell>
          <cell r="G622" t="str">
            <v>ECCO</v>
          </cell>
          <cell r="H622" t="str">
            <v>SHOES</v>
          </cell>
          <cell r="I622"/>
          <cell r="J622"/>
        </row>
        <row r="623">
          <cell r="B623">
            <v>809704833798</v>
          </cell>
          <cell r="C623" t="str">
            <v>64051401001-39</v>
          </cell>
          <cell r="D623" t="str">
            <v>64051401001</v>
          </cell>
          <cell r="E623">
            <v>39</v>
          </cell>
          <cell r="F623" t="str">
            <v>Vitrus III Black Santiago</v>
          </cell>
          <cell r="G623" t="str">
            <v>ECCO</v>
          </cell>
          <cell r="H623" t="str">
            <v>SHOES</v>
          </cell>
          <cell r="I623"/>
          <cell r="J623"/>
        </row>
        <row r="624">
          <cell r="B624">
            <v>809704833804</v>
          </cell>
          <cell r="C624" t="str">
            <v>64051401001-40</v>
          </cell>
          <cell r="D624" t="str">
            <v>64051401001</v>
          </cell>
          <cell r="E624">
            <v>40</v>
          </cell>
          <cell r="F624" t="str">
            <v>Vitrus III Black Santiago</v>
          </cell>
          <cell r="G624" t="str">
            <v>ECCO</v>
          </cell>
          <cell r="H624" t="str">
            <v>SHOES</v>
          </cell>
          <cell r="I624"/>
          <cell r="J624"/>
        </row>
        <row r="625">
          <cell r="B625">
            <v>809704833811</v>
          </cell>
          <cell r="C625" t="str">
            <v>64051401001-41</v>
          </cell>
          <cell r="D625" t="str">
            <v>64051401001</v>
          </cell>
          <cell r="E625">
            <v>41</v>
          </cell>
          <cell r="F625" t="str">
            <v>Vitrus III Black Santiago</v>
          </cell>
          <cell r="G625" t="str">
            <v>ECCO</v>
          </cell>
          <cell r="H625" t="str">
            <v>SHOES</v>
          </cell>
          <cell r="I625"/>
          <cell r="J625"/>
        </row>
        <row r="626">
          <cell r="B626">
            <v>809704833828</v>
          </cell>
          <cell r="C626" t="str">
            <v>64051401001-42</v>
          </cell>
          <cell r="D626" t="str">
            <v>64051401001</v>
          </cell>
          <cell r="E626">
            <v>42</v>
          </cell>
          <cell r="F626" t="str">
            <v>Vitrus III Black Santiago</v>
          </cell>
          <cell r="G626" t="str">
            <v>ECCO</v>
          </cell>
          <cell r="H626" t="str">
            <v>SHOES</v>
          </cell>
          <cell r="I626"/>
          <cell r="J626"/>
        </row>
        <row r="627">
          <cell r="B627">
            <v>809704833835</v>
          </cell>
          <cell r="C627" t="str">
            <v>64051401001-43</v>
          </cell>
          <cell r="D627" t="str">
            <v>64051401001</v>
          </cell>
          <cell r="E627">
            <v>43</v>
          </cell>
          <cell r="F627" t="str">
            <v>Vitrus III Black Santiago</v>
          </cell>
          <cell r="G627" t="str">
            <v>ECCO</v>
          </cell>
          <cell r="H627" t="str">
            <v>SHOES</v>
          </cell>
          <cell r="I627"/>
          <cell r="J627"/>
        </row>
        <row r="628">
          <cell r="B628">
            <v>809704833842</v>
          </cell>
          <cell r="C628" t="str">
            <v>64051401001-44</v>
          </cell>
          <cell r="D628" t="str">
            <v>64051401001</v>
          </cell>
          <cell r="E628">
            <v>44</v>
          </cell>
          <cell r="F628" t="str">
            <v>Vitrus III Black Santiago</v>
          </cell>
          <cell r="G628" t="str">
            <v>ECCO</v>
          </cell>
          <cell r="H628" t="str">
            <v>SHOES</v>
          </cell>
          <cell r="I628"/>
          <cell r="J628"/>
        </row>
        <row r="629">
          <cell r="B629">
            <v>809704259338</v>
          </cell>
          <cell r="C629" t="str">
            <v>62165401001-39</v>
          </cell>
          <cell r="D629" t="str">
            <v>62165401001</v>
          </cell>
          <cell r="E629">
            <v>39</v>
          </cell>
          <cell r="F629" t="str">
            <v>Melbourne Black Santiago</v>
          </cell>
          <cell r="G629" t="str">
            <v>ECCO</v>
          </cell>
          <cell r="H629" t="str">
            <v>SHOES</v>
          </cell>
          <cell r="I629"/>
          <cell r="J629"/>
        </row>
        <row r="630">
          <cell r="B630">
            <v>809704214566</v>
          </cell>
          <cell r="C630" t="str">
            <v>62165401001-40</v>
          </cell>
          <cell r="D630" t="str">
            <v>62165401001</v>
          </cell>
          <cell r="E630">
            <v>40</v>
          </cell>
          <cell r="F630" t="str">
            <v>Melbourne Black Santiago</v>
          </cell>
          <cell r="G630" t="str">
            <v>ECCO</v>
          </cell>
          <cell r="H630" t="str">
            <v>SHOES</v>
          </cell>
          <cell r="I630"/>
          <cell r="J630"/>
        </row>
        <row r="631">
          <cell r="B631">
            <v>809704214573</v>
          </cell>
          <cell r="C631" t="str">
            <v>62165401001-41</v>
          </cell>
          <cell r="D631" t="str">
            <v>62165401001</v>
          </cell>
          <cell r="E631">
            <v>41</v>
          </cell>
          <cell r="F631" t="str">
            <v>Melbourne Black Santiago</v>
          </cell>
          <cell r="G631" t="str">
            <v>ECCO</v>
          </cell>
          <cell r="H631" t="str">
            <v>SHOES</v>
          </cell>
          <cell r="I631"/>
          <cell r="J631"/>
        </row>
        <row r="632">
          <cell r="B632">
            <v>809704214580</v>
          </cell>
          <cell r="C632" t="str">
            <v>62165401001-42</v>
          </cell>
          <cell r="D632" t="str">
            <v>62165401001</v>
          </cell>
          <cell r="E632">
            <v>42</v>
          </cell>
          <cell r="F632" t="str">
            <v>Melbourne Black Santiago</v>
          </cell>
          <cell r="G632" t="str">
            <v>ECCO</v>
          </cell>
          <cell r="H632" t="str">
            <v>SHOES</v>
          </cell>
          <cell r="I632"/>
          <cell r="J632"/>
        </row>
        <row r="633">
          <cell r="B633">
            <v>809704214597</v>
          </cell>
          <cell r="C633" t="str">
            <v>62165401001-43</v>
          </cell>
          <cell r="D633" t="str">
            <v>62165401001</v>
          </cell>
          <cell r="E633">
            <v>43</v>
          </cell>
          <cell r="F633" t="str">
            <v>Melbourne Black Santiago</v>
          </cell>
          <cell r="G633" t="str">
            <v>ECCO</v>
          </cell>
          <cell r="H633" t="str">
            <v>SHOES</v>
          </cell>
          <cell r="I633"/>
          <cell r="J633"/>
        </row>
        <row r="634">
          <cell r="B634">
            <v>809704214603</v>
          </cell>
          <cell r="C634" t="str">
            <v>62165401001-44</v>
          </cell>
          <cell r="D634" t="str">
            <v>62165401001</v>
          </cell>
          <cell r="E634">
            <v>44</v>
          </cell>
          <cell r="F634" t="str">
            <v>Melbourne Black Santiago</v>
          </cell>
          <cell r="G634" t="str">
            <v>ECCO</v>
          </cell>
          <cell r="H634" t="str">
            <v>SHOES</v>
          </cell>
          <cell r="I634"/>
          <cell r="J634"/>
        </row>
        <row r="635">
          <cell r="B635">
            <v>809704833613</v>
          </cell>
          <cell r="C635" t="str">
            <v>64050401482-39</v>
          </cell>
          <cell r="D635" t="str">
            <v>64050401482</v>
          </cell>
          <cell r="E635">
            <v>39</v>
          </cell>
          <cell r="F635" t="str">
            <v>Vitrus III Cocoa Brown The Natural</v>
          </cell>
          <cell r="G635" t="str">
            <v>ECCO</v>
          </cell>
          <cell r="H635" t="str">
            <v>SHOES</v>
          </cell>
          <cell r="I635"/>
          <cell r="J635"/>
        </row>
        <row r="636">
          <cell r="B636">
            <v>809704833620</v>
          </cell>
          <cell r="C636" t="str">
            <v>64050401482-40</v>
          </cell>
          <cell r="D636" t="str">
            <v>64050401482</v>
          </cell>
          <cell r="E636">
            <v>40</v>
          </cell>
          <cell r="F636" t="str">
            <v>Vitrus III Cocoa Brown The Natural</v>
          </cell>
          <cell r="G636" t="str">
            <v>ECCO</v>
          </cell>
          <cell r="H636" t="str">
            <v>SHOES</v>
          </cell>
          <cell r="I636"/>
          <cell r="J636"/>
        </row>
        <row r="637">
          <cell r="B637">
            <v>809704833637</v>
          </cell>
          <cell r="C637" t="str">
            <v>64050401482-41</v>
          </cell>
          <cell r="D637" t="str">
            <v>64050401482</v>
          </cell>
          <cell r="E637">
            <v>41</v>
          </cell>
          <cell r="F637" t="str">
            <v>Vitrus III Cocoa Brown The Natural</v>
          </cell>
          <cell r="G637" t="str">
            <v>ECCO</v>
          </cell>
          <cell r="H637" t="str">
            <v>SHOES</v>
          </cell>
          <cell r="I637"/>
          <cell r="J637"/>
        </row>
        <row r="638">
          <cell r="B638">
            <v>809704833644</v>
          </cell>
          <cell r="C638" t="str">
            <v>64050401482-42</v>
          </cell>
          <cell r="D638" t="str">
            <v>64050401482</v>
          </cell>
          <cell r="E638">
            <v>42</v>
          </cell>
          <cell r="F638" t="str">
            <v>Vitrus III Cocoa Brown The Natural</v>
          </cell>
          <cell r="G638" t="str">
            <v>ECCO</v>
          </cell>
          <cell r="H638" t="str">
            <v>SHOES</v>
          </cell>
          <cell r="I638"/>
          <cell r="J638"/>
        </row>
        <row r="639">
          <cell r="B639">
            <v>809704833651</v>
          </cell>
          <cell r="C639" t="str">
            <v>64050401482-43</v>
          </cell>
          <cell r="D639" t="str">
            <v>64050401482</v>
          </cell>
          <cell r="E639">
            <v>43</v>
          </cell>
          <cell r="F639" t="str">
            <v>Vitrus III Cocoa Brown The Natural</v>
          </cell>
          <cell r="G639" t="str">
            <v>ECCO</v>
          </cell>
          <cell r="H639" t="str">
            <v>SHOES</v>
          </cell>
          <cell r="I639"/>
          <cell r="J639"/>
        </row>
        <row r="640">
          <cell r="B640">
            <v>825840214154</v>
          </cell>
          <cell r="C640" t="str">
            <v>64563401001-39</v>
          </cell>
          <cell r="D640" t="str">
            <v>64563401001</v>
          </cell>
          <cell r="E640">
            <v>39</v>
          </cell>
          <cell r="F640" t="str">
            <v>Vitrus III Black Luxe</v>
          </cell>
          <cell r="G640" t="str">
            <v>ECCO</v>
          </cell>
          <cell r="H640" t="str">
            <v>SHOES</v>
          </cell>
          <cell r="I640"/>
          <cell r="J640"/>
        </row>
        <row r="641">
          <cell r="B641">
            <v>825840214161</v>
          </cell>
          <cell r="C641" t="str">
            <v>64563401001-40</v>
          </cell>
          <cell r="D641" t="str">
            <v>64563401001</v>
          </cell>
          <cell r="E641">
            <v>40</v>
          </cell>
          <cell r="F641" t="str">
            <v>Vitrus III Black Luxe</v>
          </cell>
          <cell r="G641" t="str">
            <v>ECCO</v>
          </cell>
          <cell r="H641" t="str">
            <v>SHOES</v>
          </cell>
          <cell r="I641"/>
          <cell r="J641"/>
        </row>
        <row r="642">
          <cell r="B642">
            <v>825840214178</v>
          </cell>
          <cell r="C642" t="str">
            <v>64563401001-41</v>
          </cell>
          <cell r="D642" t="str">
            <v>64563401001</v>
          </cell>
          <cell r="E642">
            <v>41</v>
          </cell>
          <cell r="F642" t="str">
            <v>Vitrus III Black Luxe</v>
          </cell>
          <cell r="G642" t="str">
            <v>ECCO</v>
          </cell>
          <cell r="H642" t="str">
            <v>SHOES</v>
          </cell>
          <cell r="I642"/>
          <cell r="J642"/>
        </row>
        <row r="643">
          <cell r="B643">
            <v>825840214185</v>
          </cell>
          <cell r="C643" t="str">
            <v>64563401001-42</v>
          </cell>
          <cell r="D643" t="str">
            <v>64563401001</v>
          </cell>
          <cell r="E643">
            <v>42</v>
          </cell>
          <cell r="F643" t="str">
            <v>Vitrus III Black Luxe</v>
          </cell>
          <cell r="G643" t="str">
            <v>ECCO</v>
          </cell>
          <cell r="H643" t="str">
            <v>SHOES</v>
          </cell>
          <cell r="I643"/>
          <cell r="J643"/>
        </row>
        <row r="644">
          <cell r="B644">
            <v>825840214192</v>
          </cell>
          <cell r="C644" t="str">
            <v>64563401001-43</v>
          </cell>
          <cell r="D644" t="str">
            <v>64563401001</v>
          </cell>
          <cell r="E644">
            <v>43</v>
          </cell>
          <cell r="F644" t="str">
            <v>Vitrus III Black Luxe</v>
          </cell>
          <cell r="G644" t="str">
            <v>ECCO</v>
          </cell>
          <cell r="H644" t="str">
            <v>SHOES</v>
          </cell>
          <cell r="I644"/>
          <cell r="J644"/>
        </row>
        <row r="645">
          <cell r="B645">
            <v>809704828527</v>
          </cell>
          <cell r="C645" t="str">
            <v>83619451052-41</v>
          </cell>
          <cell r="D645" t="str">
            <v>83619451052</v>
          </cell>
          <cell r="E645">
            <v>41</v>
          </cell>
          <cell r="F645" t="str">
            <v>ST1 M BlackBlack CodeSavannah</v>
          </cell>
          <cell r="G645" t="str">
            <v>ECCO</v>
          </cell>
          <cell r="H645" t="str">
            <v>SHOES</v>
          </cell>
          <cell r="I645"/>
          <cell r="J645"/>
        </row>
        <row r="646">
          <cell r="B646">
            <v>809704828534</v>
          </cell>
          <cell r="C646" t="str">
            <v>83619451052-42</v>
          </cell>
          <cell r="D646" t="str">
            <v>83619451052</v>
          </cell>
          <cell r="E646">
            <v>42</v>
          </cell>
          <cell r="F646" t="str">
            <v>ST1 M BlackBlack CodeSavannah</v>
          </cell>
          <cell r="G646" t="str">
            <v>ECCO</v>
          </cell>
          <cell r="H646" t="str">
            <v>SHOES</v>
          </cell>
          <cell r="I646"/>
          <cell r="J646"/>
        </row>
        <row r="647">
          <cell r="B647">
            <v>809704828541</v>
          </cell>
          <cell r="C647" t="str">
            <v>83619451052-43</v>
          </cell>
          <cell r="D647" t="str">
            <v>83619451052</v>
          </cell>
          <cell r="E647">
            <v>43</v>
          </cell>
          <cell r="F647" t="str">
            <v>ST1 M BlackBlack CodeSavannah</v>
          </cell>
          <cell r="G647" t="str">
            <v>ECCO</v>
          </cell>
          <cell r="H647" t="str">
            <v>SHOES</v>
          </cell>
          <cell r="I647"/>
          <cell r="J647"/>
        </row>
        <row r="648">
          <cell r="B648">
            <v>809704837680</v>
          </cell>
          <cell r="C648" t="str">
            <v>64051401482-40</v>
          </cell>
          <cell r="D648" t="str">
            <v>64051401482</v>
          </cell>
          <cell r="E648">
            <v>40</v>
          </cell>
          <cell r="F648" t="str">
            <v>Vitrus III Cocoa Brown The Natural</v>
          </cell>
          <cell r="G648" t="str">
            <v>ECCO</v>
          </cell>
          <cell r="H648" t="str">
            <v>SHOES</v>
          </cell>
          <cell r="I648"/>
          <cell r="J648"/>
        </row>
        <row r="649">
          <cell r="B649">
            <v>809704837697</v>
          </cell>
          <cell r="C649" t="str">
            <v>64051401482-41</v>
          </cell>
          <cell r="D649" t="str">
            <v>64051401482</v>
          </cell>
          <cell r="E649">
            <v>41</v>
          </cell>
          <cell r="F649" t="str">
            <v>Vitrus III Cocoa Brown The Natural</v>
          </cell>
          <cell r="G649" t="str">
            <v>ECCO</v>
          </cell>
          <cell r="H649" t="str">
            <v>SHOES</v>
          </cell>
          <cell r="I649"/>
          <cell r="J649"/>
        </row>
        <row r="650">
          <cell r="B650">
            <v>809704837703</v>
          </cell>
          <cell r="C650" t="str">
            <v>64051401482-42</v>
          </cell>
          <cell r="D650" t="str">
            <v>64051401482</v>
          </cell>
          <cell r="E650">
            <v>42</v>
          </cell>
          <cell r="F650" t="str">
            <v>Vitrus III Cocoa Brown The Natural</v>
          </cell>
          <cell r="G650" t="str">
            <v>ECCO</v>
          </cell>
          <cell r="H650" t="str">
            <v>SHOES</v>
          </cell>
          <cell r="I650"/>
          <cell r="J650"/>
        </row>
        <row r="651">
          <cell r="B651">
            <v>825840225204</v>
          </cell>
          <cell r="C651" t="str">
            <v>10112301007-36</v>
          </cell>
          <cell r="D651" t="str">
            <v>10112301007</v>
          </cell>
          <cell r="E651">
            <v>36</v>
          </cell>
          <cell r="F651" t="str">
            <v>W GOlf Soft White Dritton HM</v>
          </cell>
          <cell r="G651" t="str">
            <v>ECCO</v>
          </cell>
          <cell r="H651" t="str">
            <v>SHOES</v>
          </cell>
          <cell r="I651"/>
          <cell r="J651"/>
        </row>
        <row r="652">
          <cell r="B652">
            <v>825840225211</v>
          </cell>
          <cell r="C652" t="str">
            <v>10112301007-37</v>
          </cell>
          <cell r="D652" t="str">
            <v>10112301007</v>
          </cell>
          <cell r="E652">
            <v>37</v>
          </cell>
          <cell r="F652" t="str">
            <v>W GOlf Soft White Dritton HM</v>
          </cell>
          <cell r="G652" t="str">
            <v>ECCO</v>
          </cell>
          <cell r="H652" t="str">
            <v>SHOES</v>
          </cell>
          <cell r="I652"/>
          <cell r="J652"/>
        </row>
        <row r="653">
          <cell r="B653">
            <v>825840225228</v>
          </cell>
          <cell r="C653" t="str">
            <v>10112301007-38</v>
          </cell>
          <cell r="D653" t="str">
            <v>10112301007</v>
          </cell>
          <cell r="E653">
            <v>38</v>
          </cell>
          <cell r="F653" t="str">
            <v>W GOlf Soft White Dritton HM</v>
          </cell>
          <cell r="G653" t="str">
            <v>ECCO</v>
          </cell>
          <cell r="H653" t="str">
            <v>SHOES</v>
          </cell>
          <cell r="I653"/>
          <cell r="J653"/>
        </row>
        <row r="654">
          <cell r="B654">
            <v>825840225235</v>
          </cell>
          <cell r="C654" t="str">
            <v>10112301007-39</v>
          </cell>
          <cell r="D654" t="str">
            <v>10112301007</v>
          </cell>
          <cell r="E654">
            <v>39</v>
          </cell>
          <cell r="F654" t="str">
            <v>W GOlf Soft White Dritton HM</v>
          </cell>
          <cell r="G654" t="str">
            <v>ECCO</v>
          </cell>
          <cell r="H654" t="str">
            <v>SHOES</v>
          </cell>
          <cell r="I654"/>
          <cell r="J654"/>
        </row>
        <row r="655">
          <cell r="B655">
            <v>809704818757</v>
          </cell>
          <cell r="C655" t="str">
            <v>20504350263-40</v>
          </cell>
          <cell r="D655" t="str">
            <v>20504350263</v>
          </cell>
          <cell r="E655">
            <v>40</v>
          </cell>
          <cell r="F655" t="str">
            <v>Leisure BlackPowder OvidSambal</v>
          </cell>
          <cell r="G655" t="str">
            <v>ECCO</v>
          </cell>
          <cell r="H655" t="str">
            <v>SHOES</v>
          </cell>
          <cell r="I655"/>
          <cell r="J655"/>
        </row>
        <row r="656">
          <cell r="B656">
            <v>809704818764</v>
          </cell>
          <cell r="C656" t="str">
            <v>20504350263-41</v>
          </cell>
          <cell r="D656" t="str">
            <v>20504350263</v>
          </cell>
          <cell r="E656">
            <v>41</v>
          </cell>
          <cell r="F656" t="str">
            <v>Leisure BlackPowder OvidSambal</v>
          </cell>
          <cell r="G656" t="str">
            <v>ECCO</v>
          </cell>
          <cell r="H656" t="str">
            <v>SHOES</v>
          </cell>
          <cell r="I656"/>
          <cell r="J656"/>
        </row>
        <row r="657">
          <cell r="B657">
            <v>825840013511</v>
          </cell>
          <cell r="C657" t="str">
            <v>20504350263-42</v>
          </cell>
          <cell r="D657" t="str">
            <v>20504350263</v>
          </cell>
          <cell r="E657">
            <v>42</v>
          </cell>
          <cell r="F657" t="str">
            <v>Leisure BlackPowder OvidSambal</v>
          </cell>
          <cell r="G657" t="str">
            <v>ECCO</v>
          </cell>
          <cell r="H657" t="str">
            <v>SHOES</v>
          </cell>
          <cell r="I657"/>
          <cell r="J657"/>
        </row>
        <row r="658">
          <cell r="B658">
            <v>825840013528</v>
          </cell>
          <cell r="C658" t="str">
            <v>20504350263-43</v>
          </cell>
          <cell r="D658" t="str">
            <v>20504350263</v>
          </cell>
          <cell r="E658">
            <v>43</v>
          </cell>
          <cell r="F658" t="str">
            <v>Leisure BlackPowder OvidSambal</v>
          </cell>
          <cell r="G658" t="str">
            <v>ECCO</v>
          </cell>
          <cell r="H658" t="str">
            <v>SHOES</v>
          </cell>
          <cell r="I658"/>
          <cell r="J658"/>
        </row>
        <row r="659">
          <cell r="B659">
            <v>809704818603</v>
          </cell>
          <cell r="C659" t="str">
            <v>20504359529-39</v>
          </cell>
          <cell r="D659" t="str">
            <v>20504359529</v>
          </cell>
          <cell r="E659">
            <v>39</v>
          </cell>
          <cell r="F659" t="str">
            <v>Leisure WhitePowder OvidSambal</v>
          </cell>
          <cell r="G659" t="str">
            <v>ECCO</v>
          </cell>
          <cell r="H659" t="str">
            <v>SHOES</v>
          </cell>
          <cell r="I659"/>
          <cell r="J659"/>
        </row>
        <row r="660">
          <cell r="B660">
            <v>809704818610</v>
          </cell>
          <cell r="C660" t="str">
            <v>20504359529-40</v>
          </cell>
          <cell r="D660" t="str">
            <v>20504359529</v>
          </cell>
          <cell r="E660">
            <v>40</v>
          </cell>
          <cell r="F660" t="str">
            <v>Leisure WhitePowder OvidSambal</v>
          </cell>
          <cell r="G660" t="str">
            <v>ECCO</v>
          </cell>
          <cell r="H660" t="str">
            <v>SHOES</v>
          </cell>
          <cell r="I660"/>
          <cell r="J660"/>
        </row>
        <row r="661">
          <cell r="B661">
            <v>809704818627</v>
          </cell>
          <cell r="C661" t="str">
            <v>20504359529-41</v>
          </cell>
          <cell r="D661" t="str">
            <v>20504359529</v>
          </cell>
          <cell r="E661">
            <v>41</v>
          </cell>
          <cell r="F661" t="str">
            <v>Leisure WhitePowder OvidSambal</v>
          </cell>
          <cell r="G661" t="str">
            <v>ECCO</v>
          </cell>
          <cell r="H661" t="str">
            <v>SHOES</v>
          </cell>
          <cell r="I661"/>
          <cell r="J661"/>
        </row>
        <row r="662">
          <cell r="B662">
            <v>825840013474</v>
          </cell>
          <cell r="C662" t="str">
            <v>20504359529-42</v>
          </cell>
          <cell r="D662" t="str">
            <v>20504359529</v>
          </cell>
          <cell r="E662">
            <v>42</v>
          </cell>
          <cell r="F662" t="str">
            <v>Leisure WhitePowder OvidSambal</v>
          </cell>
          <cell r="G662" t="str">
            <v>ECCO</v>
          </cell>
          <cell r="H662" t="str">
            <v>SHOES</v>
          </cell>
          <cell r="I662"/>
          <cell r="J662"/>
        </row>
        <row r="663">
          <cell r="B663">
            <v>825840013481</v>
          </cell>
          <cell r="C663" t="str">
            <v>20504359529-43</v>
          </cell>
          <cell r="D663" t="str">
            <v>20504359529</v>
          </cell>
          <cell r="E663">
            <v>43</v>
          </cell>
          <cell r="F663" t="str">
            <v>Leisure WhitePowder OvidSambal</v>
          </cell>
          <cell r="G663" t="str">
            <v>ECCO</v>
          </cell>
          <cell r="H663" t="str">
            <v>SHOES</v>
          </cell>
          <cell r="I663"/>
          <cell r="J663"/>
        </row>
        <row r="664">
          <cell r="B664">
            <v>825840237887</v>
          </cell>
          <cell r="C664" t="str">
            <v>45099401350-44</v>
          </cell>
          <cell r="D664" t="str">
            <v>45099401350</v>
          </cell>
          <cell r="E664">
            <v>44</v>
          </cell>
          <cell r="F664" t="str">
            <v>Soft 8 M Cinnamon Celeste Dritan</v>
          </cell>
          <cell r="G664" t="str">
            <v>ECCO</v>
          </cell>
          <cell r="H664" t="str">
            <v>SHOES</v>
          </cell>
          <cell r="I664"/>
          <cell r="J664"/>
        </row>
        <row r="665">
          <cell r="B665">
            <v>809704927695</v>
          </cell>
          <cell r="C665" t="str">
            <v>83138350393-35</v>
          </cell>
          <cell r="D665" t="str">
            <v>83138350393</v>
          </cell>
          <cell r="E665">
            <v>35</v>
          </cell>
          <cell r="F665" t="str">
            <v>Cool L Ice White WhiteYabuck Ivresse</v>
          </cell>
          <cell r="G665" t="str">
            <v>ECCO</v>
          </cell>
          <cell r="H665" t="str">
            <v>SHOES</v>
          </cell>
          <cell r="I665"/>
          <cell r="J665"/>
        </row>
        <row r="666">
          <cell r="B666">
            <v>809704927701</v>
          </cell>
          <cell r="C666" t="str">
            <v>83138350393-36</v>
          </cell>
          <cell r="D666" t="str">
            <v>83138350393</v>
          </cell>
          <cell r="E666">
            <v>36</v>
          </cell>
          <cell r="F666" t="str">
            <v>Cool L Ice White WhiteYabuck Ivresse</v>
          </cell>
          <cell r="G666" t="str">
            <v>ECCO</v>
          </cell>
          <cell r="H666" t="str">
            <v>SHOES</v>
          </cell>
          <cell r="I666"/>
          <cell r="J666"/>
        </row>
        <row r="667">
          <cell r="B667">
            <v>809704927718</v>
          </cell>
          <cell r="C667" t="str">
            <v>83138350393-37</v>
          </cell>
          <cell r="D667" t="str">
            <v>83138350393</v>
          </cell>
          <cell r="E667">
            <v>37</v>
          </cell>
          <cell r="F667" t="str">
            <v>Cool L Ice White WhiteYabuck Ivresse</v>
          </cell>
          <cell r="G667" t="str">
            <v>ECCO</v>
          </cell>
          <cell r="H667" t="str">
            <v>SHOES</v>
          </cell>
          <cell r="I667"/>
          <cell r="J667"/>
        </row>
        <row r="668">
          <cell r="B668">
            <v>809704927725</v>
          </cell>
          <cell r="C668" t="str">
            <v>83138350393-38</v>
          </cell>
          <cell r="D668" t="str">
            <v>83138350393</v>
          </cell>
          <cell r="E668">
            <v>38</v>
          </cell>
          <cell r="F668" t="str">
            <v>Cool L Ice White WhiteYabuck Ivresse</v>
          </cell>
          <cell r="G668" t="str">
            <v>ECCO</v>
          </cell>
          <cell r="H668" t="str">
            <v>SHOES</v>
          </cell>
          <cell r="I668"/>
          <cell r="J668"/>
        </row>
        <row r="669">
          <cell r="B669">
            <v>809704928012</v>
          </cell>
          <cell r="C669" t="str">
            <v>83138351052-35</v>
          </cell>
          <cell r="D669" t="str">
            <v>83138351052</v>
          </cell>
          <cell r="E669">
            <v>35</v>
          </cell>
          <cell r="F669" t="str">
            <v>Cool L Black BlackYabuckIvresse</v>
          </cell>
          <cell r="G669" t="str">
            <v>ECCO</v>
          </cell>
          <cell r="H669" t="str">
            <v>SHOES</v>
          </cell>
          <cell r="I669"/>
          <cell r="J669"/>
        </row>
        <row r="670">
          <cell r="B670">
            <v>809704928029</v>
          </cell>
          <cell r="C670" t="str">
            <v>83138351052-36</v>
          </cell>
          <cell r="D670" t="str">
            <v>83138351052</v>
          </cell>
          <cell r="E670">
            <v>36</v>
          </cell>
          <cell r="F670" t="str">
            <v>Cool L Black BlackYabuckIvresse</v>
          </cell>
          <cell r="G670" t="str">
            <v>ECCO</v>
          </cell>
          <cell r="H670" t="str">
            <v>SHOES</v>
          </cell>
          <cell r="I670"/>
          <cell r="J670"/>
        </row>
        <row r="671">
          <cell r="B671">
            <v>809704928036</v>
          </cell>
          <cell r="C671" t="str">
            <v>83138351052-37</v>
          </cell>
          <cell r="D671" t="str">
            <v>83138351052</v>
          </cell>
          <cell r="E671">
            <v>37</v>
          </cell>
          <cell r="F671" t="str">
            <v>Cool L Black BlackYabuckIvresse</v>
          </cell>
          <cell r="G671" t="str">
            <v>ECCO</v>
          </cell>
          <cell r="H671" t="str">
            <v>SHOES</v>
          </cell>
          <cell r="I671"/>
          <cell r="J671"/>
        </row>
        <row r="672">
          <cell r="B672">
            <v>809704928043</v>
          </cell>
          <cell r="C672" t="str">
            <v>83138351052-38</v>
          </cell>
          <cell r="D672" t="str">
            <v>83138351052</v>
          </cell>
          <cell r="E672">
            <v>38</v>
          </cell>
          <cell r="F672" t="str">
            <v>Cool L Black BlackYabuckIvresse</v>
          </cell>
          <cell r="G672" t="str">
            <v>ECCO</v>
          </cell>
          <cell r="H672" t="str">
            <v>SHOES</v>
          </cell>
          <cell r="I672"/>
          <cell r="J672"/>
        </row>
        <row r="673">
          <cell r="B673">
            <v>809704817347</v>
          </cell>
          <cell r="C673" t="str">
            <v>20503359529-35</v>
          </cell>
          <cell r="D673" t="str">
            <v>20503359529</v>
          </cell>
          <cell r="E673">
            <v>35</v>
          </cell>
          <cell r="F673" t="str">
            <v>Leisure WhitePowder OvidSambal</v>
          </cell>
          <cell r="G673" t="str">
            <v>ECCO</v>
          </cell>
          <cell r="H673" t="str">
            <v>SHOES</v>
          </cell>
          <cell r="I673"/>
          <cell r="J673"/>
        </row>
        <row r="674">
          <cell r="B674">
            <v>809704817354</v>
          </cell>
          <cell r="C674" t="str">
            <v>20503359529-36</v>
          </cell>
          <cell r="D674" t="str">
            <v>20503359529</v>
          </cell>
          <cell r="E674">
            <v>36</v>
          </cell>
          <cell r="F674" t="str">
            <v>Leisure WhitePowder OvidSambal</v>
          </cell>
          <cell r="G674" t="str">
            <v>ECCO</v>
          </cell>
          <cell r="H674" t="str">
            <v>SHOES</v>
          </cell>
          <cell r="I674"/>
          <cell r="J674"/>
        </row>
        <row r="675">
          <cell r="B675">
            <v>809704817361</v>
          </cell>
          <cell r="C675" t="str">
            <v>20503359529-37</v>
          </cell>
          <cell r="D675" t="str">
            <v>20503359529</v>
          </cell>
          <cell r="E675">
            <v>37</v>
          </cell>
          <cell r="F675" t="str">
            <v>Leisure WhitePowder OvidSambal</v>
          </cell>
          <cell r="G675" t="str">
            <v>ECCO</v>
          </cell>
          <cell r="H675" t="str">
            <v>SHOES</v>
          </cell>
          <cell r="I675"/>
          <cell r="J675"/>
        </row>
        <row r="676">
          <cell r="B676">
            <v>809704817378</v>
          </cell>
          <cell r="C676" t="str">
            <v>20503359529-38</v>
          </cell>
          <cell r="D676" t="str">
            <v>20503359529</v>
          </cell>
          <cell r="E676">
            <v>38</v>
          </cell>
          <cell r="F676" t="str">
            <v>Leisure WhitePowder OvidSambal</v>
          </cell>
          <cell r="G676" t="str">
            <v>ECCO</v>
          </cell>
          <cell r="H676" t="str">
            <v>SHOES</v>
          </cell>
          <cell r="I676"/>
          <cell r="J676"/>
        </row>
        <row r="677">
          <cell r="B677">
            <v>809704817385</v>
          </cell>
          <cell r="C677" t="str">
            <v>20503359529-39</v>
          </cell>
          <cell r="D677" t="str">
            <v>20503359529</v>
          </cell>
          <cell r="E677">
            <v>39</v>
          </cell>
          <cell r="F677" t="str">
            <v>Leisure WhitePowder OvidSambal</v>
          </cell>
          <cell r="G677" t="str">
            <v>ECCO</v>
          </cell>
          <cell r="H677" t="str">
            <v>SHOES</v>
          </cell>
          <cell r="I677"/>
          <cell r="J677"/>
        </row>
        <row r="678">
          <cell r="B678">
            <v>825840241471</v>
          </cell>
          <cell r="C678" t="str">
            <v>10112301375-36</v>
          </cell>
          <cell r="D678" t="str">
            <v>10112301375</v>
          </cell>
          <cell r="E678">
            <v>36</v>
          </cell>
          <cell r="F678" t="str">
            <v>W Golf Soft Warm Grey Dritton</v>
          </cell>
          <cell r="G678" t="str">
            <v>ECCO</v>
          </cell>
          <cell r="H678" t="str">
            <v>SHOES</v>
          </cell>
          <cell r="I678"/>
          <cell r="J678"/>
        </row>
        <row r="679">
          <cell r="B679">
            <v>825840241488</v>
          </cell>
          <cell r="C679" t="str">
            <v>10112301375-37</v>
          </cell>
          <cell r="D679" t="str">
            <v>10112301375</v>
          </cell>
          <cell r="E679">
            <v>37</v>
          </cell>
          <cell r="F679" t="str">
            <v>W Golf Soft Warm Grey Dritton</v>
          </cell>
          <cell r="G679" t="str">
            <v>ECCO</v>
          </cell>
          <cell r="H679" t="str">
            <v>SHOES</v>
          </cell>
          <cell r="I679"/>
          <cell r="J679"/>
        </row>
        <row r="680">
          <cell r="B680">
            <v>825840241495</v>
          </cell>
          <cell r="C680" t="str">
            <v>10112301375-38</v>
          </cell>
          <cell r="D680" t="str">
            <v>10112301375</v>
          </cell>
          <cell r="E680">
            <v>38</v>
          </cell>
          <cell r="F680" t="str">
            <v>W Golf Soft Warm Grey Dritton</v>
          </cell>
          <cell r="G680" t="str">
            <v>ECCO</v>
          </cell>
          <cell r="H680" t="str">
            <v>SHOES</v>
          </cell>
          <cell r="I680"/>
          <cell r="J680"/>
        </row>
        <row r="681">
          <cell r="B681">
            <v>825840241501</v>
          </cell>
          <cell r="C681" t="str">
            <v>10112301375-39</v>
          </cell>
          <cell r="D681" t="str">
            <v>10112301375</v>
          </cell>
          <cell r="E681">
            <v>39</v>
          </cell>
          <cell r="F681" t="str">
            <v>W Golf Soft Warm Grey Dritton</v>
          </cell>
          <cell r="G681" t="str">
            <v>ECCO</v>
          </cell>
          <cell r="H681" t="str">
            <v>SHOES</v>
          </cell>
          <cell r="I681"/>
          <cell r="J681"/>
        </row>
        <row r="682">
          <cell r="B682">
            <v>809702003469</v>
          </cell>
          <cell r="C682" t="str">
            <v>21705301001-35</v>
          </cell>
          <cell r="D682" t="str">
            <v>21705301001</v>
          </cell>
          <cell r="E682">
            <v>35</v>
          </cell>
          <cell r="F682" t="str">
            <v>Felicia Black Feather</v>
          </cell>
          <cell r="G682" t="str">
            <v>ECCO</v>
          </cell>
          <cell r="H682" t="str">
            <v>SHOES</v>
          </cell>
          <cell r="I682"/>
          <cell r="J682"/>
        </row>
        <row r="683">
          <cell r="B683">
            <v>737431721685</v>
          </cell>
          <cell r="C683" t="str">
            <v>21705301001-36</v>
          </cell>
          <cell r="D683" t="str">
            <v>21705301001</v>
          </cell>
          <cell r="E683">
            <v>36</v>
          </cell>
          <cell r="F683" t="str">
            <v>Felicia Black Feather</v>
          </cell>
          <cell r="G683" t="str">
            <v>ECCO</v>
          </cell>
          <cell r="H683" t="str">
            <v>SHOES</v>
          </cell>
          <cell r="I683"/>
          <cell r="J683"/>
        </row>
        <row r="684">
          <cell r="B684">
            <v>737431721692</v>
          </cell>
          <cell r="C684" t="str">
            <v>21705301001-37</v>
          </cell>
          <cell r="D684" t="str">
            <v>21705301001</v>
          </cell>
          <cell r="E684">
            <v>37</v>
          </cell>
          <cell r="F684" t="str">
            <v>Felicia Black Feather</v>
          </cell>
          <cell r="G684" t="str">
            <v>ECCO</v>
          </cell>
          <cell r="H684" t="str">
            <v>SHOES</v>
          </cell>
          <cell r="I684"/>
          <cell r="J684"/>
        </row>
        <row r="685">
          <cell r="B685">
            <v>737431721708</v>
          </cell>
          <cell r="C685" t="str">
            <v>21705301001-38</v>
          </cell>
          <cell r="D685" t="str">
            <v>21705301001</v>
          </cell>
          <cell r="E685">
            <v>38</v>
          </cell>
          <cell r="F685" t="str">
            <v>Felicia Black Feather</v>
          </cell>
          <cell r="G685" t="str">
            <v>ECCO</v>
          </cell>
          <cell r="H685" t="str">
            <v>SHOES</v>
          </cell>
          <cell r="I685"/>
          <cell r="J685"/>
        </row>
        <row r="686">
          <cell r="B686">
            <v>737431721715</v>
          </cell>
          <cell r="C686" t="str">
            <v>21705301001-39</v>
          </cell>
          <cell r="D686" t="str">
            <v>21705301001</v>
          </cell>
          <cell r="E686">
            <v>39</v>
          </cell>
          <cell r="F686" t="str">
            <v>Felicia Black Feather</v>
          </cell>
          <cell r="G686" t="str">
            <v>ECCO</v>
          </cell>
          <cell r="H686" t="str">
            <v>SHOES</v>
          </cell>
          <cell r="I686"/>
          <cell r="J686"/>
        </row>
        <row r="687">
          <cell r="B687">
            <v>809704454504</v>
          </cell>
          <cell r="C687" t="str">
            <v>26583301001-35</v>
          </cell>
          <cell r="D687" t="str">
            <v>26583301001</v>
          </cell>
          <cell r="E687">
            <v>35</v>
          </cell>
          <cell r="F687" t="str">
            <v>Incise Tailored Black Eternity</v>
          </cell>
          <cell r="G687" t="str">
            <v>ECCO</v>
          </cell>
          <cell r="H687" t="str">
            <v>SHOES</v>
          </cell>
          <cell r="I687"/>
          <cell r="J687"/>
        </row>
        <row r="688">
          <cell r="B688">
            <v>809704454511</v>
          </cell>
          <cell r="C688" t="str">
            <v>26583301001-36</v>
          </cell>
          <cell r="D688" t="str">
            <v>26583301001</v>
          </cell>
          <cell r="E688">
            <v>36</v>
          </cell>
          <cell r="F688" t="str">
            <v>Incise Tailored Black Eternity</v>
          </cell>
          <cell r="G688" t="str">
            <v>ECCO</v>
          </cell>
          <cell r="H688" t="str">
            <v>SHOES</v>
          </cell>
          <cell r="I688"/>
          <cell r="J688"/>
        </row>
        <row r="689">
          <cell r="B689">
            <v>809704454528</v>
          </cell>
          <cell r="C689" t="str">
            <v>26583301001-37</v>
          </cell>
          <cell r="D689" t="str">
            <v>26583301001</v>
          </cell>
          <cell r="E689">
            <v>37</v>
          </cell>
          <cell r="F689" t="str">
            <v>Incise Tailored Black Eternity</v>
          </cell>
          <cell r="G689" t="str">
            <v>ECCO</v>
          </cell>
          <cell r="H689" t="str">
            <v>SHOES</v>
          </cell>
          <cell r="I689"/>
          <cell r="J689"/>
        </row>
        <row r="690">
          <cell r="B690">
            <v>809704454535</v>
          </cell>
          <cell r="C690" t="str">
            <v>26583301001-38</v>
          </cell>
          <cell r="D690" t="str">
            <v>26583301001</v>
          </cell>
          <cell r="E690">
            <v>38</v>
          </cell>
          <cell r="F690" t="str">
            <v>Incise Tailored Black Eternity</v>
          </cell>
          <cell r="G690" t="str">
            <v>ECCO</v>
          </cell>
          <cell r="H690" t="str">
            <v>SHOES</v>
          </cell>
          <cell r="I690"/>
          <cell r="J690"/>
        </row>
        <row r="691">
          <cell r="B691">
            <v>809704454542</v>
          </cell>
          <cell r="C691" t="str">
            <v>26583301001-39</v>
          </cell>
          <cell r="D691" t="str">
            <v>26583301001</v>
          </cell>
          <cell r="E691">
            <v>39</v>
          </cell>
          <cell r="F691" t="str">
            <v>Incise Tailored Black Eternity</v>
          </cell>
          <cell r="G691" t="str">
            <v>ECCO</v>
          </cell>
          <cell r="H691" t="str">
            <v>SHOES</v>
          </cell>
          <cell r="I691"/>
          <cell r="J691"/>
        </row>
        <row r="692">
          <cell r="B692">
            <v>809704957395</v>
          </cell>
          <cell r="C692" t="str">
            <v>53628402001-39</v>
          </cell>
          <cell r="D692" t="str">
            <v>53628402001</v>
          </cell>
          <cell r="E692">
            <v>39</v>
          </cell>
          <cell r="F692" t="str">
            <v>Collin 20 Black Clio</v>
          </cell>
          <cell r="G692" t="str">
            <v>ECCO</v>
          </cell>
          <cell r="H692" t="str">
            <v>SHOES</v>
          </cell>
          <cell r="I692"/>
          <cell r="J692"/>
        </row>
        <row r="693">
          <cell r="B693">
            <v>809704957401</v>
          </cell>
          <cell r="C693" t="str">
            <v>53628402001-40</v>
          </cell>
          <cell r="D693" t="str">
            <v>53628402001</v>
          </cell>
          <cell r="E693">
            <v>40</v>
          </cell>
          <cell r="F693" t="str">
            <v>Collin 20 Black Clio</v>
          </cell>
          <cell r="G693" t="str">
            <v>ECCO</v>
          </cell>
          <cell r="H693" t="str">
            <v>SHOES</v>
          </cell>
          <cell r="I693"/>
          <cell r="J693"/>
        </row>
        <row r="694">
          <cell r="B694">
            <v>809704957418</v>
          </cell>
          <cell r="C694" t="str">
            <v>53628402001-41</v>
          </cell>
          <cell r="D694" t="str">
            <v>53628402001</v>
          </cell>
          <cell r="E694">
            <v>41</v>
          </cell>
          <cell r="F694" t="str">
            <v>Collin 20 Black Clio</v>
          </cell>
          <cell r="G694" t="str">
            <v>ECCO</v>
          </cell>
          <cell r="H694" t="str">
            <v>SHOES</v>
          </cell>
          <cell r="I694"/>
          <cell r="J694"/>
        </row>
        <row r="695">
          <cell r="B695">
            <v>809704957425</v>
          </cell>
          <cell r="C695" t="str">
            <v>53628402001-42</v>
          </cell>
          <cell r="D695" t="str">
            <v>53628402001</v>
          </cell>
          <cell r="E695">
            <v>42</v>
          </cell>
          <cell r="F695" t="str">
            <v>Collin 20 Black Clio</v>
          </cell>
          <cell r="G695" t="str">
            <v>ECCO</v>
          </cell>
          <cell r="H695" t="str">
            <v>SHOES</v>
          </cell>
          <cell r="I695"/>
          <cell r="J695"/>
        </row>
        <row r="696">
          <cell r="B696">
            <v>809704957432</v>
          </cell>
          <cell r="C696" t="str">
            <v>53628402001-43</v>
          </cell>
          <cell r="D696" t="str">
            <v>53628402001</v>
          </cell>
          <cell r="E696">
            <v>43</v>
          </cell>
          <cell r="F696" t="str">
            <v>Collin 20 Black Clio</v>
          </cell>
          <cell r="G696" t="str">
            <v>ECCO</v>
          </cell>
          <cell r="H696" t="str">
            <v>SHOES</v>
          </cell>
          <cell r="I696"/>
          <cell r="J696"/>
        </row>
        <row r="697">
          <cell r="B697">
            <v>809704957449</v>
          </cell>
          <cell r="C697" t="str">
            <v>53628402001-44</v>
          </cell>
          <cell r="D697" t="str">
            <v>53628402001</v>
          </cell>
          <cell r="E697">
            <v>44</v>
          </cell>
          <cell r="F697" t="str">
            <v>Collin 20 Black Clio</v>
          </cell>
          <cell r="G697" t="str">
            <v>ECCO</v>
          </cell>
          <cell r="H697" t="str">
            <v>SHOES</v>
          </cell>
          <cell r="I697"/>
          <cell r="J697"/>
        </row>
        <row r="698">
          <cell r="B698">
            <v>809704957586</v>
          </cell>
          <cell r="C698" t="str">
            <v>53628402291-40</v>
          </cell>
          <cell r="D698" t="str">
            <v>53628402291</v>
          </cell>
          <cell r="E698">
            <v>40</v>
          </cell>
          <cell r="F698" t="str">
            <v>Collin 20 Cashmere Clio</v>
          </cell>
          <cell r="G698" t="str">
            <v>ECCO</v>
          </cell>
          <cell r="H698" t="str">
            <v>SHOES</v>
          </cell>
          <cell r="I698"/>
          <cell r="J698"/>
        </row>
        <row r="699">
          <cell r="B699">
            <v>809704957593</v>
          </cell>
          <cell r="C699" t="str">
            <v>53628402291-41</v>
          </cell>
          <cell r="D699" t="str">
            <v>53628402291</v>
          </cell>
          <cell r="E699">
            <v>41</v>
          </cell>
          <cell r="F699" t="str">
            <v>Collin 20 Cashmere Clio</v>
          </cell>
          <cell r="G699" t="str">
            <v>ECCO</v>
          </cell>
          <cell r="H699" t="str">
            <v>SHOES</v>
          </cell>
          <cell r="I699"/>
          <cell r="J699"/>
        </row>
        <row r="700">
          <cell r="B700">
            <v>809704957609</v>
          </cell>
          <cell r="C700" t="str">
            <v>53628402291-42</v>
          </cell>
          <cell r="D700" t="str">
            <v>53628402291</v>
          </cell>
          <cell r="E700">
            <v>42</v>
          </cell>
          <cell r="F700" t="str">
            <v>Collin 20 Cashmere Clio</v>
          </cell>
          <cell r="G700" t="str">
            <v>ECCO</v>
          </cell>
          <cell r="H700" t="str">
            <v>SHOES</v>
          </cell>
          <cell r="I700"/>
          <cell r="J700"/>
        </row>
        <row r="701">
          <cell r="B701">
            <v>737427866147</v>
          </cell>
          <cell r="C701" t="str">
            <v>05014400101-39</v>
          </cell>
          <cell r="D701" t="str">
            <v>05014400101</v>
          </cell>
          <cell r="E701">
            <v>39</v>
          </cell>
          <cell r="F701" t="str">
            <v>Helsinki Black Santiago</v>
          </cell>
          <cell r="G701" t="str">
            <v>ECCO</v>
          </cell>
          <cell r="H701" t="str">
            <v>SHOES</v>
          </cell>
          <cell r="I701"/>
          <cell r="J701"/>
        </row>
        <row r="702">
          <cell r="B702">
            <v>737427866154</v>
          </cell>
          <cell r="C702" t="str">
            <v>05014400101-40</v>
          </cell>
          <cell r="D702" t="str">
            <v>05014400101</v>
          </cell>
          <cell r="E702">
            <v>40</v>
          </cell>
          <cell r="F702" t="str">
            <v>Helsinki Black Santiago</v>
          </cell>
          <cell r="G702" t="str">
            <v>ECCO</v>
          </cell>
          <cell r="H702" t="str">
            <v>SHOES</v>
          </cell>
          <cell r="I702"/>
          <cell r="J702"/>
        </row>
        <row r="703">
          <cell r="B703">
            <v>737427866161</v>
          </cell>
          <cell r="C703" t="str">
            <v>05014400101-41</v>
          </cell>
          <cell r="D703" t="str">
            <v>05014400101</v>
          </cell>
          <cell r="E703">
            <v>41</v>
          </cell>
          <cell r="F703" t="str">
            <v>Helsinki Black Santiago</v>
          </cell>
          <cell r="G703" t="str">
            <v>ECCO</v>
          </cell>
          <cell r="H703" t="str">
            <v>SHOES</v>
          </cell>
          <cell r="I703"/>
          <cell r="J703"/>
        </row>
        <row r="704">
          <cell r="B704">
            <v>737427866178</v>
          </cell>
          <cell r="C704" t="str">
            <v>05014400101-42</v>
          </cell>
          <cell r="D704" t="str">
            <v>05014400101</v>
          </cell>
          <cell r="E704">
            <v>42</v>
          </cell>
          <cell r="F704" t="str">
            <v>Helsinki Black Santiago</v>
          </cell>
          <cell r="G704" t="str">
            <v>ECCO</v>
          </cell>
          <cell r="H704" t="str">
            <v>SHOES</v>
          </cell>
          <cell r="I704"/>
          <cell r="J704"/>
        </row>
        <row r="705">
          <cell r="B705">
            <v>737427866185</v>
          </cell>
          <cell r="C705" t="str">
            <v>05014400101-43</v>
          </cell>
          <cell r="D705" t="str">
            <v>05014400101</v>
          </cell>
          <cell r="E705">
            <v>43</v>
          </cell>
          <cell r="F705" t="str">
            <v>Helsinki Black Santiago</v>
          </cell>
          <cell r="G705" t="str">
            <v>ECCO</v>
          </cell>
          <cell r="H705" t="str">
            <v>SHOES</v>
          </cell>
          <cell r="I705"/>
          <cell r="J705"/>
        </row>
        <row r="706">
          <cell r="B706">
            <v>737427866192</v>
          </cell>
          <cell r="C706" t="str">
            <v>05014400101-44</v>
          </cell>
          <cell r="D706" t="str">
            <v>05014400101</v>
          </cell>
          <cell r="E706">
            <v>44</v>
          </cell>
          <cell r="F706" t="str">
            <v>Helsinki Black Santiago</v>
          </cell>
          <cell r="G706" t="str">
            <v>ECCO</v>
          </cell>
          <cell r="H706" t="str">
            <v>SHOES</v>
          </cell>
          <cell r="I706"/>
          <cell r="J706"/>
        </row>
        <row r="707">
          <cell r="B707">
            <v>809704817880</v>
          </cell>
          <cell r="C707" t="str">
            <v>20503350263-35</v>
          </cell>
          <cell r="D707" t="str">
            <v>20503350263</v>
          </cell>
          <cell r="E707">
            <v>35</v>
          </cell>
          <cell r="F707" t="str">
            <v>Leisure BlackPowder OvidSambal</v>
          </cell>
          <cell r="G707" t="str">
            <v>ECCO</v>
          </cell>
          <cell r="H707" t="str">
            <v>SHOES</v>
          </cell>
          <cell r="I707"/>
          <cell r="J707"/>
        </row>
        <row r="708">
          <cell r="B708">
            <v>809704817897</v>
          </cell>
          <cell r="C708" t="str">
            <v>20503350263-36</v>
          </cell>
          <cell r="D708" t="str">
            <v>20503350263</v>
          </cell>
          <cell r="E708">
            <v>36</v>
          </cell>
          <cell r="F708" t="str">
            <v>Leisure BlackPowder OvidSambal</v>
          </cell>
          <cell r="G708" t="str">
            <v>ECCO</v>
          </cell>
          <cell r="H708" t="str">
            <v>SHOES</v>
          </cell>
          <cell r="I708"/>
          <cell r="J708"/>
        </row>
        <row r="709">
          <cell r="B709">
            <v>809704817903</v>
          </cell>
          <cell r="C709" t="str">
            <v>20503350263-37</v>
          </cell>
          <cell r="D709" t="str">
            <v>20503350263</v>
          </cell>
          <cell r="E709">
            <v>37</v>
          </cell>
          <cell r="F709" t="str">
            <v>Leisure BlackPowder OvidSambal</v>
          </cell>
          <cell r="G709" t="str">
            <v>ECCO</v>
          </cell>
          <cell r="H709" t="str">
            <v>SHOES</v>
          </cell>
          <cell r="I709"/>
          <cell r="J709"/>
        </row>
        <row r="710">
          <cell r="B710">
            <v>809704817910</v>
          </cell>
          <cell r="C710" t="str">
            <v>20503350263-38</v>
          </cell>
          <cell r="D710" t="str">
            <v>20503350263</v>
          </cell>
          <cell r="E710">
            <v>38</v>
          </cell>
          <cell r="F710" t="str">
            <v>Leisure BlackPowder OvidSambal</v>
          </cell>
          <cell r="G710" t="str">
            <v>ECCO</v>
          </cell>
          <cell r="H710" t="str">
            <v>SHOES</v>
          </cell>
          <cell r="I710"/>
          <cell r="J710"/>
        </row>
        <row r="711">
          <cell r="B711">
            <v>809704817927</v>
          </cell>
          <cell r="C711" t="str">
            <v>20503350263-39</v>
          </cell>
          <cell r="D711" t="str">
            <v>20503350263</v>
          </cell>
          <cell r="E711">
            <v>39</v>
          </cell>
          <cell r="F711" t="str">
            <v>Leisure BlackPowder OvidSambal</v>
          </cell>
          <cell r="G711" t="str">
            <v>ECCO</v>
          </cell>
          <cell r="H711" t="str">
            <v>SHOES</v>
          </cell>
          <cell r="I711"/>
          <cell r="J711"/>
        </row>
        <row r="712">
          <cell r="B712">
            <v>809704943572</v>
          </cell>
          <cell r="C712" t="str">
            <v>903399200100-GRV</v>
          </cell>
          <cell r="D712">
            <v>903399200100</v>
          </cell>
          <cell r="E712" t="str">
            <v>GRV</v>
          </cell>
          <cell r="F712" t="str">
            <v>ECCO SHOES CARE KIT</v>
          </cell>
          <cell r="G712" t="str">
            <v>ECCO</v>
          </cell>
          <cell r="H712" t="str">
            <v>CCP-CLEAN_</v>
          </cell>
          <cell r="I712">
            <v>35.9</v>
          </cell>
          <cell r="J712"/>
        </row>
        <row r="713">
          <cell r="B713">
            <v>825840017113</v>
          </cell>
          <cell r="C713" t="str">
            <v>908810190641-GRV</v>
          </cell>
          <cell r="D713">
            <v>908810190641</v>
          </cell>
          <cell r="E713" t="str">
            <v>GRV</v>
          </cell>
          <cell r="F713" t="str">
            <v>ECCO LARGE SHOE BRUSH</v>
          </cell>
          <cell r="G713" t="str">
            <v>ECCO</v>
          </cell>
          <cell r="H713" t="str">
            <v>CCP-CLEAN_</v>
          </cell>
          <cell r="I713">
            <v>15.9</v>
          </cell>
          <cell r="J713"/>
        </row>
        <row r="714">
          <cell r="B714">
            <v>737426004380</v>
          </cell>
          <cell r="C714" t="str">
            <v>908710100130-GRV</v>
          </cell>
          <cell r="D714">
            <v>908710100130</v>
          </cell>
          <cell r="E714" t="str">
            <v>GRV</v>
          </cell>
          <cell r="F714" t="str">
            <v>ECCO SHOE SHINE BRUSH</v>
          </cell>
          <cell r="G714" t="str">
            <v>ECCO</v>
          </cell>
          <cell r="H714" t="str">
            <v>CCP-CLEAN_</v>
          </cell>
          <cell r="I714">
            <v>15.9</v>
          </cell>
          <cell r="J714"/>
        </row>
        <row r="715">
          <cell r="B715" t="str">
            <v>903310500100-GRV</v>
          </cell>
          <cell r="C715" t="str">
            <v>903310500100-GRV</v>
          </cell>
          <cell r="D715">
            <v>903310500100</v>
          </cell>
          <cell r="E715" t="str">
            <v>GRV</v>
          </cell>
          <cell r="F715" t="str">
            <v>ECCO REPEL</v>
          </cell>
          <cell r="G715" t="str">
            <v>ECCO</v>
          </cell>
          <cell r="H715" t="str">
            <v>CCP-CLEAN_</v>
          </cell>
          <cell r="I715">
            <v>15.9</v>
          </cell>
          <cell r="J715"/>
        </row>
        <row r="716">
          <cell r="B716" t="str">
            <v>903399600100-GRV</v>
          </cell>
          <cell r="C716" t="str">
            <v>903399600100-GRV</v>
          </cell>
          <cell r="D716">
            <v>903399600100</v>
          </cell>
          <cell r="E716" t="str">
            <v>GRV</v>
          </cell>
          <cell r="F716" t="str">
            <v>ECCO GOLF/OUTDOOR SHOE CARE KIT</v>
          </cell>
          <cell r="G716" t="str">
            <v>ECCO</v>
          </cell>
          <cell r="H716" t="str">
            <v>CCP-CLEAN_</v>
          </cell>
          <cell r="I716">
            <v>35.9</v>
          </cell>
        </row>
        <row r="717">
          <cell r="B717">
            <v>825840371031</v>
          </cell>
          <cell r="C717" t="str">
            <v>910559290000-GRV</v>
          </cell>
          <cell r="D717">
            <v>910559290000</v>
          </cell>
          <cell r="E717" t="str">
            <v>GRV</v>
          </cell>
          <cell r="F717" t="str">
            <v>ECCO Sune Travel Wallet</v>
          </cell>
          <cell r="G717" t="str">
            <v>ECCO</v>
          </cell>
          <cell r="H717" t="str">
            <v>SLG</v>
          </cell>
        </row>
        <row r="718">
          <cell r="B718">
            <v>825840372038</v>
          </cell>
          <cell r="C718" t="str">
            <v>910558790000-GRV</v>
          </cell>
          <cell r="D718">
            <v>910558790000</v>
          </cell>
          <cell r="E718" t="str">
            <v>GRV</v>
          </cell>
          <cell r="F718" t="str">
            <v>ECCO Sune Flap Wallet</v>
          </cell>
          <cell r="G718" t="str">
            <v>ECCO</v>
          </cell>
          <cell r="H718" t="str">
            <v>SLG</v>
          </cell>
        </row>
        <row r="719">
          <cell r="B719">
            <v>825840372045</v>
          </cell>
          <cell r="C719" t="str">
            <v>910558790430-GRV</v>
          </cell>
          <cell r="D719">
            <v>910558790430</v>
          </cell>
          <cell r="E719" t="str">
            <v>GRV</v>
          </cell>
          <cell r="F719" t="str">
            <v>ECCO Sune Flap Wallet</v>
          </cell>
          <cell r="G719" t="str">
            <v>ECCO</v>
          </cell>
          <cell r="H719" t="str">
            <v>SLG</v>
          </cell>
        </row>
        <row r="720">
          <cell r="B720">
            <v>809702836791</v>
          </cell>
          <cell r="C720" t="str">
            <v>905900100121-3738</v>
          </cell>
          <cell r="D720">
            <v>905900100121</v>
          </cell>
          <cell r="E720">
            <v>3738</v>
          </cell>
          <cell r="F720" t="str">
            <v>ECCO Support Everyday Insole Women's</v>
          </cell>
          <cell r="G720" t="str">
            <v>ECCO</v>
          </cell>
          <cell r="H720" t="str">
            <v>SRA</v>
          </cell>
        </row>
        <row r="721">
          <cell r="B721">
            <v>809702836838</v>
          </cell>
          <cell r="C721" t="str">
            <v>905900200121-GRV</v>
          </cell>
          <cell r="D721">
            <v>905900200121</v>
          </cell>
          <cell r="E721">
            <v>4142</v>
          </cell>
          <cell r="F721" t="str">
            <v>ECCO Support Everyday Insole Mens</v>
          </cell>
          <cell r="G721" t="str">
            <v>ECCO</v>
          </cell>
          <cell r="H721" t="str">
            <v>SRA</v>
          </cell>
        </row>
        <row r="722">
          <cell r="B722">
            <v>809704100036</v>
          </cell>
          <cell r="C722" t="str">
            <v>905901500121-3738</v>
          </cell>
          <cell r="D722">
            <v>905901500121</v>
          </cell>
          <cell r="E722">
            <v>3738</v>
          </cell>
          <cell r="F722" t="str">
            <v>ECCO Comfort Everyday Insole Women's</v>
          </cell>
          <cell r="G722" t="str">
            <v>ECCO</v>
          </cell>
          <cell r="H722" t="str">
            <v>SRA</v>
          </cell>
        </row>
        <row r="723">
          <cell r="B723">
            <v>809704100043</v>
          </cell>
          <cell r="C723" t="str">
            <v>905901500121-3940</v>
          </cell>
          <cell r="D723">
            <v>905901500121</v>
          </cell>
          <cell r="E723">
            <v>3940</v>
          </cell>
          <cell r="F723" t="str">
            <v>ECCO Comfort Everyday Insole Women's</v>
          </cell>
          <cell r="G723" t="str">
            <v>ECCO</v>
          </cell>
          <cell r="H723" t="str">
            <v>SRA</v>
          </cell>
        </row>
        <row r="724">
          <cell r="B724">
            <v>809704100067</v>
          </cell>
          <cell r="C724" t="str">
            <v>905901600121-4041</v>
          </cell>
          <cell r="D724">
            <v>905901600121</v>
          </cell>
          <cell r="E724">
            <v>4041</v>
          </cell>
          <cell r="F724" t="str">
            <v>ECCO Comfort Everyday Insole Mens</v>
          </cell>
          <cell r="G724" t="str">
            <v>ECCO</v>
          </cell>
          <cell r="H724" t="str">
            <v>SRA</v>
          </cell>
        </row>
        <row r="725">
          <cell r="B725">
            <v>809704100074</v>
          </cell>
          <cell r="C725" t="str">
            <v>905901600121-4243</v>
          </cell>
          <cell r="D725">
            <v>905901600121</v>
          </cell>
          <cell r="E725">
            <v>4243</v>
          </cell>
          <cell r="F725" t="str">
            <v>ECCO Comfort Everyday Insole Mens</v>
          </cell>
          <cell r="G725" t="str">
            <v>ECCO</v>
          </cell>
          <cell r="H725" t="str">
            <v>SRA</v>
          </cell>
        </row>
        <row r="726">
          <cell r="B726">
            <v>825840489712</v>
          </cell>
          <cell r="C726" t="str">
            <v>50422401001-39</v>
          </cell>
          <cell r="D726" t="str">
            <v>50422401001</v>
          </cell>
          <cell r="E726">
            <v>39</v>
          </cell>
          <cell r="F726" t="str">
            <v>ST1 Lite M Black</v>
          </cell>
          <cell r="G726" t="str">
            <v>ECCO</v>
          </cell>
          <cell r="H726" t="str">
            <v>SHOE MEN</v>
          </cell>
        </row>
        <row r="727">
          <cell r="B727">
            <v>825840489729</v>
          </cell>
          <cell r="C727" t="str">
            <v>50422401001-40</v>
          </cell>
          <cell r="D727" t="str">
            <v>50422401001</v>
          </cell>
          <cell r="E727">
            <v>40</v>
          </cell>
          <cell r="F727" t="str">
            <v>ST1 Lite M Black</v>
          </cell>
          <cell r="G727" t="str">
            <v>ECCO</v>
          </cell>
          <cell r="H727" t="str">
            <v>SHOE MEN</v>
          </cell>
        </row>
        <row r="728">
          <cell r="B728">
            <v>825840489736</v>
          </cell>
          <cell r="C728" t="str">
            <v>50422401001-41</v>
          </cell>
          <cell r="D728" t="str">
            <v>50422401001</v>
          </cell>
          <cell r="E728">
            <v>41</v>
          </cell>
          <cell r="F728" t="str">
            <v>ST1 Lite M Black</v>
          </cell>
          <cell r="G728" t="str">
            <v>ECCO</v>
          </cell>
          <cell r="H728" t="str">
            <v>SHOE MEN</v>
          </cell>
        </row>
        <row r="729">
          <cell r="B729">
            <v>825840489743</v>
          </cell>
          <cell r="C729" t="str">
            <v>50422401001-42</v>
          </cell>
          <cell r="D729" t="str">
            <v>50422401001</v>
          </cell>
          <cell r="E729">
            <v>42</v>
          </cell>
          <cell r="F729" t="str">
            <v>ST1 Lite M Black</v>
          </cell>
          <cell r="G729" t="str">
            <v>ECCO</v>
          </cell>
          <cell r="H729" t="str">
            <v>SHOE MEN</v>
          </cell>
        </row>
        <row r="730">
          <cell r="B730">
            <v>825840489750</v>
          </cell>
          <cell r="C730" t="str">
            <v>50422401001-43</v>
          </cell>
          <cell r="D730" t="str">
            <v>50422401001</v>
          </cell>
          <cell r="E730">
            <v>43</v>
          </cell>
          <cell r="F730" t="str">
            <v>ST1 Lite M Black</v>
          </cell>
          <cell r="G730" t="str">
            <v>ECCO</v>
          </cell>
          <cell r="H730" t="str">
            <v>SHOE MEN</v>
          </cell>
        </row>
        <row r="731">
          <cell r="B731">
            <v>825840414837</v>
          </cell>
          <cell r="C731" t="str">
            <v>10280451922-41</v>
          </cell>
          <cell r="D731" t="str">
            <v>10280451922</v>
          </cell>
          <cell r="E731">
            <v>41</v>
          </cell>
          <cell r="F731" t="str">
            <v>M Golf S-Casual WhiteOak Racer YakTPU</v>
          </cell>
          <cell r="G731" t="str">
            <v>ECCO</v>
          </cell>
          <cell r="H731" t="str">
            <v>SHOE GOLF</v>
          </cell>
        </row>
        <row r="732">
          <cell r="B732">
            <v>825840414851</v>
          </cell>
          <cell r="C732" t="str">
            <v>10280451922-43</v>
          </cell>
          <cell r="D732" t="str">
            <v>10280451922</v>
          </cell>
          <cell r="E732">
            <v>43</v>
          </cell>
          <cell r="F732" t="str">
            <v>M Golf S-Casual WhiteOak Racer YakTPU</v>
          </cell>
          <cell r="G732" t="str">
            <v>ECCO</v>
          </cell>
          <cell r="H732" t="str">
            <v>SHOE GOLF</v>
          </cell>
        </row>
        <row r="733">
          <cell r="B733">
            <v>825840415582</v>
          </cell>
          <cell r="C733" t="str">
            <v>10280351925-36</v>
          </cell>
          <cell r="D733" t="str">
            <v>10280351925</v>
          </cell>
          <cell r="E733">
            <v>36</v>
          </cell>
          <cell r="F733" t="str">
            <v>W Golf S-Casual WhiteApricot</v>
          </cell>
          <cell r="G733" t="str">
            <v>ECCO</v>
          </cell>
          <cell r="H733" t="str">
            <v>SHOE GOLF</v>
          </cell>
        </row>
        <row r="734">
          <cell r="B734">
            <v>825840415599</v>
          </cell>
          <cell r="C734" t="str">
            <v>10280351925-37</v>
          </cell>
          <cell r="D734" t="str">
            <v>10280351925</v>
          </cell>
          <cell r="E734">
            <v>37</v>
          </cell>
          <cell r="F734" t="str">
            <v>W Golf S-Casual WhiteApricot</v>
          </cell>
          <cell r="G734" t="str">
            <v>ECCO</v>
          </cell>
          <cell r="H734" t="str">
            <v>SHOE GOLF</v>
          </cell>
        </row>
        <row r="735">
          <cell r="B735">
            <v>825840415605</v>
          </cell>
          <cell r="C735" t="str">
            <v>10280351925-38</v>
          </cell>
          <cell r="D735" t="str">
            <v>10280351925</v>
          </cell>
          <cell r="E735">
            <v>38</v>
          </cell>
          <cell r="F735" t="str">
            <v>W Golf S-Casual WhiteApricot</v>
          </cell>
          <cell r="G735" t="str">
            <v>ECCO</v>
          </cell>
          <cell r="H735" t="str">
            <v>SHOE GOLF</v>
          </cell>
        </row>
        <row r="736">
          <cell r="B736">
            <v>825840415612</v>
          </cell>
          <cell r="C736" t="str">
            <v>10280351925-39</v>
          </cell>
          <cell r="D736" t="str">
            <v>10280351925</v>
          </cell>
          <cell r="E736">
            <v>39</v>
          </cell>
          <cell r="F736" t="str">
            <v>W Golf S-Casual WhiteApricot</v>
          </cell>
          <cell r="G736" t="str">
            <v>ECCO</v>
          </cell>
          <cell r="H736" t="str">
            <v>SHOE GOLF</v>
          </cell>
        </row>
        <row r="737">
          <cell r="B737">
            <v>825840415629</v>
          </cell>
          <cell r="C737" t="str">
            <v>10280351925-40</v>
          </cell>
          <cell r="D737" t="str">
            <v>10280351925</v>
          </cell>
          <cell r="E737">
            <v>40</v>
          </cell>
          <cell r="F737" t="str">
            <v>W Golf S-Casual WhiteApricot</v>
          </cell>
          <cell r="G737" t="str">
            <v>ECCO</v>
          </cell>
          <cell r="H737" t="str">
            <v>SHOE GOLF</v>
          </cell>
        </row>
        <row r="738">
          <cell r="B738">
            <v>825840415636</v>
          </cell>
          <cell r="C738" t="str">
            <v>10280351925-41</v>
          </cell>
          <cell r="D738" t="str">
            <v>10280351925</v>
          </cell>
          <cell r="E738">
            <v>41</v>
          </cell>
          <cell r="F738" t="str">
            <v>W Golf S-Casual WhiteApricot</v>
          </cell>
          <cell r="G738" t="str">
            <v>ECCO</v>
          </cell>
          <cell r="H738" t="str">
            <v>SHOE GOLF</v>
          </cell>
        </row>
        <row r="739">
          <cell r="B739">
            <v>825840415643</v>
          </cell>
          <cell r="C739" t="str">
            <v>10280351925-42</v>
          </cell>
          <cell r="D739" t="str">
            <v>10280351925</v>
          </cell>
          <cell r="E739">
            <v>42</v>
          </cell>
          <cell r="F739" t="str">
            <v>W Golf S-Casual WhiteApricot</v>
          </cell>
          <cell r="G739" t="str">
            <v>ECCO</v>
          </cell>
          <cell r="H739" t="str">
            <v>SHOE GOLF</v>
          </cell>
        </row>
        <row r="740">
          <cell r="B740">
            <v>825840484540</v>
          </cell>
          <cell r="C740" t="str">
            <v>50422401007-39</v>
          </cell>
          <cell r="D740" t="str">
            <v>50422401007</v>
          </cell>
          <cell r="E740">
            <v>39</v>
          </cell>
          <cell r="F740" t="str">
            <v>ST1 Lite M White</v>
          </cell>
          <cell r="G740" t="str">
            <v>ECCO</v>
          </cell>
          <cell r="H740" t="str">
            <v>SHOE MEN</v>
          </cell>
        </row>
        <row r="741">
          <cell r="B741">
            <v>825840484557</v>
          </cell>
          <cell r="C741" t="str">
            <v>50422401007-40</v>
          </cell>
          <cell r="D741" t="str">
            <v>50422401007</v>
          </cell>
          <cell r="E741">
            <v>40</v>
          </cell>
          <cell r="F741" t="str">
            <v>ST1 Lite M White</v>
          </cell>
          <cell r="G741" t="str">
            <v>ECCO</v>
          </cell>
          <cell r="H741" t="str">
            <v>SHOE MEN</v>
          </cell>
        </row>
        <row r="742">
          <cell r="B742">
            <v>825840484564</v>
          </cell>
          <cell r="C742" t="str">
            <v>50422401007-41</v>
          </cell>
          <cell r="D742" t="str">
            <v>50422401007</v>
          </cell>
          <cell r="E742">
            <v>41</v>
          </cell>
          <cell r="F742" t="str">
            <v>ST1 Lite M White</v>
          </cell>
          <cell r="G742" t="str">
            <v>ECCO</v>
          </cell>
          <cell r="H742" t="str">
            <v>SHOE MEN</v>
          </cell>
        </row>
        <row r="743">
          <cell r="B743">
            <v>825840484571</v>
          </cell>
          <cell r="C743" t="str">
            <v>50422401007-42</v>
          </cell>
          <cell r="D743" t="str">
            <v>50422401007</v>
          </cell>
          <cell r="E743">
            <v>42</v>
          </cell>
          <cell r="F743" t="str">
            <v>ST1 Lite M White</v>
          </cell>
          <cell r="G743" t="str">
            <v>ECCO</v>
          </cell>
          <cell r="H743" t="str">
            <v>SHOE MEN</v>
          </cell>
        </row>
        <row r="744">
          <cell r="B744">
            <v>825840484588</v>
          </cell>
          <cell r="C744" t="str">
            <v>50422401007-43</v>
          </cell>
          <cell r="D744" t="str">
            <v>50422401007</v>
          </cell>
          <cell r="E744">
            <v>43</v>
          </cell>
          <cell r="F744" t="str">
            <v>ST1 Lite M White</v>
          </cell>
          <cell r="G744" t="str">
            <v>ECCO</v>
          </cell>
          <cell r="H744" t="str">
            <v>SHOE MEN</v>
          </cell>
        </row>
        <row r="745">
          <cell r="B745">
            <v>809704560250</v>
          </cell>
          <cell r="C745" t="str">
            <v>82211450263-40</v>
          </cell>
          <cell r="D745" t="str">
            <v>82211450263</v>
          </cell>
          <cell r="E745">
            <v>40</v>
          </cell>
          <cell r="F745" t="str">
            <v>Offroad BlackPowder CodeSambal</v>
          </cell>
          <cell r="G745" t="str">
            <v>ECCO</v>
          </cell>
          <cell r="H745" t="str">
            <v>SANDAL MENS</v>
          </cell>
        </row>
        <row r="746">
          <cell r="B746">
            <v>809704560267</v>
          </cell>
          <cell r="C746" t="str">
            <v>82211450263-41</v>
          </cell>
          <cell r="D746" t="str">
            <v>82211450263</v>
          </cell>
          <cell r="E746">
            <v>41</v>
          </cell>
          <cell r="F746" t="str">
            <v>Offroad BlackPowder CodeSambal</v>
          </cell>
          <cell r="G746" t="str">
            <v>ECCO</v>
          </cell>
          <cell r="H746" t="str">
            <v>SANDAL MENS</v>
          </cell>
        </row>
        <row r="747">
          <cell r="B747">
            <v>809704560274</v>
          </cell>
          <cell r="C747" t="str">
            <v>82211450263-42</v>
          </cell>
          <cell r="D747" t="str">
            <v>82211450263</v>
          </cell>
          <cell r="E747">
            <v>42</v>
          </cell>
          <cell r="F747" t="str">
            <v>Offroad BlackPowder CodeSambal</v>
          </cell>
          <cell r="G747" t="str">
            <v>ECCO</v>
          </cell>
          <cell r="H747" t="str">
            <v>SANDAL MENS</v>
          </cell>
        </row>
        <row r="748">
          <cell r="B748">
            <v>809704560281</v>
          </cell>
          <cell r="C748" t="str">
            <v>82211450263-43</v>
          </cell>
          <cell r="D748" t="str">
            <v>82211450263</v>
          </cell>
          <cell r="E748">
            <v>43</v>
          </cell>
          <cell r="F748" t="str">
            <v>Offroad BlackPowder CodeSambal</v>
          </cell>
          <cell r="G748" t="str">
            <v>ECCO</v>
          </cell>
          <cell r="H748" t="str">
            <v>SANDAL MENS</v>
          </cell>
        </row>
        <row r="749">
          <cell r="B749">
            <v>809704560298</v>
          </cell>
          <cell r="C749" t="str">
            <v>82211450263-44</v>
          </cell>
          <cell r="D749" t="str">
            <v>82211450263</v>
          </cell>
          <cell r="E749">
            <v>44</v>
          </cell>
          <cell r="F749" t="str">
            <v>Offroad BlackPowder CodeSambal</v>
          </cell>
          <cell r="G749" t="str">
            <v>ECCO</v>
          </cell>
          <cell r="H749" t="str">
            <v>SANDAL MENS</v>
          </cell>
        </row>
        <row r="750">
          <cell r="B750">
            <v>809704560304</v>
          </cell>
          <cell r="C750" t="str">
            <v>82211450263-45</v>
          </cell>
          <cell r="D750" t="str">
            <v>82211450263</v>
          </cell>
          <cell r="E750">
            <v>45</v>
          </cell>
          <cell r="F750" t="str">
            <v>Offroad BlackPowder CodeSambal</v>
          </cell>
          <cell r="G750" t="str">
            <v>ECCO</v>
          </cell>
          <cell r="H750" t="str">
            <v>SANDAL MENS</v>
          </cell>
        </row>
        <row r="751">
          <cell r="B751">
            <v>737431676145</v>
          </cell>
          <cell r="C751" t="str">
            <v>43000301007-40</v>
          </cell>
          <cell r="D751" t="str">
            <v>43000301007</v>
          </cell>
          <cell r="E751">
            <v>40</v>
          </cell>
          <cell r="F751" t="str">
            <v>Soft 7 W White Droid</v>
          </cell>
          <cell r="G751" t="str">
            <v>ECCO</v>
          </cell>
          <cell r="H751" t="str">
            <v>SHOE LADIES</v>
          </cell>
        </row>
        <row r="752">
          <cell r="B752">
            <v>809702270397</v>
          </cell>
          <cell r="C752" t="str">
            <v>43000451707-40</v>
          </cell>
          <cell r="D752" t="str">
            <v>43000451707</v>
          </cell>
          <cell r="E752">
            <v>40</v>
          </cell>
          <cell r="F752" t="str">
            <v>Soft 7 M Black/Black Barentz</v>
          </cell>
          <cell r="G752" t="str">
            <v>ECCO</v>
          </cell>
          <cell r="H752" t="str">
            <v>SHOE MEN</v>
          </cell>
        </row>
        <row r="753">
          <cell r="B753">
            <v>809702270403</v>
          </cell>
          <cell r="C753" t="str">
            <v>43000451707-41</v>
          </cell>
          <cell r="D753" t="str">
            <v>43000451707</v>
          </cell>
          <cell r="E753">
            <v>41</v>
          </cell>
          <cell r="F753" t="str">
            <v>Soft 7 M Black/Black Barentz</v>
          </cell>
          <cell r="G753" t="str">
            <v>ECCO</v>
          </cell>
          <cell r="H753" t="str">
            <v>SHOE MEN</v>
          </cell>
        </row>
        <row r="754">
          <cell r="B754">
            <v>809702270410</v>
          </cell>
          <cell r="C754" t="str">
            <v>43000451707-42</v>
          </cell>
          <cell r="D754" t="str">
            <v>43000451707</v>
          </cell>
          <cell r="E754">
            <v>42</v>
          </cell>
          <cell r="F754" t="str">
            <v>Soft 7 M Black/Black Barentz</v>
          </cell>
          <cell r="G754" t="str">
            <v>ECCO</v>
          </cell>
          <cell r="H754" t="str">
            <v>SHOE MEN</v>
          </cell>
        </row>
        <row r="755">
          <cell r="B755">
            <v>809702270427</v>
          </cell>
          <cell r="C755" t="str">
            <v>43000451707-43</v>
          </cell>
          <cell r="D755" t="str">
            <v>43000451707</v>
          </cell>
          <cell r="E755">
            <v>43</v>
          </cell>
          <cell r="F755" t="str">
            <v>Soft 7 M Black/Black Barentz</v>
          </cell>
          <cell r="G755" t="str">
            <v>ECCO</v>
          </cell>
          <cell r="H755" t="str">
            <v>SHOE MEN</v>
          </cell>
        </row>
        <row r="756">
          <cell r="B756">
            <v>809704834924</v>
          </cell>
          <cell r="C756" t="str">
            <v>53621451052-44</v>
          </cell>
          <cell r="D756" t="str">
            <v>53621451052</v>
          </cell>
          <cell r="E756">
            <v>44</v>
          </cell>
          <cell r="F756" t="str">
            <v>Collin 2.0 BlackBlack BantiOvid</v>
          </cell>
          <cell r="G756" t="str">
            <v>ECCO</v>
          </cell>
          <cell r="H756" t="str">
            <v>SHOE MEN</v>
          </cell>
        </row>
        <row r="757">
          <cell r="B757">
            <v>809702753975</v>
          </cell>
          <cell r="C757" t="str">
            <v>84251401001-39</v>
          </cell>
          <cell r="D757" t="str">
            <v>84251401001</v>
          </cell>
          <cell r="E757">
            <v>39</v>
          </cell>
          <cell r="F757" t="str">
            <v>Cool 2.0 Black Dritton G5</v>
          </cell>
          <cell r="G757" t="str">
            <v>ECCO</v>
          </cell>
          <cell r="H757" t="str">
            <v>SHOE MEN</v>
          </cell>
        </row>
        <row r="758">
          <cell r="B758">
            <v>809702753982</v>
          </cell>
          <cell r="C758" t="str">
            <v>84251401001-40</v>
          </cell>
          <cell r="D758" t="str">
            <v>84251401001</v>
          </cell>
          <cell r="E758">
            <v>40</v>
          </cell>
          <cell r="F758" t="str">
            <v>Cool 2.0 Black Dritton G5</v>
          </cell>
          <cell r="G758" t="str">
            <v>ECCO</v>
          </cell>
          <cell r="H758" t="str">
            <v>SHOE MEN</v>
          </cell>
        </row>
        <row r="759">
          <cell r="B759">
            <v>809702753999</v>
          </cell>
          <cell r="C759" t="str">
            <v>84251401001-41</v>
          </cell>
          <cell r="D759" t="str">
            <v>84251401001</v>
          </cell>
          <cell r="E759">
            <v>41</v>
          </cell>
          <cell r="F759" t="str">
            <v>Cool 2.0 Black Dritton G5</v>
          </cell>
          <cell r="G759" t="str">
            <v>ECCO</v>
          </cell>
          <cell r="H759" t="str">
            <v>SHOE MEN</v>
          </cell>
        </row>
        <row r="760">
          <cell r="B760">
            <v>809702754002</v>
          </cell>
          <cell r="C760" t="str">
            <v>84251401001-42</v>
          </cell>
          <cell r="D760" t="str">
            <v>84251401001</v>
          </cell>
          <cell r="E760">
            <v>42</v>
          </cell>
          <cell r="F760" t="str">
            <v>Cool 2.0 Black Dritton G5</v>
          </cell>
          <cell r="G760" t="str">
            <v>ECCO</v>
          </cell>
          <cell r="H760" t="str">
            <v>SHOE MEN</v>
          </cell>
        </row>
        <row r="761">
          <cell r="B761">
            <v>809702754019</v>
          </cell>
          <cell r="C761" t="str">
            <v>84251401001-43</v>
          </cell>
          <cell r="D761" t="str">
            <v>84251401001</v>
          </cell>
          <cell r="E761">
            <v>43</v>
          </cell>
          <cell r="F761" t="str">
            <v>Cool 2.0 Black Dritton G5</v>
          </cell>
          <cell r="G761" t="str">
            <v>ECCO</v>
          </cell>
          <cell r="H761" t="str">
            <v>SHOE MEN</v>
          </cell>
        </row>
        <row r="762">
          <cell r="B762">
            <v>825840414820</v>
          </cell>
          <cell r="C762" t="str">
            <v>10280451922-40</v>
          </cell>
          <cell r="D762" t="str">
            <v>10280451922</v>
          </cell>
          <cell r="E762">
            <v>40</v>
          </cell>
          <cell r="F762" t="str">
            <v>M Golf S-Casual WhiteOak Racer YakTPU</v>
          </cell>
          <cell r="G762" t="str">
            <v>ECCO</v>
          </cell>
          <cell r="H762" t="str">
            <v>SHOE GOLF</v>
          </cell>
        </row>
        <row r="763">
          <cell r="B763">
            <v>825840414844</v>
          </cell>
          <cell r="C763" t="str">
            <v>10280451922-42</v>
          </cell>
          <cell r="D763" t="str">
            <v>10280451922</v>
          </cell>
          <cell r="E763">
            <v>42</v>
          </cell>
          <cell r="F763" t="str">
            <v>M Golf S-Casual WhiteOak Racer YakTPU</v>
          </cell>
          <cell r="G763" t="str">
            <v>ECCO</v>
          </cell>
          <cell r="H763" t="str">
            <v>SHOE GOLF</v>
          </cell>
        </row>
        <row r="764">
          <cell r="B764">
            <v>825840469066</v>
          </cell>
          <cell r="C764" t="str">
            <v>53631401007-40</v>
          </cell>
          <cell r="D764" t="str">
            <v>53631401007</v>
          </cell>
          <cell r="E764">
            <v>40</v>
          </cell>
          <cell r="F764" t="str">
            <v>Collin 20 WhiteTrento</v>
          </cell>
          <cell r="G764" t="str">
            <v>ECCO</v>
          </cell>
          <cell r="H764" t="str">
            <v>SHOE MEN</v>
          </cell>
        </row>
        <row r="765">
          <cell r="B765">
            <v>825840469073</v>
          </cell>
          <cell r="C765" t="str">
            <v>53631401007-41</v>
          </cell>
          <cell r="D765" t="str">
            <v>53631401007</v>
          </cell>
          <cell r="E765">
            <v>41</v>
          </cell>
          <cell r="F765" t="str">
            <v>Collin 20 WhiteTrento</v>
          </cell>
          <cell r="G765" t="str">
            <v>ECCO</v>
          </cell>
          <cell r="H765" t="str">
            <v>SHOE MEN</v>
          </cell>
        </row>
        <row r="766">
          <cell r="B766">
            <v>825840469080</v>
          </cell>
          <cell r="C766" t="str">
            <v>53631401007-42</v>
          </cell>
          <cell r="D766" t="str">
            <v>53631401007</v>
          </cell>
          <cell r="E766">
            <v>42</v>
          </cell>
          <cell r="F766" t="str">
            <v>Collin 20 WhiteTrento</v>
          </cell>
          <cell r="G766" t="str">
            <v>ECCO</v>
          </cell>
          <cell r="H766" t="str">
            <v>SHOE MEN</v>
          </cell>
        </row>
        <row r="767">
          <cell r="B767">
            <v>825840339956</v>
          </cell>
          <cell r="C767" t="str">
            <v>29233301001-35</v>
          </cell>
          <cell r="D767" t="str">
            <v>29233301001</v>
          </cell>
          <cell r="E767">
            <v>35</v>
          </cell>
          <cell r="F767" t="str">
            <v>Flexure Runner W Black Ovid</v>
          </cell>
          <cell r="G767" t="str">
            <v>ECCO</v>
          </cell>
          <cell r="H767" t="str">
            <v>SHOE LADIES</v>
          </cell>
        </row>
        <row r="768">
          <cell r="B768">
            <v>825840339963</v>
          </cell>
          <cell r="C768" t="str">
            <v>29233301001-36</v>
          </cell>
          <cell r="D768" t="str">
            <v>29233301001</v>
          </cell>
          <cell r="E768">
            <v>36</v>
          </cell>
          <cell r="F768" t="str">
            <v>Flexure Runner W Black Ovid</v>
          </cell>
          <cell r="G768" t="str">
            <v>ECCO</v>
          </cell>
          <cell r="H768" t="str">
            <v>SHOE LADIES</v>
          </cell>
        </row>
        <row r="769">
          <cell r="B769">
            <v>825840339970</v>
          </cell>
          <cell r="C769" t="str">
            <v>29233301001-37</v>
          </cell>
          <cell r="D769" t="str">
            <v>29233301001</v>
          </cell>
          <cell r="E769">
            <v>37</v>
          </cell>
          <cell r="F769" t="str">
            <v>Flexure Runner W Black Ovid</v>
          </cell>
          <cell r="G769" t="str">
            <v>ECCO</v>
          </cell>
          <cell r="H769" t="str">
            <v>SHOE LADIES</v>
          </cell>
        </row>
        <row r="770">
          <cell r="B770">
            <v>825840339987</v>
          </cell>
          <cell r="C770" t="str">
            <v>29233301001-38</v>
          </cell>
          <cell r="D770" t="str">
            <v>29233301001</v>
          </cell>
          <cell r="E770">
            <v>38</v>
          </cell>
          <cell r="F770" t="str">
            <v>Flexure Runner W Black Ovid</v>
          </cell>
          <cell r="G770" t="str">
            <v>ECCO</v>
          </cell>
          <cell r="H770" t="str">
            <v>SHOE LADIES</v>
          </cell>
        </row>
        <row r="771">
          <cell r="B771">
            <v>825840339994</v>
          </cell>
          <cell r="C771" t="str">
            <v>29233301001-39</v>
          </cell>
          <cell r="D771" t="str">
            <v>29233301001</v>
          </cell>
          <cell r="E771">
            <v>39</v>
          </cell>
          <cell r="F771" t="str">
            <v>Flexure Runner W Black Ovid</v>
          </cell>
          <cell r="G771" t="str">
            <v>ECCO</v>
          </cell>
          <cell r="H771" t="str">
            <v>SHOE LADIES</v>
          </cell>
        </row>
        <row r="772">
          <cell r="B772">
            <v>825840454864</v>
          </cell>
          <cell r="C772" t="str">
            <v>20804301350-35</v>
          </cell>
          <cell r="D772" t="str">
            <v>20804301350</v>
          </cell>
          <cell r="E772">
            <v>35</v>
          </cell>
          <cell r="F772" t="str">
            <v>Anine Cinnamon Frisson</v>
          </cell>
          <cell r="G772" t="str">
            <v>ECCO</v>
          </cell>
          <cell r="H772" t="str">
            <v>SHOE LADIES</v>
          </cell>
        </row>
        <row r="773">
          <cell r="B773">
            <v>825840454871</v>
          </cell>
          <cell r="C773" t="str">
            <v>20804301350-36</v>
          </cell>
          <cell r="D773" t="str">
            <v>20804301350</v>
          </cell>
          <cell r="E773">
            <v>36</v>
          </cell>
          <cell r="F773" t="str">
            <v>Anine Cinnamon Frisson</v>
          </cell>
          <cell r="G773" t="str">
            <v>ECCO</v>
          </cell>
          <cell r="H773" t="str">
            <v>SHOE LADIES</v>
          </cell>
        </row>
        <row r="774">
          <cell r="B774">
            <v>825840454888</v>
          </cell>
          <cell r="C774" t="str">
            <v>20804301350-37</v>
          </cell>
          <cell r="D774" t="str">
            <v>20804301350</v>
          </cell>
          <cell r="E774">
            <v>37</v>
          </cell>
          <cell r="F774" t="str">
            <v>Anine Cinnamon Frisson</v>
          </cell>
          <cell r="G774" t="str">
            <v>ECCO</v>
          </cell>
          <cell r="H774" t="str">
            <v>SHOE LADIES</v>
          </cell>
        </row>
        <row r="775">
          <cell r="B775">
            <v>825840454895</v>
          </cell>
          <cell r="C775" t="str">
            <v>20804301350-38</v>
          </cell>
          <cell r="D775" t="str">
            <v>20804301350</v>
          </cell>
          <cell r="E775">
            <v>38</v>
          </cell>
          <cell r="F775" t="str">
            <v>Anine Cinnamon Frisson</v>
          </cell>
          <cell r="G775" t="str">
            <v>ECCO</v>
          </cell>
          <cell r="H775" t="str">
            <v>SHOE LADIES</v>
          </cell>
        </row>
        <row r="776">
          <cell r="B776">
            <v>825840454901</v>
          </cell>
          <cell r="C776" t="str">
            <v>20804301350-39</v>
          </cell>
          <cell r="D776" t="str">
            <v>20804301350</v>
          </cell>
          <cell r="E776">
            <v>39</v>
          </cell>
          <cell r="F776" t="str">
            <v>Anine Cinnamon Frisson</v>
          </cell>
          <cell r="G776" t="str">
            <v>ECCO</v>
          </cell>
          <cell r="H776" t="str">
            <v>SHOE LADIES</v>
          </cell>
        </row>
        <row r="777">
          <cell r="B777">
            <v>825840437669</v>
          </cell>
          <cell r="C777" t="str">
            <v>23047301001-35</v>
          </cell>
          <cell r="D777" t="str">
            <v>23047301001</v>
          </cell>
          <cell r="E777">
            <v>35</v>
          </cell>
          <cell r="F777" t="str">
            <v>Sculptured 45 Black Dress</v>
          </cell>
          <cell r="G777" t="str">
            <v>ECCO</v>
          </cell>
          <cell r="H777" t="str">
            <v>SHOE LADIES</v>
          </cell>
        </row>
        <row r="778">
          <cell r="B778">
            <v>825840437676</v>
          </cell>
          <cell r="C778" t="str">
            <v>23047301001-36</v>
          </cell>
          <cell r="D778" t="str">
            <v>23047301001</v>
          </cell>
          <cell r="E778">
            <v>36</v>
          </cell>
          <cell r="F778" t="str">
            <v>Sculptured 45 Black Dress</v>
          </cell>
          <cell r="G778" t="str">
            <v>ECCO</v>
          </cell>
          <cell r="H778" t="str">
            <v>SHOE LADIES</v>
          </cell>
        </row>
        <row r="779">
          <cell r="B779">
            <v>825840437683</v>
          </cell>
          <cell r="C779" t="str">
            <v>23047301001-37</v>
          </cell>
          <cell r="D779" t="str">
            <v>23047301001</v>
          </cell>
          <cell r="E779">
            <v>37</v>
          </cell>
          <cell r="F779" t="str">
            <v>Sculptured 45 Black Dress</v>
          </cell>
          <cell r="G779" t="str">
            <v>ECCO</v>
          </cell>
          <cell r="H779" t="str">
            <v>SHOE LADIES</v>
          </cell>
        </row>
        <row r="780">
          <cell r="B780">
            <v>825840437690</v>
          </cell>
          <cell r="C780" t="str">
            <v>23047301001-38</v>
          </cell>
          <cell r="D780" t="str">
            <v>23047301001</v>
          </cell>
          <cell r="E780">
            <v>38</v>
          </cell>
          <cell r="F780" t="str">
            <v>Sculptured 45 Black Dress</v>
          </cell>
          <cell r="G780" t="str">
            <v>ECCO</v>
          </cell>
          <cell r="H780" t="str">
            <v>SHOE LADIES</v>
          </cell>
        </row>
        <row r="781">
          <cell r="B781">
            <v>825840437706</v>
          </cell>
          <cell r="C781" t="str">
            <v>23047301001-39</v>
          </cell>
          <cell r="D781" t="str">
            <v>23047301001</v>
          </cell>
          <cell r="E781">
            <v>39</v>
          </cell>
          <cell r="F781" t="str">
            <v>Sculptured 45 Black Dress</v>
          </cell>
          <cell r="G781" t="str">
            <v>ECCO</v>
          </cell>
          <cell r="H781" t="str">
            <v>SHOE LADIES</v>
          </cell>
        </row>
        <row r="782">
          <cell r="B782">
            <v>825840454581</v>
          </cell>
          <cell r="C782" t="str">
            <v>20804301001-35</v>
          </cell>
          <cell r="D782" t="str">
            <v>20804301001</v>
          </cell>
          <cell r="E782">
            <v>35</v>
          </cell>
          <cell r="F782" t="str">
            <v>Anine Black Dress</v>
          </cell>
          <cell r="G782" t="str">
            <v>ECCO</v>
          </cell>
          <cell r="H782" t="str">
            <v>SHOE LADIES</v>
          </cell>
        </row>
        <row r="783">
          <cell r="B783">
            <v>825840454598</v>
          </cell>
          <cell r="C783" t="str">
            <v>20804301001-36</v>
          </cell>
          <cell r="D783" t="str">
            <v>20804301001</v>
          </cell>
          <cell r="E783">
            <v>36</v>
          </cell>
          <cell r="F783" t="str">
            <v>Anine Black Dress</v>
          </cell>
          <cell r="G783" t="str">
            <v>ECCO</v>
          </cell>
          <cell r="H783" t="str">
            <v>SHOE LADIES</v>
          </cell>
        </row>
        <row r="784">
          <cell r="B784">
            <v>825840454604</v>
          </cell>
          <cell r="C784" t="str">
            <v>20804301001-37</v>
          </cell>
          <cell r="D784" t="str">
            <v>20804301001</v>
          </cell>
          <cell r="E784">
            <v>37</v>
          </cell>
          <cell r="F784" t="str">
            <v>Anine Black Dress</v>
          </cell>
          <cell r="G784" t="str">
            <v>ECCO</v>
          </cell>
          <cell r="H784" t="str">
            <v>SHOE LADIES</v>
          </cell>
        </row>
        <row r="785">
          <cell r="B785">
            <v>825840454611</v>
          </cell>
          <cell r="C785" t="str">
            <v>20804301001-38</v>
          </cell>
          <cell r="D785" t="str">
            <v>20804301001</v>
          </cell>
          <cell r="E785">
            <v>38</v>
          </cell>
          <cell r="F785" t="str">
            <v>Anine Black Dress</v>
          </cell>
          <cell r="G785" t="str">
            <v>ECCO</v>
          </cell>
          <cell r="H785" t="str">
            <v>SHOE LADIES</v>
          </cell>
        </row>
        <row r="786">
          <cell r="B786">
            <v>825840454628</v>
          </cell>
          <cell r="C786" t="str">
            <v>20804301001-39</v>
          </cell>
          <cell r="D786" t="str">
            <v>20804301001</v>
          </cell>
          <cell r="E786">
            <v>39</v>
          </cell>
          <cell r="F786" t="str">
            <v>Anine Black Dress</v>
          </cell>
          <cell r="G786" t="str">
            <v>ECCO</v>
          </cell>
          <cell r="H786" t="str">
            <v>SHOE LADIES</v>
          </cell>
        </row>
        <row r="787">
          <cell r="B787">
            <v>825840454727</v>
          </cell>
          <cell r="C787" t="str">
            <v>20804301386-35</v>
          </cell>
          <cell r="D787" t="str">
            <v>20804301386</v>
          </cell>
          <cell r="E787">
            <v>35</v>
          </cell>
          <cell r="F787" t="str">
            <v>Anine Grey Rose Frisson</v>
          </cell>
          <cell r="G787" t="str">
            <v>ECCO</v>
          </cell>
          <cell r="H787" t="str">
            <v>SHOE LADIES</v>
          </cell>
        </row>
        <row r="788">
          <cell r="B788">
            <v>825840454734</v>
          </cell>
          <cell r="C788" t="str">
            <v>20804301386-36</v>
          </cell>
          <cell r="D788" t="str">
            <v>20804301386</v>
          </cell>
          <cell r="E788">
            <v>36</v>
          </cell>
          <cell r="F788" t="str">
            <v>Anine Grey Rose Frisson</v>
          </cell>
          <cell r="G788" t="str">
            <v>ECCO</v>
          </cell>
          <cell r="H788" t="str">
            <v>SHOE LADIES</v>
          </cell>
        </row>
        <row r="789">
          <cell r="B789">
            <v>825840454741</v>
          </cell>
          <cell r="C789" t="str">
            <v>20804301386-37</v>
          </cell>
          <cell r="D789" t="str">
            <v>20804301386</v>
          </cell>
          <cell r="E789">
            <v>37</v>
          </cell>
          <cell r="F789" t="str">
            <v>Anine Grey Rose Frisson</v>
          </cell>
          <cell r="G789" t="str">
            <v>ECCO</v>
          </cell>
          <cell r="H789" t="str">
            <v>SHOE LADIES</v>
          </cell>
        </row>
        <row r="790">
          <cell r="B790">
            <v>825840454758</v>
          </cell>
          <cell r="C790" t="str">
            <v>20804301386-38</v>
          </cell>
          <cell r="D790" t="str">
            <v>20804301386</v>
          </cell>
          <cell r="E790">
            <v>38</v>
          </cell>
          <cell r="F790" t="str">
            <v>Anine Grey Rose Frisson</v>
          </cell>
          <cell r="G790" t="str">
            <v>ECCO</v>
          </cell>
          <cell r="H790" t="str">
            <v>SHOE LADIES</v>
          </cell>
        </row>
        <row r="791">
          <cell r="B791">
            <v>825840481259</v>
          </cell>
          <cell r="C791" t="str">
            <v>29050301118-35</v>
          </cell>
          <cell r="D791" t="str">
            <v>29050301118</v>
          </cell>
          <cell r="E791">
            <v>35</v>
          </cell>
          <cell r="F791" t="str">
            <v>Shape Squared 35 Rose Dust Frisson</v>
          </cell>
          <cell r="G791" t="str">
            <v>ECCO</v>
          </cell>
          <cell r="H791" t="str">
            <v>SHOE LADIES</v>
          </cell>
        </row>
        <row r="792">
          <cell r="B792">
            <v>825840481266</v>
          </cell>
          <cell r="C792" t="str">
            <v>29050301118-36</v>
          </cell>
          <cell r="D792" t="str">
            <v>29050301118</v>
          </cell>
          <cell r="E792">
            <v>36</v>
          </cell>
          <cell r="F792" t="str">
            <v>Shape Squared 35 Rose Dust Frisson</v>
          </cell>
          <cell r="G792" t="str">
            <v>ECCO</v>
          </cell>
          <cell r="H792" t="str">
            <v>SHOE LADIES</v>
          </cell>
        </row>
        <row r="793">
          <cell r="B793">
            <v>825840481273</v>
          </cell>
          <cell r="C793" t="str">
            <v>29050301118-37</v>
          </cell>
          <cell r="D793" t="str">
            <v>29050301118</v>
          </cell>
          <cell r="E793">
            <v>37</v>
          </cell>
          <cell r="F793" t="str">
            <v>Shape Squared 35 Rose Dust Frisson</v>
          </cell>
          <cell r="G793" t="str">
            <v>ECCO</v>
          </cell>
          <cell r="H793" t="str">
            <v>SHOE LADIES</v>
          </cell>
        </row>
        <row r="794">
          <cell r="B794">
            <v>825840481280</v>
          </cell>
          <cell r="C794" t="str">
            <v>29050301118-38</v>
          </cell>
          <cell r="D794" t="str">
            <v>29050301118</v>
          </cell>
          <cell r="E794">
            <v>38</v>
          </cell>
          <cell r="F794" t="str">
            <v>Shape Squared 35 Rose Dust Frisson</v>
          </cell>
          <cell r="G794" t="str">
            <v>ECCO</v>
          </cell>
          <cell r="H794" t="str">
            <v>SHOE LADIES</v>
          </cell>
        </row>
        <row r="795">
          <cell r="B795">
            <v>825840437164</v>
          </cell>
          <cell r="C795" t="str">
            <v>24395302195-35</v>
          </cell>
          <cell r="D795" t="str">
            <v>24395302195</v>
          </cell>
          <cell r="E795">
            <v>35</v>
          </cell>
          <cell r="F795" t="str">
            <v>Flash Mahogany Sambal</v>
          </cell>
          <cell r="G795" t="str">
            <v>ECCO</v>
          </cell>
          <cell r="H795" t="str">
            <v>SANDAL LADIES</v>
          </cell>
        </row>
        <row r="796">
          <cell r="B796">
            <v>825840437171</v>
          </cell>
          <cell r="C796" t="str">
            <v>24395302195-36</v>
          </cell>
          <cell r="D796" t="str">
            <v>24395302195</v>
          </cell>
          <cell r="E796">
            <v>36</v>
          </cell>
          <cell r="F796" t="str">
            <v>Flash Mahogany Sambal</v>
          </cell>
          <cell r="G796" t="str">
            <v>ECCO</v>
          </cell>
          <cell r="H796" t="str">
            <v>SANDAL LADIES</v>
          </cell>
        </row>
        <row r="797">
          <cell r="B797">
            <v>825840437188</v>
          </cell>
          <cell r="C797" t="str">
            <v>24395302195-37</v>
          </cell>
          <cell r="D797" t="str">
            <v>24395302195</v>
          </cell>
          <cell r="E797">
            <v>37</v>
          </cell>
          <cell r="F797" t="str">
            <v>Flash Mahogany Sambal</v>
          </cell>
          <cell r="G797" t="str">
            <v>ECCO</v>
          </cell>
          <cell r="H797" t="str">
            <v>SANDAL LADIES</v>
          </cell>
        </row>
        <row r="798">
          <cell r="B798">
            <v>825840437195</v>
          </cell>
          <cell r="C798" t="str">
            <v>24395302195-38</v>
          </cell>
          <cell r="D798" t="str">
            <v>24395302195</v>
          </cell>
          <cell r="E798">
            <v>38</v>
          </cell>
          <cell r="F798" t="str">
            <v>Flash Mahogany Sambal</v>
          </cell>
          <cell r="G798" t="str">
            <v>ECCO</v>
          </cell>
          <cell r="H798" t="str">
            <v>SANDAL LADIES</v>
          </cell>
        </row>
        <row r="799">
          <cell r="B799">
            <v>825840437201</v>
          </cell>
          <cell r="C799" t="str">
            <v>24395302195-39</v>
          </cell>
          <cell r="D799" t="str">
            <v>24395302195</v>
          </cell>
          <cell r="E799">
            <v>39</v>
          </cell>
          <cell r="F799" t="str">
            <v>Flash Mahogany Sambal</v>
          </cell>
          <cell r="G799" t="str">
            <v>ECCO</v>
          </cell>
          <cell r="H799" t="str">
            <v>SANDAL LADIES</v>
          </cell>
        </row>
        <row r="800">
          <cell r="B800">
            <v>825840439878</v>
          </cell>
          <cell r="C800" t="str">
            <v>20774301001-35</v>
          </cell>
          <cell r="D800" t="str">
            <v>20774301001</v>
          </cell>
          <cell r="E800">
            <v>35</v>
          </cell>
          <cell r="F800" t="str">
            <v>Shape Sculptured Motion 55 Black Dress</v>
          </cell>
          <cell r="G800" t="str">
            <v>ECCO</v>
          </cell>
          <cell r="H800" t="str">
            <v>SHOE LADIES</v>
          </cell>
        </row>
        <row r="801">
          <cell r="B801">
            <v>825840439885</v>
          </cell>
          <cell r="C801" t="str">
            <v>20774301001-36</v>
          </cell>
          <cell r="D801" t="str">
            <v>20774301001</v>
          </cell>
          <cell r="E801">
            <v>36</v>
          </cell>
          <cell r="F801" t="str">
            <v>Shape Sculptured Motion 55 Black Dress</v>
          </cell>
          <cell r="G801" t="str">
            <v>ECCO</v>
          </cell>
          <cell r="H801" t="str">
            <v>SHOE LADIES</v>
          </cell>
        </row>
        <row r="802">
          <cell r="B802">
            <v>825840439892</v>
          </cell>
          <cell r="C802" t="str">
            <v>20774301001-37</v>
          </cell>
          <cell r="D802" t="str">
            <v>20774301001</v>
          </cell>
          <cell r="E802">
            <v>37</v>
          </cell>
          <cell r="F802" t="str">
            <v>Shape Sculptured Motion 55 Black Dress</v>
          </cell>
          <cell r="G802" t="str">
            <v>ECCO</v>
          </cell>
          <cell r="H802" t="str">
            <v>SHOE LADIES</v>
          </cell>
        </row>
        <row r="803">
          <cell r="B803">
            <v>825840439908</v>
          </cell>
          <cell r="C803" t="str">
            <v>20774301001-38</v>
          </cell>
          <cell r="D803" t="str">
            <v>20774301001</v>
          </cell>
          <cell r="E803">
            <v>38</v>
          </cell>
          <cell r="F803" t="str">
            <v>Shape Sculptured Motion 55 Black Dress</v>
          </cell>
          <cell r="G803" t="str">
            <v>ECCO</v>
          </cell>
          <cell r="H803" t="str">
            <v>SHOE LADIES</v>
          </cell>
        </row>
        <row r="804">
          <cell r="B804">
            <v>825840480979</v>
          </cell>
          <cell r="C804" t="str">
            <v>29050301001-35</v>
          </cell>
          <cell r="D804" t="str">
            <v>29050301001</v>
          </cell>
          <cell r="E804">
            <v>35</v>
          </cell>
          <cell r="F804" t="str">
            <v>Shape Squared 35 Black Dress</v>
          </cell>
          <cell r="G804" t="str">
            <v>ECCO</v>
          </cell>
          <cell r="H804" t="str">
            <v>SHOE LADIES</v>
          </cell>
        </row>
        <row r="805">
          <cell r="B805">
            <v>825840480986</v>
          </cell>
          <cell r="C805" t="str">
            <v>29050301001-36</v>
          </cell>
          <cell r="D805" t="str">
            <v>29050301001</v>
          </cell>
          <cell r="E805">
            <v>36</v>
          </cell>
          <cell r="F805" t="str">
            <v>Shape Squared 35 Black Dress</v>
          </cell>
          <cell r="G805" t="str">
            <v>ECCO</v>
          </cell>
          <cell r="H805" t="str">
            <v>SHOE LADIES</v>
          </cell>
        </row>
        <row r="806">
          <cell r="B806">
            <v>825840480993</v>
          </cell>
          <cell r="C806" t="str">
            <v>29050301001-37</v>
          </cell>
          <cell r="D806" t="str">
            <v>29050301001</v>
          </cell>
          <cell r="E806">
            <v>37</v>
          </cell>
          <cell r="F806" t="str">
            <v>Shape Squared 35 Black Dress</v>
          </cell>
          <cell r="G806" t="str">
            <v>ECCO</v>
          </cell>
          <cell r="H806" t="str">
            <v>SHOE LADIES</v>
          </cell>
        </row>
        <row r="807">
          <cell r="B807">
            <v>825840481006</v>
          </cell>
          <cell r="C807" t="str">
            <v>29050301001-38</v>
          </cell>
          <cell r="D807" t="str">
            <v>29050301001</v>
          </cell>
          <cell r="E807">
            <v>38</v>
          </cell>
          <cell r="F807" t="str">
            <v>Shape Squared 35 Black Dress</v>
          </cell>
          <cell r="G807" t="str">
            <v>ECCO</v>
          </cell>
          <cell r="H807" t="str">
            <v>SHOE LADIES</v>
          </cell>
        </row>
        <row r="808">
          <cell r="B808">
            <v>825840481013</v>
          </cell>
          <cell r="C808" t="str">
            <v>29050301001-39</v>
          </cell>
          <cell r="D808" t="str">
            <v>29050301001</v>
          </cell>
          <cell r="E808">
            <v>39</v>
          </cell>
          <cell r="F808" t="str">
            <v>Shape Squared 35 Black Dress</v>
          </cell>
          <cell r="G808" t="str">
            <v>ECCO</v>
          </cell>
          <cell r="H808" t="str">
            <v>SHOE LADIES</v>
          </cell>
        </row>
        <row r="809">
          <cell r="B809">
            <v>825840481112</v>
          </cell>
          <cell r="C809" t="str">
            <v>29050301386-35</v>
          </cell>
          <cell r="D809" t="str">
            <v>29050301386</v>
          </cell>
          <cell r="E809">
            <v>35</v>
          </cell>
          <cell r="F809" t="str">
            <v>Shape Squared 35 Grey Rose Frisson</v>
          </cell>
          <cell r="G809" t="str">
            <v>ECCO</v>
          </cell>
          <cell r="H809" t="str">
            <v>SHOE LADIES</v>
          </cell>
        </row>
        <row r="810">
          <cell r="B810">
            <v>825840481129</v>
          </cell>
          <cell r="C810" t="str">
            <v>29050301386-36</v>
          </cell>
          <cell r="D810" t="str">
            <v>29050301386</v>
          </cell>
          <cell r="E810">
            <v>36</v>
          </cell>
          <cell r="F810" t="str">
            <v>Shape Squared 35 Grey Rose Frisson</v>
          </cell>
          <cell r="G810" t="str">
            <v>ECCO</v>
          </cell>
          <cell r="H810" t="str">
            <v>SHOE LADIES</v>
          </cell>
        </row>
        <row r="811">
          <cell r="B811">
            <v>825840481136</v>
          </cell>
          <cell r="C811" t="str">
            <v>29050301386-37</v>
          </cell>
          <cell r="D811" t="str">
            <v>29050301386</v>
          </cell>
          <cell r="E811">
            <v>37</v>
          </cell>
          <cell r="F811" t="str">
            <v>Shape Squared 35 Grey Rose Frisson</v>
          </cell>
          <cell r="G811" t="str">
            <v>ECCO</v>
          </cell>
          <cell r="H811" t="str">
            <v>SHOE LADIES</v>
          </cell>
        </row>
        <row r="812">
          <cell r="B812">
            <v>825840481143</v>
          </cell>
          <cell r="C812" t="str">
            <v>29050301386-38</v>
          </cell>
          <cell r="D812" t="str">
            <v>29050301386</v>
          </cell>
          <cell r="E812">
            <v>38</v>
          </cell>
          <cell r="F812" t="str">
            <v>Shape Squared 35 Grey Rose Frisson</v>
          </cell>
          <cell r="G812" t="str">
            <v>ECCO</v>
          </cell>
          <cell r="H812" t="str">
            <v>SHOE LADIES</v>
          </cell>
        </row>
        <row r="813">
          <cell r="B813">
            <v>825840481150</v>
          </cell>
          <cell r="C813" t="str">
            <v>29050301386-39</v>
          </cell>
          <cell r="D813" t="str">
            <v>29050301386</v>
          </cell>
          <cell r="E813">
            <v>39</v>
          </cell>
          <cell r="F813" t="str">
            <v>Shape Squared 35 Grey Rose Frisson</v>
          </cell>
          <cell r="G813" t="str">
            <v>ECCO</v>
          </cell>
          <cell r="H813" t="str">
            <v>SHOE LADIES</v>
          </cell>
        </row>
        <row r="814">
          <cell r="B814">
            <v>825840455007</v>
          </cell>
          <cell r="C814" t="str">
            <v>20805301001-35</v>
          </cell>
          <cell r="D814" t="str">
            <v>20805301001</v>
          </cell>
          <cell r="E814">
            <v>35</v>
          </cell>
          <cell r="F814" t="str">
            <v>Anine Black Frisson</v>
          </cell>
          <cell r="G814" t="str">
            <v>ECCO</v>
          </cell>
          <cell r="H814" t="str">
            <v>SHOE LADIES</v>
          </cell>
        </row>
        <row r="815">
          <cell r="B815">
            <v>825840455014</v>
          </cell>
          <cell r="C815" t="str">
            <v>20805301001-36</v>
          </cell>
          <cell r="D815" t="str">
            <v>20805301001</v>
          </cell>
          <cell r="E815">
            <v>36</v>
          </cell>
          <cell r="F815" t="str">
            <v>Anine Black Frisson</v>
          </cell>
          <cell r="G815" t="str">
            <v>ECCO</v>
          </cell>
          <cell r="H815" t="str">
            <v>SHOE LADIES</v>
          </cell>
        </row>
        <row r="816">
          <cell r="B816">
            <v>825840455021</v>
          </cell>
          <cell r="C816" t="str">
            <v>20805301001-37</v>
          </cell>
          <cell r="D816" t="str">
            <v>20805301001</v>
          </cell>
          <cell r="E816">
            <v>37</v>
          </cell>
          <cell r="F816" t="str">
            <v>Anine Black Frisson</v>
          </cell>
          <cell r="G816" t="str">
            <v>ECCO</v>
          </cell>
          <cell r="H816" t="str">
            <v>SHOE LADIES</v>
          </cell>
        </row>
        <row r="817">
          <cell r="B817">
            <v>825840455038</v>
          </cell>
          <cell r="C817" t="str">
            <v>20805301001-38</v>
          </cell>
          <cell r="D817" t="str">
            <v>20805301001</v>
          </cell>
          <cell r="E817">
            <v>38</v>
          </cell>
          <cell r="F817" t="str">
            <v>Anine Black Frisson</v>
          </cell>
          <cell r="G817" t="str">
            <v>ECCO</v>
          </cell>
          <cell r="H817" t="str">
            <v>SHOE LADIES</v>
          </cell>
        </row>
        <row r="818">
          <cell r="B818">
            <v>825840455151</v>
          </cell>
          <cell r="C818" t="str">
            <v>20805301350-36</v>
          </cell>
          <cell r="D818" t="str">
            <v>20805301350</v>
          </cell>
          <cell r="E818">
            <v>36</v>
          </cell>
          <cell r="F818" t="str">
            <v>Anine Cinnamon Frisson</v>
          </cell>
          <cell r="G818" t="str">
            <v>ECCO</v>
          </cell>
          <cell r="H818" t="str">
            <v>SHOE LADIES</v>
          </cell>
        </row>
        <row r="819">
          <cell r="B819">
            <v>825840455168</v>
          </cell>
          <cell r="C819" t="str">
            <v>20805301350-37</v>
          </cell>
          <cell r="D819" t="str">
            <v>20805301350</v>
          </cell>
          <cell r="E819">
            <v>37</v>
          </cell>
          <cell r="F819" t="str">
            <v>Anine Cinnamon Frisson</v>
          </cell>
          <cell r="G819" t="str">
            <v>ECCO</v>
          </cell>
          <cell r="H819" t="str">
            <v>SHOE LADIES</v>
          </cell>
        </row>
        <row r="820">
          <cell r="B820">
            <v>825840455175</v>
          </cell>
          <cell r="C820" t="str">
            <v>20805301350-38</v>
          </cell>
          <cell r="D820" t="str">
            <v>20805301350</v>
          </cell>
          <cell r="E820">
            <v>38</v>
          </cell>
          <cell r="F820" t="str">
            <v>Anine Cinnamon Frisson</v>
          </cell>
          <cell r="G820" t="str">
            <v>ECCO</v>
          </cell>
          <cell r="H820" t="str">
            <v>SHOE LADIES</v>
          </cell>
        </row>
        <row r="821">
          <cell r="B821">
            <v>825840449402</v>
          </cell>
          <cell r="C821" t="str">
            <v>23020301386-35</v>
          </cell>
          <cell r="D821" t="str">
            <v>23020301386</v>
          </cell>
          <cell r="E821">
            <v>35</v>
          </cell>
          <cell r="F821" t="str">
            <v>Sculptured 45 Grey Rose Zennor</v>
          </cell>
          <cell r="G821" t="str">
            <v>ECCO</v>
          </cell>
          <cell r="H821" t="str">
            <v>SHOE LADIES</v>
          </cell>
        </row>
        <row r="822">
          <cell r="B822">
            <v>825840449419</v>
          </cell>
          <cell r="C822" t="str">
            <v>23020301386-36</v>
          </cell>
          <cell r="D822" t="str">
            <v>23020301386</v>
          </cell>
          <cell r="E822">
            <v>36</v>
          </cell>
          <cell r="F822" t="str">
            <v>Sculptured 45 Grey Rose Zennor</v>
          </cell>
          <cell r="G822" t="str">
            <v>ECCO</v>
          </cell>
          <cell r="H822" t="str">
            <v>SHOE LADIES</v>
          </cell>
        </row>
        <row r="823">
          <cell r="B823">
            <v>825840449426</v>
          </cell>
          <cell r="C823" t="str">
            <v>23020301386-37</v>
          </cell>
          <cell r="D823" t="str">
            <v>23020301386</v>
          </cell>
          <cell r="E823">
            <v>37</v>
          </cell>
          <cell r="F823" t="str">
            <v>Sculptured 45 Grey Rose Zennor</v>
          </cell>
          <cell r="G823" t="str">
            <v>ECCO</v>
          </cell>
          <cell r="H823" t="str">
            <v>SHOE LADIES</v>
          </cell>
        </row>
        <row r="824">
          <cell r="B824">
            <v>825840449433</v>
          </cell>
          <cell r="C824" t="str">
            <v>23020301386-38</v>
          </cell>
          <cell r="D824" t="str">
            <v>23020301386</v>
          </cell>
          <cell r="E824">
            <v>38</v>
          </cell>
          <cell r="F824" t="str">
            <v>Sculptured 45 Grey Rose Zennor</v>
          </cell>
          <cell r="G824" t="str">
            <v>ECCO</v>
          </cell>
          <cell r="H824" t="str">
            <v>SHOE LADIES</v>
          </cell>
        </row>
        <row r="825">
          <cell r="B825">
            <v>825840449440</v>
          </cell>
          <cell r="C825" t="str">
            <v>23020301386-39</v>
          </cell>
          <cell r="D825" t="str">
            <v>23020301386</v>
          </cell>
          <cell r="E825">
            <v>39</v>
          </cell>
          <cell r="F825" t="str">
            <v>Sculptured 45 Grey Rose Zennor</v>
          </cell>
          <cell r="G825" t="str">
            <v>ECCO</v>
          </cell>
          <cell r="H825" t="str">
            <v>SHOE LADIES</v>
          </cell>
        </row>
        <row r="826">
          <cell r="B826">
            <v>825840445510</v>
          </cell>
          <cell r="C826" t="str">
            <v>20781301002-35</v>
          </cell>
          <cell r="D826" t="str">
            <v>20781301002</v>
          </cell>
          <cell r="E826">
            <v>35</v>
          </cell>
          <cell r="F826" t="str">
            <v>Shape Sculptured Motion 75 Bright White</v>
          </cell>
          <cell r="G826" t="str">
            <v>ECCO</v>
          </cell>
          <cell r="H826" t="str">
            <v>SHOE LADIES</v>
          </cell>
        </row>
        <row r="827">
          <cell r="B827">
            <v>825840445534</v>
          </cell>
          <cell r="C827" t="str">
            <v>20781301002-37</v>
          </cell>
          <cell r="D827" t="str">
            <v>20781301002</v>
          </cell>
          <cell r="E827">
            <v>37</v>
          </cell>
          <cell r="F827" t="str">
            <v>Shape Sculptured Motion 75 Bright White</v>
          </cell>
          <cell r="G827" t="str">
            <v>ECCO</v>
          </cell>
          <cell r="H827" t="str">
            <v>SHOE LADIES</v>
          </cell>
        </row>
        <row r="828">
          <cell r="B828">
            <v>825840445541</v>
          </cell>
          <cell r="C828" t="str">
            <v>20781301002-38</v>
          </cell>
          <cell r="D828" t="str">
            <v>20781301002</v>
          </cell>
          <cell r="E828">
            <v>38</v>
          </cell>
          <cell r="F828" t="str">
            <v>Shape Sculptured Motion 75 Bright White</v>
          </cell>
          <cell r="G828" t="str">
            <v>ECCO</v>
          </cell>
          <cell r="H828" t="str">
            <v>SHOE LADIES</v>
          </cell>
        </row>
        <row r="829">
          <cell r="B829">
            <v>809704975894</v>
          </cell>
          <cell r="C829" t="str">
            <v>27181401291-39</v>
          </cell>
          <cell r="D829" t="str">
            <v>27181401291</v>
          </cell>
          <cell r="E829">
            <v>39</v>
          </cell>
          <cell r="F829" t="str">
            <v>Corksphere Sandal Cashmere Clio</v>
          </cell>
          <cell r="G829" t="str">
            <v>ECCO</v>
          </cell>
          <cell r="H829" t="str">
            <v>LEATHER SANDAL</v>
          </cell>
        </row>
        <row r="830">
          <cell r="B830">
            <v>825840341997</v>
          </cell>
          <cell r="C830" t="str">
            <v>43081351487-36</v>
          </cell>
          <cell r="D830" t="str">
            <v>43081351487</v>
          </cell>
          <cell r="E830">
            <v>36</v>
          </cell>
          <cell r="F830" t="str">
            <v>Soft 7 W Grey Rose Metallic Droid</v>
          </cell>
          <cell r="G830" t="str">
            <v>ECCO</v>
          </cell>
          <cell r="H830" t="str">
            <v>SHOE LADIES</v>
          </cell>
        </row>
        <row r="831">
          <cell r="B831">
            <v>825840342000</v>
          </cell>
          <cell r="C831" t="str">
            <v>43081351487-37</v>
          </cell>
          <cell r="D831" t="str">
            <v>43081351487</v>
          </cell>
          <cell r="E831">
            <v>37</v>
          </cell>
          <cell r="F831" t="str">
            <v>Soft 7 W Grey Rose Metallic Droid</v>
          </cell>
          <cell r="G831" t="str">
            <v>ECCO</v>
          </cell>
          <cell r="H831" t="str">
            <v>SHOE LADIES</v>
          </cell>
        </row>
        <row r="832">
          <cell r="B832">
            <v>825840342017</v>
          </cell>
          <cell r="C832" t="str">
            <v>43081351487-38</v>
          </cell>
          <cell r="D832" t="str">
            <v>43081351487</v>
          </cell>
          <cell r="E832">
            <v>38</v>
          </cell>
          <cell r="F832" t="str">
            <v>Soft 7 W Grey Rose Metallic Droid</v>
          </cell>
          <cell r="G832" t="str">
            <v>ECCO</v>
          </cell>
          <cell r="H832" t="str">
            <v>SHOE LADIES</v>
          </cell>
        </row>
        <row r="833">
          <cell r="B833">
            <v>825840342024</v>
          </cell>
          <cell r="C833" t="str">
            <v>43081351487-39</v>
          </cell>
          <cell r="D833" t="str">
            <v>43081351487</v>
          </cell>
          <cell r="E833">
            <v>39</v>
          </cell>
          <cell r="F833" t="str">
            <v>Soft 7 W Grey Rose Metallic Droid</v>
          </cell>
          <cell r="G833" t="str">
            <v>ECCO</v>
          </cell>
          <cell r="H833" t="str">
            <v>SHOE LADIES</v>
          </cell>
        </row>
        <row r="834">
          <cell r="B834">
            <v>825840357028</v>
          </cell>
          <cell r="C834" t="str">
            <v>82208351826-40</v>
          </cell>
          <cell r="D834" t="str">
            <v>82208351826</v>
          </cell>
          <cell r="E834">
            <v>40</v>
          </cell>
          <cell r="F834" t="str">
            <v>Offroad Multicolor Wine Roadmaster Yak</v>
          </cell>
          <cell r="G834" t="str">
            <v>ECCO</v>
          </cell>
          <cell r="H834" t="str">
            <v>SANDAL LADIES</v>
          </cell>
        </row>
        <row r="835">
          <cell r="B835">
            <v>825840357035</v>
          </cell>
          <cell r="C835" t="str">
            <v>82208351826-41</v>
          </cell>
          <cell r="D835" t="str">
            <v>82208351826</v>
          </cell>
          <cell r="E835">
            <v>41</v>
          </cell>
          <cell r="F835" t="str">
            <v>Offroad Multicolor Wine Roadmaster Yak</v>
          </cell>
          <cell r="G835" t="str">
            <v>ECCO</v>
          </cell>
          <cell r="H835" t="str">
            <v>SANDAL LADIES</v>
          </cell>
        </row>
        <row r="836">
          <cell r="B836">
            <v>825840357042</v>
          </cell>
          <cell r="C836" t="str">
            <v>82208351826-42</v>
          </cell>
          <cell r="D836" t="str">
            <v>82208351826</v>
          </cell>
          <cell r="E836">
            <v>42</v>
          </cell>
          <cell r="F836" t="str">
            <v>Offroad Multicolor Wine Roadmaster Yak</v>
          </cell>
          <cell r="G836" t="str">
            <v>ECCO</v>
          </cell>
          <cell r="H836" t="str">
            <v>SANDAL LADIES</v>
          </cell>
        </row>
        <row r="837">
          <cell r="B837">
            <v>825840357059</v>
          </cell>
          <cell r="C837" t="str">
            <v>82208351826-43</v>
          </cell>
          <cell r="D837" t="str">
            <v>82208351826</v>
          </cell>
          <cell r="E837">
            <v>43</v>
          </cell>
          <cell r="F837" t="str">
            <v>Offroad Multicolor Wine Roadmaster Yak</v>
          </cell>
          <cell r="G837" t="str">
            <v>ECCO</v>
          </cell>
          <cell r="H837" t="str">
            <v>SANDAL LADIES</v>
          </cell>
        </row>
        <row r="838">
          <cell r="B838">
            <v>825840445527</v>
          </cell>
          <cell r="C838" t="str">
            <v>20781301002-36</v>
          </cell>
          <cell r="D838" t="str">
            <v>20781301002</v>
          </cell>
          <cell r="E838">
            <v>36</v>
          </cell>
          <cell r="F838" t="str">
            <v>Shape Sculptured Motion 75 Bright White</v>
          </cell>
          <cell r="G838" t="str">
            <v>ECCO</v>
          </cell>
          <cell r="H838" t="str">
            <v>SHOE LADIES</v>
          </cell>
        </row>
        <row r="839">
          <cell r="B839">
            <v>825840460612</v>
          </cell>
          <cell r="C839" t="str">
            <v>27181402038-40</v>
          </cell>
          <cell r="D839" t="str">
            <v>27181402038</v>
          </cell>
          <cell r="E839">
            <v>40</v>
          </cell>
          <cell r="F839" t="str">
            <v>Corksphere Sandal M Marine OilNubuck</v>
          </cell>
          <cell r="G839" t="str">
            <v>ECCO</v>
          </cell>
          <cell r="H839" t="str">
            <v>LEATHER SANDAL</v>
          </cell>
        </row>
        <row r="840">
          <cell r="B840">
            <v>825840460629</v>
          </cell>
          <cell r="C840" t="str">
            <v>27181402038-41</v>
          </cell>
          <cell r="D840" t="str">
            <v>27181402038</v>
          </cell>
          <cell r="E840">
            <v>41</v>
          </cell>
          <cell r="F840" t="str">
            <v>Corksphere Sandal M Marine OilNubuck</v>
          </cell>
          <cell r="G840" t="str">
            <v>ECCO</v>
          </cell>
          <cell r="H840" t="str">
            <v>LEATHER SANDAL</v>
          </cell>
        </row>
        <row r="841">
          <cell r="B841">
            <v>825840460636</v>
          </cell>
          <cell r="C841" t="str">
            <v>27181402038-42</v>
          </cell>
          <cell r="D841" t="str">
            <v>27181402038</v>
          </cell>
          <cell r="E841">
            <v>42</v>
          </cell>
          <cell r="F841" t="str">
            <v>Corksphere Sandal M Marine OilNubuck</v>
          </cell>
          <cell r="G841" t="str">
            <v>ECCO</v>
          </cell>
          <cell r="H841" t="str">
            <v>LEATHER SANDAL</v>
          </cell>
        </row>
        <row r="842">
          <cell r="B842">
            <v>825840460643</v>
          </cell>
          <cell r="C842" t="str">
            <v>27181402038-43</v>
          </cell>
          <cell r="D842" t="str">
            <v>27181402038</v>
          </cell>
          <cell r="E842">
            <v>43</v>
          </cell>
          <cell r="F842" t="str">
            <v>Corksphere Sandal M Marine OilNubuck</v>
          </cell>
          <cell r="G842" t="str">
            <v>ECCO</v>
          </cell>
          <cell r="H842" t="str">
            <v>LEATHER SANDAL</v>
          </cell>
        </row>
        <row r="843">
          <cell r="B843">
            <v>825840460650</v>
          </cell>
          <cell r="C843" t="str">
            <v>27181402038-44</v>
          </cell>
          <cell r="D843" t="str">
            <v>27181402038</v>
          </cell>
          <cell r="E843">
            <v>44</v>
          </cell>
          <cell r="F843" t="str">
            <v>Corksphere Sandal M Marine OilNubuck</v>
          </cell>
          <cell r="G843" t="str">
            <v>ECCO</v>
          </cell>
          <cell r="H843" t="str">
            <v>LEATHER SANDAL</v>
          </cell>
        </row>
        <row r="844">
          <cell r="B844">
            <v>825840461152</v>
          </cell>
          <cell r="C844" t="str">
            <v>27382450606-40</v>
          </cell>
          <cell r="D844" t="str">
            <v>27382450606</v>
          </cell>
          <cell r="E844">
            <v>40</v>
          </cell>
          <cell r="F844" t="str">
            <v>Flowt LX M DenimBlue Black</v>
          </cell>
          <cell r="G844" t="str">
            <v>ECCO</v>
          </cell>
          <cell r="H844" t="str">
            <v>LEATHER SANDAL</v>
          </cell>
        </row>
        <row r="845">
          <cell r="B845">
            <v>825840461169</v>
          </cell>
          <cell r="C845" t="str">
            <v>27382450606-41</v>
          </cell>
          <cell r="D845" t="str">
            <v>27382450606</v>
          </cell>
          <cell r="E845">
            <v>41</v>
          </cell>
          <cell r="F845" t="str">
            <v>Flowt LX M DenimBlue Black</v>
          </cell>
          <cell r="G845" t="str">
            <v>ECCO</v>
          </cell>
          <cell r="H845" t="str">
            <v>LEATHER SANDAL</v>
          </cell>
        </row>
        <row r="846">
          <cell r="B846">
            <v>825840461176</v>
          </cell>
          <cell r="C846" t="str">
            <v>27382450606-42</v>
          </cell>
          <cell r="D846" t="str">
            <v>27382450606</v>
          </cell>
          <cell r="E846">
            <v>42</v>
          </cell>
          <cell r="F846" t="str">
            <v>Flowt LX M DenimBlue Black</v>
          </cell>
          <cell r="G846" t="str">
            <v>ECCO</v>
          </cell>
          <cell r="H846" t="str">
            <v>LEATHER SANDAL</v>
          </cell>
        </row>
        <row r="847">
          <cell r="B847">
            <v>825840461183</v>
          </cell>
          <cell r="C847" t="str">
            <v>27382450606-43</v>
          </cell>
          <cell r="D847" t="str">
            <v>27382450606</v>
          </cell>
          <cell r="E847">
            <v>43</v>
          </cell>
          <cell r="F847" t="str">
            <v>Flowt LX M DenimBlue Black</v>
          </cell>
          <cell r="G847" t="str">
            <v>ECCO</v>
          </cell>
          <cell r="H847" t="str">
            <v>LEATHER SANDAL</v>
          </cell>
        </row>
        <row r="848">
          <cell r="B848">
            <v>825840461190</v>
          </cell>
          <cell r="C848" t="str">
            <v>27382450606-44</v>
          </cell>
          <cell r="D848" t="str">
            <v>27382450606</v>
          </cell>
          <cell r="E848">
            <v>44</v>
          </cell>
          <cell r="F848" t="str">
            <v>Flowt LX M DenimBlue Black</v>
          </cell>
          <cell r="G848" t="str">
            <v>ECCO</v>
          </cell>
          <cell r="H848" t="str">
            <v>LEATHER SANDAL</v>
          </cell>
        </row>
        <row r="849">
          <cell r="B849">
            <v>825840460971</v>
          </cell>
          <cell r="C849" t="str">
            <v>27382455424-40</v>
          </cell>
          <cell r="D849" t="str">
            <v>27382455424</v>
          </cell>
          <cell r="E849">
            <v>40</v>
          </cell>
          <cell r="F849" t="str">
            <v>Flowt LX M CocoaBrown Black</v>
          </cell>
          <cell r="G849" t="str">
            <v>ECCO</v>
          </cell>
          <cell r="H849" t="str">
            <v>LEATHER SANDAL</v>
          </cell>
        </row>
        <row r="850">
          <cell r="B850">
            <v>825840460988</v>
          </cell>
          <cell r="C850" t="str">
            <v>27382455424-41</v>
          </cell>
          <cell r="D850" t="str">
            <v>27382455424</v>
          </cell>
          <cell r="E850">
            <v>41</v>
          </cell>
          <cell r="F850" t="str">
            <v>Flowt LX M CocoaBrown Black</v>
          </cell>
          <cell r="G850" t="str">
            <v>ECCO</v>
          </cell>
          <cell r="H850" t="str">
            <v>LEATHER SANDAL</v>
          </cell>
        </row>
        <row r="851">
          <cell r="B851">
            <v>825840460995</v>
          </cell>
          <cell r="C851" t="str">
            <v>27382455424-42</v>
          </cell>
          <cell r="D851" t="str">
            <v>27382455424</v>
          </cell>
          <cell r="E851">
            <v>42</v>
          </cell>
          <cell r="F851" t="str">
            <v>Flowt LX M CocoaBrown Black</v>
          </cell>
          <cell r="G851" t="str">
            <v>ECCO</v>
          </cell>
          <cell r="H851" t="str">
            <v>LEATHER SANDAL</v>
          </cell>
        </row>
        <row r="852">
          <cell r="B852">
            <v>825840461008</v>
          </cell>
          <cell r="C852" t="str">
            <v>27382455424-43</v>
          </cell>
          <cell r="D852" t="str">
            <v>27382455424</v>
          </cell>
          <cell r="E852">
            <v>43</v>
          </cell>
          <cell r="F852" t="str">
            <v>Flowt LX M CocoaBrown Black</v>
          </cell>
          <cell r="G852" t="str">
            <v>ECCO</v>
          </cell>
          <cell r="H852" t="str">
            <v>LEATHER SANDAL</v>
          </cell>
        </row>
        <row r="853">
          <cell r="B853">
            <v>825840461015</v>
          </cell>
          <cell r="C853" t="str">
            <v>27382455424-44</v>
          </cell>
          <cell r="D853" t="str">
            <v>27382455424</v>
          </cell>
          <cell r="E853">
            <v>44</v>
          </cell>
          <cell r="F853" t="str">
            <v>Flowt LX M CocoaBrown Black</v>
          </cell>
          <cell r="G853" t="str">
            <v>ECCO</v>
          </cell>
          <cell r="H853" t="str">
            <v>LEATHER SANDAL</v>
          </cell>
        </row>
        <row r="854">
          <cell r="B854">
            <v>825840012415</v>
          </cell>
          <cell r="C854" t="str">
            <v>27383401001-42</v>
          </cell>
          <cell r="D854" t="str">
            <v>27383401001</v>
          </cell>
          <cell r="E854">
            <v>42</v>
          </cell>
          <cell r="F854" t="str">
            <v>Flowt LX Black Santiago</v>
          </cell>
          <cell r="G854" t="str">
            <v>ECCO</v>
          </cell>
          <cell r="H854" t="str">
            <v>LEATHER SANDAL</v>
          </cell>
        </row>
        <row r="855">
          <cell r="B855">
            <v>825840012422</v>
          </cell>
          <cell r="C855" t="str">
            <v>27383401001-43</v>
          </cell>
          <cell r="D855" t="str">
            <v>27383401001</v>
          </cell>
          <cell r="E855">
            <v>43</v>
          </cell>
          <cell r="F855" t="str">
            <v>Flowt LX Black Santiago</v>
          </cell>
          <cell r="G855" t="str">
            <v>ECCO</v>
          </cell>
          <cell r="H855" t="str">
            <v>LEATHER SANDAL</v>
          </cell>
        </row>
        <row r="856">
          <cell r="B856">
            <v>825840012439</v>
          </cell>
          <cell r="C856" t="str">
            <v>27383401001-44</v>
          </cell>
          <cell r="D856" t="str">
            <v>27383401001</v>
          </cell>
          <cell r="E856">
            <v>44</v>
          </cell>
          <cell r="F856" t="str">
            <v>Flowt LX Black Santiago</v>
          </cell>
          <cell r="G856" t="str">
            <v>ECCO</v>
          </cell>
          <cell r="H856" t="str">
            <v>LEATHER SANDAL</v>
          </cell>
        </row>
        <row r="857">
          <cell r="B857">
            <v>825840357202</v>
          </cell>
          <cell r="C857" t="str">
            <v>82208351827-40</v>
          </cell>
          <cell r="D857" t="str">
            <v>82208351827</v>
          </cell>
          <cell r="E857">
            <v>40</v>
          </cell>
          <cell r="F857" t="str">
            <v>Offroad Multicolor Volluto Raodmaster Y</v>
          </cell>
          <cell r="G857" t="str">
            <v>ECCO</v>
          </cell>
          <cell r="H857" t="str">
            <v>SANDAL LADIES</v>
          </cell>
        </row>
        <row r="858">
          <cell r="B858">
            <v>825840357219</v>
          </cell>
          <cell r="C858" t="str">
            <v>82208351827-41</v>
          </cell>
          <cell r="D858" t="str">
            <v>82208351827</v>
          </cell>
          <cell r="E858">
            <v>41</v>
          </cell>
          <cell r="F858" t="str">
            <v>Offroad Multicolor Volluto Raodmaster Y</v>
          </cell>
          <cell r="G858" t="str">
            <v>ECCO</v>
          </cell>
          <cell r="H858" t="str">
            <v>SANDAL LADIES</v>
          </cell>
        </row>
        <row r="859">
          <cell r="B859">
            <v>825840357226</v>
          </cell>
          <cell r="C859" t="str">
            <v>82208351827-42</v>
          </cell>
          <cell r="D859" t="str">
            <v>82208351827</v>
          </cell>
          <cell r="E859">
            <v>42</v>
          </cell>
          <cell r="F859" t="str">
            <v>Offroad Multicolor Volluto Raodmaster Y</v>
          </cell>
          <cell r="G859" t="str">
            <v>ECCO</v>
          </cell>
          <cell r="H859" t="str">
            <v>SANDAL LADIES</v>
          </cell>
        </row>
        <row r="860">
          <cell r="B860">
            <v>825840357233</v>
          </cell>
          <cell r="C860" t="str">
            <v>82208351827-43</v>
          </cell>
          <cell r="D860" t="str">
            <v>82208351827</v>
          </cell>
          <cell r="E860">
            <v>43</v>
          </cell>
          <cell r="F860" t="str">
            <v>Offroad Multicolor Volluto Raodmaster Y</v>
          </cell>
          <cell r="G860" t="str">
            <v>ECCO</v>
          </cell>
          <cell r="H860" t="str">
            <v>SANDAL LADIES</v>
          </cell>
        </row>
        <row r="861">
          <cell r="B861">
            <v>809704550978</v>
          </cell>
          <cell r="C861" t="str">
            <v>82210359529-35</v>
          </cell>
          <cell r="D861" t="str">
            <v>82210359529</v>
          </cell>
          <cell r="E861">
            <v>35</v>
          </cell>
          <cell r="F861" t="str">
            <v>Offroad White Powder Code Sambal</v>
          </cell>
          <cell r="G861" t="str">
            <v>ECCO</v>
          </cell>
          <cell r="H861" t="str">
            <v>SANDAL LADIES</v>
          </cell>
        </row>
        <row r="862">
          <cell r="B862">
            <v>809704550985</v>
          </cell>
          <cell r="C862" t="str">
            <v>82210359529-36</v>
          </cell>
          <cell r="D862" t="str">
            <v>82210359529</v>
          </cell>
          <cell r="E862">
            <v>36</v>
          </cell>
          <cell r="F862" t="str">
            <v>Offroad White Powder Code Sambal</v>
          </cell>
          <cell r="G862" t="str">
            <v>ECCO</v>
          </cell>
          <cell r="H862" t="str">
            <v>SANDAL LADIES</v>
          </cell>
        </row>
        <row r="863">
          <cell r="B863">
            <v>809704550992</v>
          </cell>
          <cell r="C863" t="str">
            <v>82210359529-37</v>
          </cell>
          <cell r="D863" t="str">
            <v>82210359529</v>
          </cell>
          <cell r="E863">
            <v>37</v>
          </cell>
          <cell r="F863" t="str">
            <v>Offroad White Powder Code Sambal</v>
          </cell>
          <cell r="G863" t="str">
            <v>ECCO</v>
          </cell>
          <cell r="H863" t="str">
            <v>SANDAL LADIES</v>
          </cell>
        </row>
        <row r="864">
          <cell r="B864">
            <v>809704551005</v>
          </cell>
          <cell r="C864" t="str">
            <v>82210359529-38</v>
          </cell>
          <cell r="D864" t="str">
            <v>82210359529</v>
          </cell>
          <cell r="E864">
            <v>38</v>
          </cell>
          <cell r="F864" t="str">
            <v>Offroad White Powder Code Sambal</v>
          </cell>
          <cell r="G864" t="str">
            <v>ECCO</v>
          </cell>
          <cell r="H864" t="str">
            <v>SANDAL LADIES</v>
          </cell>
        </row>
        <row r="865">
          <cell r="B865">
            <v>809704551012</v>
          </cell>
          <cell r="C865" t="str">
            <v>82210359529-39</v>
          </cell>
          <cell r="D865" t="str">
            <v>82210359529</v>
          </cell>
          <cell r="E865">
            <v>39</v>
          </cell>
          <cell r="F865" t="str">
            <v>Offroad White Powder Code Sambal</v>
          </cell>
          <cell r="G865" t="str">
            <v>ECCO</v>
          </cell>
          <cell r="H865" t="str">
            <v>SANDAL LADIES</v>
          </cell>
        </row>
        <row r="866">
          <cell r="B866">
            <v>809704169897</v>
          </cell>
          <cell r="C866" t="str">
            <v>06956402038-40</v>
          </cell>
          <cell r="D866" t="str">
            <v>06956402038</v>
          </cell>
          <cell r="E866">
            <v>40</v>
          </cell>
          <cell r="F866" t="str">
            <v>Offroad Marine Oil Nubuck Sandal Yak</v>
          </cell>
          <cell r="G866" t="str">
            <v>ECCO</v>
          </cell>
          <cell r="H866" t="str">
            <v>LEATHER SANDAL</v>
          </cell>
        </row>
        <row r="867">
          <cell r="B867">
            <v>809704169903</v>
          </cell>
          <cell r="C867" t="str">
            <v>06956402038-41</v>
          </cell>
          <cell r="D867" t="str">
            <v>06956402038</v>
          </cell>
          <cell r="E867">
            <v>41</v>
          </cell>
          <cell r="F867" t="str">
            <v>Offroad Marine Oil Nubuck Sandal Yak</v>
          </cell>
          <cell r="G867" t="str">
            <v>ECCO</v>
          </cell>
          <cell r="H867" t="str">
            <v>LEATHER SANDAL</v>
          </cell>
        </row>
        <row r="868">
          <cell r="B868">
            <v>809704169910</v>
          </cell>
          <cell r="C868" t="str">
            <v>06956402038-42</v>
          </cell>
          <cell r="D868" t="str">
            <v>06956402038</v>
          </cell>
          <cell r="E868">
            <v>42</v>
          </cell>
          <cell r="F868" t="str">
            <v>Offroad Marine Oil Nubuck Sandal Yak</v>
          </cell>
          <cell r="G868" t="str">
            <v>ECCO</v>
          </cell>
          <cell r="H868" t="str">
            <v>LEATHER SANDAL</v>
          </cell>
        </row>
        <row r="869">
          <cell r="B869">
            <v>809704169927</v>
          </cell>
          <cell r="C869" t="str">
            <v>06956402038-43</v>
          </cell>
          <cell r="D869" t="str">
            <v>06956402038</v>
          </cell>
          <cell r="E869">
            <v>43</v>
          </cell>
          <cell r="F869" t="str">
            <v>Offroad Marine Oil Nubuck Sandal Yak</v>
          </cell>
          <cell r="G869" t="str">
            <v>ECCO</v>
          </cell>
          <cell r="H869" t="str">
            <v>LEATHER SANDAL</v>
          </cell>
        </row>
        <row r="870">
          <cell r="B870">
            <v>809704169934</v>
          </cell>
          <cell r="C870" t="str">
            <v>06956402038-44</v>
          </cell>
          <cell r="D870" t="str">
            <v>06956402038</v>
          </cell>
          <cell r="E870">
            <v>44</v>
          </cell>
          <cell r="F870" t="str">
            <v>Offroad Marine Oil Nubuck Sandal Yak</v>
          </cell>
          <cell r="G870" t="str">
            <v>ECCO</v>
          </cell>
          <cell r="H870" t="str">
            <v>LEATHER SANDAL</v>
          </cell>
        </row>
        <row r="871">
          <cell r="B871">
            <v>809704169941</v>
          </cell>
          <cell r="C871" t="str">
            <v>06956402038-45</v>
          </cell>
          <cell r="D871" t="str">
            <v>06956402038</v>
          </cell>
          <cell r="E871">
            <v>45</v>
          </cell>
          <cell r="F871" t="str">
            <v>Offroad Marine Oil Nubuck Sandal Yak</v>
          </cell>
          <cell r="G871" t="str">
            <v>ECCO</v>
          </cell>
          <cell r="H871" t="str">
            <v>LEATHER SANDAL</v>
          </cell>
        </row>
        <row r="872">
          <cell r="B872">
            <v>809704546148</v>
          </cell>
          <cell r="C872" t="str">
            <v>82210350263-35</v>
          </cell>
          <cell r="D872" t="str">
            <v>82210350263</v>
          </cell>
          <cell r="E872">
            <v>35</v>
          </cell>
          <cell r="F872" t="str">
            <v>Offroad Black Powder Code Sambal</v>
          </cell>
          <cell r="G872" t="str">
            <v>ECCO</v>
          </cell>
          <cell r="H872" t="str">
            <v>SANDAL LADIES</v>
          </cell>
        </row>
        <row r="873">
          <cell r="B873">
            <v>809704546155</v>
          </cell>
          <cell r="C873" t="str">
            <v>82210350263-36</v>
          </cell>
          <cell r="D873" t="str">
            <v>82210350263</v>
          </cell>
          <cell r="E873">
            <v>36</v>
          </cell>
          <cell r="F873" t="str">
            <v>Offroad Black Powder Code Sambal</v>
          </cell>
          <cell r="G873" t="str">
            <v>ECCO</v>
          </cell>
          <cell r="H873" t="str">
            <v>SANDAL LADIES</v>
          </cell>
        </row>
        <row r="874">
          <cell r="B874">
            <v>809704546162</v>
          </cell>
          <cell r="C874" t="str">
            <v>82210350263-37</v>
          </cell>
          <cell r="D874" t="str">
            <v>82210350263</v>
          </cell>
          <cell r="E874">
            <v>37</v>
          </cell>
          <cell r="F874" t="str">
            <v>Offroad Black Powder Code Sambal</v>
          </cell>
          <cell r="G874" t="str">
            <v>ECCO</v>
          </cell>
          <cell r="H874" t="str">
            <v>SANDAL LADIES</v>
          </cell>
        </row>
        <row r="875">
          <cell r="B875">
            <v>809704546179</v>
          </cell>
          <cell r="C875" t="str">
            <v>82210350263-38</v>
          </cell>
          <cell r="D875" t="str">
            <v>82210350263</v>
          </cell>
          <cell r="E875">
            <v>38</v>
          </cell>
          <cell r="F875" t="str">
            <v>Offroad Black Powder Code Sambal</v>
          </cell>
          <cell r="G875" t="str">
            <v>ECCO</v>
          </cell>
          <cell r="H875" t="str">
            <v>SANDAL LADIES</v>
          </cell>
        </row>
        <row r="876">
          <cell r="B876">
            <v>809704546186</v>
          </cell>
          <cell r="C876" t="str">
            <v>82210350263-39</v>
          </cell>
          <cell r="D876" t="str">
            <v>82210350263</v>
          </cell>
          <cell r="E876">
            <v>39</v>
          </cell>
          <cell r="F876" t="str">
            <v>Offroad Black Powder Code Sambal</v>
          </cell>
          <cell r="G876" t="str">
            <v>ECCO</v>
          </cell>
          <cell r="H876" t="str">
            <v>SANDAL LADIES</v>
          </cell>
        </row>
        <row r="877">
          <cell r="B877">
            <v>825840344523</v>
          </cell>
          <cell r="C877" t="str">
            <v>45099401001-39</v>
          </cell>
          <cell r="D877" t="str">
            <v>45099401001</v>
          </cell>
          <cell r="E877">
            <v>39</v>
          </cell>
          <cell r="F877" t="str">
            <v>Soft 8 M Black Celeste</v>
          </cell>
          <cell r="G877" t="str">
            <v>ECCO</v>
          </cell>
          <cell r="H877" t="str">
            <v>SHOE MEN</v>
          </cell>
        </row>
        <row r="878">
          <cell r="B878">
            <v>825840344530</v>
          </cell>
          <cell r="C878" t="str">
            <v>45099401001-40</v>
          </cell>
          <cell r="D878" t="str">
            <v>45099401001</v>
          </cell>
          <cell r="E878">
            <v>40</v>
          </cell>
          <cell r="F878" t="str">
            <v>Soft 8 M Black Celeste</v>
          </cell>
          <cell r="G878" t="str">
            <v>ECCO</v>
          </cell>
          <cell r="H878" t="str">
            <v>SHOE MEN</v>
          </cell>
        </row>
        <row r="879">
          <cell r="B879">
            <v>825840344547</v>
          </cell>
          <cell r="C879" t="str">
            <v>45099401001-41</v>
          </cell>
          <cell r="D879" t="str">
            <v>45099401001</v>
          </cell>
          <cell r="E879">
            <v>41</v>
          </cell>
          <cell r="F879" t="str">
            <v>Soft 8 M Black Celeste</v>
          </cell>
          <cell r="G879" t="str">
            <v>ECCO</v>
          </cell>
          <cell r="H879" t="str">
            <v>SHOE MEN</v>
          </cell>
        </row>
        <row r="880">
          <cell r="B880">
            <v>825840344554</v>
          </cell>
          <cell r="C880" t="str">
            <v>45099401001-42</v>
          </cell>
          <cell r="D880" t="str">
            <v>45099401001</v>
          </cell>
          <cell r="E880">
            <v>42</v>
          </cell>
          <cell r="F880" t="str">
            <v>Soft 8 M Black Celeste</v>
          </cell>
          <cell r="G880" t="str">
            <v>ECCO</v>
          </cell>
          <cell r="H880" t="str">
            <v>SHOE MEN</v>
          </cell>
        </row>
        <row r="881">
          <cell r="B881">
            <v>825840344561</v>
          </cell>
          <cell r="C881" t="str">
            <v>45099401001-43</v>
          </cell>
          <cell r="D881" t="str">
            <v>45099401001</v>
          </cell>
          <cell r="E881">
            <v>43</v>
          </cell>
          <cell r="F881" t="str">
            <v>Soft 8 M Black Celeste</v>
          </cell>
          <cell r="G881" t="str">
            <v>ECCO</v>
          </cell>
          <cell r="H881" t="str">
            <v>SHOE MEN</v>
          </cell>
        </row>
        <row r="882">
          <cell r="B882">
            <v>809704997339</v>
          </cell>
          <cell r="C882" t="str">
            <v>20800301708-35</v>
          </cell>
          <cell r="D882" t="str">
            <v>20800301708</v>
          </cell>
          <cell r="E882">
            <v>35</v>
          </cell>
          <cell r="F882" t="str">
            <v>Anine Alu Silver Lyra Metallic</v>
          </cell>
          <cell r="G882" t="str">
            <v>ECCO</v>
          </cell>
          <cell r="H882" t="str">
            <v>SHOE</v>
          </cell>
        </row>
        <row r="883">
          <cell r="B883">
            <v>809704934891</v>
          </cell>
          <cell r="C883" t="str">
            <v>20800301708-36</v>
          </cell>
          <cell r="D883" t="str">
            <v>20800301708</v>
          </cell>
          <cell r="E883">
            <v>36</v>
          </cell>
          <cell r="F883" t="str">
            <v>Anine Alu Silver Lyra Metallic</v>
          </cell>
          <cell r="G883" t="str">
            <v>ECCO</v>
          </cell>
          <cell r="H883" t="str">
            <v>SHOE</v>
          </cell>
        </row>
        <row r="884">
          <cell r="B884">
            <v>809704934907</v>
          </cell>
          <cell r="C884" t="str">
            <v>20800301708-37</v>
          </cell>
          <cell r="D884" t="str">
            <v>20800301708</v>
          </cell>
          <cell r="E884">
            <v>37</v>
          </cell>
          <cell r="F884" t="str">
            <v>Anine Alu Silver Lyra Metallic</v>
          </cell>
          <cell r="G884" t="str">
            <v>ECCO</v>
          </cell>
          <cell r="H884" t="str">
            <v>SHOE</v>
          </cell>
        </row>
        <row r="885">
          <cell r="B885">
            <v>809704934914</v>
          </cell>
          <cell r="C885" t="str">
            <v>20800301708-38</v>
          </cell>
          <cell r="D885" t="str">
            <v>20800301708</v>
          </cell>
          <cell r="E885">
            <v>38</v>
          </cell>
          <cell r="F885" t="str">
            <v>Anine Alu Silver Lyra Metallic</v>
          </cell>
          <cell r="G885" t="str">
            <v>ECCO</v>
          </cell>
          <cell r="H885" t="str">
            <v>SHOE</v>
          </cell>
        </row>
        <row r="886">
          <cell r="B886">
            <v>809704934921</v>
          </cell>
          <cell r="C886" t="str">
            <v>20800301708-39</v>
          </cell>
          <cell r="D886" t="str">
            <v>20800301708</v>
          </cell>
          <cell r="E886">
            <v>39</v>
          </cell>
          <cell r="F886" t="str">
            <v>Anine Alu Silver Lyra Metallic</v>
          </cell>
          <cell r="G886" t="str">
            <v>ECCO</v>
          </cell>
          <cell r="H886" t="str">
            <v>SHOE</v>
          </cell>
        </row>
        <row r="887">
          <cell r="B887">
            <v>825840455618</v>
          </cell>
          <cell r="C887" t="str">
            <v>26985302386-36</v>
          </cell>
          <cell r="D887" t="str">
            <v>26985302386</v>
          </cell>
          <cell r="E887">
            <v>36</v>
          </cell>
          <cell r="F887" t="str">
            <v>Shape 75 Pointy Grey Rose Muze</v>
          </cell>
          <cell r="G887" t="str">
            <v>ECCO</v>
          </cell>
          <cell r="H887" t="str">
            <v>SHOE LADIES</v>
          </cell>
        </row>
        <row r="888">
          <cell r="B888">
            <v>825840455625</v>
          </cell>
          <cell r="C888" t="str">
            <v>26985302386-37</v>
          </cell>
          <cell r="D888" t="str">
            <v>26985302386</v>
          </cell>
          <cell r="E888">
            <v>37</v>
          </cell>
          <cell r="F888" t="str">
            <v>Shape 75 Pointy Grey Rose Muze</v>
          </cell>
          <cell r="G888" t="str">
            <v>ECCO</v>
          </cell>
          <cell r="H888" t="str">
            <v>SHOE LADIES</v>
          </cell>
        </row>
        <row r="889">
          <cell r="B889">
            <v>825840455632</v>
          </cell>
          <cell r="C889" t="str">
            <v>26985302386-38</v>
          </cell>
          <cell r="D889" t="str">
            <v>26985302386</v>
          </cell>
          <cell r="E889">
            <v>38</v>
          </cell>
          <cell r="F889" t="str">
            <v>Shape 75 Pointy Grey Rose Muze</v>
          </cell>
          <cell r="G889" t="str">
            <v>ECCO</v>
          </cell>
          <cell r="H889" t="str">
            <v>SHOE LADIES</v>
          </cell>
        </row>
        <row r="890">
          <cell r="B890">
            <v>809704832005</v>
          </cell>
          <cell r="C890" t="str">
            <v>53620459353-40</v>
          </cell>
          <cell r="D890" t="str">
            <v>53620459353</v>
          </cell>
          <cell r="E890">
            <v>40</v>
          </cell>
          <cell r="F890" t="str">
            <v>Collin 2.0 NavyMarine BantiOvid</v>
          </cell>
          <cell r="G890" t="str">
            <v>ECCO</v>
          </cell>
          <cell r="H890" t="str">
            <v>SHOE MEN</v>
          </cell>
        </row>
        <row r="891">
          <cell r="B891">
            <v>809704832012</v>
          </cell>
          <cell r="C891" t="str">
            <v>53620459353-41</v>
          </cell>
          <cell r="D891" t="str">
            <v>53620459353</v>
          </cell>
          <cell r="E891">
            <v>41</v>
          </cell>
          <cell r="F891" t="str">
            <v>Collin 2.0 NavyMarine BantiOvid</v>
          </cell>
          <cell r="G891" t="str">
            <v>ECCO</v>
          </cell>
          <cell r="H891" t="str">
            <v>SHOE MEN</v>
          </cell>
        </row>
        <row r="892">
          <cell r="B892">
            <v>809704832029</v>
          </cell>
          <cell r="C892" t="str">
            <v>53620459353-42</v>
          </cell>
          <cell r="D892" t="str">
            <v>53620459353</v>
          </cell>
          <cell r="E892">
            <v>42</v>
          </cell>
          <cell r="F892" t="str">
            <v>Collin 2.0 NavyMarine BantiOvid</v>
          </cell>
          <cell r="G892" t="str">
            <v>ECCO</v>
          </cell>
          <cell r="H892" t="str">
            <v>SHOE MEN</v>
          </cell>
        </row>
        <row r="893">
          <cell r="B893">
            <v>809704832036</v>
          </cell>
          <cell r="C893" t="str">
            <v>53620459353-43</v>
          </cell>
          <cell r="D893" t="str">
            <v>53620459353</v>
          </cell>
          <cell r="E893">
            <v>43</v>
          </cell>
          <cell r="F893" t="str">
            <v>Collin 2.0 NavyMarine BantiOvid</v>
          </cell>
          <cell r="G893" t="str">
            <v>ECCO</v>
          </cell>
          <cell r="H893" t="str">
            <v>SHOE MEN</v>
          </cell>
        </row>
        <row r="894">
          <cell r="B894">
            <v>809704909981</v>
          </cell>
          <cell r="C894" t="str">
            <v>53625401001-40</v>
          </cell>
          <cell r="D894" t="str">
            <v>53625401001</v>
          </cell>
          <cell r="E894">
            <v>40</v>
          </cell>
          <cell r="F894" t="str">
            <v>Collin 20 Black Santiago</v>
          </cell>
          <cell r="G894" t="str">
            <v>ECCO</v>
          </cell>
          <cell r="H894" t="str">
            <v>SHOE MEN</v>
          </cell>
        </row>
        <row r="895">
          <cell r="B895">
            <v>809704909998</v>
          </cell>
          <cell r="C895" t="str">
            <v>53625401001-41</v>
          </cell>
          <cell r="D895" t="str">
            <v>53625401001</v>
          </cell>
          <cell r="E895">
            <v>41</v>
          </cell>
          <cell r="F895" t="str">
            <v>Collin 20 Black Santiago</v>
          </cell>
          <cell r="G895" t="str">
            <v>ECCO</v>
          </cell>
          <cell r="H895" t="str">
            <v>SHOE MEN</v>
          </cell>
        </row>
        <row r="896">
          <cell r="B896">
            <v>809704910000</v>
          </cell>
          <cell r="C896" t="str">
            <v>53625401001-42</v>
          </cell>
          <cell r="D896" t="str">
            <v>53625401001</v>
          </cell>
          <cell r="E896">
            <v>42</v>
          </cell>
          <cell r="F896" t="str">
            <v>Collin 20 Black Santiago</v>
          </cell>
          <cell r="G896" t="str">
            <v>ECCO</v>
          </cell>
          <cell r="H896" t="str">
            <v>SHOE MEN</v>
          </cell>
        </row>
        <row r="897">
          <cell r="B897">
            <v>809704910017</v>
          </cell>
          <cell r="C897" t="str">
            <v>53625401001-43</v>
          </cell>
          <cell r="D897" t="str">
            <v>53625401001</v>
          </cell>
          <cell r="E897">
            <v>43</v>
          </cell>
          <cell r="F897" t="str">
            <v>Collin 20 Black Santiago</v>
          </cell>
          <cell r="G897" t="str">
            <v>ECCO</v>
          </cell>
          <cell r="H897" t="str">
            <v>SHOE MEN</v>
          </cell>
        </row>
        <row r="898">
          <cell r="B898">
            <v>809704910154</v>
          </cell>
          <cell r="C898" t="str">
            <v>53626401001-39</v>
          </cell>
          <cell r="D898" t="str">
            <v>53626401001</v>
          </cell>
          <cell r="E898">
            <v>39</v>
          </cell>
          <cell r="F898" t="str">
            <v>Collin 20 Black Santiago</v>
          </cell>
          <cell r="G898" t="str">
            <v>ECCO</v>
          </cell>
          <cell r="H898" t="str">
            <v>SHOE MEN</v>
          </cell>
        </row>
        <row r="899">
          <cell r="B899">
            <v>809704916859</v>
          </cell>
          <cell r="C899" t="str">
            <v>53627452664-40</v>
          </cell>
          <cell r="D899" t="str">
            <v>53627452664</v>
          </cell>
          <cell r="E899">
            <v>40</v>
          </cell>
          <cell r="F899" t="str">
            <v>Collin 20 TitaniumTitanium CirrusSama</v>
          </cell>
          <cell r="G899" t="str">
            <v>ECCO</v>
          </cell>
          <cell r="H899" t="str">
            <v>SHOE MEN</v>
          </cell>
        </row>
        <row r="900">
          <cell r="B900">
            <v>809704916866</v>
          </cell>
          <cell r="C900" t="str">
            <v>53627452664-41</v>
          </cell>
          <cell r="D900" t="str">
            <v>53627452664</v>
          </cell>
          <cell r="E900">
            <v>41</v>
          </cell>
          <cell r="F900" t="str">
            <v>Collin 20 TitaniumTitanium CirrusSama</v>
          </cell>
          <cell r="G900" t="str">
            <v>ECCO</v>
          </cell>
          <cell r="H900" t="str">
            <v>SHOE MEN</v>
          </cell>
        </row>
        <row r="901">
          <cell r="B901">
            <v>809704916873</v>
          </cell>
          <cell r="C901" t="str">
            <v>53627452664-42</v>
          </cell>
          <cell r="D901" t="str">
            <v>53627452664</v>
          </cell>
          <cell r="E901">
            <v>42</v>
          </cell>
          <cell r="F901" t="str">
            <v>Collin 20 TitaniumTitanium CirrusSama</v>
          </cell>
          <cell r="G901" t="str">
            <v>ECCO</v>
          </cell>
          <cell r="H901" t="str">
            <v>SHOE MEN</v>
          </cell>
        </row>
        <row r="902">
          <cell r="B902">
            <v>809704916880</v>
          </cell>
          <cell r="C902" t="str">
            <v>53627452664-43</v>
          </cell>
          <cell r="D902" t="str">
            <v>53627452664</v>
          </cell>
          <cell r="E902">
            <v>43</v>
          </cell>
          <cell r="F902" t="str">
            <v>Collin 20 TitaniumTitanium CirrusSama</v>
          </cell>
          <cell r="G902" t="str">
            <v>ECCO</v>
          </cell>
          <cell r="H902" t="str">
            <v>SHOE MEN</v>
          </cell>
        </row>
        <row r="903">
          <cell r="B903">
            <v>809704916897</v>
          </cell>
          <cell r="C903" t="str">
            <v>53627452664-44</v>
          </cell>
          <cell r="D903" t="str">
            <v>53627452664</v>
          </cell>
          <cell r="E903">
            <v>44</v>
          </cell>
          <cell r="F903" t="str">
            <v>Collin 20 TitaniumTitanium CirrusSama</v>
          </cell>
          <cell r="G903" t="str">
            <v>ECCO</v>
          </cell>
          <cell r="H903" t="str">
            <v>SHOE MEN</v>
          </cell>
        </row>
        <row r="904">
          <cell r="B904">
            <v>809704958323</v>
          </cell>
          <cell r="C904" t="str">
            <v>53629401038-40</v>
          </cell>
          <cell r="D904" t="str">
            <v>53629401038</v>
          </cell>
          <cell r="E904">
            <v>40</v>
          </cell>
          <cell r="F904" t="str">
            <v>Collin 20 Marine Cirrus</v>
          </cell>
          <cell r="G904" t="str">
            <v>ECCO</v>
          </cell>
          <cell r="H904" t="str">
            <v>SHOE MEN</v>
          </cell>
        </row>
        <row r="905">
          <cell r="B905">
            <v>809704958330</v>
          </cell>
          <cell r="C905" t="str">
            <v>53629401038-41</v>
          </cell>
          <cell r="D905" t="str">
            <v>53629401038</v>
          </cell>
          <cell r="E905">
            <v>41</v>
          </cell>
          <cell r="F905" t="str">
            <v>Collin 20 Marine Cirrus</v>
          </cell>
          <cell r="G905" t="str">
            <v>ECCO</v>
          </cell>
          <cell r="H905" t="str">
            <v>SHOE MEN</v>
          </cell>
        </row>
        <row r="906">
          <cell r="B906">
            <v>809704958354</v>
          </cell>
          <cell r="C906" t="str">
            <v>53629401038-43</v>
          </cell>
          <cell r="D906" t="str">
            <v>53629401038</v>
          </cell>
          <cell r="E906">
            <v>43</v>
          </cell>
          <cell r="F906" t="str">
            <v>Collin 20 Marine Cirrus</v>
          </cell>
          <cell r="G906" t="str">
            <v>ECCO</v>
          </cell>
          <cell r="H906" t="str">
            <v>SHOE MEN</v>
          </cell>
        </row>
        <row r="907">
          <cell r="B907">
            <v>809704958491</v>
          </cell>
          <cell r="C907" t="str">
            <v>53629401072-39</v>
          </cell>
          <cell r="D907" t="str">
            <v>53629401072</v>
          </cell>
          <cell r="E907">
            <v>39</v>
          </cell>
          <cell r="F907" t="str">
            <v>Collin 20 Coffee Cirrus</v>
          </cell>
          <cell r="G907" t="str">
            <v>ECCO</v>
          </cell>
          <cell r="H907" t="str">
            <v>SHOE MEN</v>
          </cell>
        </row>
        <row r="908">
          <cell r="B908">
            <v>809704852577</v>
          </cell>
          <cell r="C908" t="str">
            <v>88031301007-36</v>
          </cell>
          <cell r="D908" t="str">
            <v>88031301007</v>
          </cell>
          <cell r="E908">
            <v>36</v>
          </cell>
          <cell r="F908" t="str">
            <v>BIOM Life White Greywolf 8</v>
          </cell>
          <cell r="G908" t="str">
            <v>ECCO</v>
          </cell>
          <cell r="H908" t="str">
            <v>SHOE LADIES</v>
          </cell>
        </row>
        <row r="909">
          <cell r="B909">
            <v>809704852584</v>
          </cell>
          <cell r="C909" t="str">
            <v>88031301007-37</v>
          </cell>
          <cell r="D909" t="str">
            <v>88031301007</v>
          </cell>
          <cell r="E909">
            <v>37</v>
          </cell>
          <cell r="F909" t="str">
            <v>BIOM Life White Greywolf 9</v>
          </cell>
          <cell r="G909" t="str">
            <v>ECCO</v>
          </cell>
          <cell r="H909" t="str">
            <v>SHOE LADIES</v>
          </cell>
        </row>
        <row r="910">
          <cell r="B910">
            <v>737431099418</v>
          </cell>
          <cell r="C910" t="str">
            <v>57090401001-39</v>
          </cell>
          <cell r="D910">
            <v>57090401001</v>
          </cell>
          <cell r="E910">
            <v>39</v>
          </cell>
          <cell r="F910" t="str">
            <v>Classic Moc 2.0 Black Leather</v>
          </cell>
          <cell r="G910" t="str">
            <v>ECCO</v>
          </cell>
          <cell r="H910" t="str">
            <v>SHOES</v>
          </cell>
        </row>
        <row r="911">
          <cell r="B911" t="str">
            <v>.</v>
          </cell>
          <cell r="C911" t="str">
            <v>.</v>
          </cell>
          <cell r="D911" t="str">
            <v>.</v>
          </cell>
          <cell r="E911" t="str">
            <v>.</v>
          </cell>
          <cell r="F911" t="str">
            <v>.</v>
          </cell>
          <cell r="G911" t="str">
            <v>.</v>
          </cell>
          <cell r="H911" t="str">
            <v>.</v>
          </cell>
          <cell r="I911" t="str">
            <v>.</v>
          </cell>
          <cell r="J911" t="str">
            <v>.</v>
          </cell>
        </row>
        <row r="912">
          <cell r="B912">
            <v>737431099432</v>
          </cell>
          <cell r="C912" t="str">
            <v>57090401001-41</v>
          </cell>
          <cell r="D912">
            <v>57090401001</v>
          </cell>
          <cell r="E912">
            <v>41</v>
          </cell>
          <cell r="F912" t="str">
            <v>Classic Moc 2.0 Black Leather</v>
          </cell>
          <cell r="G912" t="str">
            <v>ECCO</v>
          </cell>
          <cell r="H912" t="str">
            <v>SHOES</v>
          </cell>
        </row>
        <row r="913">
          <cell r="B913">
            <v>737431099449</v>
          </cell>
          <cell r="C913" t="str">
            <v>57090401001-42</v>
          </cell>
          <cell r="D913">
            <v>57090401001</v>
          </cell>
          <cell r="E913">
            <v>42</v>
          </cell>
          <cell r="F913" t="str">
            <v>Classic Moc 2.0 Black Leather</v>
          </cell>
          <cell r="G913" t="str">
            <v>ECCO</v>
          </cell>
          <cell r="H913" t="str">
            <v>SHOES</v>
          </cell>
        </row>
        <row r="914">
          <cell r="B914">
            <v>737431099456</v>
          </cell>
          <cell r="C914" t="str">
            <v>57090401001-43</v>
          </cell>
          <cell r="D914">
            <v>57090401001</v>
          </cell>
          <cell r="E914">
            <v>43</v>
          </cell>
          <cell r="F914" t="str">
            <v>Classic Moc 2.0 Black Leather</v>
          </cell>
          <cell r="G914" t="str">
            <v>ECCO</v>
          </cell>
          <cell r="H914" t="str">
            <v>SHOES</v>
          </cell>
        </row>
        <row r="915">
          <cell r="B915">
            <v>737431099463</v>
          </cell>
          <cell r="C915" t="str">
            <v>57090401001-44</v>
          </cell>
          <cell r="D915">
            <v>57090401001</v>
          </cell>
          <cell r="E915">
            <v>44</v>
          </cell>
          <cell r="F915" t="str">
            <v>Classic Moc 2.0 Black Leather</v>
          </cell>
          <cell r="G915" t="str">
            <v>ECCO</v>
          </cell>
          <cell r="H915" t="str">
            <v>SHOES</v>
          </cell>
        </row>
        <row r="916">
          <cell r="B916">
            <v>825840394436</v>
          </cell>
          <cell r="C916" t="str">
            <v>47013401053-40</v>
          </cell>
          <cell r="D916">
            <v>47013401053</v>
          </cell>
          <cell r="E916">
            <v>40</v>
          </cell>
          <cell r="F916" t="str">
            <v>Soft 7 M Cognac Jay</v>
          </cell>
          <cell r="G916" t="str">
            <v>ECCO</v>
          </cell>
          <cell r="H916" t="str">
            <v>SHOES</v>
          </cell>
        </row>
        <row r="917">
          <cell r="B917">
            <v>825840394443</v>
          </cell>
          <cell r="C917" t="str">
            <v>47013401053-41</v>
          </cell>
          <cell r="D917">
            <v>47013401053</v>
          </cell>
          <cell r="E917">
            <v>41</v>
          </cell>
          <cell r="F917" t="str">
            <v>Soft 7 M Cognac Jay</v>
          </cell>
          <cell r="G917" t="str">
            <v>ECCO</v>
          </cell>
          <cell r="H917" t="str">
            <v>SHOES</v>
          </cell>
        </row>
        <row r="918">
          <cell r="B918">
            <v>825840394450</v>
          </cell>
          <cell r="C918" t="str">
            <v>47013401053-42</v>
          </cell>
          <cell r="D918">
            <v>47013401053</v>
          </cell>
          <cell r="E918">
            <v>42</v>
          </cell>
          <cell r="F918" t="str">
            <v>Soft 7 M Cognac Jay</v>
          </cell>
          <cell r="G918" t="str">
            <v>ECCO</v>
          </cell>
          <cell r="H918" t="str">
            <v>SHOES</v>
          </cell>
        </row>
        <row r="919">
          <cell r="B919">
            <v>825840394467</v>
          </cell>
          <cell r="C919" t="str">
            <v>47013401053-43</v>
          </cell>
          <cell r="D919">
            <v>47013401053</v>
          </cell>
          <cell r="E919">
            <v>43</v>
          </cell>
          <cell r="F919" t="str">
            <v>Soft 7 M Cognac Jay</v>
          </cell>
          <cell r="G919" t="str">
            <v>ECCO</v>
          </cell>
          <cell r="H919" t="str">
            <v>SHOES</v>
          </cell>
        </row>
        <row r="920">
          <cell r="B920">
            <v>825840394474</v>
          </cell>
          <cell r="C920" t="str">
            <v>47013401053-44</v>
          </cell>
          <cell r="D920">
            <v>47013401053</v>
          </cell>
          <cell r="E920">
            <v>44</v>
          </cell>
          <cell r="F920" t="str">
            <v>Soft 7 M Cognac Jay</v>
          </cell>
          <cell r="G920" t="str">
            <v>ECCO</v>
          </cell>
          <cell r="H920" t="str">
            <v>SHOES</v>
          </cell>
        </row>
        <row r="921">
          <cell r="B921">
            <v>825840394191</v>
          </cell>
          <cell r="C921" t="str">
            <v>47013401001-40</v>
          </cell>
          <cell r="D921">
            <v>47013401001</v>
          </cell>
          <cell r="E921">
            <v>40</v>
          </cell>
          <cell r="F921" t="str">
            <v>Soft 7 M Black Santiago</v>
          </cell>
          <cell r="G921" t="str">
            <v>ECCO</v>
          </cell>
          <cell r="H921" t="str">
            <v>SHOES</v>
          </cell>
        </row>
        <row r="922">
          <cell r="B922">
            <v>825840394207</v>
          </cell>
          <cell r="C922" t="str">
            <v>47013401001-41</v>
          </cell>
          <cell r="D922">
            <v>47013401001</v>
          </cell>
          <cell r="E922">
            <v>41</v>
          </cell>
          <cell r="F922" t="str">
            <v>Soft 7 M Black Santiago</v>
          </cell>
          <cell r="G922" t="str">
            <v>ECCO</v>
          </cell>
          <cell r="H922" t="str">
            <v>SHOES</v>
          </cell>
        </row>
        <row r="923">
          <cell r="B923">
            <v>825840394214</v>
          </cell>
          <cell r="C923" t="str">
            <v>47013401001-42</v>
          </cell>
          <cell r="D923">
            <v>47013401001</v>
          </cell>
          <cell r="E923">
            <v>42</v>
          </cell>
          <cell r="F923" t="str">
            <v>Soft 7 M Black Santiago</v>
          </cell>
          <cell r="G923" t="str">
            <v>ECCO</v>
          </cell>
          <cell r="H923" t="str">
            <v>SHOES</v>
          </cell>
        </row>
        <row r="924">
          <cell r="B924">
            <v>825840394221</v>
          </cell>
          <cell r="C924" t="str">
            <v>47013401001-43</v>
          </cell>
          <cell r="D924">
            <v>47013401001</v>
          </cell>
          <cell r="E924">
            <v>43</v>
          </cell>
          <cell r="F924" t="str">
            <v>Soft 7 M Black Santiago</v>
          </cell>
          <cell r="G924" t="str">
            <v>ECCO</v>
          </cell>
          <cell r="H924" t="str">
            <v>SHOES</v>
          </cell>
        </row>
        <row r="925">
          <cell r="B925">
            <v>825840394238</v>
          </cell>
          <cell r="C925" t="str">
            <v>47013401001-44</v>
          </cell>
          <cell r="D925">
            <v>47013401001</v>
          </cell>
          <cell r="E925">
            <v>44</v>
          </cell>
          <cell r="F925" t="str">
            <v>Soft 7 M Black Santiago</v>
          </cell>
          <cell r="G925" t="str">
            <v>ECCO</v>
          </cell>
          <cell r="H925" t="str">
            <v>SHOES</v>
          </cell>
        </row>
        <row r="926">
          <cell r="B926">
            <v>825840391428</v>
          </cell>
          <cell r="C926" t="str">
            <v>62177401001-39</v>
          </cell>
          <cell r="D926">
            <v>62177401001</v>
          </cell>
          <cell r="E926">
            <v>39</v>
          </cell>
          <cell r="F926" t="str">
            <v>Melbourne Black Santiago</v>
          </cell>
          <cell r="G926" t="str">
            <v>ECCO</v>
          </cell>
          <cell r="H926" t="str">
            <v>SHOES</v>
          </cell>
        </row>
        <row r="927">
          <cell r="B927">
            <v>825840411492</v>
          </cell>
          <cell r="C927" t="str">
            <v>12511301046-36</v>
          </cell>
          <cell r="D927">
            <v>12511301046</v>
          </cell>
          <cell r="E927">
            <v>36</v>
          </cell>
          <cell r="F927" t="str">
            <v>W Golf Cool Pro Tomato Racer Yak</v>
          </cell>
          <cell r="G927" t="str">
            <v>ECCO</v>
          </cell>
          <cell r="H927" t="str">
            <v>SHOES</v>
          </cell>
        </row>
        <row r="928">
          <cell r="B928">
            <v>825840411508</v>
          </cell>
          <cell r="C928" t="str">
            <v>12511301046-37</v>
          </cell>
          <cell r="D928">
            <v>12511301046</v>
          </cell>
          <cell r="E928">
            <v>37</v>
          </cell>
          <cell r="F928" t="str">
            <v>W Golf Cool Pro Tomato Racer Yak</v>
          </cell>
          <cell r="G928" t="str">
            <v>ECCO</v>
          </cell>
          <cell r="H928" t="str">
            <v>SHOES</v>
          </cell>
        </row>
        <row r="929">
          <cell r="B929">
            <v>825840411515</v>
          </cell>
          <cell r="C929" t="str">
            <v>12511301046-38</v>
          </cell>
          <cell r="D929">
            <v>12511301046</v>
          </cell>
          <cell r="E929">
            <v>38</v>
          </cell>
          <cell r="F929" t="str">
            <v>W Golf Cool Pro Tomato Racer Yak</v>
          </cell>
          <cell r="G929" t="str">
            <v>ECCO</v>
          </cell>
          <cell r="H929" t="str">
            <v>SHOES</v>
          </cell>
        </row>
        <row r="930">
          <cell r="B930">
            <v>825840411522</v>
          </cell>
          <cell r="C930" t="str">
            <v>12511301046-39</v>
          </cell>
          <cell r="D930">
            <v>12511301046</v>
          </cell>
          <cell r="E930">
            <v>39</v>
          </cell>
          <cell r="F930" t="str">
            <v>W Golf Cool Pro Tomato Racer Yak</v>
          </cell>
          <cell r="G930" t="str">
            <v>ECCO</v>
          </cell>
          <cell r="H930" t="str">
            <v>SHOES</v>
          </cell>
        </row>
        <row r="931">
          <cell r="B931">
            <v>809704946207</v>
          </cell>
          <cell r="C931" t="str">
            <v>27181301001-35</v>
          </cell>
          <cell r="D931">
            <v>27181301001</v>
          </cell>
          <cell r="E931">
            <v>35</v>
          </cell>
          <cell r="F931" t="str">
            <v>Corksphere Sandal Black Greywolf 8</v>
          </cell>
          <cell r="G931" t="str">
            <v>ECCO</v>
          </cell>
          <cell r="H931" t="str">
            <v>SHOES</v>
          </cell>
        </row>
        <row r="932">
          <cell r="B932">
            <v>809704946214</v>
          </cell>
          <cell r="C932" t="str">
            <v>27181301001-36</v>
          </cell>
          <cell r="D932">
            <v>27181301001</v>
          </cell>
          <cell r="E932">
            <v>36</v>
          </cell>
          <cell r="F932" t="str">
            <v>Corksphere Sandal Black Greywolf 9</v>
          </cell>
          <cell r="G932" t="str">
            <v>ECCO</v>
          </cell>
          <cell r="H932" t="str">
            <v>SHOES</v>
          </cell>
        </row>
        <row r="933">
          <cell r="B933">
            <v>809704946221</v>
          </cell>
          <cell r="C933" t="str">
            <v>27181301001-37</v>
          </cell>
          <cell r="D933">
            <v>27181301001</v>
          </cell>
          <cell r="E933">
            <v>37</v>
          </cell>
          <cell r="F933" t="str">
            <v>Corksphere Sandal Black Greywolf 10</v>
          </cell>
          <cell r="G933" t="str">
            <v>ECCO</v>
          </cell>
          <cell r="H933" t="str">
            <v>SHOES</v>
          </cell>
        </row>
        <row r="934">
          <cell r="B934">
            <v>809704946238</v>
          </cell>
          <cell r="C934" t="str">
            <v>27181301001-38</v>
          </cell>
          <cell r="D934">
            <v>27181301001</v>
          </cell>
          <cell r="E934">
            <v>38</v>
          </cell>
          <cell r="F934" t="str">
            <v>Corksphere Sandal Black Greywolf 11</v>
          </cell>
          <cell r="G934" t="str">
            <v>ECCO</v>
          </cell>
          <cell r="H934" t="str">
            <v>SHOES</v>
          </cell>
        </row>
        <row r="935">
          <cell r="B935">
            <v>825840465433</v>
          </cell>
          <cell r="C935" t="str">
            <v>25017301350-35</v>
          </cell>
          <cell r="D935">
            <v>25017301350</v>
          </cell>
          <cell r="E935">
            <v>35</v>
          </cell>
          <cell r="F935" t="str">
            <v>Shape 35 Wedge Sandal Cinnamon Celeste</v>
          </cell>
          <cell r="G935" t="str">
            <v>ECCO</v>
          </cell>
          <cell r="H935" t="str">
            <v>SHOES</v>
          </cell>
        </row>
        <row r="936">
          <cell r="B936">
            <v>825840465440</v>
          </cell>
          <cell r="C936" t="str">
            <v>25017301350-36</v>
          </cell>
          <cell r="D936">
            <v>25017301350</v>
          </cell>
          <cell r="E936">
            <v>36</v>
          </cell>
          <cell r="F936" t="str">
            <v>Shape 35 Wedge Sandal Cinnamon Celeste</v>
          </cell>
          <cell r="G936" t="str">
            <v>ECCO</v>
          </cell>
          <cell r="H936" t="str">
            <v>SHOES</v>
          </cell>
        </row>
        <row r="937">
          <cell r="B937">
            <v>825840465457</v>
          </cell>
          <cell r="C937" t="str">
            <v>25017301350-37</v>
          </cell>
          <cell r="D937">
            <v>25017301350</v>
          </cell>
          <cell r="E937">
            <v>37</v>
          </cell>
          <cell r="F937" t="str">
            <v>Shape 35 Wedge Sandal Cinnamon Celeste</v>
          </cell>
          <cell r="G937" t="str">
            <v>ECCO</v>
          </cell>
          <cell r="H937" t="str">
            <v>SHOES</v>
          </cell>
        </row>
        <row r="938">
          <cell r="B938">
            <v>825840465464</v>
          </cell>
          <cell r="C938" t="str">
            <v>25017301350-38</v>
          </cell>
          <cell r="D938">
            <v>25017301350</v>
          </cell>
          <cell r="E938">
            <v>38</v>
          </cell>
          <cell r="F938" t="str">
            <v>Shape 35 Wedge Sandal Cinnamon Celeste</v>
          </cell>
          <cell r="G938" t="str">
            <v>ECCO</v>
          </cell>
          <cell r="H938" t="str">
            <v>SHOES</v>
          </cell>
        </row>
        <row r="939">
          <cell r="B939">
            <v>825840465297</v>
          </cell>
          <cell r="C939" t="str">
            <v>25017301001-35</v>
          </cell>
          <cell r="D939">
            <v>25017301001</v>
          </cell>
          <cell r="E939">
            <v>35</v>
          </cell>
          <cell r="F939" t="str">
            <v>Shape 35 Wedge Sandal Black Santiago</v>
          </cell>
          <cell r="G939" t="str">
            <v>ECCO</v>
          </cell>
          <cell r="H939" t="str">
            <v>SHOES</v>
          </cell>
        </row>
        <row r="940">
          <cell r="B940">
            <v>825840465303</v>
          </cell>
          <cell r="C940" t="str">
            <v>25017301001-36</v>
          </cell>
          <cell r="D940">
            <v>25017301001</v>
          </cell>
          <cell r="E940">
            <v>36</v>
          </cell>
          <cell r="F940" t="str">
            <v>Shape 35 Wedge Sandal Black Santiago</v>
          </cell>
          <cell r="G940" t="str">
            <v>ECCO</v>
          </cell>
          <cell r="H940" t="str">
            <v>SHOES</v>
          </cell>
        </row>
        <row r="941">
          <cell r="B941">
            <v>825840465310</v>
          </cell>
          <cell r="C941" t="str">
            <v>25017301001-37</v>
          </cell>
          <cell r="D941">
            <v>25017301001</v>
          </cell>
          <cell r="E941">
            <v>37</v>
          </cell>
          <cell r="F941" t="str">
            <v>Shape 35 Wedge Sandal Black Santiago</v>
          </cell>
          <cell r="G941" t="str">
            <v>ECCO</v>
          </cell>
          <cell r="H941" t="str">
            <v>SHOES</v>
          </cell>
        </row>
        <row r="942">
          <cell r="B942">
            <v>825840465327</v>
          </cell>
          <cell r="C942" t="str">
            <v>25017301001-38</v>
          </cell>
          <cell r="D942">
            <v>25017301001</v>
          </cell>
          <cell r="E942">
            <v>38</v>
          </cell>
          <cell r="F942" t="str">
            <v>Shape 35 Wedge Sandal Black Santiago</v>
          </cell>
          <cell r="G942" t="str">
            <v>ECCO</v>
          </cell>
          <cell r="H942" t="str">
            <v>SHOES</v>
          </cell>
        </row>
        <row r="943">
          <cell r="B943">
            <v>825840443332</v>
          </cell>
          <cell r="C943" t="str">
            <v>27183301002-35</v>
          </cell>
          <cell r="D943">
            <v>27183301002</v>
          </cell>
          <cell r="E943">
            <v>35</v>
          </cell>
          <cell r="F943" t="str">
            <v>Corksphere Bright Whote Nova</v>
          </cell>
          <cell r="G943" t="str">
            <v>ECCO</v>
          </cell>
          <cell r="H943" t="str">
            <v>SHOES</v>
          </cell>
        </row>
        <row r="944">
          <cell r="B944">
            <v>825840443349</v>
          </cell>
          <cell r="C944" t="str">
            <v>27183301002-36</v>
          </cell>
          <cell r="D944">
            <v>27183301002</v>
          </cell>
          <cell r="E944">
            <v>36</v>
          </cell>
          <cell r="F944" t="str">
            <v>Corksphere Bright Whote Nova</v>
          </cell>
          <cell r="G944" t="str">
            <v>ECCO</v>
          </cell>
          <cell r="H944" t="str">
            <v>SHOES</v>
          </cell>
        </row>
        <row r="945">
          <cell r="B945">
            <v>825840443356</v>
          </cell>
          <cell r="C945" t="str">
            <v>27183301002-37</v>
          </cell>
          <cell r="D945">
            <v>27183301002</v>
          </cell>
          <cell r="E945">
            <v>37</v>
          </cell>
          <cell r="F945" t="str">
            <v>Corksphere Bright Whote Nova</v>
          </cell>
          <cell r="G945" t="str">
            <v>ECCO</v>
          </cell>
          <cell r="H945" t="str">
            <v>SHOES</v>
          </cell>
        </row>
        <row r="946">
          <cell r="B946">
            <v>825840443363</v>
          </cell>
          <cell r="C946" t="str">
            <v>27183301002-38</v>
          </cell>
          <cell r="D946">
            <v>27183301002</v>
          </cell>
          <cell r="E946">
            <v>38</v>
          </cell>
          <cell r="F946" t="str">
            <v>Corksphere Bright Whote Nova</v>
          </cell>
          <cell r="G946" t="str">
            <v>ECCO</v>
          </cell>
          <cell r="H946" t="str">
            <v>SHOES</v>
          </cell>
        </row>
        <row r="947">
          <cell r="B947">
            <v>825840443011</v>
          </cell>
          <cell r="C947" t="str">
            <v>27183301195-35</v>
          </cell>
          <cell r="D947">
            <v>27183301195</v>
          </cell>
          <cell r="E947">
            <v>35</v>
          </cell>
          <cell r="F947" t="str">
            <v>Corksphere Mahogany Sambal</v>
          </cell>
          <cell r="G947" t="str">
            <v>ECCO</v>
          </cell>
          <cell r="H947" t="str">
            <v>SHOES</v>
          </cell>
        </row>
        <row r="948">
          <cell r="B948">
            <v>825840443028</v>
          </cell>
          <cell r="C948" t="str">
            <v>27183301195-36</v>
          </cell>
          <cell r="D948">
            <v>27183301195</v>
          </cell>
          <cell r="E948">
            <v>36</v>
          </cell>
          <cell r="F948" t="str">
            <v>Corksphere Mahogany Sambal</v>
          </cell>
          <cell r="G948" t="str">
            <v>ECCO</v>
          </cell>
          <cell r="H948" t="str">
            <v>SHOES</v>
          </cell>
        </row>
        <row r="949">
          <cell r="B949">
            <v>825840443035</v>
          </cell>
          <cell r="C949" t="str">
            <v>27183301195-37</v>
          </cell>
          <cell r="D949">
            <v>27183301195</v>
          </cell>
          <cell r="E949">
            <v>37</v>
          </cell>
          <cell r="F949" t="str">
            <v>Corksphere Mahogany Sambal</v>
          </cell>
          <cell r="G949" t="str">
            <v>ECCO</v>
          </cell>
          <cell r="H949" t="str">
            <v>SHOES</v>
          </cell>
        </row>
        <row r="950">
          <cell r="B950">
            <v>825840443042</v>
          </cell>
          <cell r="C950" t="str">
            <v>27183301195-38</v>
          </cell>
          <cell r="D950">
            <v>27183301195</v>
          </cell>
          <cell r="E950">
            <v>38</v>
          </cell>
          <cell r="F950" t="str">
            <v>Corksphere Mahogany Sambal</v>
          </cell>
          <cell r="G950" t="str">
            <v>ECCO</v>
          </cell>
          <cell r="H950" t="str">
            <v>SHOES</v>
          </cell>
        </row>
        <row r="951">
          <cell r="B951">
            <v>825840443172</v>
          </cell>
          <cell r="C951" t="str">
            <v>27183302001-35</v>
          </cell>
          <cell r="D951">
            <v>27183302001</v>
          </cell>
          <cell r="E951">
            <v>35</v>
          </cell>
          <cell r="F951" t="str">
            <v>Corksphere Mahogany Sambal</v>
          </cell>
          <cell r="G951" t="str">
            <v>ECCO</v>
          </cell>
          <cell r="H951" t="str">
            <v>SHOES</v>
          </cell>
        </row>
        <row r="952">
          <cell r="B952">
            <v>825840443189</v>
          </cell>
          <cell r="C952" t="str">
            <v>27183302001-36</v>
          </cell>
          <cell r="D952">
            <v>27183302001</v>
          </cell>
          <cell r="E952">
            <v>36</v>
          </cell>
          <cell r="F952" t="str">
            <v>Corksphere Mahogany Sambal</v>
          </cell>
          <cell r="G952" t="str">
            <v>ECCO</v>
          </cell>
          <cell r="H952" t="str">
            <v>SHOES</v>
          </cell>
        </row>
        <row r="953">
          <cell r="B953">
            <v>825840443196</v>
          </cell>
          <cell r="C953" t="str">
            <v>27183302001-37</v>
          </cell>
          <cell r="D953">
            <v>27183302001</v>
          </cell>
          <cell r="E953">
            <v>37</v>
          </cell>
          <cell r="F953" t="str">
            <v>Corksphere Mahogany Sambal</v>
          </cell>
          <cell r="G953" t="str">
            <v>ECCO</v>
          </cell>
          <cell r="H953" t="str">
            <v>SHOES</v>
          </cell>
        </row>
        <row r="954">
          <cell r="B954">
            <v>825840443202</v>
          </cell>
          <cell r="C954" t="str">
            <v>27183302001-38</v>
          </cell>
          <cell r="D954">
            <v>27183302001</v>
          </cell>
          <cell r="E954">
            <v>38</v>
          </cell>
          <cell r="F954" t="str">
            <v>Corksphere Mahogany Sambal</v>
          </cell>
          <cell r="G954" t="str">
            <v>ECCO</v>
          </cell>
          <cell r="H954" t="str">
            <v>SHOES</v>
          </cell>
        </row>
        <row r="955">
          <cell r="B955">
            <v>825840471830</v>
          </cell>
          <cell r="C955" t="str">
            <v>26444301001-35</v>
          </cell>
          <cell r="D955">
            <v>26444301001</v>
          </cell>
          <cell r="E955">
            <v>35</v>
          </cell>
          <cell r="F955" t="str">
            <v>Shape 45 Pointy Sleek Black Santiago</v>
          </cell>
          <cell r="G955" t="str">
            <v>ECCO</v>
          </cell>
          <cell r="H955" t="str">
            <v>SHOES</v>
          </cell>
        </row>
        <row r="956">
          <cell r="B956">
            <v>825840471847</v>
          </cell>
          <cell r="C956" t="str">
            <v>26444301001-36</v>
          </cell>
          <cell r="D956">
            <v>26444301001</v>
          </cell>
          <cell r="E956">
            <v>36</v>
          </cell>
          <cell r="F956" t="str">
            <v>Shape 45 Pointy Sleek Black Santiago</v>
          </cell>
          <cell r="G956" t="str">
            <v>ECCO</v>
          </cell>
          <cell r="H956" t="str">
            <v>SHOES</v>
          </cell>
        </row>
        <row r="957">
          <cell r="B957">
            <v>825840471854</v>
          </cell>
          <cell r="C957" t="str">
            <v>26444301001-37</v>
          </cell>
          <cell r="D957">
            <v>26444301001</v>
          </cell>
          <cell r="E957">
            <v>37</v>
          </cell>
          <cell r="F957" t="str">
            <v>Shape 45 Pointy Sleek Black Santiago</v>
          </cell>
          <cell r="G957" t="str">
            <v>ECCO</v>
          </cell>
          <cell r="H957" t="str">
            <v>SHOES</v>
          </cell>
        </row>
        <row r="958">
          <cell r="B958">
            <v>825840471861</v>
          </cell>
          <cell r="C958" t="str">
            <v>26444301001-38</v>
          </cell>
          <cell r="D958">
            <v>26444301001</v>
          </cell>
          <cell r="E958">
            <v>38</v>
          </cell>
          <cell r="F958" t="str">
            <v>Shape 45 Pointy Sleek Black Santiago</v>
          </cell>
          <cell r="G958" t="str">
            <v>ECCO</v>
          </cell>
          <cell r="H958" t="str">
            <v>SHOES</v>
          </cell>
        </row>
        <row r="959">
          <cell r="B959">
            <v>825840471496</v>
          </cell>
          <cell r="C959" t="str">
            <v>26444301118-36</v>
          </cell>
          <cell r="D959">
            <v>26444301118</v>
          </cell>
          <cell r="E959">
            <v>36</v>
          </cell>
          <cell r="F959" t="str">
            <v>Shape 45 Pointy Sleek Rose Dust Zennor</v>
          </cell>
          <cell r="G959" t="str">
            <v>ECCO</v>
          </cell>
          <cell r="H959" t="str">
            <v>SHOES</v>
          </cell>
        </row>
        <row r="960">
          <cell r="B960">
            <v>825840471502</v>
          </cell>
          <cell r="C960" t="str">
            <v>26444301118-37</v>
          </cell>
          <cell r="D960">
            <v>26444301118</v>
          </cell>
          <cell r="E960">
            <v>37</v>
          </cell>
          <cell r="F960" t="str">
            <v>Shape 45 Pointy Sleek Rose Dust Zennor</v>
          </cell>
          <cell r="G960" t="str">
            <v>ECCO</v>
          </cell>
          <cell r="H960" t="str">
            <v>SHOES</v>
          </cell>
        </row>
        <row r="961">
          <cell r="B961">
            <v>825840471519</v>
          </cell>
          <cell r="C961" t="str">
            <v>26444301118-38</v>
          </cell>
          <cell r="D961">
            <v>26444301118</v>
          </cell>
          <cell r="E961">
            <v>38</v>
          </cell>
          <cell r="F961" t="str">
            <v>Shape 45 Pointy Sleek Rose Dust Zennor</v>
          </cell>
          <cell r="G961" t="str">
            <v>ECCO</v>
          </cell>
          <cell r="H961" t="str">
            <v>SHOES</v>
          </cell>
        </row>
        <row r="962">
          <cell r="B962">
            <v>825840471342</v>
          </cell>
          <cell r="C962" t="str">
            <v>26444305422-35</v>
          </cell>
          <cell r="D962">
            <v>26444305422</v>
          </cell>
          <cell r="E962">
            <v>35</v>
          </cell>
          <cell r="F962" t="str">
            <v>Shape 45 Pointy Sleek Sangria Goat Suede</v>
          </cell>
          <cell r="G962" t="str">
            <v>ECCO</v>
          </cell>
          <cell r="H962" t="str">
            <v>SHOES</v>
          </cell>
        </row>
        <row r="963">
          <cell r="B963">
            <v>825840471359</v>
          </cell>
          <cell r="C963" t="str">
            <v>26444305422-36</v>
          </cell>
          <cell r="D963">
            <v>26444305422</v>
          </cell>
          <cell r="E963">
            <v>36</v>
          </cell>
          <cell r="F963" t="str">
            <v>Shape 45 Pointy Sleek Sangria Goat Suede</v>
          </cell>
          <cell r="G963" t="str">
            <v>ECCO</v>
          </cell>
          <cell r="H963" t="str">
            <v>SHOES</v>
          </cell>
        </row>
        <row r="964">
          <cell r="B964">
            <v>825840471366</v>
          </cell>
          <cell r="C964" t="str">
            <v>26444305422-37</v>
          </cell>
          <cell r="D964">
            <v>26444305422</v>
          </cell>
          <cell r="E964">
            <v>37</v>
          </cell>
          <cell r="F964" t="str">
            <v>Shape 45 Pointy Sleek Sangria Goat Suede</v>
          </cell>
          <cell r="G964" t="str">
            <v>ECCO</v>
          </cell>
          <cell r="H964" t="str">
            <v>SHOES</v>
          </cell>
        </row>
        <row r="965">
          <cell r="B965">
            <v>825840471373</v>
          </cell>
          <cell r="C965" t="str">
            <v>26444305422-38</v>
          </cell>
          <cell r="D965">
            <v>26444305422</v>
          </cell>
          <cell r="E965">
            <v>38</v>
          </cell>
          <cell r="F965" t="str">
            <v>Shape 45 Pointy Sleek Sangria Goat Suede</v>
          </cell>
          <cell r="G965" t="str">
            <v>ECCO</v>
          </cell>
          <cell r="H965" t="str">
            <v>SHOES</v>
          </cell>
        </row>
        <row r="966">
          <cell r="B966">
            <v>825840411218</v>
          </cell>
          <cell r="C966" t="str">
            <v>12511301007-36</v>
          </cell>
          <cell r="D966">
            <v>12511301007</v>
          </cell>
          <cell r="E966">
            <v>36</v>
          </cell>
          <cell r="F966" t="str">
            <v>W Golf Cool Pro White Racer Yak</v>
          </cell>
          <cell r="G966" t="str">
            <v>ECCO</v>
          </cell>
          <cell r="H966" t="str">
            <v>SHOES</v>
          </cell>
        </row>
        <row r="967">
          <cell r="B967">
            <v>825840411225</v>
          </cell>
          <cell r="C967" t="str">
            <v>12511301007-37</v>
          </cell>
          <cell r="D967">
            <v>12511301007</v>
          </cell>
          <cell r="E967">
            <v>37</v>
          </cell>
          <cell r="F967" t="str">
            <v>W Golf Cool Pro White Racer Yak</v>
          </cell>
          <cell r="G967" t="str">
            <v>ECCO</v>
          </cell>
          <cell r="H967" t="str">
            <v>SHOES</v>
          </cell>
        </row>
        <row r="968">
          <cell r="B968">
            <v>825840411232</v>
          </cell>
          <cell r="C968" t="str">
            <v>12511301007-38</v>
          </cell>
          <cell r="D968">
            <v>12511301007</v>
          </cell>
          <cell r="E968">
            <v>38</v>
          </cell>
          <cell r="F968" t="str">
            <v>W Golf Cool Pro White Racer Yak</v>
          </cell>
          <cell r="G968" t="str">
            <v>ECCO</v>
          </cell>
          <cell r="H968" t="str">
            <v>SHOES</v>
          </cell>
        </row>
        <row r="969">
          <cell r="B969">
            <v>825840411249</v>
          </cell>
          <cell r="C969" t="str">
            <v>12511301007-39</v>
          </cell>
          <cell r="D969">
            <v>12511301007</v>
          </cell>
          <cell r="E969">
            <v>39</v>
          </cell>
          <cell r="F969" t="str">
            <v>W Golf Cool Pro White Racer Yak</v>
          </cell>
          <cell r="G969" t="str">
            <v>ECCO</v>
          </cell>
          <cell r="H969" t="str">
            <v>SHOES</v>
          </cell>
        </row>
        <row r="970">
          <cell r="B970">
            <v>825840411256</v>
          </cell>
          <cell r="C970" t="str">
            <v>12511301007-40</v>
          </cell>
          <cell r="D970">
            <v>12511301007</v>
          </cell>
          <cell r="E970">
            <v>40</v>
          </cell>
          <cell r="F970" t="str">
            <v>W Golf Cool Pro White Racer Yak</v>
          </cell>
          <cell r="G970" t="str">
            <v>ECCO</v>
          </cell>
          <cell r="H970" t="str">
            <v>SHOES</v>
          </cell>
        </row>
        <row r="971">
          <cell r="B971">
            <v>825840411263</v>
          </cell>
          <cell r="C971" t="str">
            <v>12511301007-41</v>
          </cell>
          <cell r="D971">
            <v>12511301007</v>
          </cell>
          <cell r="E971">
            <v>41</v>
          </cell>
          <cell r="F971" t="str">
            <v>W Golf Cool Pro White Racer Yak</v>
          </cell>
          <cell r="G971" t="str">
            <v>ECCO</v>
          </cell>
          <cell r="H971" t="str">
            <v>SHOES</v>
          </cell>
        </row>
        <row r="972">
          <cell r="B972">
            <v>825840411270</v>
          </cell>
          <cell r="C972" t="str">
            <v>12511301007-42</v>
          </cell>
          <cell r="D972">
            <v>12511301007</v>
          </cell>
          <cell r="E972">
            <v>42</v>
          </cell>
          <cell r="F972" t="str">
            <v>W Golf Cool Pro White Racer Yak</v>
          </cell>
          <cell r="G972" t="str">
            <v>ECCO</v>
          </cell>
          <cell r="H972" t="str">
            <v>SHOES</v>
          </cell>
        </row>
        <row r="973">
          <cell r="B973">
            <v>825840227413</v>
          </cell>
          <cell r="C973" t="str">
            <v>12550301163-36</v>
          </cell>
          <cell r="D973">
            <v>12550301163</v>
          </cell>
          <cell r="E973">
            <v>36</v>
          </cell>
          <cell r="F973" t="str">
            <v>W Golf Biom Hybrid 3 Gravel Racer Yak</v>
          </cell>
          <cell r="G973" t="str">
            <v>ECCO</v>
          </cell>
          <cell r="H973" t="str">
            <v>SHOES</v>
          </cell>
        </row>
        <row r="974">
          <cell r="B974">
            <v>825840227420</v>
          </cell>
          <cell r="C974" t="str">
            <v>12550301163-37</v>
          </cell>
          <cell r="D974">
            <v>12550301163</v>
          </cell>
          <cell r="E974">
            <v>37</v>
          </cell>
          <cell r="F974" t="str">
            <v>W Golf Biom Hybrid 3 Gravel Racer Yak</v>
          </cell>
          <cell r="G974" t="str">
            <v>ECCO</v>
          </cell>
          <cell r="H974" t="str">
            <v>SHOES</v>
          </cell>
        </row>
        <row r="975">
          <cell r="B975">
            <v>825840227437</v>
          </cell>
          <cell r="C975" t="str">
            <v>12550301163-38</v>
          </cell>
          <cell r="D975">
            <v>12550301163</v>
          </cell>
          <cell r="E975">
            <v>38</v>
          </cell>
          <cell r="F975" t="str">
            <v>W Golf Biom Hybrid 3 Gravel Racer Yak</v>
          </cell>
          <cell r="G975" t="str">
            <v>ECCO</v>
          </cell>
          <cell r="H975" t="str">
            <v>SHOES</v>
          </cell>
        </row>
        <row r="976">
          <cell r="B976">
            <v>825840227444</v>
          </cell>
          <cell r="C976" t="str">
            <v>12550301163-39</v>
          </cell>
          <cell r="D976">
            <v>12550301163</v>
          </cell>
          <cell r="E976">
            <v>39</v>
          </cell>
          <cell r="F976" t="str">
            <v>W Golf Biom Hybrid 3 Gravel Racer Yak</v>
          </cell>
          <cell r="G976" t="str">
            <v>ECCO</v>
          </cell>
          <cell r="H976" t="str">
            <v>SHOES</v>
          </cell>
        </row>
        <row r="977">
          <cell r="B977">
            <v>809704997230</v>
          </cell>
          <cell r="C977" t="str">
            <v>20800301001-35</v>
          </cell>
          <cell r="D977">
            <v>20800301001</v>
          </cell>
          <cell r="E977">
            <v>35</v>
          </cell>
          <cell r="F977" t="str">
            <v>Anine Black Luxury Patent</v>
          </cell>
          <cell r="G977" t="str">
            <v>ECCO</v>
          </cell>
          <cell r="H977" t="str">
            <v>SHOES</v>
          </cell>
        </row>
        <row r="978">
          <cell r="B978">
            <v>809704933214</v>
          </cell>
          <cell r="C978" t="str">
            <v>20800301001-36</v>
          </cell>
          <cell r="D978">
            <v>20800301001</v>
          </cell>
          <cell r="E978">
            <v>36</v>
          </cell>
          <cell r="F978" t="str">
            <v>Anine Black Luxury Patent</v>
          </cell>
          <cell r="G978" t="str">
            <v>ECCO</v>
          </cell>
          <cell r="H978" t="str">
            <v>SHOES</v>
          </cell>
        </row>
        <row r="979">
          <cell r="B979">
            <v>809704933221</v>
          </cell>
          <cell r="C979" t="str">
            <v>20800301001-37</v>
          </cell>
          <cell r="D979">
            <v>20800301001</v>
          </cell>
          <cell r="E979">
            <v>37</v>
          </cell>
          <cell r="F979" t="str">
            <v>Anine Black Luxury Patent</v>
          </cell>
          <cell r="G979" t="str">
            <v>ECCO</v>
          </cell>
          <cell r="H979" t="str">
            <v>SHOES</v>
          </cell>
        </row>
        <row r="980">
          <cell r="B980">
            <v>809704933238</v>
          </cell>
          <cell r="C980" t="str">
            <v>20800301001-38</v>
          </cell>
          <cell r="D980">
            <v>20800301001</v>
          </cell>
          <cell r="E980">
            <v>38</v>
          </cell>
          <cell r="F980" t="str">
            <v>Anine Black Luxury Patent</v>
          </cell>
          <cell r="G980" t="str">
            <v>ECCO</v>
          </cell>
          <cell r="H980" t="str">
            <v>SHOES</v>
          </cell>
        </row>
        <row r="981">
          <cell r="B981">
            <v>809704933245</v>
          </cell>
          <cell r="C981" t="str">
            <v>20800301001-39</v>
          </cell>
          <cell r="D981">
            <v>20800301001</v>
          </cell>
          <cell r="E981">
            <v>39</v>
          </cell>
          <cell r="F981" t="str">
            <v>Anine Black Luxury Patent</v>
          </cell>
          <cell r="G981" t="str">
            <v>ECCO</v>
          </cell>
          <cell r="H981" t="str">
            <v>SHOES</v>
          </cell>
        </row>
        <row r="982">
          <cell r="B982">
            <v>825840393958</v>
          </cell>
          <cell r="C982" t="str">
            <v>47013401048-40</v>
          </cell>
          <cell r="D982">
            <v>47013401048</v>
          </cell>
          <cell r="E982">
            <v>40</v>
          </cell>
          <cell r="F982" t="str">
            <v>Soft 7 M TrueNavy Code</v>
          </cell>
          <cell r="G982" t="str">
            <v>ECCO</v>
          </cell>
          <cell r="H982" t="str">
            <v>SHOES</v>
          </cell>
        </row>
        <row r="983">
          <cell r="B983">
            <v>825840393965</v>
          </cell>
          <cell r="C983" t="str">
            <v>47013401048-41</v>
          </cell>
          <cell r="D983">
            <v>47013401048</v>
          </cell>
          <cell r="E983">
            <v>41</v>
          </cell>
          <cell r="F983" t="str">
            <v>Soft 7 M TrueNavy Code</v>
          </cell>
          <cell r="G983" t="str">
            <v>ECCO</v>
          </cell>
          <cell r="H983" t="str">
            <v>SHOES</v>
          </cell>
        </row>
        <row r="984">
          <cell r="B984">
            <v>825840393972</v>
          </cell>
          <cell r="C984" t="str">
            <v>47013401048-42</v>
          </cell>
          <cell r="D984">
            <v>47013401048</v>
          </cell>
          <cell r="E984">
            <v>42</v>
          </cell>
          <cell r="F984" t="str">
            <v>Soft 7 M TrueNavy Code</v>
          </cell>
          <cell r="G984" t="str">
            <v>ECCO</v>
          </cell>
          <cell r="H984" t="str">
            <v>SHOES</v>
          </cell>
        </row>
        <row r="985">
          <cell r="B985">
            <v>825840393989</v>
          </cell>
          <cell r="C985" t="str">
            <v>47013401048-43</v>
          </cell>
          <cell r="D985">
            <v>47013401048</v>
          </cell>
          <cell r="E985">
            <v>43</v>
          </cell>
          <cell r="F985" t="str">
            <v>Soft 7 M TrueNavy Code</v>
          </cell>
          <cell r="G985" t="str">
            <v>ECCO</v>
          </cell>
          <cell r="H985" t="str">
            <v>SHOES</v>
          </cell>
        </row>
        <row r="986">
          <cell r="B986">
            <v>825840390995</v>
          </cell>
          <cell r="C986" t="str">
            <v>62177401053-40</v>
          </cell>
          <cell r="D986">
            <v>62177401053</v>
          </cell>
          <cell r="E986">
            <v>40</v>
          </cell>
          <cell r="F986" t="str">
            <v>Melbourne Cognac Jay</v>
          </cell>
          <cell r="G986" t="str">
            <v>ECCO</v>
          </cell>
          <cell r="H986" t="str">
            <v>SHOES</v>
          </cell>
        </row>
        <row r="987">
          <cell r="B987">
            <v>825840391008</v>
          </cell>
          <cell r="C987" t="str">
            <v>62177401053-41</v>
          </cell>
          <cell r="D987">
            <v>62177401053</v>
          </cell>
          <cell r="E987">
            <v>41</v>
          </cell>
          <cell r="F987" t="str">
            <v>Melbourne Cognac Jay</v>
          </cell>
          <cell r="G987" t="str">
            <v>ECCO</v>
          </cell>
          <cell r="H987" t="str">
            <v>SHOES</v>
          </cell>
        </row>
        <row r="988">
          <cell r="B988">
            <v>825840391015</v>
          </cell>
          <cell r="C988" t="str">
            <v>62177401053-42</v>
          </cell>
          <cell r="D988">
            <v>62177401053</v>
          </cell>
          <cell r="E988">
            <v>42</v>
          </cell>
          <cell r="F988" t="str">
            <v>Melbourne Cognac Jay</v>
          </cell>
          <cell r="G988" t="str">
            <v>ECCO</v>
          </cell>
          <cell r="H988" t="str">
            <v>SHOES</v>
          </cell>
        </row>
        <row r="989">
          <cell r="B989">
            <v>825840471526</v>
          </cell>
          <cell r="C989" t="str">
            <v>26444301118-39</v>
          </cell>
          <cell r="D989">
            <v>26444301118</v>
          </cell>
          <cell r="E989">
            <v>39</v>
          </cell>
          <cell r="F989" t="str">
            <v>Shape 45 Pointy Sleek Rose Dust Zennor</v>
          </cell>
          <cell r="G989" t="str">
            <v>ECCO</v>
          </cell>
          <cell r="H989" t="str">
            <v>SHOES</v>
          </cell>
        </row>
        <row r="990">
          <cell r="B990">
            <v>809704832043</v>
          </cell>
          <cell r="C990" t="str">
            <v>53620459353-44</v>
          </cell>
          <cell r="D990">
            <v>53620459353</v>
          </cell>
          <cell r="E990">
            <v>44</v>
          </cell>
          <cell r="F990" t="str">
            <v>Collin 2.0 NavyMarine BantiOvid</v>
          </cell>
          <cell r="G990" t="str">
            <v>ECCO</v>
          </cell>
          <cell r="H990" t="str">
            <v>SHOES</v>
          </cell>
        </row>
        <row r="991">
          <cell r="B991">
            <v>809704997513</v>
          </cell>
          <cell r="C991" t="str">
            <v>28090301001-35</v>
          </cell>
          <cell r="D991">
            <v>28090301001</v>
          </cell>
          <cell r="E991">
            <v>35</v>
          </cell>
          <cell r="F991" t="str">
            <v>Shape Sleek Sandal 65 Black Santiago</v>
          </cell>
          <cell r="G991" t="str">
            <v>ECCO</v>
          </cell>
          <cell r="H991" t="str">
            <v>SHOES</v>
          </cell>
        </row>
        <row r="992">
          <cell r="B992">
            <v>809704938417</v>
          </cell>
          <cell r="C992" t="str">
            <v>28090301001-36</v>
          </cell>
          <cell r="D992">
            <v>28090301001</v>
          </cell>
          <cell r="E992">
            <v>36</v>
          </cell>
          <cell r="F992" t="str">
            <v>Shape Sleek Sandal 65 Black Santiago</v>
          </cell>
          <cell r="G992" t="str">
            <v>ECCO</v>
          </cell>
          <cell r="H992" t="str">
            <v>SHOES</v>
          </cell>
        </row>
        <row r="993">
          <cell r="B993">
            <v>809704938424</v>
          </cell>
          <cell r="C993" t="str">
            <v>28090301001-37</v>
          </cell>
          <cell r="D993">
            <v>28090301001</v>
          </cell>
          <cell r="E993">
            <v>37</v>
          </cell>
          <cell r="F993" t="str">
            <v>Shape Sleek Sandal 65 Black Santiago</v>
          </cell>
          <cell r="G993" t="str">
            <v>ECCO</v>
          </cell>
          <cell r="H993" t="str">
            <v>SHOES</v>
          </cell>
        </row>
        <row r="994">
          <cell r="B994">
            <v>809704938431</v>
          </cell>
          <cell r="C994" t="str">
            <v>28090301001-38</v>
          </cell>
          <cell r="D994">
            <v>28090301001</v>
          </cell>
          <cell r="E994">
            <v>38</v>
          </cell>
          <cell r="F994" t="str">
            <v>Shape Sleek Sandal 65 Black Santiago</v>
          </cell>
          <cell r="G994" t="str">
            <v>ECCO</v>
          </cell>
          <cell r="H994" t="str">
            <v>SHOES</v>
          </cell>
        </row>
        <row r="995">
          <cell r="B995">
            <v>809704938448</v>
          </cell>
          <cell r="C995" t="str">
            <v>28090301001-39</v>
          </cell>
          <cell r="D995">
            <v>28090301001</v>
          </cell>
          <cell r="E995">
            <v>39</v>
          </cell>
          <cell r="F995" t="str">
            <v>Shape Sleek Sandal 65 Black Santiago</v>
          </cell>
          <cell r="G995" t="str">
            <v>ECCO</v>
          </cell>
          <cell r="H995" t="str">
            <v>SHOES</v>
          </cell>
        </row>
        <row r="996">
          <cell r="B996">
            <v>825840351293</v>
          </cell>
          <cell r="C996" t="str">
            <v>66045402034-39</v>
          </cell>
          <cell r="D996" t="str">
            <v>66045402034</v>
          </cell>
          <cell r="E996" t="str">
            <v>39</v>
          </cell>
          <cell r="F996" t="str">
            <v>Reciprico Camel Oxide</v>
          </cell>
          <cell r="G996"/>
        </row>
        <row r="997">
          <cell r="B997">
            <v>825840351309</v>
          </cell>
          <cell r="C997" t="str">
            <v>66045402034-40</v>
          </cell>
          <cell r="D997" t="str">
            <v>66045402034</v>
          </cell>
          <cell r="E997" t="str">
            <v>40</v>
          </cell>
          <cell r="F997" t="str">
            <v>Reciprico Camel Oxide</v>
          </cell>
          <cell r="G997" t="str">
            <v>ECCO</v>
          </cell>
          <cell r="H997" t="str">
            <v>SHOES</v>
          </cell>
        </row>
        <row r="998">
          <cell r="B998">
            <v>825840351316</v>
          </cell>
          <cell r="C998" t="str">
            <v>66045402034-41</v>
          </cell>
          <cell r="D998" t="str">
            <v>66045402034</v>
          </cell>
          <cell r="E998" t="str">
            <v>41</v>
          </cell>
          <cell r="F998" t="str">
            <v>Reciprico Camel Oxide</v>
          </cell>
          <cell r="G998" t="str">
            <v>ECCO</v>
          </cell>
          <cell r="H998" t="str">
            <v>SHOES</v>
          </cell>
        </row>
        <row r="999">
          <cell r="B999">
            <v>825840351323</v>
          </cell>
          <cell r="C999" t="str">
            <v>66045402034-42</v>
          </cell>
          <cell r="D999" t="str">
            <v>66045402034</v>
          </cell>
          <cell r="E999" t="str">
            <v>42</v>
          </cell>
          <cell r="F999" t="str">
            <v>Reciprico Camel Oxide</v>
          </cell>
          <cell r="G999" t="str">
            <v>ECCO</v>
          </cell>
          <cell r="H999" t="str">
            <v>SHOES</v>
          </cell>
        </row>
        <row r="1000">
          <cell r="B1000">
            <v>825840385335</v>
          </cell>
          <cell r="C1000" t="str">
            <v>47011301001-35</v>
          </cell>
          <cell r="D1000" t="str">
            <v>47011301001</v>
          </cell>
          <cell r="E1000" t="str">
            <v>35</v>
          </cell>
          <cell r="F1000" t="str">
            <v>Soft 7 W Black Cirrus</v>
          </cell>
          <cell r="G1000" t="str">
            <v>ECCO</v>
          </cell>
          <cell r="H1000" t="str">
            <v>SHOES</v>
          </cell>
        </row>
        <row r="1001">
          <cell r="B1001">
            <v>825840385342</v>
          </cell>
          <cell r="C1001" t="str">
            <v>47011301001-36</v>
          </cell>
          <cell r="D1001" t="str">
            <v>47011301001</v>
          </cell>
          <cell r="E1001" t="str">
            <v>36</v>
          </cell>
          <cell r="F1001" t="str">
            <v>Soft 7 W Black Cirrus</v>
          </cell>
          <cell r="G1001" t="str">
            <v>ECCO</v>
          </cell>
          <cell r="H1001" t="str">
            <v>SHOES</v>
          </cell>
        </row>
        <row r="1002">
          <cell r="B1002">
            <v>825840385359</v>
          </cell>
          <cell r="C1002" t="str">
            <v>47011301001-37</v>
          </cell>
          <cell r="D1002" t="str">
            <v>47011301001</v>
          </cell>
          <cell r="E1002" t="str">
            <v>37</v>
          </cell>
          <cell r="F1002" t="str">
            <v>Soft 7 W Black Cirrus</v>
          </cell>
          <cell r="G1002" t="str">
            <v>ECCO</v>
          </cell>
          <cell r="H1002" t="str">
            <v>SHOES</v>
          </cell>
        </row>
        <row r="1003">
          <cell r="B1003">
            <v>825840385366</v>
          </cell>
          <cell r="C1003" t="str">
            <v>47011301001-38</v>
          </cell>
          <cell r="D1003" t="str">
            <v>47011301001</v>
          </cell>
          <cell r="E1003" t="str">
            <v>38</v>
          </cell>
          <cell r="F1003" t="str">
            <v>Soft 7 W Black Cirrus</v>
          </cell>
          <cell r="G1003" t="str">
            <v>ECCO</v>
          </cell>
          <cell r="H1003" t="str">
            <v>SHOES</v>
          </cell>
        </row>
        <row r="1004">
          <cell r="B1004">
            <v>825840385373</v>
          </cell>
          <cell r="C1004" t="str">
            <v>47011301001-39</v>
          </cell>
          <cell r="D1004" t="str">
            <v>47011301001</v>
          </cell>
          <cell r="E1004" t="str">
            <v>39</v>
          </cell>
          <cell r="F1004" t="str">
            <v>Soft 7 W Black Cirrus</v>
          </cell>
          <cell r="G1004" t="str">
            <v>ECCO</v>
          </cell>
          <cell r="H1004" t="str">
            <v>SHOES</v>
          </cell>
        </row>
        <row r="1005">
          <cell r="B1005">
            <v>825840387964</v>
          </cell>
          <cell r="C1005" t="str">
            <v>83619451863-40</v>
          </cell>
          <cell r="D1005" t="str">
            <v>83619451863</v>
          </cell>
          <cell r="E1005" t="str">
            <v>40</v>
          </cell>
          <cell r="F1005" t="str">
            <v>ST1 M Tarmac Deepforest White</v>
          </cell>
          <cell r="G1005" t="str">
            <v>ECCO</v>
          </cell>
          <cell r="H1005" t="str">
            <v>SHOES</v>
          </cell>
        </row>
        <row r="1006">
          <cell r="B1006">
            <v>825840387971</v>
          </cell>
          <cell r="C1006" t="str">
            <v>83619451863-41</v>
          </cell>
          <cell r="D1006" t="str">
            <v>83619451863</v>
          </cell>
          <cell r="E1006" t="str">
            <v>41</v>
          </cell>
          <cell r="F1006" t="str">
            <v>ST1 M Tarmac Deepforest White</v>
          </cell>
          <cell r="G1006" t="str">
            <v>ECCO</v>
          </cell>
          <cell r="H1006" t="str">
            <v>SHOES</v>
          </cell>
        </row>
        <row r="1007">
          <cell r="B1007">
            <v>825840387988</v>
          </cell>
          <cell r="C1007" t="str">
            <v>83619451863-42</v>
          </cell>
          <cell r="D1007" t="str">
            <v>83619451863</v>
          </cell>
          <cell r="E1007" t="str">
            <v>42</v>
          </cell>
          <cell r="F1007" t="str">
            <v>ST1 M Tarmac Deepforest White</v>
          </cell>
          <cell r="G1007" t="str">
            <v>ECCO</v>
          </cell>
          <cell r="H1007" t="str">
            <v>SHOES</v>
          </cell>
        </row>
        <row r="1008">
          <cell r="B1008">
            <v>825840387995</v>
          </cell>
          <cell r="C1008" t="str">
            <v>83619451863-43</v>
          </cell>
          <cell r="D1008" t="str">
            <v>83619451863</v>
          </cell>
          <cell r="E1008" t="str">
            <v>43</v>
          </cell>
          <cell r="F1008" t="str">
            <v>ST1 M Tarmac Deepforest White</v>
          </cell>
          <cell r="G1008" t="str">
            <v>ECCO</v>
          </cell>
          <cell r="H1008" t="str">
            <v>SHOES</v>
          </cell>
        </row>
        <row r="1009">
          <cell r="B1009">
            <v>825840392029</v>
          </cell>
          <cell r="C1009" t="str">
            <v>62178401001-39</v>
          </cell>
          <cell r="D1009" t="str">
            <v>62178401001</v>
          </cell>
          <cell r="E1009" t="str">
            <v>39</v>
          </cell>
          <cell r="F1009" t="str">
            <v>Melbourne Black Santiago</v>
          </cell>
          <cell r="G1009" t="str">
            <v>ECCO</v>
          </cell>
          <cell r="H1009" t="str">
            <v>SHOES</v>
          </cell>
        </row>
        <row r="1010">
          <cell r="B1010">
            <v>825840392036</v>
          </cell>
          <cell r="C1010" t="str">
            <v>62178401001-40</v>
          </cell>
          <cell r="D1010" t="str">
            <v>62178401001</v>
          </cell>
          <cell r="E1010" t="str">
            <v>40</v>
          </cell>
          <cell r="F1010" t="str">
            <v>Melbourne Black Santiago</v>
          </cell>
          <cell r="G1010" t="str">
            <v>ECCO</v>
          </cell>
          <cell r="H1010" t="str">
            <v>SHOES</v>
          </cell>
        </row>
        <row r="1011">
          <cell r="B1011">
            <v>825840392043</v>
          </cell>
          <cell r="C1011" t="str">
            <v>62178401001-41</v>
          </cell>
          <cell r="D1011" t="str">
            <v>62178401001</v>
          </cell>
          <cell r="E1011" t="str">
            <v>41</v>
          </cell>
          <cell r="F1011" t="str">
            <v>Melbourne Black Santiago</v>
          </cell>
          <cell r="G1011" t="str">
            <v>ECCO</v>
          </cell>
          <cell r="H1011" t="str">
            <v>SHOES</v>
          </cell>
        </row>
        <row r="1012">
          <cell r="B1012">
            <v>825840392050</v>
          </cell>
          <cell r="C1012" t="str">
            <v>62178401001-42</v>
          </cell>
          <cell r="D1012" t="str">
            <v>62178401001</v>
          </cell>
          <cell r="E1012" t="str">
            <v>42</v>
          </cell>
          <cell r="F1012" t="str">
            <v>Melbourne Black Santiago</v>
          </cell>
          <cell r="G1012" t="str">
            <v>ECCO</v>
          </cell>
          <cell r="H1012" t="str">
            <v>SHOES</v>
          </cell>
        </row>
        <row r="1013">
          <cell r="B1013">
            <v>825840392067</v>
          </cell>
          <cell r="C1013" t="str">
            <v>62178401001-43</v>
          </cell>
          <cell r="D1013" t="str">
            <v>62178401001</v>
          </cell>
          <cell r="E1013" t="str">
            <v>43</v>
          </cell>
          <cell r="F1013" t="str">
            <v>Melbourne Black Santiago</v>
          </cell>
          <cell r="G1013" t="str">
            <v>ECCO</v>
          </cell>
          <cell r="H1013" t="str">
            <v>SHOES</v>
          </cell>
        </row>
        <row r="1014">
          <cell r="B1014">
            <v>825840351149</v>
          </cell>
          <cell r="C1014" t="str">
            <v>66045402308-40</v>
          </cell>
          <cell r="D1014" t="str">
            <v>66045402308</v>
          </cell>
          <cell r="E1014" t="str">
            <v>40</v>
          </cell>
          <cell r="F1014" t="str">
            <v>Reciprico Magnet Oxide</v>
          </cell>
          <cell r="G1014" t="str">
            <v>ECCO</v>
          </cell>
          <cell r="H1014" t="str">
            <v>SHOES</v>
          </cell>
        </row>
        <row r="1015">
          <cell r="B1015">
            <v>825840351156</v>
          </cell>
          <cell r="C1015" t="str">
            <v>66045402308-41</v>
          </cell>
          <cell r="D1015" t="str">
            <v>66045402308</v>
          </cell>
          <cell r="E1015" t="str">
            <v>41</v>
          </cell>
          <cell r="F1015" t="str">
            <v>Reciprico Magnet Oxide</v>
          </cell>
          <cell r="G1015" t="str">
            <v>ECCO</v>
          </cell>
          <cell r="H1015" t="str">
            <v>SHOES</v>
          </cell>
        </row>
        <row r="1016">
          <cell r="B1016">
            <v>809704690612</v>
          </cell>
          <cell r="C1016" t="str">
            <v>20712401001-40</v>
          </cell>
          <cell r="D1016" t="str">
            <v>20712401001</v>
          </cell>
          <cell r="E1016" t="str">
            <v>40</v>
          </cell>
          <cell r="F1016" t="str">
            <v>Aquet M Black Santiago</v>
          </cell>
          <cell r="G1016" t="str">
            <v>ECCO</v>
          </cell>
          <cell r="H1016" t="str">
            <v>SHOES</v>
          </cell>
        </row>
        <row r="1017">
          <cell r="B1017">
            <v>809704690629</v>
          </cell>
          <cell r="C1017" t="str">
            <v>20712401001-41</v>
          </cell>
          <cell r="D1017" t="str">
            <v>20712401001</v>
          </cell>
          <cell r="E1017" t="str">
            <v>41</v>
          </cell>
          <cell r="F1017" t="str">
            <v>Aquet M Black Santiago</v>
          </cell>
          <cell r="G1017" t="str">
            <v>ECCO</v>
          </cell>
          <cell r="H1017" t="str">
            <v>SHOES</v>
          </cell>
        </row>
        <row r="1018">
          <cell r="B1018">
            <v>809704690636</v>
          </cell>
          <cell r="C1018" t="str">
            <v>20712401001-42</v>
          </cell>
          <cell r="D1018" t="str">
            <v>20712401001</v>
          </cell>
          <cell r="E1018" t="str">
            <v>42</v>
          </cell>
          <cell r="F1018" t="str">
            <v>Aquet M Black Santiago</v>
          </cell>
          <cell r="G1018" t="str">
            <v>ECCO</v>
          </cell>
          <cell r="H1018" t="str">
            <v>SHOES</v>
          </cell>
        </row>
        <row r="1019">
          <cell r="B1019">
            <v>809704690643</v>
          </cell>
          <cell r="C1019" t="str">
            <v>20712401001-43</v>
          </cell>
          <cell r="D1019" t="str">
            <v>20712401001</v>
          </cell>
          <cell r="E1019" t="str">
            <v>43</v>
          </cell>
          <cell r="F1019" t="str">
            <v>Aquet M Black Santiago</v>
          </cell>
          <cell r="G1019" t="str">
            <v>ECCO</v>
          </cell>
          <cell r="H1019" t="str">
            <v>SHOES</v>
          </cell>
        </row>
        <row r="1020">
          <cell r="B1020">
            <v>809704690650</v>
          </cell>
          <cell r="C1020" t="str">
            <v>20712401001-44</v>
          </cell>
          <cell r="D1020" t="str">
            <v>20712401001</v>
          </cell>
          <cell r="E1020" t="str">
            <v>44</v>
          </cell>
          <cell r="F1020" t="str">
            <v>Aquet M Black Santiago</v>
          </cell>
          <cell r="G1020" t="str">
            <v>ECCO</v>
          </cell>
          <cell r="H1020" t="str">
            <v>SHOES</v>
          </cell>
        </row>
        <row r="1021">
          <cell r="B1021">
            <v>809704690452</v>
          </cell>
          <cell r="C1021" t="str">
            <v>20712401482-40</v>
          </cell>
          <cell r="D1021" t="str">
            <v>20712401482</v>
          </cell>
          <cell r="E1021" t="str">
            <v>40</v>
          </cell>
          <cell r="F1021" t="str">
            <v>Aquet M Cocoa Brown Endor</v>
          </cell>
          <cell r="G1021" t="str">
            <v>ECCO</v>
          </cell>
          <cell r="H1021" t="str">
            <v>SHOES</v>
          </cell>
        </row>
        <row r="1022">
          <cell r="B1022">
            <v>809704690469</v>
          </cell>
          <cell r="C1022" t="str">
            <v>20712401482-41</v>
          </cell>
          <cell r="D1022" t="str">
            <v>20712401482</v>
          </cell>
          <cell r="E1022" t="str">
            <v>41</v>
          </cell>
          <cell r="F1022" t="str">
            <v>Aquet M Cocoa Brown Endor</v>
          </cell>
          <cell r="G1022" t="str">
            <v>ECCO</v>
          </cell>
          <cell r="H1022" t="str">
            <v>SHOES</v>
          </cell>
        </row>
        <row r="1023">
          <cell r="B1023">
            <v>809704690476</v>
          </cell>
          <cell r="C1023" t="str">
            <v>20712401482-42</v>
          </cell>
          <cell r="D1023" t="str">
            <v>20712401482</v>
          </cell>
          <cell r="E1023" t="str">
            <v>42</v>
          </cell>
          <cell r="F1023" t="str">
            <v>Aquet M Cocoa Brown Endor</v>
          </cell>
          <cell r="G1023" t="str">
            <v>ECCO</v>
          </cell>
          <cell r="H1023" t="str">
            <v>SHOES</v>
          </cell>
        </row>
        <row r="1024">
          <cell r="B1024">
            <v>809704690483</v>
          </cell>
          <cell r="C1024" t="str">
            <v>20712401482-43</v>
          </cell>
          <cell r="D1024" t="str">
            <v>20712401482</v>
          </cell>
          <cell r="E1024" t="str">
            <v>43</v>
          </cell>
          <cell r="F1024" t="str">
            <v>Aquet M Cocoa Brown Endor</v>
          </cell>
          <cell r="G1024" t="str">
            <v>ECCO</v>
          </cell>
          <cell r="H1024" t="str">
            <v>SHOES</v>
          </cell>
        </row>
        <row r="1025">
          <cell r="B1025">
            <v>809704690490</v>
          </cell>
          <cell r="C1025" t="str">
            <v>20712401482-44</v>
          </cell>
          <cell r="D1025" t="str">
            <v>20712401482</v>
          </cell>
          <cell r="E1025" t="str">
            <v>44</v>
          </cell>
          <cell r="F1025" t="str">
            <v>Aquet M Cocoa Brown Endor</v>
          </cell>
          <cell r="G1025" t="str">
            <v>ECCO</v>
          </cell>
          <cell r="H1025" t="str">
            <v>SHOES</v>
          </cell>
        </row>
        <row r="1026">
          <cell r="B1026">
            <v>809704920627</v>
          </cell>
          <cell r="C1026" t="str">
            <v>20714401001-40</v>
          </cell>
          <cell r="D1026" t="str">
            <v>20714401001</v>
          </cell>
          <cell r="E1026" t="str">
            <v>40</v>
          </cell>
          <cell r="F1026" t="str">
            <v>Aquet M Black Santiago</v>
          </cell>
          <cell r="G1026" t="str">
            <v>ECCO</v>
          </cell>
          <cell r="H1026" t="str">
            <v>SHOES</v>
          </cell>
        </row>
        <row r="1027">
          <cell r="B1027">
            <v>809704920634</v>
          </cell>
          <cell r="C1027" t="str">
            <v>20714401001-41</v>
          </cell>
          <cell r="D1027" t="str">
            <v>20714401001</v>
          </cell>
          <cell r="E1027" t="str">
            <v>41</v>
          </cell>
          <cell r="F1027" t="str">
            <v>Aquet M Black Santiago</v>
          </cell>
          <cell r="G1027" t="str">
            <v>ECCO</v>
          </cell>
          <cell r="H1027" t="str">
            <v>SHOES</v>
          </cell>
        </row>
        <row r="1028">
          <cell r="B1028">
            <v>809704920641</v>
          </cell>
          <cell r="C1028" t="str">
            <v>20714401001-42</v>
          </cell>
          <cell r="D1028" t="str">
            <v>20714401001</v>
          </cell>
          <cell r="E1028" t="str">
            <v>42</v>
          </cell>
          <cell r="F1028" t="str">
            <v>Aquet M Black Santiago</v>
          </cell>
          <cell r="G1028" t="str">
            <v>ECCO</v>
          </cell>
          <cell r="H1028" t="str">
            <v>SHOES</v>
          </cell>
        </row>
        <row r="1029">
          <cell r="B1029">
            <v>809704920658</v>
          </cell>
          <cell r="C1029" t="str">
            <v>20714401001-43</v>
          </cell>
          <cell r="D1029" t="str">
            <v>20714401001</v>
          </cell>
          <cell r="E1029" t="str">
            <v>43</v>
          </cell>
          <cell r="F1029" t="str">
            <v>Aquet M Black Santiago</v>
          </cell>
          <cell r="G1029" t="str">
            <v>ECCO</v>
          </cell>
          <cell r="H1029" t="str">
            <v>SHOES</v>
          </cell>
        </row>
        <row r="1030">
          <cell r="B1030">
            <v>809704920665</v>
          </cell>
          <cell r="C1030" t="str">
            <v>20714401001-44</v>
          </cell>
          <cell r="D1030" t="str">
            <v>20714401001</v>
          </cell>
          <cell r="E1030" t="str">
            <v>44</v>
          </cell>
          <cell r="F1030" t="str">
            <v>Aquet M Black Santiago</v>
          </cell>
          <cell r="G1030" t="str">
            <v>ECCO</v>
          </cell>
          <cell r="H1030" t="str">
            <v>SHOES</v>
          </cell>
        </row>
        <row r="1031">
          <cell r="B1031">
            <v>809704837710</v>
          </cell>
          <cell r="C1031" t="str">
            <v>64051401482-43</v>
          </cell>
          <cell r="D1031" t="str">
            <v>64051401482</v>
          </cell>
          <cell r="E1031" t="str">
            <v>43</v>
          </cell>
          <cell r="F1031" t="str">
            <v>Vitrus III Cocoa Brown The Natural</v>
          </cell>
          <cell r="G1031" t="str">
            <v>ECCO</v>
          </cell>
          <cell r="H1031" t="str">
            <v>SHOES</v>
          </cell>
        </row>
        <row r="1032">
          <cell r="B1032">
            <v>809704496474</v>
          </cell>
          <cell r="C1032" t="str">
            <v>83613301001-36</v>
          </cell>
          <cell r="D1032" t="str">
            <v>83613301001</v>
          </cell>
          <cell r="E1032" t="str">
            <v>36</v>
          </cell>
          <cell r="F1032" t="str">
            <v>ST1 W Black Racer Yak</v>
          </cell>
          <cell r="G1032" t="str">
            <v>ECCO</v>
          </cell>
          <cell r="H1032" t="str">
            <v>SHOES</v>
          </cell>
        </row>
        <row r="1033">
          <cell r="B1033">
            <v>809704496481</v>
          </cell>
          <cell r="C1033" t="str">
            <v>83613301001-37</v>
          </cell>
          <cell r="D1033" t="str">
            <v>83613301001</v>
          </cell>
          <cell r="E1033" t="str">
            <v>37</v>
          </cell>
          <cell r="F1033" t="str">
            <v>ST1 W Black Racer Yak</v>
          </cell>
          <cell r="G1033" t="str">
            <v>ECCO</v>
          </cell>
          <cell r="H1033" t="str">
            <v>SHOES</v>
          </cell>
        </row>
        <row r="1034">
          <cell r="B1034">
            <v>809704496498</v>
          </cell>
          <cell r="C1034" t="str">
            <v>83613301001-38</v>
          </cell>
          <cell r="D1034" t="str">
            <v>83613301001</v>
          </cell>
          <cell r="E1034" t="str">
            <v>38</v>
          </cell>
          <cell r="F1034" t="str">
            <v>ST1 W Black Racer Yak</v>
          </cell>
          <cell r="G1034" t="str">
            <v>ECCO</v>
          </cell>
          <cell r="H1034" t="str">
            <v>SHOES</v>
          </cell>
        </row>
        <row r="1035">
          <cell r="B1035">
            <v>809704496504</v>
          </cell>
          <cell r="C1035" t="str">
            <v>83613301001-39</v>
          </cell>
          <cell r="D1035" t="str">
            <v>83613301001</v>
          </cell>
          <cell r="E1035" t="str">
            <v>39</v>
          </cell>
          <cell r="F1035" t="str">
            <v>ST1 W Black Racer Yak</v>
          </cell>
          <cell r="G1035" t="str">
            <v>ECCO</v>
          </cell>
          <cell r="H1035" t="str">
            <v>SHOES</v>
          </cell>
        </row>
        <row r="1036">
          <cell r="B1036">
            <v>809704882079</v>
          </cell>
          <cell r="C1036" t="str">
            <v>83613301007-35</v>
          </cell>
          <cell r="D1036" t="str">
            <v>83613301007</v>
          </cell>
          <cell r="E1036" t="str">
            <v>35</v>
          </cell>
          <cell r="F1036" t="str">
            <v>ST1 W White Racer Yak</v>
          </cell>
          <cell r="G1036" t="str">
            <v>ECCO</v>
          </cell>
          <cell r="H1036" t="str">
            <v>SHOES</v>
          </cell>
        </row>
        <row r="1037">
          <cell r="B1037">
            <v>809704496795</v>
          </cell>
          <cell r="C1037" t="str">
            <v>83613301007-36</v>
          </cell>
          <cell r="D1037" t="str">
            <v>83613301007</v>
          </cell>
          <cell r="E1037" t="str">
            <v>36</v>
          </cell>
          <cell r="F1037" t="str">
            <v>ST1 W White Racer Yak</v>
          </cell>
          <cell r="G1037" t="str">
            <v>ECCO</v>
          </cell>
          <cell r="H1037" t="str">
            <v>SHOES</v>
          </cell>
        </row>
        <row r="1038">
          <cell r="B1038">
            <v>809704496801</v>
          </cell>
          <cell r="C1038" t="str">
            <v>83613301007-37</v>
          </cell>
          <cell r="D1038" t="str">
            <v>83613301007</v>
          </cell>
          <cell r="E1038" t="str">
            <v>37</v>
          </cell>
          <cell r="F1038" t="str">
            <v>ST1 W White Racer Yak</v>
          </cell>
          <cell r="G1038" t="str">
            <v>ECCO</v>
          </cell>
          <cell r="H1038" t="str">
            <v>SHOES</v>
          </cell>
        </row>
        <row r="1039">
          <cell r="B1039">
            <v>809704496818</v>
          </cell>
          <cell r="C1039" t="str">
            <v>83613301007-38</v>
          </cell>
          <cell r="D1039" t="str">
            <v>83613301007</v>
          </cell>
          <cell r="E1039" t="str">
            <v>38</v>
          </cell>
          <cell r="F1039" t="str">
            <v>ST1 W White Racer Yak</v>
          </cell>
          <cell r="G1039" t="str">
            <v>ECCO</v>
          </cell>
          <cell r="H1039" t="str">
            <v>SHOES</v>
          </cell>
        </row>
        <row r="1040">
          <cell r="B1040">
            <v>809704496825</v>
          </cell>
          <cell r="C1040" t="str">
            <v>83613301007-39</v>
          </cell>
          <cell r="D1040" t="str">
            <v>83613301007</v>
          </cell>
          <cell r="E1040" t="str">
            <v>39</v>
          </cell>
          <cell r="F1040" t="str">
            <v>ST1 W White Racer Yak</v>
          </cell>
          <cell r="G1040" t="str">
            <v>ECCO</v>
          </cell>
          <cell r="H1040" t="str">
            <v>SHOES</v>
          </cell>
        </row>
        <row r="1041">
          <cell r="B1041">
            <v>809704547718</v>
          </cell>
          <cell r="C1041" t="str">
            <v>62211401482-39</v>
          </cell>
          <cell r="D1041" t="str">
            <v>62211401482</v>
          </cell>
          <cell r="E1041" t="str">
            <v>39</v>
          </cell>
          <cell r="F1041" t="str">
            <v>Lisbon Cocoa Brown Endor</v>
          </cell>
          <cell r="G1041" t="str">
            <v>ECCO</v>
          </cell>
          <cell r="H1041" t="str">
            <v>SHOES</v>
          </cell>
        </row>
        <row r="1042">
          <cell r="B1042">
            <v>809704547725</v>
          </cell>
          <cell r="C1042" t="str">
            <v>62211401482-40</v>
          </cell>
          <cell r="D1042" t="str">
            <v>62211401482</v>
          </cell>
          <cell r="E1042" t="str">
            <v>40</v>
          </cell>
          <cell r="F1042" t="str">
            <v>Lisbon Cocoa Brown Endor</v>
          </cell>
          <cell r="G1042" t="str">
            <v>ECCO</v>
          </cell>
          <cell r="H1042" t="str">
            <v>SHOES</v>
          </cell>
        </row>
        <row r="1043">
          <cell r="B1043">
            <v>809704547732</v>
          </cell>
          <cell r="C1043" t="str">
            <v>62211401482-41</v>
          </cell>
          <cell r="D1043" t="str">
            <v>62211401482</v>
          </cell>
          <cell r="E1043" t="str">
            <v>41</v>
          </cell>
          <cell r="F1043" t="str">
            <v>Lisbon Cocoa Brown Endor</v>
          </cell>
          <cell r="G1043" t="str">
            <v>ECCO</v>
          </cell>
          <cell r="H1043" t="str">
            <v>SHOES</v>
          </cell>
        </row>
        <row r="1044">
          <cell r="B1044">
            <v>809704547749</v>
          </cell>
          <cell r="C1044" t="str">
            <v>62211401482-42</v>
          </cell>
          <cell r="D1044" t="str">
            <v>62211401482</v>
          </cell>
          <cell r="E1044" t="str">
            <v>42</v>
          </cell>
          <cell r="F1044" t="str">
            <v>Lisbon Cocoa Brown Endor</v>
          </cell>
          <cell r="G1044" t="str">
            <v>ECCO</v>
          </cell>
          <cell r="H1044" t="str">
            <v>SHOES</v>
          </cell>
        </row>
        <row r="1045">
          <cell r="B1045">
            <v>825840446098</v>
          </cell>
          <cell r="C1045" t="str">
            <v>83130401001-39</v>
          </cell>
          <cell r="D1045" t="str">
            <v>83130401001</v>
          </cell>
          <cell r="E1045" t="str">
            <v>39</v>
          </cell>
          <cell r="F1045" t="str">
            <v>Cool M Black Racer Yak</v>
          </cell>
          <cell r="G1045" t="str">
            <v>ECCO</v>
          </cell>
          <cell r="H1045" t="str">
            <v>SHOES</v>
          </cell>
        </row>
        <row r="1046">
          <cell r="B1046">
            <v>825840446104</v>
          </cell>
          <cell r="C1046" t="str">
            <v>83130401001-40</v>
          </cell>
          <cell r="D1046" t="str">
            <v>83130401001</v>
          </cell>
          <cell r="E1046" t="str">
            <v>40</v>
          </cell>
          <cell r="F1046" t="str">
            <v>Cool M Black Racer Yak</v>
          </cell>
          <cell r="G1046" t="str">
            <v>ECCO</v>
          </cell>
          <cell r="H1046" t="str">
            <v>SHOES</v>
          </cell>
        </row>
        <row r="1047">
          <cell r="B1047">
            <v>825840446111</v>
          </cell>
          <cell r="C1047" t="str">
            <v>83130401001-41</v>
          </cell>
          <cell r="D1047" t="str">
            <v>83130401001</v>
          </cell>
          <cell r="E1047" t="str">
            <v>41</v>
          </cell>
          <cell r="F1047" t="str">
            <v>Cool M Black Racer Yak</v>
          </cell>
          <cell r="G1047" t="str">
            <v>ECCO</v>
          </cell>
          <cell r="H1047" t="str">
            <v>SHOES</v>
          </cell>
        </row>
        <row r="1048">
          <cell r="B1048">
            <v>825840446128</v>
          </cell>
          <cell r="C1048" t="str">
            <v>83130401001-42</v>
          </cell>
          <cell r="D1048" t="str">
            <v>83130401001</v>
          </cell>
          <cell r="E1048" t="str">
            <v>42</v>
          </cell>
          <cell r="F1048" t="str">
            <v>Cool M Black Racer Yak</v>
          </cell>
          <cell r="G1048" t="str">
            <v>ECCO</v>
          </cell>
          <cell r="H1048" t="str">
            <v>SHOES</v>
          </cell>
        </row>
        <row r="1049">
          <cell r="B1049">
            <v>825840446135</v>
          </cell>
          <cell r="C1049" t="str">
            <v>83130401001-43</v>
          </cell>
          <cell r="D1049" t="str">
            <v>83130401001</v>
          </cell>
          <cell r="E1049" t="str">
            <v>43</v>
          </cell>
          <cell r="F1049" t="str">
            <v>Cool M Black Racer Yak</v>
          </cell>
          <cell r="G1049" t="str">
            <v>ECCO</v>
          </cell>
          <cell r="H1049" t="str">
            <v>SHOES</v>
          </cell>
        </row>
        <row r="1050">
          <cell r="B1050">
            <v>825840446296</v>
          </cell>
          <cell r="C1050" t="str">
            <v>83130411178-39</v>
          </cell>
          <cell r="D1050" t="str">
            <v>83130411178</v>
          </cell>
          <cell r="E1050" t="str">
            <v>39</v>
          </cell>
          <cell r="F1050" t="str">
            <v>Cool M Mocha Racer Yak</v>
          </cell>
          <cell r="G1050" t="str">
            <v>ECCO</v>
          </cell>
          <cell r="H1050" t="str">
            <v>SHOES</v>
          </cell>
        </row>
        <row r="1051">
          <cell r="B1051">
            <v>825840446302</v>
          </cell>
          <cell r="C1051" t="str">
            <v>83130411178-40</v>
          </cell>
          <cell r="D1051" t="str">
            <v>83130411178</v>
          </cell>
          <cell r="E1051" t="str">
            <v>40</v>
          </cell>
          <cell r="F1051" t="str">
            <v>Cool M Mocha Racer Yak</v>
          </cell>
          <cell r="G1051" t="str">
            <v>ECCO</v>
          </cell>
          <cell r="H1051" t="str">
            <v>SHOES</v>
          </cell>
        </row>
        <row r="1052">
          <cell r="B1052">
            <v>825840446319</v>
          </cell>
          <cell r="C1052" t="str">
            <v>83130411178-41</v>
          </cell>
          <cell r="D1052" t="str">
            <v>83130411178</v>
          </cell>
          <cell r="E1052" t="str">
            <v>41</v>
          </cell>
          <cell r="F1052" t="str">
            <v>Cool M Mocha Racer Yak</v>
          </cell>
          <cell r="G1052" t="str">
            <v>ECCO</v>
          </cell>
          <cell r="H1052" t="str">
            <v>SHOES</v>
          </cell>
        </row>
        <row r="1053">
          <cell r="B1053">
            <v>825840446326</v>
          </cell>
          <cell r="C1053" t="str">
            <v>83130411178-42</v>
          </cell>
          <cell r="D1053" t="str">
            <v>83130411178</v>
          </cell>
          <cell r="E1053" t="str">
            <v>42</v>
          </cell>
          <cell r="F1053" t="str">
            <v>Cool M Mocha Racer Yak</v>
          </cell>
          <cell r="G1053" t="str">
            <v>ECCO</v>
          </cell>
          <cell r="H1053" t="str">
            <v>SHOES</v>
          </cell>
        </row>
        <row r="1054">
          <cell r="B1054">
            <v>825840446333</v>
          </cell>
          <cell r="C1054" t="str">
            <v>83130411178-43</v>
          </cell>
          <cell r="D1054" t="str">
            <v>83130411178</v>
          </cell>
          <cell r="E1054" t="str">
            <v>43</v>
          </cell>
          <cell r="F1054" t="str">
            <v>Cool M Mocha Racer Yak</v>
          </cell>
          <cell r="G1054" t="str">
            <v>ECCO</v>
          </cell>
          <cell r="H1054" t="str">
            <v>SHOES</v>
          </cell>
        </row>
        <row r="1055">
          <cell r="B1055">
            <v>825840334555</v>
          </cell>
          <cell r="C1055" t="str">
            <v>45084401375-40</v>
          </cell>
          <cell r="D1055" t="str">
            <v>45084401375</v>
          </cell>
          <cell r="E1055" t="str">
            <v>40</v>
          </cell>
          <cell r="F1055" t="str">
            <v>Soft 8 M Warm Grey Cirrus</v>
          </cell>
          <cell r="G1055" t="str">
            <v>ECCO</v>
          </cell>
          <cell r="H1055" t="str">
            <v>SHOES</v>
          </cell>
        </row>
        <row r="1056">
          <cell r="B1056">
            <v>825840334562</v>
          </cell>
          <cell r="C1056" t="str">
            <v>45084401375-41</v>
          </cell>
          <cell r="D1056" t="str">
            <v>45084401375</v>
          </cell>
          <cell r="E1056" t="str">
            <v>41</v>
          </cell>
          <cell r="F1056" t="str">
            <v>Soft 8 M Warm Grey Cirrus</v>
          </cell>
          <cell r="G1056" t="str">
            <v>ECCO</v>
          </cell>
          <cell r="H1056" t="str">
            <v>SHOES</v>
          </cell>
        </row>
        <row r="1057">
          <cell r="B1057">
            <v>825840334579</v>
          </cell>
          <cell r="C1057" t="str">
            <v>45084401375-42</v>
          </cell>
          <cell r="D1057" t="str">
            <v>45084401375</v>
          </cell>
          <cell r="E1057" t="str">
            <v>42</v>
          </cell>
          <cell r="F1057" t="str">
            <v>Soft 8 M Warm Grey Cirrus</v>
          </cell>
          <cell r="G1057" t="str">
            <v>ECCO</v>
          </cell>
          <cell r="H1057" t="str">
            <v>SHOES</v>
          </cell>
        </row>
        <row r="1058">
          <cell r="B1058">
            <v>825840334586</v>
          </cell>
          <cell r="C1058" t="str">
            <v>45084401375-43</v>
          </cell>
          <cell r="D1058" t="str">
            <v>45084401375</v>
          </cell>
          <cell r="E1058" t="str">
            <v>43</v>
          </cell>
          <cell r="F1058" t="str">
            <v>Soft 8 M Warm Grey Cirrus</v>
          </cell>
          <cell r="G1058" t="str">
            <v>ECCO</v>
          </cell>
          <cell r="H1058" t="str">
            <v>SHOES</v>
          </cell>
        </row>
        <row r="1059">
          <cell r="B1059">
            <v>825840490855</v>
          </cell>
          <cell r="C1059" t="str">
            <v>53637452007-40</v>
          </cell>
          <cell r="D1059" t="str">
            <v>53637452007</v>
          </cell>
          <cell r="E1059" t="str">
            <v>40</v>
          </cell>
          <cell r="F1059" t="str">
            <v>Collin 20 Brandy Amber NightSky</v>
          </cell>
          <cell r="G1059" t="str">
            <v>ECCO</v>
          </cell>
          <cell r="H1059" t="str">
            <v>SHOES</v>
          </cell>
        </row>
        <row r="1060">
          <cell r="B1060">
            <v>825840490862</v>
          </cell>
          <cell r="C1060" t="str">
            <v>53637452007-41</v>
          </cell>
          <cell r="D1060" t="str">
            <v>53637452007</v>
          </cell>
          <cell r="E1060" t="str">
            <v>41</v>
          </cell>
          <cell r="F1060" t="str">
            <v>Collin 20 Brandy Amber NightSky</v>
          </cell>
          <cell r="G1060" t="str">
            <v>ECCO</v>
          </cell>
          <cell r="H1060" t="str">
            <v>SHOES</v>
          </cell>
        </row>
        <row r="1061">
          <cell r="B1061">
            <v>825840490879</v>
          </cell>
          <cell r="C1061" t="str">
            <v>53637452007-42</v>
          </cell>
          <cell r="D1061" t="str">
            <v>53637452007</v>
          </cell>
          <cell r="E1061" t="str">
            <v>42</v>
          </cell>
          <cell r="F1061" t="str">
            <v>Collin 20 Brandy Amber NightSky</v>
          </cell>
          <cell r="G1061" t="str">
            <v>ECCO</v>
          </cell>
          <cell r="H1061" t="str">
            <v>SHOES</v>
          </cell>
        </row>
        <row r="1062">
          <cell r="B1062">
            <v>825840490886</v>
          </cell>
          <cell r="C1062" t="str">
            <v>53637452007-43</v>
          </cell>
          <cell r="D1062" t="str">
            <v>53637452007</v>
          </cell>
          <cell r="E1062" t="str">
            <v>43</v>
          </cell>
          <cell r="F1062" t="str">
            <v>Collin 20 Brandy Amber NightSky</v>
          </cell>
          <cell r="G1062" t="str">
            <v>ECCO</v>
          </cell>
          <cell r="H1062" t="str">
            <v>SHOES</v>
          </cell>
        </row>
        <row r="1063">
          <cell r="B1063">
            <v>825840490893</v>
          </cell>
          <cell r="C1063" t="str">
            <v>53637452007-44</v>
          </cell>
          <cell r="D1063" t="str">
            <v>53637452007</v>
          </cell>
          <cell r="E1063" t="str">
            <v>44</v>
          </cell>
          <cell r="F1063" t="str">
            <v>Collin 20 Brandy Amber NightSky</v>
          </cell>
          <cell r="G1063" t="str">
            <v>ECCO</v>
          </cell>
          <cell r="H1063" t="str">
            <v>SHOES</v>
          </cell>
        </row>
        <row r="1064">
          <cell r="B1064">
            <v>825840502657</v>
          </cell>
          <cell r="C1064" t="str">
            <v>27170301001-35</v>
          </cell>
          <cell r="D1064" t="str">
            <v>27170301001</v>
          </cell>
          <cell r="E1064" t="str">
            <v>35</v>
          </cell>
          <cell r="F1064" t="str">
            <v>Touch Ballerina 20 Black</v>
          </cell>
          <cell r="G1064" t="str">
            <v>ECCO</v>
          </cell>
          <cell r="H1064" t="str">
            <v>SHOES</v>
          </cell>
        </row>
        <row r="1065">
          <cell r="B1065">
            <v>825840502664</v>
          </cell>
          <cell r="C1065" t="str">
            <v>27170301001-36</v>
          </cell>
          <cell r="D1065" t="str">
            <v>27170301001</v>
          </cell>
          <cell r="E1065" t="str">
            <v>36</v>
          </cell>
          <cell r="F1065" t="str">
            <v>Touch Ballerina 20 Black</v>
          </cell>
          <cell r="G1065" t="str">
            <v>ECCO</v>
          </cell>
          <cell r="H1065" t="str">
            <v>SHOES</v>
          </cell>
        </row>
        <row r="1066">
          <cell r="B1066">
            <v>825840502671</v>
          </cell>
          <cell r="C1066" t="str">
            <v>27170301001-37</v>
          </cell>
          <cell r="D1066" t="str">
            <v>27170301001</v>
          </cell>
          <cell r="E1066" t="str">
            <v>37</v>
          </cell>
          <cell r="F1066" t="str">
            <v>Touch Ballerina 20 Black</v>
          </cell>
          <cell r="G1066" t="str">
            <v>ECCO</v>
          </cell>
          <cell r="H1066" t="str">
            <v>SHOES</v>
          </cell>
        </row>
        <row r="1067">
          <cell r="B1067">
            <v>825840502688</v>
          </cell>
          <cell r="C1067" t="str">
            <v>27170301001-38</v>
          </cell>
          <cell r="D1067" t="str">
            <v>27170301001</v>
          </cell>
          <cell r="E1067" t="str">
            <v>38</v>
          </cell>
          <cell r="F1067" t="str">
            <v>Touch Ballerina 20 Black</v>
          </cell>
          <cell r="G1067" t="str">
            <v>ECCO</v>
          </cell>
          <cell r="H1067" t="str">
            <v>SHOES</v>
          </cell>
        </row>
        <row r="1068">
          <cell r="B1068">
            <v>825840502695</v>
          </cell>
          <cell r="C1068" t="str">
            <v>27170301001-39</v>
          </cell>
          <cell r="D1068" t="str">
            <v>27170301001</v>
          </cell>
          <cell r="E1068" t="str">
            <v>39</v>
          </cell>
          <cell r="F1068" t="str">
            <v>Touch Ballerina 20 Black</v>
          </cell>
          <cell r="G1068" t="str">
            <v>ECCO</v>
          </cell>
          <cell r="H1068" t="str">
            <v>SHOES</v>
          </cell>
        </row>
        <row r="1069">
          <cell r="B1069">
            <v>825840313116</v>
          </cell>
          <cell r="C1069" t="str">
            <v>82207451768-40</v>
          </cell>
          <cell r="D1069" t="str">
            <v>82207451768</v>
          </cell>
          <cell r="E1069" t="str">
            <v>40</v>
          </cell>
          <cell r="F1069" t="str">
            <v>Offroad M Multicolor Fire Yak Leather</v>
          </cell>
          <cell r="G1069" t="str">
            <v>ECCO</v>
          </cell>
          <cell r="H1069" t="str">
            <v>SHOES</v>
          </cell>
        </row>
        <row r="1070">
          <cell r="B1070">
            <v>825840313123</v>
          </cell>
          <cell r="C1070" t="str">
            <v>82207451768-41</v>
          </cell>
          <cell r="D1070" t="str">
            <v>82207451768</v>
          </cell>
          <cell r="E1070" t="str">
            <v>41</v>
          </cell>
          <cell r="F1070" t="str">
            <v>Offroad M Multicolor Fire Yak Leather</v>
          </cell>
          <cell r="G1070" t="str">
            <v>ECCO</v>
          </cell>
          <cell r="H1070" t="str">
            <v>SHOES</v>
          </cell>
        </row>
        <row r="1071">
          <cell r="B1071">
            <v>825840313130</v>
          </cell>
          <cell r="C1071" t="str">
            <v>82207451768-42</v>
          </cell>
          <cell r="D1071" t="str">
            <v>82207451768</v>
          </cell>
          <cell r="E1071" t="str">
            <v>42</v>
          </cell>
          <cell r="F1071" t="str">
            <v>Offroad M Multicolor Fire Yak Leather</v>
          </cell>
          <cell r="G1071" t="str">
            <v>ECCO</v>
          </cell>
          <cell r="H1071" t="str">
            <v>SHOES</v>
          </cell>
        </row>
        <row r="1072">
          <cell r="B1072">
            <v>825840313147</v>
          </cell>
          <cell r="C1072" t="str">
            <v>82207451768-43</v>
          </cell>
          <cell r="D1072" t="str">
            <v>82207451768</v>
          </cell>
          <cell r="E1072" t="str">
            <v>43</v>
          </cell>
          <cell r="F1072" t="str">
            <v>Offroad M Multicolor Fire Yak Leather</v>
          </cell>
          <cell r="G1072" t="str">
            <v>ECCO</v>
          </cell>
          <cell r="H1072" t="str">
            <v>SHOES</v>
          </cell>
        </row>
        <row r="1073">
          <cell r="B1073">
            <v>825840313154</v>
          </cell>
          <cell r="C1073" t="str">
            <v>82207451768-44</v>
          </cell>
          <cell r="D1073" t="str">
            <v>82207451768</v>
          </cell>
          <cell r="E1073" t="str">
            <v>44</v>
          </cell>
          <cell r="F1073" t="str">
            <v>Offroad M Multicolor Fire Yak Leather</v>
          </cell>
          <cell r="G1073" t="str">
            <v>ECCO</v>
          </cell>
          <cell r="H1073" t="str">
            <v>SHOES</v>
          </cell>
        </row>
        <row r="1074">
          <cell r="B1074">
            <v>809704547756</v>
          </cell>
          <cell r="C1074" t="str">
            <v>62211401482-43</v>
          </cell>
          <cell r="D1074" t="str">
            <v>62211401482</v>
          </cell>
          <cell r="E1074" t="str">
            <v>43</v>
          </cell>
          <cell r="F1074" t="str">
            <v>Lisbon Cocoa Brown Endor</v>
          </cell>
          <cell r="G1074" t="str">
            <v>ECCO</v>
          </cell>
          <cell r="H1074" t="str">
            <v>SHOES</v>
          </cell>
        </row>
        <row r="1075">
          <cell r="B1075">
            <v>809704818566</v>
          </cell>
          <cell r="C1075" t="str">
            <v>20504359529-35</v>
          </cell>
          <cell r="D1075" t="str">
            <v>20504359529</v>
          </cell>
          <cell r="E1075" t="str">
            <v>35</v>
          </cell>
          <cell r="F1075" t="str">
            <v>Leisure WhitePowder OvidSambal</v>
          </cell>
          <cell r="G1075" t="str">
            <v>ECCO</v>
          </cell>
          <cell r="H1075" t="str">
            <v>SHOES</v>
          </cell>
        </row>
        <row r="1076">
          <cell r="B1076">
            <v>809704818573</v>
          </cell>
          <cell r="C1076" t="str">
            <v>20504359529-36</v>
          </cell>
          <cell r="D1076" t="str">
            <v>20504359529</v>
          </cell>
          <cell r="E1076" t="str">
            <v>36</v>
          </cell>
          <cell r="F1076" t="str">
            <v>Leisure WhitePowder OvidSambal</v>
          </cell>
          <cell r="G1076" t="str">
            <v>ECCO</v>
          </cell>
          <cell r="H1076" t="str">
            <v>SHOES</v>
          </cell>
        </row>
        <row r="1077">
          <cell r="B1077">
            <v>809704818580</v>
          </cell>
          <cell r="C1077" t="str">
            <v>20504359529-37</v>
          </cell>
          <cell r="D1077" t="str">
            <v>20504359529</v>
          </cell>
          <cell r="E1077" t="str">
            <v>37</v>
          </cell>
          <cell r="F1077" t="str">
            <v>Leisure WhitePowder OvidSambal</v>
          </cell>
          <cell r="G1077" t="str">
            <v>ECCO</v>
          </cell>
          <cell r="H1077" t="str">
            <v>SHOES</v>
          </cell>
        </row>
        <row r="1078">
          <cell r="B1078">
            <v>809704957579</v>
          </cell>
          <cell r="C1078" t="str">
            <v>53628402291-39</v>
          </cell>
          <cell r="D1078" t="str">
            <v>53628402291</v>
          </cell>
          <cell r="E1078" t="str">
            <v>39</v>
          </cell>
          <cell r="F1078" t="str">
            <v>Collin 20 Cashmere Clio</v>
          </cell>
          <cell r="G1078" t="str">
            <v>ECCO</v>
          </cell>
          <cell r="H1078" t="str">
            <v>SHOES</v>
          </cell>
        </row>
        <row r="1079">
          <cell r="B1079">
            <v>825840247763</v>
          </cell>
          <cell r="C1079" t="str">
            <v>83531301152-35</v>
          </cell>
          <cell r="D1079" t="str">
            <v>83531301152</v>
          </cell>
          <cell r="E1079" t="str">
            <v>35</v>
          </cell>
          <cell r="F1079" t="str">
            <v>Exostride W Shadow White Cirrus</v>
          </cell>
          <cell r="G1079" t="str">
            <v>ECCO</v>
          </cell>
          <cell r="H1079" t="str">
            <v>SHOES</v>
          </cell>
        </row>
        <row r="1080">
          <cell r="B1080">
            <v>825840247800</v>
          </cell>
          <cell r="C1080" t="str">
            <v>83531301152-39</v>
          </cell>
          <cell r="D1080" t="str">
            <v>83531301152</v>
          </cell>
          <cell r="E1080" t="str">
            <v>39</v>
          </cell>
          <cell r="F1080" t="str">
            <v>Exostride W Shadow White Cirrus</v>
          </cell>
          <cell r="G1080" t="str">
            <v>ECCO</v>
          </cell>
          <cell r="H1080" t="str">
            <v>SHOES</v>
          </cell>
        </row>
        <row r="1081">
          <cell r="B1081">
            <v>825840352801</v>
          </cell>
          <cell r="C1081" t="str">
            <v>45099401007-40</v>
          </cell>
          <cell r="D1081" t="str">
            <v>45099401007</v>
          </cell>
          <cell r="E1081" t="str">
            <v>40</v>
          </cell>
          <cell r="F1081" t="str">
            <v>Soft 8 M White Celeste</v>
          </cell>
          <cell r="G1081" t="str">
            <v>ECCO</v>
          </cell>
          <cell r="H1081" t="str">
            <v>SHOES</v>
          </cell>
        </row>
        <row r="1082">
          <cell r="B1082">
            <v>825840352818</v>
          </cell>
          <cell r="C1082" t="str">
            <v>45099401007-41</v>
          </cell>
          <cell r="D1082" t="str">
            <v>45099401007</v>
          </cell>
          <cell r="E1082" t="str">
            <v>41</v>
          </cell>
          <cell r="F1082" t="str">
            <v>Soft 8 M White Celeste</v>
          </cell>
          <cell r="G1082" t="str">
            <v>ECCO</v>
          </cell>
          <cell r="H1082" t="str">
            <v>SHOES</v>
          </cell>
        </row>
        <row r="1083">
          <cell r="B1083">
            <v>825840352825</v>
          </cell>
          <cell r="C1083" t="str">
            <v>45099401007-42</v>
          </cell>
          <cell r="D1083" t="str">
            <v>45099401007</v>
          </cell>
          <cell r="E1083" t="str">
            <v>42</v>
          </cell>
          <cell r="F1083" t="str">
            <v>Soft 8 M White Celeste</v>
          </cell>
          <cell r="G1083" t="str">
            <v>ECCO</v>
          </cell>
          <cell r="H1083" t="str">
            <v>SHOES</v>
          </cell>
        </row>
        <row r="1084">
          <cell r="B1084">
            <v>825840352832</v>
          </cell>
          <cell r="C1084" t="str">
            <v>45099401007-43</v>
          </cell>
          <cell r="D1084" t="str">
            <v>45099401007</v>
          </cell>
          <cell r="E1084" t="str">
            <v>43</v>
          </cell>
          <cell r="F1084" t="str">
            <v>Soft 8 M White Celeste</v>
          </cell>
          <cell r="G1084" t="str">
            <v>ECCO</v>
          </cell>
          <cell r="H1084" t="str">
            <v>SHOES</v>
          </cell>
        </row>
        <row r="1085">
          <cell r="B1085">
            <v>825840361360</v>
          </cell>
          <cell r="C1085" t="str">
            <v>47052401001-40</v>
          </cell>
          <cell r="D1085" t="str">
            <v>47052401001</v>
          </cell>
          <cell r="E1085" t="str">
            <v>40</v>
          </cell>
          <cell r="F1085" t="str">
            <v>Soft 8 M Black Cirrus</v>
          </cell>
          <cell r="G1085" t="str">
            <v>ECCO</v>
          </cell>
          <cell r="H1085" t="str">
            <v>SHOES</v>
          </cell>
        </row>
        <row r="1086">
          <cell r="B1086">
            <v>825840361377</v>
          </cell>
          <cell r="C1086" t="str">
            <v>47052401001-41</v>
          </cell>
          <cell r="D1086" t="str">
            <v>47052401001</v>
          </cell>
          <cell r="E1086" t="str">
            <v>41</v>
          </cell>
          <cell r="F1086" t="str">
            <v>Soft 8 M Black Cirrus</v>
          </cell>
          <cell r="G1086" t="str">
            <v>ECCO</v>
          </cell>
          <cell r="H1086" t="str">
            <v>SHOES</v>
          </cell>
        </row>
        <row r="1087">
          <cell r="B1087">
            <v>825840361384</v>
          </cell>
          <cell r="C1087" t="str">
            <v>47052401001-42</v>
          </cell>
          <cell r="D1087" t="str">
            <v>47052401001</v>
          </cell>
          <cell r="E1087" t="str">
            <v>42</v>
          </cell>
          <cell r="F1087" t="str">
            <v>Soft 8 M Black Cirrus</v>
          </cell>
          <cell r="G1087" t="str">
            <v>ECCO</v>
          </cell>
          <cell r="H1087" t="str">
            <v>SHOES</v>
          </cell>
        </row>
        <row r="1088">
          <cell r="B1088">
            <v>825840361391</v>
          </cell>
          <cell r="C1088" t="str">
            <v>47052401001-43</v>
          </cell>
          <cell r="D1088" t="str">
            <v>47052401001</v>
          </cell>
          <cell r="E1088" t="str">
            <v>43</v>
          </cell>
          <cell r="F1088" t="str">
            <v>Soft 8 M Black Cirrus</v>
          </cell>
          <cell r="G1088" t="str">
            <v>ECCO</v>
          </cell>
          <cell r="H1088" t="str">
            <v>SHOES</v>
          </cell>
        </row>
        <row r="1089">
          <cell r="B1089">
            <v>825840491210</v>
          </cell>
          <cell r="C1089" t="str">
            <v>53637452005-40</v>
          </cell>
          <cell r="D1089" t="str">
            <v>53637452005</v>
          </cell>
          <cell r="E1089" t="str">
            <v>40</v>
          </cell>
          <cell r="F1089" t="str">
            <v>Collin 20 CMarine NightSky Concrete</v>
          </cell>
          <cell r="G1089" t="str">
            <v>ECCO</v>
          </cell>
          <cell r="H1089" t="str">
            <v>SHOES</v>
          </cell>
        </row>
        <row r="1090">
          <cell r="B1090">
            <v>825840491227</v>
          </cell>
          <cell r="C1090" t="str">
            <v>53637452005-41</v>
          </cell>
          <cell r="D1090" t="str">
            <v>53637452005</v>
          </cell>
          <cell r="E1090" t="str">
            <v>41</v>
          </cell>
          <cell r="F1090" t="str">
            <v>Collin 20 CMarine NightSky Concrete</v>
          </cell>
          <cell r="G1090" t="str">
            <v>ECCO</v>
          </cell>
          <cell r="H1090" t="str">
            <v>SHOES</v>
          </cell>
        </row>
        <row r="1091">
          <cell r="B1091">
            <v>825840491234</v>
          </cell>
          <cell r="C1091" t="str">
            <v>53637452005-42</v>
          </cell>
          <cell r="D1091" t="str">
            <v>53637452005</v>
          </cell>
          <cell r="E1091" t="str">
            <v>42</v>
          </cell>
          <cell r="F1091" t="str">
            <v>Collin 20 CMarine NightSky Concrete</v>
          </cell>
          <cell r="G1091" t="str">
            <v>ECCO</v>
          </cell>
          <cell r="H1091" t="str">
            <v>SHOES</v>
          </cell>
        </row>
        <row r="1092">
          <cell r="B1092">
            <v>825840491241</v>
          </cell>
          <cell r="C1092" t="str">
            <v>53637452005-43</v>
          </cell>
          <cell r="D1092" t="str">
            <v>53637452005</v>
          </cell>
          <cell r="E1092" t="str">
            <v>43</v>
          </cell>
          <cell r="F1092" t="str">
            <v>Collin 20 CMarine NightSky Concrete</v>
          </cell>
          <cell r="G1092" t="str">
            <v>ECCO</v>
          </cell>
          <cell r="H1092" t="str">
            <v>SHOES</v>
          </cell>
        </row>
        <row r="1093">
          <cell r="B1093">
            <v>825840491258</v>
          </cell>
          <cell r="C1093" t="str">
            <v>53637452005-44</v>
          </cell>
          <cell r="D1093" t="str">
            <v>53637452005</v>
          </cell>
          <cell r="E1093" t="str">
            <v>44</v>
          </cell>
          <cell r="F1093" t="str">
            <v>Collin 20 CMarine NightSky Concrete</v>
          </cell>
          <cell r="G1093" t="str">
            <v>ECCO</v>
          </cell>
          <cell r="H1093" t="str">
            <v>SHOES</v>
          </cell>
        </row>
        <row r="1094">
          <cell r="B1094"/>
          <cell r="G1094"/>
        </row>
        <row r="1095">
          <cell r="B1095" t="str">
            <v>.</v>
          </cell>
          <cell r="C1095" t="str">
            <v>.</v>
          </cell>
          <cell r="D1095" t="str">
            <v>.</v>
          </cell>
          <cell r="E1095" t="str">
            <v>.</v>
          </cell>
          <cell r="F1095" t="str">
            <v>.</v>
          </cell>
          <cell r="G1095" t="str">
            <v>.</v>
          </cell>
          <cell r="H1095" t="str">
            <v>.</v>
          </cell>
          <cell r="I1095" t="str">
            <v>.</v>
          </cell>
          <cell r="J1095" t="str">
            <v>.</v>
          </cell>
        </row>
      </sheetData>
      <sheetData sheetId="7">
        <row r="1">
          <cell r="A1" t="str">
            <v>ECCO Store-Sale,In,out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Dec-19</v>
          </cell>
          <cell r="D3" t="str">
            <v>In</v>
          </cell>
          <cell r="K3">
            <v>809702466677</v>
          </cell>
          <cell r="O3">
            <v>6</v>
          </cell>
        </row>
        <row r="4">
          <cell r="A4" t="str">
            <v>Dec-19</v>
          </cell>
          <cell r="D4" t="str">
            <v>In</v>
          </cell>
          <cell r="K4">
            <v>809702466684</v>
          </cell>
          <cell r="O4">
            <v>6</v>
          </cell>
        </row>
        <row r="5">
          <cell r="A5" t="str">
            <v>Dec-19</v>
          </cell>
          <cell r="D5" t="str">
            <v>In</v>
          </cell>
          <cell r="K5">
            <v>809702466691</v>
          </cell>
          <cell r="O5">
            <v>6</v>
          </cell>
        </row>
        <row r="6">
          <cell r="A6" t="str">
            <v>Dec-19</v>
          </cell>
          <cell r="D6" t="str">
            <v>In</v>
          </cell>
          <cell r="K6">
            <v>809702512350</v>
          </cell>
          <cell r="O6">
            <v>3</v>
          </cell>
        </row>
        <row r="7">
          <cell r="A7" t="str">
            <v>Dec-19</v>
          </cell>
          <cell r="D7" t="str">
            <v>In</v>
          </cell>
          <cell r="K7">
            <v>809702512367</v>
          </cell>
          <cell r="O7">
            <v>3</v>
          </cell>
        </row>
        <row r="8">
          <cell r="A8" t="str">
            <v>Dec-19</v>
          </cell>
          <cell r="D8" t="str">
            <v>In</v>
          </cell>
          <cell r="K8">
            <v>809702512374</v>
          </cell>
          <cell r="O8">
            <v>3</v>
          </cell>
        </row>
        <row r="9">
          <cell r="A9" t="str">
            <v>Dec-19</v>
          </cell>
          <cell r="D9" t="str">
            <v>In</v>
          </cell>
          <cell r="K9">
            <v>809702467056</v>
          </cell>
          <cell r="O9">
            <v>6</v>
          </cell>
        </row>
        <row r="10">
          <cell r="A10" t="str">
            <v>Dec-19</v>
          </cell>
          <cell r="D10" t="str">
            <v>In</v>
          </cell>
          <cell r="K10">
            <v>809702467063</v>
          </cell>
          <cell r="O10">
            <v>6</v>
          </cell>
        </row>
        <row r="11">
          <cell r="A11" t="str">
            <v>Dec-19</v>
          </cell>
          <cell r="D11" t="str">
            <v>In</v>
          </cell>
          <cell r="K11">
            <v>809702467070</v>
          </cell>
          <cell r="O11">
            <v>6</v>
          </cell>
        </row>
        <row r="12">
          <cell r="A12" t="str">
            <v>Dec-19</v>
          </cell>
          <cell r="D12" t="str">
            <v>In</v>
          </cell>
          <cell r="K12">
            <v>809702468114</v>
          </cell>
          <cell r="O12">
            <v>6</v>
          </cell>
        </row>
        <row r="13">
          <cell r="A13" t="str">
            <v>Dec-19</v>
          </cell>
          <cell r="D13" t="str">
            <v>In</v>
          </cell>
          <cell r="K13">
            <v>809702468121</v>
          </cell>
          <cell r="O13">
            <v>6</v>
          </cell>
        </row>
        <row r="14">
          <cell r="A14" t="str">
            <v>Dec-19</v>
          </cell>
          <cell r="D14" t="str">
            <v>In</v>
          </cell>
          <cell r="K14">
            <v>809702468138</v>
          </cell>
          <cell r="O14">
            <v>6</v>
          </cell>
        </row>
        <row r="15">
          <cell r="A15" t="str">
            <v>Dec-19</v>
          </cell>
          <cell r="D15" t="str">
            <v>In</v>
          </cell>
          <cell r="K15">
            <v>809702467377</v>
          </cell>
          <cell r="O15">
            <v>6</v>
          </cell>
        </row>
        <row r="16">
          <cell r="A16" t="str">
            <v>Dec-19</v>
          </cell>
          <cell r="D16" t="str">
            <v>In</v>
          </cell>
          <cell r="K16">
            <v>809702467384</v>
          </cell>
          <cell r="O16">
            <v>6</v>
          </cell>
        </row>
        <row r="17">
          <cell r="A17" t="str">
            <v>Dec-19</v>
          </cell>
          <cell r="D17" t="str">
            <v>In</v>
          </cell>
          <cell r="K17">
            <v>809702467391</v>
          </cell>
          <cell r="O17">
            <v>6</v>
          </cell>
        </row>
        <row r="18">
          <cell r="A18" t="str">
            <v>Dec-19</v>
          </cell>
          <cell r="D18" t="str">
            <v>In</v>
          </cell>
          <cell r="K18">
            <v>809704708652</v>
          </cell>
          <cell r="O18">
            <v>3</v>
          </cell>
        </row>
        <row r="19">
          <cell r="A19" t="str">
            <v>Dec-19</v>
          </cell>
          <cell r="D19" t="str">
            <v>In</v>
          </cell>
          <cell r="K19">
            <v>809704708669</v>
          </cell>
          <cell r="O19">
            <v>3</v>
          </cell>
        </row>
        <row r="20">
          <cell r="A20" t="str">
            <v>Dec-19</v>
          </cell>
          <cell r="D20" t="str">
            <v>In</v>
          </cell>
          <cell r="K20">
            <v>809704708676</v>
          </cell>
          <cell r="O20">
            <v>3</v>
          </cell>
        </row>
        <row r="21">
          <cell r="A21" t="str">
            <v>Dec-19</v>
          </cell>
          <cell r="D21" t="str">
            <v>In</v>
          </cell>
          <cell r="K21">
            <v>825840035254</v>
          </cell>
          <cell r="O21">
            <v>1</v>
          </cell>
        </row>
        <row r="22">
          <cell r="A22" t="str">
            <v>Dec-19</v>
          </cell>
          <cell r="D22" t="str">
            <v>In</v>
          </cell>
          <cell r="K22">
            <v>809704113333</v>
          </cell>
          <cell r="O22">
            <v>3</v>
          </cell>
        </row>
        <row r="23">
          <cell r="A23" t="str">
            <v>Dec-19</v>
          </cell>
          <cell r="D23" t="str">
            <v>In</v>
          </cell>
          <cell r="K23">
            <v>809704113340</v>
          </cell>
          <cell r="O23">
            <v>2</v>
          </cell>
        </row>
        <row r="24">
          <cell r="A24" t="str">
            <v>Dec-19</v>
          </cell>
          <cell r="D24" t="str">
            <v>In</v>
          </cell>
          <cell r="K24">
            <v>809704113470</v>
          </cell>
          <cell r="O24">
            <v>2</v>
          </cell>
        </row>
        <row r="25">
          <cell r="A25" t="str">
            <v>Dec-19</v>
          </cell>
          <cell r="D25" t="str">
            <v>In</v>
          </cell>
          <cell r="K25">
            <v>809704113456</v>
          </cell>
          <cell r="O25">
            <v>3</v>
          </cell>
        </row>
        <row r="26">
          <cell r="A26" t="str">
            <v>Dec-19</v>
          </cell>
          <cell r="D26" t="str">
            <v>In</v>
          </cell>
          <cell r="K26">
            <v>809704113463</v>
          </cell>
          <cell r="O26">
            <v>2</v>
          </cell>
        </row>
        <row r="27">
          <cell r="A27" t="str">
            <v>Dec-19</v>
          </cell>
          <cell r="D27" t="str">
            <v>In</v>
          </cell>
          <cell r="K27">
            <v>825840035346</v>
          </cell>
          <cell r="O27">
            <v>1</v>
          </cell>
        </row>
        <row r="28">
          <cell r="A28" t="str">
            <v>Dec-19</v>
          </cell>
          <cell r="D28" t="str">
            <v>In</v>
          </cell>
          <cell r="K28">
            <v>825840244670</v>
          </cell>
          <cell r="O28">
            <v>3</v>
          </cell>
        </row>
        <row r="29">
          <cell r="A29" t="str">
            <v>Dec-19</v>
          </cell>
          <cell r="D29" t="str">
            <v>In</v>
          </cell>
          <cell r="K29">
            <v>825840244656</v>
          </cell>
          <cell r="O29">
            <v>3</v>
          </cell>
        </row>
        <row r="30">
          <cell r="A30" t="str">
            <v>Dec-19</v>
          </cell>
          <cell r="D30" t="str">
            <v>In</v>
          </cell>
          <cell r="K30">
            <v>825840244663</v>
          </cell>
          <cell r="O30">
            <v>2</v>
          </cell>
        </row>
        <row r="31">
          <cell r="A31" t="str">
            <v>Dec-19</v>
          </cell>
          <cell r="D31" t="str">
            <v>In</v>
          </cell>
          <cell r="K31">
            <v>809704758077</v>
          </cell>
          <cell r="O31">
            <v>2</v>
          </cell>
        </row>
        <row r="32">
          <cell r="A32" t="str">
            <v>Dec-19</v>
          </cell>
          <cell r="D32" t="str">
            <v>In</v>
          </cell>
          <cell r="K32">
            <v>809704758794</v>
          </cell>
          <cell r="O32">
            <v>2</v>
          </cell>
        </row>
        <row r="33">
          <cell r="A33" t="str">
            <v>Dec-19</v>
          </cell>
          <cell r="D33" t="str">
            <v>In</v>
          </cell>
          <cell r="K33">
            <v>809704758770</v>
          </cell>
          <cell r="O33">
            <v>2</v>
          </cell>
        </row>
        <row r="34">
          <cell r="A34" t="str">
            <v>Dec-19</v>
          </cell>
          <cell r="D34" t="str">
            <v>In</v>
          </cell>
          <cell r="K34">
            <v>809704758787</v>
          </cell>
          <cell r="O34">
            <v>1</v>
          </cell>
        </row>
        <row r="35">
          <cell r="A35" t="str">
            <v>Dec-19</v>
          </cell>
          <cell r="D35" t="str">
            <v>In</v>
          </cell>
          <cell r="K35">
            <v>809704912974</v>
          </cell>
          <cell r="O35">
            <v>2</v>
          </cell>
        </row>
        <row r="36">
          <cell r="A36" t="str">
            <v>Dec-19</v>
          </cell>
          <cell r="D36" t="str">
            <v>In</v>
          </cell>
          <cell r="K36">
            <v>809704913407</v>
          </cell>
          <cell r="O36">
            <v>2</v>
          </cell>
        </row>
        <row r="37">
          <cell r="A37" t="str">
            <v>Dec-19</v>
          </cell>
          <cell r="D37" t="str">
            <v>In</v>
          </cell>
          <cell r="K37">
            <v>825840132458</v>
          </cell>
          <cell r="O37">
            <v>1</v>
          </cell>
        </row>
        <row r="38">
          <cell r="A38" t="str">
            <v>Dec-19</v>
          </cell>
          <cell r="D38" t="str">
            <v>In</v>
          </cell>
          <cell r="K38">
            <v>825840035988</v>
          </cell>
          <cell r="O38">
            <v>1</v>
          </cell>
        </row>
        <row r="39">
          <cell r="A39" t="str">
            <v>Dec-19</v>
          </cell>
          <cell r="D39" t="str">
            <v>In</v>
          </cell>
          <cell r="K39">
            <v>825840244496</v>
          </cell>
          <cell r="O39">
            <v>3</v>
          </cell>
        </row>
        <row r="40">
          <cell r="A40" t="str">
            <v>Dec-19</v>
          </cell>
          <cell r="D40" t="str">
            <v>In</v>
          </cell>
          <cell r="K40">
            <v>825840244502</v>
          </cell>
          <cell r="O40">
            <v>2</v>
          </cell>
        </row>
        <row r="41">
          <cell r="A41" t="str">
            <v>Dec-19</v>
          </cell>
          <cell r="D41" t="str">
            <v>In</v>
          </cell>
          <cell r="K41">
            <v>825840244519</v>
          </cell>
          <cell r="O41">
            <v>1</v>
          </cell>
        </row>
        <row r="42">
          <cell r="A42" t="str">
            <v>Dec-19</v>
          </cell>
          <cell r="D42" t="str">
            <v>In</v>
          </cell>
          <cell r="K42">
            <v>825840244526</v>
          </cell>
          <cell r="O42">
            <v>1</v>
          </cell>
        </row>
        <row r="43">
          <cell r="A43" t="str">
            <v>Dec-19</v>
          </cell>
          <cell r="D43" t="str">
            <v>In</v>
          </cell>
          <cell r="K43">
            <v>809704882987</v>
          </cell>
          <cell r="O43">
            <v>12</v>
          </cell>
        </row>
        <row r="44">
          <cell r="A44" t="str">
            <v>Dec-19</v>
          </cell>
          <cell r="D44" t="str">
            <v>In</v>
          </cell>
          <cell r="K44">
            <v>737425759830</v>
          </cell>
          <cell r="O44">
            <v>12</v>
          </cell>
        </row>
        <row r="45">
          <cell r="A45" t="str">
            <v>Dec-19</v>
          </cell>
          <cell r="D45" t="str">
            <v>In</v>
          </cell>
          <cell r="K45">
            <v>737425739634</v>
          </cell>
          <cell r="O45">
            <v>12</v>
          </cell>
        </row>
        <row r="46">
          <cell r="A46" t="str">
            <v>Dec-19</v>
          </cell>
          <cell r="D46" t="str">
            <v>In</v>
          </cell>
          <cell r="K46">
            <v>809704943299</v>
          </cell>
          <cell r="O46">
            <v>12</v>
          </cell>
        </row>
        <row r="47">
          <cell r="A47" t="str">
            <v>Dec-19</v>
          </cell>
          <cell r="D47" t="str">
            <v>In</v>
          </cell>
          <cell r="K47">
            <v>825840789782</v>
          </cell>
          <cell r="O47">
            <v>12</v>
          </cell>
        </row>
        <row r="48">
          <cell r="A48" t="str">
            <v>Dec-19</v>
          </cell>
          <cell r="D48" t="str">
            <v>In</v>
          </cell>
          <cell r="K48">
            <v>825840789829</v>
          </cell>
          <cell r="O48">
            <v>12</v>
          </cell>
        </row>
        <row r="49">
          <cell r="A49" t="str">
            <v>Dec-19</v>
          </cell>
          <cell r="D49" t="str">
            <v>In</v>
          </cell>
          <cell r="K49">
            <v>809704428031</v>
          </cell>
          <cell r="O49">
            <v>12</v>
          </cell>
        </row>
        <row r="50">
          <cell r="A50" t="str">
            <v>Dec-19</v>
          </cell>
          <cell r="D50" t="str">
            <v>In</v>
          </cell>
          <cell r="K50">
            <v>809704343747</v>
          </cell>
          <cell r="O50">
            <v>12</v>
          </cell>
        </row>
        <row r="51">
          <cell r="A51" t="str">
            <v>Dec-19</v>
          </cell>
          <cell r="D51" t="str">
            <v>In</v>
          </cell>
          <cell r="K51">
            <v>737425462006</v>
          </cell>
          <cell r="O51">
            <v>12</v>
          </cell>
        </row>
        <row r="52">
          <cell r="A52" t="str">
            <v>Dec-19</v>
          </cell>
          <cell r="D52" t="str">
            <v>In</v>
          </cell>
          <cell r="K52">
            <v>737425938075</v>
          </cell>
          <cell r="O52">
            <v>12</v>
          </cell>
        </row>
        <row r="53">
          <cell r="A53" t="str">
            <v>Dec-19</v>
          </cell>
          <cell r="D53" t="str">
            <v>In</v>
          </cell>
          <cell r="K53">
            <v>809704943343</v>
          </cell>
          <cell r="O53">
            <v>7</v>
          </cell>
        </row>
        <row r="54">
          <cell r="A54" t="str">
            <v>Dec-19</v>
          </cell>
          <cell r="D54" t="str">
            <v>In</v>
          </cell>
          <cell r="K54">
            <v>809702840835</v>
          </cell>
          <cell r="O54">
            <v>12</v>
          </cell>
        </row>
        <row r="55">
          <cell r="A55" t="str">
            <v>Dec-19</v>
          </cell>
          <cell r="D55" t="str">
            <v>In</v>
          </cell>
          <cell r="K55">
            <v>825840168884</v>
          </cell>
          <cell r="O55">
            <v>5</v>
          </cell>
        </row>
        <row r="56">
          <cell r="A56" t="str">
            <v>Dec-19</v>
          </cell>
          <cell r="D56" t="str">
            <v>In</v>
          </cell>
          <cell r="K56">
            <v>825840017106</v>
          </cell>
          <cell r="O56">
            <v>6</v>
          </cell>
        </row>
        <row r="57">
          <cell r="A57" t="str">
            <v>Dec-19</v>
          </cell>
          <cell r="D57" t="str">
            <v>In</v>
          </cell>
          <cell r="K57">
            <v>737431764316</v>
          </cell>
          <cell r="O57">
            <v>24</v>
          </cell>
        </row>
        <row r="58">
          <cell r="A58" t="str">
            <v>Dec-19</v>
          </cell>
          <cell r="D58" t="str">
            <v>In</v>
          </cell>
          <cell r="K58">
            <v>737425504423</v>
          </cell>
          <cell r="O58">
            <v>12</v>
          </cell>
        </row>
        <row r="59">
          <cell r="A59" t="str">
            <v>Dec-19</v>
          </cell>
          <cell r="D59" t="str">
            <v>In</v>
          </cell>
          <cell r="K59">
            <v>737425946940</v>
          </cell>
          <cell r="O59">
            <v>10</v>
          </cell>
        </row>
        <row r="60">
          <cell r="A60" t="str">
            <v>Dec-19</v>
          </cell>
          <cell r="D60" t="str">
            <v>In</v>
          </cell>
          <cell r="K60">
            <v>809704867762</v>
          </cell>
          <cell r="O60">
            <v>8</v>
          </cell>
        </row>
        <row r="61">
          <cell r="A61" t="str">
            <v>Dec-19</v>
          </cell>
          <cell r="D61" t="str">
            <v>In</v>
          </cell>
          <cell r="K61">
            <v>809704867779</v>
          </cell>
          <cell r="O61">
            <v>8</v>
          </cell>
        </row>
        <row r="62">
          <cell r="A62" t="str">
            <v>Dec-19</v>
          </cell>
          <cell r="D62" t="str">
            <v>In</v>
          </cell>
          <cell r="K62">
            <v>809704867786</v>
          </cell>
          <cell r="O62">
            <v>8</v>
          </cell>
        </row>
        <row r="63">
          <cell r="A63" t="str">
            <v>Dec-19</v>
          </cell>
          <cell r="D63" t="str">
            <v>In</v>
          </cell>
          <cell r="K63">
            <v>809704867793</v>
          </cell>
          <cell r="O63">
            <v>8</v>
          </cell>
        </row>
        <row r="64">
          <cell r="A64" t="str">
            <v>Dec-19</v>
          </cell>
          <cell r="D64" t="str">
            <v>In</v>
          </cell>
          <cell r="K64">
            <v>825840030945</v>
          </cell>
          <cell r="O64">
            <v>8</v>
          </cell>
        </row>
        <row r="65">
          <cell r="A65" t="str">
            <v>Dec-19</v>
          </cell>
          <cell r="D65" t="str">
            <v>In</v>
          </cell>
          <cell r="K65">
            <v>825840030914</v>
          </cell>
          <cell r="O65">
            <v>7</v>
          </cell>
        </row>
        <row r="66">
          <cell r="A66" t="str">
            <v>Dec-19</v>
          </cell>
          <cell r="D66" t="str">
            <v>In</v>
          </cell>
          <cell r="K66">
            <v>825840030921</v>
          </cell>
          <cell r="O66">
            <v>8</v>
          </cell>
        </row>
        <row r="67">
          <cell r="A67" t="str">
            <v>Dec-19</v>
          </cell>
          <cell r="D67" t="str">
            <v>In</v>
          </cell>
          <cell r="K67">
            <v>737425293143</v>
          </cell>
          <cell r="O67">
            <v>6</v>
          </cell>
        </row>
        <row r="68">
          <cell r="A68" t="str">
            <v>Dec-19</v>
          </cell>
          <cell r="D68" t="str">
            <v>In</v>
          </cell>
          <cell r="K68">
            <v>737427865669</v>
          </cell>
          <cell r="O68">
            <v>1</v>
          </cell>
        </row>
        <row r="69">
          <cell r="A69" t="str">
            <v>Dec-19</v>
          </cell>
          <cell r="D69" t="str">
            <v>In</v>
          </cell>
          <cell r="K69">
            <v>737427865676</v>
          </cell>
          <cell r="O69">
            <v>2</v>
          </cell>
        </row>
        <row r="70">
          <cell r="A70" t="str">
            <v>Dec-19</v>
          </cell>
          <cell r="D70" t="str">
            <v>In</v>
          </cell>
          <cell r="K70">
            <v>737427865683</v>
          </cell>
          <cell r="O70">
            <v>2</v>
          </cell>
        </row>
        <row r="71">
          <cell r="A71" t="str">
            <v>Dec-19</v>
          </cell>
          <cell r="D71" t="str">
            <v>In</v>
          </cell>
          <cell r="K71">
            <v>737427865690</v>
          </cell>
          <cell r="O71">
            <v>2</v>
          </cell>
        </row>
        <row r="72">
          <cell r="A72" t="str">
            <v>Dec-19</v>
          </cell>
          <cell r="D72" t="str">
            <v>In</v>
          </cell>
          <cell r="K72">
            <v>737427865706</v>
          </cell>
          <cell r="O72">
            <v>1</v>
          </cell>
        </row>
        <row r="73">
          <cell r="A73" t="str">
            <v>Dec-19</v>
          </cell>
          <cell r="D73" t="str">
            <v>In</v>
          </cell>
          <cell r="K73">
            <v>737427865713</v>
          </cell>
          <cell r="O73">
            <v>1</v>
          </cell>
        </row>
        <row r="74">
          <cell r="A74" t="str">
            <v>Dec-19</v>
          </cell>
          <cell r="D74" t="str">
            <v>In</v>
          </cell>
          <cell r="K74">
            <v>737427865904</v>
          </cell>
          <cell r="O74">
            <v>1</v>
          </cell>
        </row>
        <row r="75">
          <cell r="A75" t="str">
            <v>Dec-19</v>
          </cell>
          <cell r="D75" t="str">
            <v>In</v>
          </cell>
          <cell r="K75">
            <v>737427865911</v>
          </cell>
          <cell r="O75">
            <v>2</v>
          </cell>
        </row>
        <row r="76">
          <cell r="A76" t="str">
            <v>Dec-19</v>
          </cell>
          <cell r="D76" t="str">
            <v>In</v>
          </cell>
          <cell r="K76">
            <v>737427865928</v>
          </cell>
          <cell r="O76">
            <v>2</v>
          </cell>
        </row>
        <row r="77">
          <cell r="A77" t="str">
            <v>Dec-19</v>
          </cell>
          <cell r="D77" t="str">
            <v>In</v>
          </cell>
          <cell r="K77">
            <v>737427865935</v>
          </cell>
          <cell r="O77">
            <v>2</v>
          </cell>
        </row>
        <row r="78">
          <cell r="A78" t="str">
            <v>Dec-19</v>
          </cell>
          <cell r="D78" t="str">
            <v>In</v>
          </cell>
          <cell r="K78">
            <v>737427865942</v>
          </cell>
          <cell r="O78">
            <v>1</v>
          </cell>
        </row>
        <row r="79">
          <cell r="A79" t="str">
            <v>Dec-19</v>
          </cell>
          <cell r="D79" t="str">
            <v>In</v>
          </cell>
          <cell r="K79">
            <v>737427865959</v>
          </cell>
          <cell r="O79">
            <v>1</v>
          </cell>
        </row>
        <row r="80">
          <cell r="A80" t="str">
            <v>Dec-19</v>
          </cell>
          <cell r="D80" t="str">
            <v>In</v>
          </cell>
          <cell r="K80">
            <v>737429012429</v>
          </cell>
          <cell r="O80">
            <v>1</v>
          </cell>
        </row>
        <row r="81">
          <cell r="A81" t="str">
            <v>Dec-19</v>
          </cell>
          <cell r="D81" t="str">
            <v>In</v>
          </cell>
          <cell r="K81">
            <v>737429012436</v>
          </cell>
          <cell r="O81">
            <v>1</v>
          </cell>
        </row>
        <row r="82">
          <cell r="A82" t="str">
            <v>Dec-19</v>
          </cell>
          <cell r="D82" t="str">
            <v>In</v>
          </cell>
          <cell r="K82">
            <v>737429012443</v>
          </cell>
          <cell r="O82">
            <v>1</v>
          </cell>
        </row>
        <row r="83">
          <cell r="A83" t="str">
            <v>Dec-19</v>
          </cell>
          <cell r="D83" t="str">
            <v>In</v>
          </cell>
          <cell r="K83">
            <v>737429012450</v>
          </cell>
          <cell r="O83">
            <v>1</v>
          </cell>
        </row>
        <row r="84">
          <cell r="A84" t="str">
            <v>Dec-19</v>
          </cell>
          <cell r="D84" t="str">
            <v>In</v>
          </cell>
          <cell r="K84">
            <v>737429082026</v>
          </cell>
          <cell r="O84">
            <v>1</v>
          </cell>
        </row>
        <row r="85">
          <cell r="A85" t="str">
            <v>Dec-19</v>
          </cell>
          <cell r="D85" t="str">
            <v>In</v>
          </cell>
          <cell r="K85">
            <v>737431099739</v>
          </cell>
          <cell r="O85">
            <v>1</v>
          </cell>
        </row>
        <row r="86">
          <cell r="A86" t="str">
            <v>Dec-19</v>
          </cell>
          <cell r="D86" t="str">
            <v>In</v>
          </cell>
          <cell r="K86">
            <v>737431099746</v>
          </cell>
          <cell r="O86">
            <v>2</v>
          </cell>
        </row>
        <row r="87">
          <cell r="A87" t="str">
            <v>Dec-19</v>
          </cell>
          <cell r="D87" t="str">
            <v>In</v>
          </cell>
          <cell r="K87">
            <v>737431099753</v>
          </cell>
          <cell r="O87">
            <v>2</v>
          </cell>
        </row>
        <row r="88">
          <cell r="A88" t="str">
            <v>Dec-19</v>
          </cell>
          <cell r="D88" t="str">
            <v>In</v>
          </cell>
          <cell r="K88">
            <v>737431099760</v>
          </cell>
          <cell r="O88">
            <v>2</v>
          </cell>
        </row>
        <row r="89">
          <cell r="A89" t="str">
            <v>Dec-19</v>
          </cell>
          <cell r="D89" t="str">
            <v>In</v>
          </cell>
          <cell r="K89">
            <v>737431099777</v>
          </cell>
          <cell r="O89">
            <v>1</v>
          </cell>
        </row>
        <row r="90">
          <cell r="A90" t="str">
            <v>Dec-19</v>
          </cell>
          <cell r="D90" t="str">
            <v>In</v>
          </cell>
          <cell r="K90">
            <v>737431112100</v>
          </cell>
          <cell r="O90">
            <v>2</v>
          </cell>
        </row>
        <row r="91">
          <cell r="A91" t="str">
            <v>Dec-19</v>
          </cell>
          <cell r="D91" t="str">
            <v>In</v>
          </cell>
          <cell r="K91">
            <v>737431112117</v>
          </cell>
          <cell r="O91">
            <v>1</v>
          </cell>
        </row>
        <row r="92">
          <cell r="A92" t="str">
            <v>Dec-19</v>
          </cell>
          <cell r="D92" t="str">
            <v>In</v>
          </cell>
          <cell r="K92">
            <v>737431112124</v>
          </cell>
          <cell r="O92">
            <v>1</v>
          </cell>
        </row>
        <row r="93">
          <cell r="A93" t="str">
            <v>Dec-19</v>
          </cell>
          <cell r="D93" t="str">
            <v>In</v>
          </cell>
          <cell r="K93">
            <v>737431545021</v>
          </cell>
          <cell r="O93">
            <v>2</v>
          </cell>
        </row>
        <row r="94">
          <cell r="A94" t="str">
            <v>Dec-19</v>
          </cell>
          <cell r="D94" t="str">
            <v>In</v>
          </cell>
          <cell r="K94">
            <v>737431622470</v>
          </cell>
          <cell r="O94">
            <v>2</v>
          </cell>
        </row>
        <row r="95">
          <cell r="A95" t="str">
            <v>Dec-19</v>
          </cell>
          <cell r="D95" t="str">
            <v>In</v>
          </cell>
          <cell r="K95">
            <v>737431622487</v>
          </cell>
          <cell r="O95">
            <v>2</v>
          </cell>
        </row>
        <row r="96">
          <cell r="A96" t="str">
            <v>Dec-19</v>
          </cell>
          <cell r="D96" t="str">
            <v>In</v>
          </cell>
          <cell r="K96">
            <v>737431622494</v>
          </cell>
          <cell r="O96">
            <v>1</v>
          </cell>
        </row>
        <row r="97">
          <cell r="A97" t="str">
            <v>Dec-19</v>
          </cell>
          <cell r="D97" t="str">
            <v>In</v>
          </cell>
          <cell r="K97">
            <v>737431658882</v>
          </cell>
          <cell r="O97">
            <v>1</v>
          </cell>
        </row>
        <row r="98">
          <cell r="A98" t="str">
            <v>Dec-19</v>
          </cell>
          <cell r="D98" t="str">
            <v>In</v>
          </cell>
          <cell r="K98">
            <v>737431676091</v>
          </cell>
          <cell r="O98">
            <v>1</v>
          </cell>
        </row>
        <row r="99">
          <cell r="A99" t="str">
            <v>Dec-19</v>
          </cell>
          <cell r="D99" t="str">
            <v>In</v>
          </cell>
          <cell r="K99">
            <v>737431676107</v>
          </cell>
          <cell r="O99">
            <v>2</v>
          </cell>
        </row>
        <row r="100">
          <cell r="A100" t="str">
            <v>Dec-19</v>
          </cell>
          <cell r="D100" t="str">
            <v>In</v>
          </cell>
          <cell r="K100">
            <v>737431676114</v>
          </cell>
          <cell r="O100">
            <v>2</v>
          </cell>
        </row>
        <row r="101">
          <cell r="A101" t="str">
            <v>Dec-19</v>
          </cell>
          <cell r="D101" t="str">
            <v>In</v>
          </cell>
          <cell r="K101">
            <v>737431676121</v>
          </cell>
          <cell r="O101">
            <v>1</v>
          </cell>
        </row>
        <row r="102">
          <cell r="A102" t="str">
            <v>Dec-19</v>
          </cell>
          <cell r="D102" t="str">
            <v>In</v>
          </cell>
          <cell r="K102">
            <v>737431676138</v>
          </cell>
          <cell r="O102">
            <v>1</v>
          </cell>
        </row>
        <row r="103">
          <cell r="A103" t="str">
            <v>Dec-19</v>
          </cell>
          <cell r="D103" t="str">
            <v>In</v>
          </cell>
          <cell r="K103">
            <v>737431676251</v>
          </cell>
          <cell r="O103">
            <v>2</v>
          </cell>
        </row>
        <row r="104">
          <cell r="A104" t="str">
            <v>Dec-19</v>
          </cell>
          <cell r="D104" t="str">
            <v>In</v>
          </cell>
          <cell r="K104">
            <v>737431676268</v>
          </cell>
          <cell r="O104">
            <v>2</v>
          </cell>
        </row>
        <row r="105">
          <cell r="A105" t="str">
            <v>Dec-19</v>
          </cell>
          <cell r="D105" t="str">
            <v>In</v>
          </cell>
          <cell r="K105">
            <v>737431676275</v>
          </cell>
          <cell r="O105">
            <v>2</v>
          </cell>
        </row>
        <row r="106">
          <cell r="A106" t="str">
            <v>Dec-19</v>
          </cell>
          <cell r="D106" t="str">
            <v>In</v>
          </cell>
          <cell r="K106">
            <v>737431676282</v>
          </cell>
          <cell r="O106">
            <v>2</v>
          </cell>
        </row>
        <row r="107">
          <cell r="A107" t="str">
            <v>Dec-19</v>
          </cell>
          <cell r="D107" t="str">
            <v>In</v>
          </cell>
          <cell r="K107">
            <v>737431676299</v>
          </cell>
          <cell r="O107">
            <v>2</v>
          </cell>
        </row>
        <row r="108">
          <cell r="A108" t="str">
            <v>Dec-19</v>
          </cell>
          <cell r="D108" t="str">
            <v>In</v>
          </cell>
          <cell r="K108">
            <v>737431676732</v>
          </cell>
          <cell r="O108">
            <v>2</v>
          </cell>
        </row>
        <row r="109">
          <cell r="A109" t="str">
            <v>Dec-19</v>
          </cell>
          <cell r="D109" t="str">
            <v>In</v>
          </cell>
          <cell r="K109">
            <v>737431676749</v>
          </cell>
          <cell r="O109">
            <v>2</v>
          </cell>
        </row>
        <row r="110">
          <cell r="A110" t="str">
            <v>Dec-19</v>
          </cell>
          <cell r="D110" t="str">
            <v>In</v>
          </cell>
          <cell r="K110">
            <v>737431676756</v>
          </cell>
          <cell r="O110">
            <v>2</v>
          </cell>
        </row>
        <row r="111">
          <cell r="A111" t="str">
            <v>Dec-19</v>
          </cell>
          <cell r="D111" t="str">
            <v>In</v>
          </cell>
          <cell r="K111">
            <v>737431676763</v>
          </cell>
          <cell r="O111">
            <v>2</v>
          </cell>
        </row>
        <row r="112">
          <cell r="A112" t="str">
            <v>Dec-19</v>
          </cell>
          <cell r="D112" t="str">
            <v>In</v>
          </cell>
          <cell r="K112">
            <v>737431676770</v>
          </cell>
          <cell r="O112">
            <v>2</v>
          </cell>
        </row>
        <row r="113">
          <cell r="A113" t="str">
            <v>Dec-19</v>
          </cell>
          <cell r="D113" t="str">
            <v>In</v>
          </cell>
          <cell r="K113">
            <v>737431676787</v>
          </cell>
          <cell r="O113">
            <v>1</v>
          </cell>
        </row>
        <row r="114">
          <cell r="A114" t="str">
            <v>Dec-19</v>
          </cell>
          <cell r="D114" t="str">
            <v>In</v>
          </cell>
          <cell r="K114">
            <v>737431894174</v>
          </cell>
          <cell r="O114">
            <v>2</v>
          </cell>
        </row>
        <row r="115">
          <cell r="A115" t="str">
            <v>Dec-19</v>
          </cell>
          <cell r="D115" t="str">
            <v>In</v>
          </cell>
          <cell r="K115">
            <v>737431894181</v>
          </cell>
          <cell r="O115">
            <v>2</v>
          </cell>
        </row>
        <row r="116">
          <cell r="A116" t="str">
            <v>Dec-19</v>
          </cell>
          <cell r="D116" t="str">
            <v>In</v>
          </cell>
          <cell r="K116">
            <v>737431894198</v>
          </cell>
          <cell r="O116">
            <v>2</v>
          </cell>
        </row>
        <row r="117">
          <cell r="A117" t="str">
            <v>Dec-19</v>
          </cell>
          <cell r="D117" t="str">
            <v>In</v>
          </cell>
          <cell r="K117">
            <v>737431894204</v>
          </cell>
          <cell r="O117">
            <v>1</v>
          </cell>
        </row>
        <row r="118">
          <cell r="A118" t="str">
            <v>Dec-19</v>
          </cell>
          <cell r="D118" t="str">
            <v>In</v>
          </cell>
          <cell r="K118">
            <v>737431894211</v>
          </cell>
          <cell r="O118">
            <v>1</v>
          </cell>
        </row>
        <row r="119">
          <cell r="A119" t="str">
            <v>Dec-19</v>
          </cell>
          <cell r="D119" t="str">
            <v>In</v>
          </cell>
          <cell r="K119">
            <v>737431921696</v>
          </cell>
          <cell r="O119">
            <v>1</v>
          </cell>
        </row>
        <row r="120">
          <cell r="A120" t="str">
            <v>Dec-19</v>
          </cell>
          <cell r="D120" t="str">
            <v>In</v>
          </cell>
          <cell r="K120">
            <v>809702001359</v>
          </cell>
          <cell r="O120">
            <v>1</v>
          </cell>
        </row>
        <row r="121">
          <cell r="A121" t="str">
            <v>Dec-19</v>
          </cell>
          <cell r="D121" t="str">
            <v>In</v>
          </cell>
          <cell r="K121">
            <v>809702060790</v>
          </cell>
          <cell r="O121">
            <v>1</v>
          </cell>
        </row>
        <row r="122">
          <cell r="A122" t="str">
            <v>Dec-19</v>
          </cell>
          <cell r="D122" t="str">
            <v>In</v>
          </cell>
          <cell r="K122">
            <v>809702060806</v>
          </cell>
          <cell r="O122">
            <v>2</v>
          </cell>
        </row>
        <row r="123">
          <cell r="A123" t="str">
            <v>Dec-19</v>
          </cell>
          <cell r="D123" t="str">
            <v>In</v>
          </cell>
          <cell r="K123">
            <v>809702060813</v>
          </cell>
          <cell r="O123">
            <v>2</v>
          </cell>
        </row>
        <row r="124">
          <cell r="A124" t="str">
            <v>Dec-19</v>
          </cell>
          <cell r="D124" t="str">
            <v>In</v>
          </cell>
          <cell r="K124">
            <v>809702060820</v>
          </cell>
          <cell r="O124">
            <v>2</v>
          </cell>
        </row>
        <row r="125">
          <cell r="A125" t="str">
            <v>Dec-19</v>
          </cell>
          <cell r="D125" t="str">
            <v>In</v>
          </cell>
          <cell r="K125">
            <v>809702060837</v>
          </cell>
          <cell r="O125">
            <v>1</v>
          </cell>
        </row>
        <row r="126">
          <cell r="A126" t="str">
            <v>Dec-19</v>
          </cell>
          <cell r="D126" t="str">
            <v>In</v>
          </cell>
          <cell r="K126">
            <v>809702106528</v>
          </cell>
          <cell r="O126">
            <v>1</v>
          </cell>
        </row>
        <row r="127">
          <cell r="A127" t="str">
            <v>Dec-19</v>
          </cell>
          <cell r="D127" t="str">
            <v>In</v>
          </cell>
          <cell r="K127">
            <v>809702106535</v>
          </cell>
          <cell r="O127">
            <v>2</v>
          </cell>
        </row>
        <row r="128">
          <cell r="A128" t="str">
            <v>Dec-19</v>
          </cell>
          <cell r="D128" t="str">
            <v>In</v>
          </cell>
          <cell r="K128">
            <v>809702106542</v>
          </cell>
          <cell r="O128">
            <v>2</v>
          </cell>
        </row>
        <row r="129">
          <cell r="A129" t="str">
            <v>Dec-19</v>
          </cell>
          <cell r="D129" t="str">
            <v>In</v>
          </cell>
          <cell r="K129">
            <v>809702106559</v>
          </cell>
          <cell r="O129">
            <v>1</v>
          </cell>
        </row>
        <row r="130">
          <cell r="A130" t="str">
            <v>Dec-19</v>
          </cell>
          <cell r="D130" t="str">
            <v>In</v>
          </cell>
          <cell r="K130">
            <v>809702106566</v>
          </cell>
          <cell r="O130">
            <v>1</v>
          </cell>
        </row>
        <row r="131">
          <cell r="A131" t="str">
            <v>Dec-19</v>
          </cell>
          <cell r="D131" t="str">
            <v>In</v>
          </cell>
          <cell r="K131">
            <v>809702390446</v>
          </cell>
          <cell r="O131">
            <v>1</v>
          </cell>
        </row>
        <row r="132">
          <cell r="A132" t="str">
            <v>Dec-19</v>
          </cell>
          <cell r="D132" t="str">
            <v>In</v>
          </cell>
          <cell r="K132">
            <v>809702390453</v>
          </cell>
          <cell r="O132">
            <v>2</v>
          </cell>
        </row>
        <row r="133">
          <cell r="A133" t="str">
            <v>Dec-19</v>
          </cell>
          <cell r="D133" t="str">
            <v>In</v>
          </cell>
          <cell r="K133">
            <v>809702390460</v>
          </cell>
          <cell r="O133">
            <v>2</v>
          </cell>
        </row>
        <row r="134">
          <cell r="A134" t="str">
            <v>Dec-19</v>
          </cell>
          <cell r="D134" t="str">
            <v>In</v>
          </cell>
          <cell r="K134">
            <v>809702390477</v>
          </cell>
          <cell r="O134">
            <v>1</v>
          </cell>
        </row>
        <row r="135">
          <cell r="A135" t="str">
            <v>Dec-19</v>
          </cell>
          <cell r="D135" t="str">
            <v>In</v>
          </cell>
          <cell r="K135">
            <v>809702576628</v>
          </cell>
          <cell r="O135">
            <v>1</v>
          </cell>
        </row>
        <row r="136">
          <cell r="A136" t="str">
            <v>Dec-19</v>
          </cell>
          <cell r="D136" t="str">
            <v>In</v>
          </cell>
          <cell r="K136">
            <v>809702576635</v>
          </cell>
          <cell r="O136">
            <v>2</v>
          </cell>
        </row>
        <row r="137">
          <cell r="A137" t="str">
            <v>Dec-19</v>
          </cell>
          <cell r="D137" t="str">
            <v>In</v>
          </cell>
          <cell r="K137">
            <v>809702576642</v>
          </cell>
          <cell r="O137">
            <v>2</v>
          </cell>
        </row>
        <row r="138">
          <cell r="A138" t="str">
            <v>Dec-19</v>
          </cell>
          <cell r="D138" t="str">
            <v>In</v>
          </cell>
          <cell r="K138">
            <v>809702576659</v>
          </cell>
          <cell r="O138">
            <v>2</v>
          </cell>
        </row>
        <row r="139">
          <cell r="A139" t="str">
            <v>Dec-19</v>
          </cell>
          <cell r="D139" t="str">
            <v>In</v>
          </cell>
          <cell r="K139">
            <v>809702576666</v>
          </cell>
          <cell r="O139">
            <v>2</v>
          </cell>
        </row>
        <row r="140">
          <cell r="A140" t="str">
            <v>Dec-19</v>
          </cell>
          <cell r="D140" t="str">
            <v>In</v>
          </cell>
          <cell r="K140">
            <v>809702576673</v>
          </cell>
          <cell r="O140">
            <v>1</v>
          </cell>
        </row>
        <row r="141">
          <cell r="A141" t="str">
            <v>Dec-19</v>
          </cell>
          <cell r="D141" t="str">
            <v>In</v>
          </cell>
          <cell r="K141">
            <v>809702663946</v>
          </cell>
          <cell r="O141">
            <v>1</v>
          </cell>
        </row>
        <row r="142">
          <cell r="A142" t="str">
            <v>Dec-19</v>
          </cell>
          <cell r="D142" t="str">
            <v>In</v>
          </cell>
          <cell r="K142">
            <v>809702663953</v>
          </cell>
          <cell r="O142">
            <v>2</v>
          </cell>
        </row>
        <row r="143">
          <cell r="A143" t="str">
            <v>Dec-19</v>
          </cell>
          <cell r="D143" t="str">
            <v>In</v>
          </cell>
          <cell r="K143">
            <v>809702663960</v>
          </cell>
          <cell r="O143">
            <v>2</v>
          </cell>
        </row>
        <row r="144">
          <cell r="A144" t="str">
            <v>Dec-19</v>
          </cell>
          <cell r="D144" t="str">
            <v>In</v>
          </cell>
          <cell r="K144">
            <v>809702663977</v>
          </cell>
          <cell r="O144">
            <v>1</v>
          </cell>
        </row>
        <row r="145">
          <cell r="A145" t="str">
            <v>Dec-19</v>
          </cell>
          <cell r="D145" t="str">
            <v>In</v>
          </cell>
          <cell r="K145">
            <v>809702777841</v>
          </cell>
          <cell r="O145">
            <v>1</v>
          </cell>
        </row>
        <row r="146">
          <cell r="A146" t="str">
            <v>Dec-19</v>
          </cell>
          <cell r="D146" t="str">
            <v>In</v>
          </cell>
          <cell r="K146">
            <v>809702777858</v>
          </cell>
          <cell r="O146">
            <v>2</v>
          </cell>
        </row>
        <row r="147">
          <cell r="A147" t="str">
            <v>Dec-19</v>
          </cell>
          <cell r="D147" t="str">
            <v>In</v>
          </cell>
          <cell r="K147">
            <v>809702777865</v>
          </cell>
          <cell r="O147">
            <v>2</v>
          </cell>
        </row>
        <row r="148">
          <cell r="A148" t="str">
            <v>Dec-19</v>
          </cell>
          <cell r="D148" t="str">
            <v>In</v>
          </cell>
          <cell r="K148">
            <v>809702777872</v>
          </cell>
          <cell r="O148">
            <v>2</v>
          </cell>
        </row>
        <row r="149">
          <cell r="A149" t="str">
            <v>Dec-19</v>
          </cell>
          <cell r="D149" t="str">
            <v>In</v>
          </cell>
          <cell r="K149">
            <v>809702780643</v>
          </cell>
          <cell r="O149">
            <v>2</v>
          </cell>
        </row>
        <row r="150">
          <cell r="A150" t="str">
            <v>Dec-19</v>
          </cell>
          <cell r="D150" t="str">
            <v>In</v>
          </cell>
          <cell r="K150">
            <v>809702780650</v>
          </cell>
          <cell r="O150">
            <v>2</v>
          </cell>
        </row>
        <row r="151">
          <cell r="A151" t="str">
            <v>Dec-19</v>
          </cell>
          <cell r="D151" t="str">
            <v>In</v>
          </cell>
          <cell r="K151">
            <v>809702780667</v>
          </cell>
          <cell r="O151">
            <v>2</v>
          </cell>
        </row>
        <row r="152">
          <cell r="A152" t="str">
            <v>Dec-19</v>
          </cell>
          <cell r="D152" t="str">
            <v>In</v>
          </cell>
          <cell r="K152">
            <v>809702780674</v>
          </cell>
          <cell r="O152">
            <v>1</v>
          </cell>
        </row>
        <row r="153">
          <cell r="A153" t="str">
            <v>Dec-19</v>
          </cell>
          <cell r="D153" t="str">
            <v>In</v>
          </cell>
          <cell r="K153">
            <v>809702825078</v>
          </cell>
          <cell r="O153">
            <v>1</v>
          </cell>
        </row>
        <row r="154">
          <cell r="A154" t="str">
            <v>Dec-19</v>
          </cell>
          <cell r="D154" t="str">
            <v>In</v>
          </cell>
          <cell r="K154">
            <v>809702875301</v>
          </cell>
          <cell r="O154">
            <v>3</v>
          </cell>
        </row>
        <row r="155">
          <cell r="A155" t="str">
            <v>Dec-19</v>
          </cell>
          <cell r="D155" t="str">
            <v>In</v>
          </cell>
          <cell r="K155">
            <v>809702875318</v>
          </cell>
          <cell r="O155">
            <v>3</v>
          </cell>
        </row>
        <row r="156">
          <cell r="A156" t="str">
            <v>Dec-19</v>
          </cell>
          <cell r="D156" t="str">
            <v>In</v>
          </cell>
          <cell r="K156">
            <v>809702875325</v>
          </cell>
          <cell r="O156">
            <v>4</v>
          </cell>
        </row>
        <row r="157">
          <cell r="A157" t="str">
            <v>Dec-19</v>
          </cell>
          <cell r="D157" t="str">
            <v>In</v>
          </cell>
          <cell r="K157">
            <v>809702875332</v>
          </cell>
          <cell r="O157">
            <v>3</v>
          </cell>
        </row>
        <row r="158">
          <cell r="A158" t="str">
            <v>Dec-19</v>
          </cell>
          <cell r="D158" t="str">
            <v>In</v>
          </cell>
          <cell r="K158">
            <v>809702875349</v>
          </cell>
          <cell r="O158">
            <v>1</v>
          </cell>
        </row>
        <row r="159">
          <cell r="A159" t="str">
            <v>Dec-19</v>
          </cell>
          <cell r="D159" t="str">
            <v>In</v>
          </cell>
          <cell r="K159">
            <v>809702875462</v>
          </cell>
          <cell r="O159">
            <v>2</v>
          </cell>
        </row>
        <row r="160">
          <cell r="A160" t="str">
            <v>Dec-19</v>
          </cell>
          <cell r="D160" t="str">
            <v>In</v>
          </cell>
          <cell r="K160">
            <v>809702875479</v>
          </cell>
          <cell r="O160">
            <v>2</v>
          </cell>
        </row>
        <row r="161">
          <cell r="A161" t="str">
            <v>Dec-19</v>
          </cell>
          <cell r="D161" t="str">
            <v>In</v>
          </cell>
          <cell r="K161">
            <v>809702875486</v>
          </cell>
          <cell r="O161">
            <v>2</v>
          </cell>
        </row>
        <row r="162">
          <cell r="A162" t="str">
            <v>Dec-19</v>
          </cell>
          <cell r="D162" t="str">
            <v>In</v>
          </cell>
          <cell r="K162">
            <v>809702875493</v>
          </cell>
          <cell r="O162">
            <v>1</v>
          </cell>
        </row>
        <row r="163">
          <cell r="A163" t="str">
            <v>Dec-19</v>
          </cell>
          <cell r="D163" t="str">
            <v>In</v>
          </cell>
          <cell r="K163">
            <v>809702875943</v>
          </cell>
          <cell r="O163">
            <v>2</v>
          </cell>
        </row>
        <row r="164">
          <cell r="A164" t="str">
            <v>Dec-19</v>
          </cell>
          <cell r="D164" t="str">
            <v>In</v>
          </cell>
          <cell r="K164">
            <v>809702875950</v>
          </cell>
          <cell r="O164">
            <v>2</v>
          </cell>
        </row>
        <row r="165">
          <cell r="A165" t="str">
            <v>Dec-19</v>
          </cell>
          <cell r="D165" t="str">
            <v>In</v>
          </cell>
          <cell r="K165">
            <v>809702875967</v>
          </cell>
          <cell r="O165">
            <v>2</v>
          </cell>
        </row>
        <row r="166">
          <cell r="A166" t="str">
            <v>Dec-19</v>
          </cell>
          <cell r="D166" t="str">
            <v>In</v>
          </cell>
          <cell r="K166">
            <v>809702875974</v>
          </cell>
          <cell r="O166">
            <v>1</v>
          </cell>
        </row>
        <row r="167">
          <cell r="A167" t="str">
            <v>Dec-19</v>
          </cell>
          <cell r="D167" t="str">
            <v>In</v>
          </cell>
          <cell r="K167">
            <v>809702950305</v>
          </cell>
          <cell r="O167">
            <v>2</v>
          </cell>
        </row>
        <row r="168">
          <cell r="A168" t="str">
            <v>Dec-19</v>
          </cell>
          <cell r="D168" t="str">
            <v>In</v>
          </cell>
          <cell r="K168">
            <v>809702950329</v>
          </cell>
          <cell r="O168">
            <v>1</v>
          </cell>
        </row>
        <row r="169">
          <cell r="A169" t="str">
            <v>Dec-19</v>
          </cell>
          <cell r="D169" t="str">
            <v>In</v>
          </cell>
          <cell r="K169">
            <v>809702950381</v>
          </cell>
          <cell r="O169">
            <v>2</v>
          </cell>
        </row>
        <row r="170">
          <cell r="A170" t="str">
            <v>Dec-19</v>
          </cell>
          <cell r="D170" t="str">
            <v>In</v>
          </cell>
          <cell r="K170">
            <v>809704135410</v>
          </cell>
          <cell r="O170">
            <v>2</v>
          </cell>
        </row>
        <row r="171">
          <cell r="A171" t="str">
            <v>Dec-19</v>
          </cell>
          <cell r="D171" t="str">
            <v>In</v>
          </cell>
          <cell r="K171">
            <v>809704135427</v>
          </cell>
          <cell r="O171">
            <v>2</v>
          </cell>
        </row>
        <row r="172">
          <cell r="A172" t="str">
            <v>Dec-19</v>
          </cell>
          <cell r="D172" t="str">
            <v>In</v>
          </cell>
          <cell r="K172">
            <v>809704135434</v>
          </cell>
          <cell r="O172">
            <v>1</v>
          </cell>
        </row>
        <row r="173">
          <cell r="A173" t="str">
            <v>Dec-19</v>
          </cell>
          <cell r="D173" t="str">
            <v>In</v>
          </cell>
          <cell r="K173">
            <v>809704135441</v>
          </cell>
          <cell r="O173">
            <v>2</v>
          </cell>
        </row>
        <row r="174">
          <cell r="A174" t="str">
            <v>Dec-19</v>
          </cell>
          <cell r="D174" t="str">
            <v>In</v>
          </cell>
          <cell r="K174">
            <v>809704135458</v>
          </cell>
          <cell r="O174">
            <v>1</v>
          </cell>
        </row>
        <row r="175">
          <cell r="A175" t="str">
            <v>Dec-19</v>
          </cell>
          <cell r="D175" t="str">
            <v>In</v>
          </cell>
          <cell r="K175">
            <v>809704150215</v>
          </cell>
          <cell r="O175">
            <v>1</v>
          </cell>
        </row>
        <row r="176">
          <cell r="A176" t="str">
            <v>Dec-19</v>
          </cell>
          <cell r="D176" t="str">
            <v>In</v>
          </cell>
          <cell r="K176">
            <v>809704150222</v>
          </cell>
          <cell r="O176">
            <v>2</v>
          </cell>
        </row>
        <row r="177">
          <cell r="A177" t="str">
            <v>Dec-19</v>
          </cell>
          <cell r="D177" t="str">
            <v>In</v>
          </cell>
          <cell r="K177">
            <v>809704150239</v>
          </cell>
          <cell r="O177">
            <v>2</v>
          </cell>
        </row>
        <row r="178">
          <cell r="A178" t="str">
            <v>Dec-19</v>
          </cell>
          <cell r="D178" t="str">
            <v>In</v>
          </cell>
          <cell r="K178">
            <v>809704150246</v>
          </cell>
          <cell r="O178">
            <v>2</v>
          </cell>
        </row>
        <row r="179">
          <cell r="A179" t="str">
            <v>Dec-19</v>
          </cell>
          <cell r="D179" t="str">
            <v>In</v>
          </cell>
          <cell r="K179">
            <v>809704150253</v>
          </cell>
          <cell r="O179">
            <v>2</v>
          </cell>
        </row>
        <row r="180">
          <cell r="A180" t="str">
            <v>Dec-19</v>
          </cell>
          <cell r="D180" t="str">
            <v>In</v>
          </cell>
          <cell r="K180">
            <v>809704150260</v>
          </cell>
          <cell r="O180">
            <v>1</v>
          </cell>
        </row>
        <row r="181">
          <cell r="A181" t="str">
            <v>Dec-19</v>
          </cell>
          <cell r="D181" t="str">
            <v>In</v>
          </cell>
          <cell r="K181">
            <v>809704243344</v>
          </cell>
          <cell r="O181">
            <v>2</v>
          </cell>
        </row>
        <row r="182">
          <cell r="A182" t="str">
            <v>Dec-19</v>
          </cell>
          <cell r="D182" t="str">
            <v>In</v>
          </cell>
          <cell r="K182">
            <v>809704243351</v>
          </cell>
          <cell r="O182">
            <v>2</v>
          </cell>
        </row>
        <row r="183">
          <cell r="A183" t="str">
            <v>Dec-19</v>
          </cell>
          <cell r="D183" t="str">
            <v>In</v>
          </cell>
          <cell r="K183">
            <v>809704243368</v>
          </cell>
          <cell r="O183">
            <v>2</v>
          </cell>
        </row>
        <row r="184">
          <cell r="A184" t="str">
            <v>Dec-19</v>
          </cell>
          <cell r="D184" t="str">
            <v>In</v>
          </cell>
          <cell r="K184">
            <v>809704243375</v>
          </cell>
          <cell r="O184">
            <v>2</v>
          </cell>
        </row>
        <row r="185">
          <cell r="A185" t="str">
            <v>Dec-19</v>
          </cell>
          <cell r="D185" t="str">
            <v>In</v>
          </cell>
          <cell r="K185">
            <v>809704243382</v>
          </cell>
          <cell r="O185">
            <v>2</v>
          </cell>
        </row>
        <row r="186">
          <cell r="A186" t="str">
            <v>Dec-19</v>
          </cell>
          <cell r="D186" t="str">
            <v>In</v>
          </cell>
          <cell r="K186">
            <v>809704243399</v>
          </cell>
          <cell r="O186">
            <v>1</v>
          </cell>
        </row>
        <row r="187">
          <cell r="A187" t="str">
            <v>Dec-19</v>
          </cell>
          <cell r="D187" t="str">
            <v>In</v>
          </cell>
          <cell r="K187">
            <v>809704258898</v>
          </cell>
          <cell r="O187">
            <v>2</v>
          </cell>
        </row>
        <row r="188">
          <cell r="A188" t="str">
            <v>Dec-19</v>
          </cell>
          <cell r="D188" t="str">
            <v>In</v>
          </cell>
          <cell r="K188">
            <v>809704453286</v>
          </cell>
          <cell r="O188">
            <v>1</v>
          </cell>
        </row>
        <row r="189">
          <cell r="A189" t="str">
            <v>Dec-19</v>
          </cell>
          <cell r="D189" t="str">
            <v>In</v>
          </cell>
          <cell r="K189">
            <v>809704453293</v>
          </cell>
          <cell r="O189">
            <v>1</v>
          </cell>
        </row>
        <row r="190">
          <cell r="A190" t="str">
            <v>Dec-19</v>
          </cell>
          <cell r="D190" t="str">
            <v>In</v>
          </cell>
          <cell r="K190">
            <v>809704453309</v>
          </cell>
          <cell r="O190">
            <v>2</v>
          </cell>
        </row>
        <row r="191">
          <cell r="A191" t="str">
            <v>Dec-19</v>
          </cell>
          <cell r="D191" t="str">
            <v>In</v>
          </cell>
          <cell r="K191">
            <v>809704453316</v>
          </cell>
          <cell r="O191">
            <v>2</v>
          </cell>
        </row>
        <row r="192">
          <cell r="A192" t="str">
            <v>Dec-19</v>
          </cell>
          <cell r="D192" t="str">
            <v>In</v>
          </cell>
          <cell r="K192">
            <v>809704453323</v>
          </cell>
          <cell r="O192">
            <v>1</v>
          </cell>
        </row>
        <row r="193">
          <cell r="A193" t="str">
            <v>Dec-19</v>
          </cell>
          <cell r="D193" t="str">
            <v>In</v>
          </cell>
          <cell r="K193">
            <v>809704453330</v>
          </cell>
          <cell r="O193">
            <v>1</v>
          </cell>
        </row>
        <row r="194">
          <cell r="A194" t="str">
            <v>Dec-19</v>
          </cell>
          <cell r="D194" t="str">
            <v>In</v>
          </cell>
          <cell r="K194">
            <v>809704790237</v>
          </cell>
          <cell r="O194">
            <v>1</v>
          </cell>
        </row>
        <row r="195">
          <cell r="A195" t="str">
            <v>Dec-19</v>
          </cell>
          <cell r="D195" t="str">
            <v>In</v>
          </cell>
          <cell r="K195">
            <v>809704790244</v>
          </cell>
          <cell r="O195">
            <v>2</v>
          </cell>
        </row>
        <row r="196">
          <cell r="A196" t="str">
            <v>Dec-19</v>
          </cell>
          <cell r="D196" t="str">
            <v>In</v>
          </cell>
          <cell r="K196">
            <v>809704790251</v>
          </cell>
          <cell r="O196">
            <v>2</v>
          </cell>
        </row>
        <row r="197">
          <cell r="A197" t="str">
            <v>Dec-19</v>
          </cell>
          <cell r="D197" t="str">
            <v>In</v>
          </cell>
          <cell r="K197">
            <v>809704790268</v>
          </cell>
          <cell r="O197">
            <v>1</v>
          </cell>
        </row>
        <row r="198">
          <cell r="A198" t="str">
            <v>Dec-19</v>
          </cell>
          <cell r="D198" t="str">
            <v>In</v>
          </cell>
          <cell r="K198">
            <v>809704790275</v>
          </cell>
          <cell r="O198">
            <v>1</v>
          </cell>
        </row>
        <row r="199">
          <cell r="A199" t="str">
            <v>Dec-19</v>
          </cell>
          <cell r="D199" t="str">
            <v>In</v>
          </cell>
          <cell r="K199">
            <v>809704801094</v>
          </cell>
          <cell r="O199">
            <v>2</v>
          </cell>
        </row>
        <row r="200">
          <cell r="A200" t="str">
            <v>Dec-19</v>
          </cell>
          <cell r="D200" t="str">
            <v>In</v>
          </cell>
          <cell r="K200">
            <v>809704801100</v>
          </cell>
          <cell r="O200">
            <v>2</v>
          </cell>
        </row>
        <row r="201">
          <cell r="A201" t="str">
            <v>Dec-19</v>
          </cell>
          <cell r="D201" t="str">
            <v>In</v>
          </cell>
          <cell r="K201">
            <v>809704801117</v>
          </cell>
          <cell r="O201">
            <v>2</v>
          </cell>
        </row>
        <row r="202">
          <cell r="A202" t="str">
            <v>Dec-19</v>
          </cell>
          <cell r="D202" t="str">
            <v>In</v>
          </cell>
          <cell r="K202">
            <v>809704801124</v>
          </cell>
          <cell r="O202">
            <v>2</v>
          </cell>
        </row>
        <row r="203">
          <cell r="A203" t="str">
            <v>Dec-19</v>
          </cell>
          <cell r="D203" t="str">
            <v>In</v>
          </cell>
          <cell r="K203">
            <v>809704801131</v>
          </cell>
          <cell r="O203">
            <v>2</v>
          </cell>
        </row>
        <row r="204">
          <cell r="A204" t="str">
            <v>Dec-19</v>
          </cell>
          <cell r="D204" t="str">
            <v>In</v>
          </cell>
          <cell r="K204">
            <v>809704809229</v>
          </cell>
          <cell r="O204">
            <v>1</v>
          </cell>
        </row>
        <row r="205">
          <cell r="A205" t="str">
            <v>Dec-19</v>
          </cell>
          <cell r="D205" t="str">
            <v>In</v>
          </cell>
          <cell r="K205">
            <v>809704809236</v>
          </cell>
          <cell r="O205">
            <v>2</v>
          </cell>
        </row>
        <row r="206">
          <cell r="A206" t="str">
            <v>Dec-19</v>
          </cell>
          <cell r="D206" t="str">
            <v>In</v>
          </cell>
          <cell r="K206">
            <v>809704809243</v>
          </cell>
          <cell r="O206">
            <v>2</v>
          </cell>
        </row>
        <row r="207">
          <cell r="A207" t="str">
            <v>Dec-19</v>
          </cell>
          <cell r="D207" t="str">
            <v>In</v>
          </cell>
          <cell r="K207">
            <v>809704809250</v>
          </cell>
          <cell r="O207">
            <v>2</v>
          </cell>
        </row>
        <row r="208">
          <cell r="A208" t="str">
            <v>Dec-19</v>
          </cell>
          <cell r="D208" t="str">
            <v>In</v>
          </cell>
          <cell r="K208">
            <v>809704809267</v>
          </cell>
          <cell r="O208">
            <v>1</v>
          </cell>
        </row>
        <row r="209">
          <cell r="A209" t="str">
            <v>Dec-19</v>
          </cell>
          <cell r="D209" t="str">
            <v>In</v>
          </cell>
          <cell r="K209">
            <v>809704834153</v>
          </cell>
          <cell r="O209">
            <v>1</v>
          </cell>
        </row>
        <row r="210">
          <cell r="A210" t="str">
            <v>Dec-19</v>
          </cell>
          <cell r="D210" t="str">
            <v>In</v>
          </cell>
          <cell r="K210">
            <v>809704834160</v>
          </cell>
          <cell r="O210">
            <v>1</v>
          </cell>
        </row>
        <row r="211">
          <cell r="A211" t="str">
            <v>Dec-19</v>
          </cell>
          <cell r="D211" t="str">
            <v>In</v>
          </cell>
          <cell r="K211">
            <v>809704834177</v>
          </cell>
          <cell r="O211">
            <v>2</v>
          </cell>
        </row>
        <row r="212">
          <cell r="A212" t="str">
            <v>Dec-19</v>
          </cell>
          <cell r="D212" t="str">
            <v>In</v>
          </cell>
          <cell r="K212">
            <v>809704834184</v>
          </cell>
          <cell r="O212">
            <v>2</v>
          </cell>
        </row>
        <row r="213">
          <cell r="A213" t="str">
            <v>Dec-19</v>
          </cell>
          <cell r="D213" t="str">
            <v>In</v>
          </cell>
          <cell r="K213">
            <v>809704834191</v>
          </cell>
          <cell r="O213">
            <v>2</v>
          </cell>
        </row>
        <row r="214">
          <cell r="A214" t="str">
            <v>Dec-19</v>
          </cell>
          <cell r="D214" t="str">
            <v>In</v>
          </cell>
          <cell r="K214">
            <v>809704834207</v>
          </cell>
          <cell r="O214">
            <v>1</v>
          </cell>
        </row>
        <row r="215">
          <cell r="A215" t="str">
            <v>Dec-19</v>
          </cell>
          <cell r="D215" t="str">
            <v>In</v>
          </cell>
          <cell r="K215">
            <v>809704834337</v>
          </cell>
          <cell r="O215">
            <v>1</v>
          </cell>
        </row>
        <row r="216">
          <cell r="A216" t="str">
            <v>Dec-19</v>
          </cell>
          <cell r="D216" t="str">
            <v>In</v>
          </cell>
          <cell r="K216">
            <v>809704834344</v>
          </cell>
          <cell r="O216">
            <v>2</v>
          </cell>
        </row>
        <row r="217">
          <cell r="A217" t="str">
            <v>Dec-19</v>
          </cell>
          <cell r="D217" t="str">
            <v>In</v>
          </cell>
          <cell r="K217">
            <v>809704834351</v>
          </cell>
          <cell r="O217">
            <v>2</v>
          </cell>
        </row>
        <row r="218">
          <cell r="A218" t="str">
            <v>Dec-19</v>
          </cell>
          <cell r="D218" t="str">
            <v>In</v>
          </cell>
          <cell r="K218">
            <v>809704834368</v>
          </cell>
          <cell r="O218">
            <v>2</v>
          </cell>
        </row>
        <row r="219">
          <cell r="A219" t="str">
            <v>Dec-19</v>
          </cell>
          <cell r="D219" t="str">
            <v>In</v>
          </cell>
          <cell r="K219">
            <v>809704834375</v>
          </cell>
          <cell r="O219">
            <v>2</v>
          </cell>
        </row>
        <row r="220">
          <cell r="A220" t="str">
            <v>Dec-19</v>
          </cell>
          <cell r="D220" t="str">
            <v>In</v>
          </cell>
          <cell r="K220">
            <v>809704834382</v>
          </cell>
          <cell r="O220">
            <v>1</v>
          </cell>
        </row>
        <row r="221">
          <cell r="A221" t="str">
            <v>Dec-19</v>
          </cell>
          <cell r="D221" t="str">
            <v>In</v>
          </cell>
          <cell r="K221">
            <v>809704834511</v>
          </cell>
          <cell r="O221">
            <v>1</v>
          </cell>
        </row>
        <row r="222">
          <cell r="A222" t="str">
            <v>Dec-19</v>
          </cell>
          <cell r="D222" t="str">
            <v>In</v>
          </cell>
          <cell r="K222">
            <v>809704834528</v>
          </cell>
          <cell r="O222">
            <v>2</v>
          </cell>
        </row>
        <row r="223">
          <cell r="A223" t="str">
            <v>Dec-19</v>
          </cell>
          <cell r="D223" t="str">
            <v>In</v>
          </cell>
          <cell r="K223">
            <v>809704834535</v>
          </cell>
          <cell r="O223">
            <v>2</v>
          </cell>
        </row>
        <row r="224">
          <cell r="A224" t="str">
            <v>Dec-19</v>
          </cell>
          <cell r="D224" t="str">
            <v>In</v>
          </cell>
          <cell r="K224">
            <v>809704834542</v>
          </cell>
          <cell r="O224">
            <v>2</v>
          </cell>
        </row>
        <row r="225">
          <cell r="A225" t="str">
            <v>Dec-19</v>
          </cell>
          <cell r="D225" t="str">
            <v>In</v>
          </cell>
          <cell r="K225">
            <v>809704834559</v>
          </cell>
          <cell r="O225">
            <v>1</v>
          </cell>
        </row>
        <row r="226">
          <cell r="A226" t="str">
            <v>Dec-19</v>
          </cell>
          <cell r="D226" t="str">
            <v>In</v>
          </cell>
          <cell r="K226">
            <v>809704834870</v>
          </cell>
          <cell r="O226">
            <v>1</v>
          </cell>
        </row>
        <row r="227">
          <cell r="A227" t="str">
            <v>Dec-19</v>
          </cell>
          <cell r="D227" t="str">
            <v>In</v>
          </cell>
          <cell r="K227">
            <v>809704834887</v>
          </cell>
          <cell r="O227">
            <v>2</v>
          </cell>
        </row>
        <row r="228">
          <cell r="A228" t="str">
            <v>Dec-19</v>
          </cell>
          <cell r="D228" t="str">
            <v>In</v>
          </cell>
          <cell r="K228">
            <v>809704834894</v>
          </cell>
          <cell r="O228">
            <v>2</v>
          </cell>
        </row>
        <row r="229">
          <cell r="A229" t="str">
            <v>Dec-19</v>
          </cell>
          <cell r="D229" t="str">
            <v>In</v>
          </cell>
          <cell r="K229">
            <v>809704834900</v>
          </cell>
          <cell r="O229">
            <v>1</v>
          </cell>
        </row>
        <row r="230">
          <cell r="A230" t="str">
            <v>Dec-19</v>
          </cell>
          <cell r="D230" t="str">
            <v>In</v>
          </cell>
          <cell r="K230">
            <v>809704834917</v>
          </cell>
          <cell r="O230">
            <v>1</v>
          </cell>
        </row>
        <row r="231">
          <cell r="A231" t="str">
            <v>Dec-19</v>
          </cell>
          <cell r="D231" t="str">
            <v>In</v>
          </cell>
          <cell r="K231">
            <v>809704839264</v>
          </cell>
          <cell r="O231">
            <v>1</v>
          </cell>
        </row>
        <row r="232">
          <cell r="A232" t="str">
            <v>Dec-19</v>
          </cell>
          <cell r="D232" t="str">
            <v>In</v>
          </cell>
          <cell r="K232">
            <v>809704839271</v>
          </cell>
          <cell r="O232">
            <v>1</v>
          </cell>
        </row>
        <row r="233">
          <cell r="A233" t="str">
            <v>Dec-19</v>
          </cell>
          <cell r="D233" t="str">
            <v>In</v>
          </cell>
          <cell r="K233">
            <v>809704839288</v>
          </cell>
          <cell r="O233">
            <v>2</v>
          </cell>
        </row>
        <row r="234">
          <cell r="A234" t="str">
            <v>Dec-19</v>
          </cell>
          <cell r="D234" t="str">
            <v>In</v>
          </cell>
          <cell r="K234">
            <v>809704839295</v>
          </cell>
          <cell r="O234">
            <v>1</v>
          </cell>
        </row>
        <row r="235">
          <cell r="A235" t="str">
            <v>Dec-19</v>
          </cell>
          <cell r="D235" t="str">
            <v>In</v>
          </cell>
          <cell r="K235">
            <v>809704847917</v>
          </cell>
          <cell r="O235">
            <v>2</v>
          </cell>
        </row>
        <row r="236">
          <cell r="A236" t="str">
            <v>Dec-19</v>
          </cell>
          <cell r="D236" t="str">
            <v>In</v>
          </cell>
          <cell r="K236">
            <v>809704847924</v>
          </cell>
          <cell r="O236">
            <v>2</v>
          </cell>
        </row>
        <row r="237">
          <cell r="A237" t="str">
            <v>Dec-19</v>
          </cell>
          <cell r="D237" t="str">
            <v>In</v>
          </cell>
          <cell r="K237">
            <v>809704847931</v>
          </cell>
          <cell r="O237">
            <v>1</v>
          </cell>
        </row>
        <row r="238">
          <cell r="A238" t="str">
            <v>Dec-19</v>
          </cell>
          <cell r="D238" t="str">
            <v>In</v>
          </cell>
          <cell r="K238">
            <v>809704852300</v>
          </cell>
          <cell r="O238">
            <v>2</v>
          </cell>
        </row>
        <row r="239">
          <cell r="A239" t="str">
            <v>Dec-19</v>
          </cell>
          <cell r="D239" t="str">
            <v>In</v>
          </cell>
          <cell r="K239">
            <v>809704852317</v>
          </cell>
          <cell r="O239">
            <v>2</v>
          </cell>
        </row>
        <row r="240">
          <cell r="A240" t="str">
            <v>Dec-19</v>
          </cell>
          <cell r="D240" t="str">
            <v>In</v>
          </cell>
          <cell r="K240">
            <v>809704852331</v>
          </cell>
          <cell r="O240">
            <v>2</v>
          </cell>
        </row>
        <row r="241">
          <cell r="A241" t="str">
            <v>Dec-19</v>
          </cell>
          <cell r="D241" t="str">
            <v>In</v>
          </cell>
          <cell r="K241">
            <v>809704852348</v>
          </cell>
          <cell r="O241">
            <v>2</v>
          </cell>
        </row>
        <row r="242">
          <cell r="A242" t="str">
            <v>Dec-19</v>
          </cell>
          <cell r="D242" t="str">
            <v>In</v>
          </cell>
          <cell r="K242">
            <v>809704878232</v>
          </cell>
          <cell r="O242">
            <v>1</v>
          </cell>
        </row>
        <row r="243">
          <cell r="A243" t="str">
            <v>Dec-19</v>
          </cell>
          <cell r="D243" t="str">
            <v>In</v>
          </cell>
          <cell r="K243">
            <v>809704878249</v>
          </cell>
          <cell r="O243">
            <v>2</v>
          </cell>
        </row>
        <row r="244">
          <cell r="A244" t="str">
            <v>Dec-19</v>
          </cell>
          <cell r="D244" t="str">
            <v>In</v>
          </cell>
          <cell r="K244">
            <v>809704878256</v>
          </cell>
          <cell r="O244">
            <v>2</v>
          </cell>
        </row>
        <row r="245">
          <cell r="A245" t="str">
            <v>Dec-19</v>
          </cell>
          <cell r="D245" t="str">
            <v>In</v>
          </cell>
          <cell r="K245">
            <v>809704878263</v>
          </cell>
          <cell r="O245">
            <v>1</v>
          </cell>
        </row>
        <row r="246">
          <cell r="A246" t="str">
            <v>Dec-19</v>
          </cell>
          <cell r="D246" t="str">
            <v>In</v>
          </cell>
          <cell r="K246">
            <v>809704878270</v>
          </cell>
          <cell r="O246">
            <v>1</v>
          </cell>
        </row>
        <row r="247">
          <cell r="A247" t="str">
            <v>Dec-19</v>
          </cell>
          <cell r="D247" t="str">
            <v>In</v>
          </cell>
          <cell r="K247">
            <v>809704879727</v>
          </cell>
          <cell r="O247">
            <v>1</v>
          </cell>
        </row>
        <row r="248">
          <cell r="A248" t="str">
            <v>Dec-19</v>
          </cell>
          <cell r="D248" t="str">
            <v>In</v>
          </cell>
          <cell r="K248">
            <v>809704910161</v>
          </cell>
          <cell r="O248">
            <v>1</v>
          </cell>
        </row>
        <row r="249">
          <cell r="A249" t="str">
            <v>Dec-19</v>
          </cell>
          <cell r="D249" t="str">
            <v>In</v>
          </cell>
          <cell r="K249">
            <v>809704910178</v>
          </cell>
          <cell r="O249">
            <v>2</v>
          </cell>
        </row>
        <row r="250">
          <cell r="A250" t="str">
            <v>Dec-19</v>
          </cell>
          <cell r="D250" t="str">
            <v>In</v>
          </cell>
          <cell r="K250">
            <v>809704910185</v>
          </cell>
          <cell r="O250">
            <v>2</v>
          </cell>
        </row>
        <row r="251">
          <cell r="A251" t="str">
            <v>Dec-19</v>
          </cell>
          <cell r="D251" t="str">
            <v>In</v>
          </cell>
          <cell r="K251">
            <v>809704910192</v>
          </cell>
          <cell r="O251">
            <v>1</v>
          </cell>
        </row>
        <row r="252">
          <cell r="A252" t="str">
            <v>Dec-19</v>
          </cell>
          <cell r="D252" t="str">
            <v>In</v>
          </cell>
          <cell r="K252">
            <v>809704921976</v>
          </cell>
          <cell r="O252">
            <v>1</v>
          </cell>
        </row>
        <row r="253">
          <cell r="A253" t="str">
            <v>Dec-19</v>
          </cell>
          <cell r="D253" t="str">
            <v>In</v>
          </cell>
          <cell r="K253">
            <v>809704921983</v>
          </cell>
          <cell r="O253">
            <v>2</v>
          </cell>
        </row>
        <row r="254">
          <cell r="A254" t="str">
            <v>Dec-19</v>
          </cell>
          <cell r="D254" t="str">
            <v>In</v>
          </cell>
          <cell r="K254">
            <v>809704921990</v>
          </cell>
          <cell r="O254">
            <v>2</v>
          </cell>
        </row>
        <row r="255">
          <cell r="A255" t="str">
            <v>Dec-19</v>
          </cell>
          <cell r="D255" t="str">
            <v>In</v>
          </cell>
          <cell r="K255">
            <v>809704922003</v>
          </cell>
          <cell r="O255">
            <v>1</v>
          </cell>
        </row>
        <row r="256">
          <cell r="A256" t="str">
            <v>Dec-19</v>
          </cell>
          <cell r="D256" t="str">
            <v>In</v>
          </cell>
          <cell r="K256">
            <v>809704922010</v>
          </cell>
          <cell r="O256">
            <v>1</v>
          </cell>
        </row>
        <row r="257">
          <cell r="A257" t="str">
            <v>Dec-19</v>
          </cell>
          <cell r="D257" t="str">
            <v>In</v>
          </cell>
          <cell r="K257">
            <v>809704923413</v>
          </cell>
          <cell r="O257">
            <v>1</v>
          </cell>
        </row>
        <row r="258">
          <cell r="A258" t="str">
            <v>Dec-19</v>
          </cell>
          <cell r="D258" t="str">
            <v>In</v>
          </cell>
          <cell r="K258">
            <v>809704923420</v>
          </cell>
          <cell r="O258">
            <v>2</v>
          </cell>
        </row>
        <row r="259">
          <cell r="A259" t="str">
            <v>Dec-19</v>
          </cell>
          <cell r="D259" t="str">
            <v>In</v>
          </cell>
          <cell r="K259">
            <v>809704923437</v>
          </cell>
          <cell r="O259">
            <v>2</v>
          </cell>
        </row>
        <row r="260">
          <cell r="A260" t="str">
            <v>Dec-19</v>
          </cell>
          <cell r="D260" t="str">
            <v>In</v>
          </cell>
          <cell r="K260">
            <v>809704923444</v>
          </cell>
          <cell r="O260">
            <v>1</v>
          </cell>
        </row>
        <row r="261">
          <cell r="A261" t="str">
            <v>Dec-19</v>
          </cell>
          <cell r="D261" t="str">
            <v>In</v>
          </cell>
          <cell r="K261">
            <v>809704923451</v>
          </cell>
          <cell r="O261">
            <v>1</v>
          </cell>
        </row>
        <row r="262">
          <cell r="A262" t="str">
            <v>Dec-19</v>
          </cell>
          <cell r="D262" t="str">
            <v>In</v>
          </cell>
          <cell r="K262">
            <v>809704923468</v>
          </cell>
          <cell r="O262">
            <v>1</v>
          </cell>
        </row>
        <row r="263">
          <cell r="A263" t="str">
            <v>Dec-19</v>
          </cell>
          <cell r="D263" t="str">
            <v>In</v>
          </cell>
          <cell r="K263">
            <v>809704923475</v>
          </cell>
          <cell r="O263">
            <v>2</v>
          </cell>
        </row>
        <row r="264">
          <cell r="A264" t="str">
            <v>Dec-19</v>
          </cell>
          <cell r="D264" t="str">
            <v>In</v>
          </cell>
          <cell r="K264">
            <v>809704923482</v>
          </cell>
          <cell r="O264">
            <v>2</v>
          </cell>
        </row>
        <row r="265">
          <cell r="A265" t="str">
            <v>Dec-19</v>
          </cell>
          <cell r="D265" t="str">
            <v>In</v>
          </cell>
          <cell r="K265">
            <v>809704938059</v>
          </cell>
          <cell r="O265">
            <v>1</v>
          </cell>
        </row>
        <row r="266">
          <cell r="A266" t="str">
            <v>Dec-19</v>
          </cell>
          <cell r="D266" t="str">
            <v>In</v>
          </cell>
          <cell r="K266">
            <v>809704938066</v>
          </cell>
          <cell r="O266">
            <v>2</v>
          </cell>
        </row>
        <row r="267">
          <cell r="A267" t="str">
            <v>Dec-19</v>
          </cell>
          <cell r="D267" t="str">
            <v>In</v>
          </cell>
          <cell r="K267">
            <v>809704938073</v>
          </cell>
          <cell r="O267">
            <v>2</v>
          </cell>
        </row>
        <row r="268">
          <cell r="A268" t="str">
            <v>Dec-19</v>
          </cell>
          <cell r="D268" t="str">
            <v>In</v>
          </cell>
          <cell r="K268">
            <v>809704938080</v>
          </cell>
          <cell r="O268">
            <v>2</v>
          </cell>
        </row>
        <row r="269">
          <cell r="A269" t="str">
            <v>Dec-19</v>
          </cell>
          <cell r="D269" t="str">
            <v>In</v>
          </cell>
          <cell r="K269">
            <v>809704938097</v>
          </cell>
          <cell r="O269">
            <v>1</v>
          </cell>
        </row>
        <row r="270">
          <cell r="A270" t="str">
            <v>Dec-19</v>
          </cell>
          <cell r="D270" t="str">
            <v>In</v>
          </cell>
          <cell r="K270">
            <v>809704938677</v>
          </cell>
          <cell r="O270">
            <v>1</v>
          </cell>
        </row>
        <row r="271">
          <cell r="A271" t="str">
            <v>Dec-19</v>
          </cell>
          <cell r="D271" t="str">
            <v>In</v>
          </cell>
          <cell r="K271">
            <v>809704938684</v>
          </cell>
          <cell r="O271">
            <v>1</v>
          </cell>
        </row>
        <row r="272">
          <cell r="A272" t="str">
            <v>Dec-19</v>
          </cell>
          <cell r="D272" t="str">
            <v>In</v>
          </cell>
          <cell r="K272">
            <v>809704938691</v>
          </cell>
          <cell r="O272">
            <v>1</v>
          </cell>
        </row>
        <row r="273">
          <cell r="A273" t="str">
            <v>Dec-19</v>
          </cell>
          <cell r="D273" t="str">
            <v>In</v>
          </cell>
          <cell r="K273">
            <v>809704938707</v>
          </cell>
          <cell r="O273">
            <v>1</v>
          </cell>
        </row>
        <row r="274">
          <cell r="A274" t="str">
            <v>Dec-19</v>
          </cell>
          <cell r="D274" t="str">
            <v>In</v>
          </cell>
          <cell r="K274">
            <v>809704938714</v>
          </cell>
          <cell r="O274">
            <v>1</v>
          </cell>
        </row>
        <row r="275">
          <cell r="A275" t="str">
            <v>Dec-19</v>
          </cell>
          <cell r="D275" t="str">
            <v>In</v>
          </cell>
          <cell r="K275">
            <v>809704940717</v>
          </cell>
          <cell r="O275">
            <v>1</v>
          </cell>
        </row>
        <row r="276">
          <cell r="A276" t="str">
            <v>Dec-19</v>
          </cell>
          <cell r="D276" t="str">
            <v>In</v>
          </cell>
          <cell r="K276">
            <v>809704940724</v>
          </cell>
          <cell r="O276">
            <v>2</v>
          </cell>
        </row>
        <row r="277">
          <cell r="A277" t="str">
            <v>Dec-19</v>
          </cell>
          <cell r="D277" t="str">
            <v>In</v>
          </cell>
          <cell r="K277">
            <v>809704940731</v>
          </cell>
          <cell r="O277">
            <v>2</v>
          </cell>
        </row>
        <row r="278">
          <cell r="A278" t="str">
            <v>Dec-19</v>
          </cell>
          <cell r="D278" t="str">
            <v>In</v>
          </cell>
          <cell r="K278">
            <v>809704940748</v>
          </cell>
          <cell r="O278">
            <v>1</v>
          </cell>
        </row>
        <row r="279">
          <cell r="A279" t="str">
            <v>Dec-19</v>
          </cell>
          <cell r="D279" t="str">
            <v>In</v>
          </cell>
          <cell r="K279">
            <v>809704945132</v>
          </cell>
          <cell r="O279">
            <v>1</v>
          </cell>
        </row>
        <row r="280">
          <cell r="A280" t="str">
            <v>Dec-19</v>
          </cell>
          <cell r="D280" t="str">
            <v>In</v>
          </cell>
          <cell r="K280">
            <v>809704945149</v>
          </cell>
          <cell r="O280">
            <v>2</v>
          </cell>
        </row>
        <row r="281">
          <cell r="A281" t="str">
            <v>Dec-19</v>
          </cell>
          <cell r="D281" t="str">
            <v>In</v>
          </cell>
          <cell r="K281">
            <v>809704945156</v>
          </cell>
          <cell r="O281">
            <v>2</v>
          </cell>
        </row>
        <row r="282">
          <cell r="A282" t="str">
            <v>Dec-19</v>
          </cell>
          <cell r="D282" t="str">
            <v>In</v>
          </cell>
          <cell r="K282">
            <v>809704945163</v>
          </cell>
          <cell r="O282">
            <v>1</v>
          </cell>
        </row>
        <row r="283">
          <cell r="A283" t="str">
            <v>Dec-19</v>
          </cell>
          <cell r="D283" t="str">
            <v>In</v>
          </cell>
          <cell r="K283">
            <v>809704945170</v>
          </cell>
          <cell r="O283">
            <v>1</v>
          </cell>
        </row>
        <row r="284">
          <cell r="A284" t="str">
            <v>Dec-19</v>
          </cell>
          <cell r="D284" t="str">
            <v>In</v>
          </cell>
          <cell r="K284">
            <v>809704946481</v>
          </cell>
          <cell r="O284">
            <v>1</v>
          </cell>
        </row>
        <row r="285">
          <cell r="A285" t="str">
            <v>Dec-19</v>
          </cell>
          <cell r="D285" t="str">
            <v>In</v>
          </cell>
          <cell r="K285">
            <v>809704946498</v>
          </cell>
          <cell r="O285">
            <v>2</v>
          </cell>
        </row>
        <row r="286">
          <cell r="A286" t="str">
            <v>Dec-19</v>
          </cell>
          <cell r="D286" t="str">
            <v>In</v>
          </cell>
          <cell r="K286">
            <v>809704946504</v>
          </cell>
          <cell r="O286">
            <v>2</v>
          </cell>
        </row>
        <row r="287">
          <cell r="A287" t="str">
            <v>Dec-19</v>
          </cell>
          <cell r="D287" t="str">
            <v>In</v>
          </cell>
          <cell r="K287">
            <v>809704946511</v>
          </cell>
          <cell r="O287">
            <v>1</v>
          </cell>
        </row>
        <row r="288">
          <cell r="A288" t="str">
            <v>Dec-19</v>
          </cell>
          <cell r="D288" t="str">
            <v>In</v>
          </cell>
          <cell r="K288">
            <v>809704957616</v>
          </cell>
          <cell r="O288">
            <v>1</v>
          </cell>
        </row>
        <row r="289">
          <cell r="A289" t="str">
            <v>Dec-19</v>
          </cell>
          <cell r="D289" t="str">
            <v>In</v>
          </cell>
          <cell r="K289">
            <v>809704957623</v>
          </cell>
          <cell r="O289">
            <v>1</v>
          </cell>
        </row>
        <row r="290">
          <cell r="A290" t="str">
            <v>Dec-19</v>
          </cell>
          <cell r="D290" t="str">
            <v>In</v>
          </cell>
          <cell r="K290">
            <v>809704958149</v>
          </cell>
          <cell r="O290">
            <v>2</v>
          </cell>
        </row>
        <row r="291">
          <cell r="A291" t="str">
            <v>Dec-19</v>
          </cell>
          <cell r="D291" t="str">
            <v>In</v>
          </cell>
          <cell r="K291">
            <v>809704958156</v>
          </cell>
          <cell r="O291">
            <v>2</v>
          </cell>
        </row>
        <row r="292">
          <cell r="A292" t="str">
            <v>Dec-19</v>
          </cell>
          <cell r="D292" t="str">
            <v>In</v>
          </cell>
          <cell r="K292">
            <v>809704958507</v>
          </cell>
          <cell r="O292">
            <v>1</v>
          </cell>
        </row>
        <row r="293">
          <cell r="A293" t="str">
            <v>Dec-19</v>
          </cell>
          <cell r="D293" t="str">
            <v>In</v>
          </cell>
          <cell r="K293">
            <v>809704958514</v>
          </cell>
          <cell r="O293">
            <v>2</v>
          </cell>
        </row>
        <row r="294">
          <cell r="A294" t="str">
            <v>Dec-19</v>
          </cell>
          <cell r="D294" t="str">
            <v>In</v>
          </cell>
          <cell r="K294">
            <v>809704958521</v>
          </cell>
          <cell r="O294">
            <v>2</v>
          </cell>
        </row>
        <row r="295">
          <cell r="A295" t="str">
            <v>Dec-19</v>
          </cell>
          <cell r="D295" t="str">
            <v>In</v>
          </cell>
          <cell r="K295">
            <v>809704958538</v>
          </cell>
          <cell r="O295">
            <v>1</v>
          </cell>
        </row>
        <row r="296">
          <cell r="A296" t="str">
            <v>Dec-19</v>
          </cell>
          <cell r="D296" t="str">
            <v>In</v>
          </cell>
          <cell r="K296">
            <v>809704967301</v>
          </cell>
          <cell r="O296">
            <v>1</v>
          </cell>
        </row>
        <row r="297">
          <cell r="A297" t="str">
            <v>Dec-19</v>
          </cell>
          <cell r="D297" t="str">
            <v>In</v>
          </cell>
          <cell r="K297">
            <v>809704967318</v>
          </cell>
          <cell r="O297">
            <v>2</v>
          </cell>
        </row>
        <row r="298">
          <cell r="A298" t="str">
            <v>Dec-19</v>
          </cell>
          <cell r="D298" t="str">
            <v>In</v>
          </cell>
          <cell r="K298">
            <v>809704967325</v>
          </cell>
          <cell r="O298">
            <v>2</v>
          </cell>
        </row>
        <row r="299">
          <cell r="A299" t="str">
            <v>Dec-19</v>
          </cell>
          <cell r="D299" t="str">
            <v>In</v>
          </cell>
          <cell r="K299">
            <v>809704967332</v>
          </cell>
          <cell r="O299">
            <v>1</v>
          </cell>
        </row>
        <row r="300">
          <cell r="A300" t="str">
            <v>Dec-19</v>
          </cell>
          <cell r="D300" t="str">
            <v>In</v>
          </cell>
          <cell r="K300">
            <v>809704975917</v>
          </cell>
          <cell r="O300">
            <v>2</v>
          </cell>
        </row>
        <row r="301">
          <cell r="A301" t="str">
            <v>Dec-19</v>
          </cell>
          <cell r="D301" t="str">
            <v>In</v>
          </cell>
          <cell r="K301">
            <v>809704975924</v>
          </cell>
          <cell r="O301">
            <v>2</v>
          </cell>
        </row>
        <row r="302">
          <cell r="A302" t="str">
            <v>Dec-19</v>
          </cell>
          <cell r="D302" t="str">
            <v>In</v>
          </cell>
          <cell r="K302">
            <v>809704975931</v>
          </cell>
          <cell r="O302">
            <v>1</v>
          </cell>
        </row>
        <row r="303">
          <cell r="A303" t="str">
            <v>Dec-19</v>
          </cell>
          <cell r="D303" t="str">
            <v>In</v>
          </cell>
          <cell r="K303">
            <v>809704975948</v>
          </cell>
          <cell r="O303">
            <v>1</v>
          </cell>
        </row>
        <row r="304">
          <cell r="A304" t="str">
            <v>Dec-19</v>
          </cell>
          <cell r="D304" t="str">
            <v>In</v>
          </cell>
          <cell r="K304">
            <v>825840132687</v>
          </cell>
          <cell r="O304">
            <v>1</v>
          </cell>
        </row>
        <row r="305">
          <cell r="A305" t="str">
            <v>Dec-19</v>
          </cell>
          <cell r="D305" t="str">
            <v>In</v>
          </cell>
          <cell r="K305">
            <v>825840132694</v>
          </cell>
          <cell r="O305">
            <v>2</v>
          </cell>
        </row>
        <row r="306">
          <cell r="A306" t="str">
            <v>Dec-19</v>
          </cell>
          <cell r="D306" t="str">
            <v>In</v>
          </cell>
          <cell r="K306">
            <v>825840132700</v>
          </cell>
          <cell r="O306">
            <v>2</v>
          </cell>
        </row>
        <row r="307">
          <cell r="A307" t="str">
            <v>Dec-19</v>
          </cell>
          <cell r="D307" t="str">
            <v>In</v>
          </cell>
          <cell r="K307">
            <v>825840132717</v>
          </cell>
          <cell r="O307">
            <v>2</v>
          </cell>
        </row>
        <row r="308">
          <cell r="A308" t="str">
            <v>Dec-19</v>
          </cell>
          <cell r="D308" t="str">
            <v>In</v>
          </cell>
          <cell r="K308">
            <v>825840132724</v>
          </cell>
          <cell r="O308">
            <v>1</v>
          </cell>
        </row>
        <row r="309">
          <cell r="A309" t="str">
            <v>Dec-19</v>
          </cell>
          <cell r="D309" t="str">
            <v>In</v>
          </cell>
          <cell r="K309">
            <v>825840135374</v>
          </cell>
          <cell r="O309">
            <v>1</v>
          </cell>
        </row>
        <row r="310">
          <cell r="A310" t="str">
            <v>Dec-19</v>
          </cell>
          <cell r="D310" t="str">
            <v>In</v>
          </cell>
          <cell r="K310">
            <v>825840135381</v>
          </cell>
          <cell r="O310">
            <v>2</v>
          </cell>
        </row>
        <row r="311">
          <cell r="A311" t="str">
            <v>Dec-19</v>
          </cell>
          <cell r="D311" t="str">
            <v>In</v>
          </cell>
          <cell r="K311">
            <v>825840135398</v>
          </cell>
          <cell r="O311">
            <v>2</v>
          </cell>
        </row>
        <row r="312">
          <cell r="A312" t="str">
            <v>Dec-19</v>
          </cell>
          <cell r="D312" t="str">
            <v>In</v>
          </cell>
          <cell r="K312">
            <v>825840135404</v>
          </cell>
          <cell r="O312">
            <v>1</v>
          </cell>
        </row>
        <row r="313">
          <cell r="A313" t="str">
            <v>Dec-19</v>
          </cell>
          <cell r="D313" t="str">
            <v>In</v>
          </cell>
          <cell r="K313">
            <v>825840217469</v>
          </cell>
          <cell r="O313">
            <v>1</v>
          </cell>
        </row>
        <row r="314">
          <cell r="A314" t="str">
            <v>Dec-19</v>
          </cell>
          <cell r="D314" t="str">
            <v>In</v>
          </cell>
          <cell r="K314">
            <v>825840217476</v>
          </cell>
          <cell r="O314">
            <v>1</v>
          </cell>
        </row>
        <row r="315">
          <cell r="A315" t="str">
            <v>Dec-19</v>
          </cell>
          <cell r="D315" t="str">
            <v>In</v>
          </cell>
          <cell r="K315">
            <v>825840217483</v>
          </cell>
          <cell r="O315">
            <v>2</v>
          </cell>
        </row>
        <row r="316">
          <cell r="A316" t="str">
            <v>Dec-19</v>
          </cell>
          <cell r="D316" t="str">
            <v>In</v>
          </cell>
          <cell r="K316">
            <v>825840217490</v>
          </cell>
          <cell r="O316">
            <v>1</v>
          </cell>
        </row>
        <row r="317">
          <cell r="A317" t="str">
            <v>Dec-19</v>
          </cell>
          <cell r="D317" t="str">
            <v>In</v>
          </cell>
          <cell r="K317">
            <v>825840247770</v>
          </cell>
          <cell r="O317">
            <v>2</v>
          </cell>
        </row>
        <row r="318">
          <cell r="A318" t="str">
            <v>Dec-19</v>
          </cell>
          <cell r="D318" t="str">
            <v>In</v>
          </cell>
          <cell r="K318">
            <v>825840247787</v>
          </cell>
          <cell r="O318">
            <v>2</v>
          </cell>
        </row>
        <row r="319">
          <cell r="A319" t="str">
            <v>Dec-19</v>
          </cell>
          <cell r="D319" t="str">
            <v>In</v>
          </cell>
          <cell r="K319">
            <v>825840247794</v>
          </cell>
          <cell r="O319">
            <v>1</v>
          </cell>
        </row>
        <row r="320">
          <cell r="A320" t="str">
            <v>Dec-19</v>
          </cell>
          <cell r="D320" t="str">
            <v>In</v>
          </cell>
          <cell r="K320">
            <v>825840248401</v>
          </cell>
          <cell r="O320">
            <v>1</v>
          </cell>
        </row>
        <row r="321">
          <cell r="A321" t="str">
            <v>Dec-19</v>
          </cell>
          <cell r="D321" t="str">
            <v>In</v>
          </cell>
          <cell r="K321">
            <v>825840248418</v>
          </cell>
          <cell r="O321">
            <v>1</v>
          </cell>
        </row>
        <row r="322">
          <cell r="A322" t="str">
            <v>Dec-19</v>
          </cell>
          <cell r="D322" t="str">
            <v>In</v>
          </cell>
          <cell r="K322">
            <v>825840248425</v>
          </cell>
          <cell r="O322">
            <v>2</v>
          </cell>
        </row>
        <row r="323">
          <cell r="A323" t="str">
            <v>Dec-19</v>
          </cell>
          <cell r="D323" t="str">
            <v>In</v>
          </cell>
          <cell r="K323">
            <v>825840248432</v>
          </cell>
          <cell r="O323">
            <v>2</v>
          </cell>
        </row>
        <row r="324">
          <cell r="A324" t="str">
            <v>Dec-19</v>
          </cell>
          <cell r="D324" t="str">
            <v>In</v>
          </cell>
          <cell r="K324">
            <v>825840248449</v>
          </cell>
          <cell r="O324">
            <v>2</v>
          </cell>
        </row>
        <row r="325">
          <cell r="A325" t="str">
            <v>Dec-19</v>
          </cell>
          <cell r="D325" t="str">
            <v>In</v>
          </cell>
          <cell r="K325">
            <v>825840248456</v>
          </cell>
          <cell r="O325">
            <v>1</v>
          </cell>
        </row>
        <row r="326">
          <cell r="A326" t="str">
            <v>Dec-19</v>
          </cell>
          <cell r="D326" t="str">
            <v>In</v>
          </cell>
          <cell r="K326">
            <v>825840266658</v>
          </cell>
          <cell r="O326">
            <v>1</v>
          </cell>
        </row>
        <row r="327">
          <cell r="A327" t="str">
            <v>Dec-19</v>
          </cell>
          <cell r="D327" t="str">
            <v>In</v>
          </cell>
          <cell r="K327">
            <v>825840284478</v>
          </cell>
          <cell r="O327">
            <v>1</v>
          </cell>
        </row>
        <row r="328">
          <cell r="A328" t="str">
            <v>Dec-19</v>
          </cell>
          <cell r="D328" t="str">
            <v>In</v>
          </cell>
          <cell r="K328">
            <v>825840313734</v>
          </cell>
          <cell r="O328">
            <v>1</v>
          </cell>
        </row>
        <row r="329">
          <cell r="A329" t="str">
            <v>Dec-19</v>
          </cell>
          <cell r="D329" t="str">
            <v>In</v>
          </cell>
          <cell r="K329">
            <v>825840313741</v>
          </cell>
          <cell r="O329">
            <v>2</v>
          </cell>
        </row>
        <row r="330">
          <cell r="A330" t="str">
            <v>Dec-19</v>
          </cell>
          <cell r="D330" t="str">
            <v>In</v>
          </cell>
          <cell r="K330">
            <v>825840313758</v>
          </cell>
          <cell r="O330">
            <v>2</v>
          </cell>
        </row>
        <row r="331">
          <cell r="A331" t="str">
            <v>Dec-19</v>
          </cell>
          <cell r="D331" t="str">
            <v>In</v>
          </cell>
          <cell r="K331">
            <v>825840313765</v>
          </cell>
          <cell r="O331">
            <v>1</v>
          </cell>
        </row>
        <row r="332">
          <cell r="A332" t="str">
            <v>Dec-19</v>
          </cell>
          <cell r="D332" t="str">
            <v>In</v>
          </cell>
          <cell r="K332">
            <v>825840315950</v>
          </cell>
          <cell r="O332">
            <v>1</v>
          </cell>
        </row>
        <row r="333">
          <cell r="A333" t="str">
            <v>Dec-19</v>
          </cell>
          <cell r="D333" t="str">
            <v>In</v>
          </cell>
          <cell r="K333">
            <v>825840315967</v>
          </cell>
          <cell r="O333">
            <v>2</v>
          </cell>
        </row>
        <row r="334">
          <cell r="A334" t="str">
            <v>Dec-19</v>
          </cell>
          <cell r="D334" t="str">
            <v>In</v>
          </cell>
          <cell r="K334">
            <v>825840315974</v>
          </cell>
          <cell r="O334">
            <v>2</v>
          </cell>
        </row>
        <row r="335">
          <cell r="A335" t="str">
            <v>Dec-19</v>
          </cell>
          <cell r="D335" t="str">
            <v>In</v>
          </cell>
          <cell r="K335">
            <v>825840315981</v>
          </cell>
          <cell r="O335">
            <v>2</v>
          </cell>
        </row>
        <row r="336">
          <cell r="A336" t="str">
            <v>Dec-19</v>
          </cell>
          <cell r="D336" t="str">
            <v>In</v>
          </cell>
          <cell r="K336">
            <v>825840315998</v>
          </cell>
          <cell r="O336">
            <v>1</v>
          </cell>
        </row>
        <row r="337">
          <cell r="A337" t="str">
            <v>Dec-19</v>
          </cell>
          <cell r="D337" t="str">
            <v>In</v>
          </cell>
          <cell r="K337">
            <v>825840316001</v>
          </cell>
          <cell r="O337">
            <v>1</v>
          </cell>
        </row>
        <row r="338">
          <cell r="A338" t="str">
            <v>Dec-19</v>
          </cell>
          <cell r="D338" t="str">
            <v>In</v>
          </cell>
          <cell r="K338">
            <v>825840333626</v>
          </cell>
          <cell r="O338">
            <v>1</v>
          </cell>
        </row>
        <row r="339">
          <cell r="A339" t="str">
            <v>Dec-19</v>
          </cell>
          <cell r="D339" t="str">
            <v>In</v>
          </cell>
          <cell r="K339">
            <v>825840333633</v>
          </cell>
          <cell r="O339">
            <v>2</v>
          </cell>
        </row>
        <row r="340">
          <cell r="A340" t="str">
            <v>Dec-19</v>
          </cell>
          <cell r="D340" t="str">
            <v>In</v>
          </cell>
          <cell r="K340">
            <v>825840333640</v>
          </cell>
          <cell r="O340">
            <v>2</v>
          </cell>
        </row>
        <row r="341">
          <cell r="A341" t="str">
            <v>Dec-19</v>
          </cell>
          <cell r="D341" t="str">
            <v>In</v>
          </cell>
          <cell r="K341">
            <v>825840333657</v>
          </cell>
          <cell r="O341">
            <v>2</v>
          </cell>
        </row>
        <row r="342">
          <cell r="A342" t="str">
            <v>Dec-19</v>
          </cell>
          <cell r="D342" t="str">
            <v>In</v>
          </cell>
          <cell r="K342">
            <v>825840333664</v>
          </cell>
          <cell r="O342">
            <v>1</v>
          </cell>
        </row>
        <row r="343">
          <cell r="A343" t="str">
            <v>Dec-19</v>
          </cell>
          <cell r="D343" t="str">
            <v>In</v>
          </cell>
          <cell r="K343">
            <v>825840334166</v>
          </cell>
          <cell r="O343">
            <v>1</v>
          </cell>
        </row>
        <row r="344">
          <cell r="A344" t="str">
            <v>Dec-19</v>
          </cell>
          <cell r="D344" t="str">
            <v>In</v>
          </cell>
          <cell r="K344">
            <v>825840334173</v>
          </cell>
          <cell r="O344">
            <v>2</v>
          </cell>
        </row>
        <row r="345">
          <cell r="A345" t="str">
            <v>Dec-19</v>
          </cell>
          <cell r="D345" t="str">
            <v>In</v>
          </cell>
          <cell r="K345">
            <v>825840334180</v>
          </cell>
          <cell r="O345">
            <v>2</v>
          </cell>
        </row>
        <row r="346">
          <cell r="A346" t="str">
            <v>Dec-19</v>
          </cell>
          <cell r="D346" t="str">
            <v>In</v>
          </cell>
          <cell r="K346">
            <v>825840334197</v>
          </cell>
          <cell r="O346">
            <v>2</v>
          </cell>
        </row>
        <row r="347">
          <cell r="A347" t="str">
            <v>Dec-19</v>
          </cell>
          <cell r="D347" t="str">
            <v>In</v>
          </cell>
          <cell r="K347">
            <v>825840334203</v>
          </cell>
          <cell r="O347">
            <v>1</v>
          </cell>
        </row>
        <row r="348">
          <cell r="A348" t="str">
            <v>Dec-19</v>
          </cell>
          <cell r="D348" t="str">
            <v>In</v>
          </cell>
          <cell r="K348">
            <v>825840336894</v>
          </cell>
          <cell r="O348">
            <v>1</v>
          </cell>
        </row>
        <row r="349">
          <cell r="A349" t="str">
            <v>Dec-19</v>
          </cell>
          <cell r="D349" t="str">
            <v>In</v>
          </cell>
          <cell r="K349">
            <v>825840336900</v>
          </cell>
          <cell r="O349">
            <v>2</v>
          </cell>
        </row>
        <row r="350">
          <cell r="A350" t="str">
            <v>Dec-19</v>
          </cell>
          <cell r="D350" t="str">
            <v>In</v>
          </cell>
          <cell r="K350">
            <v>825840336917</v>
          </cell>
          <cell r="O350">
            <v>2</v>
          </cell>
        </row>
        <row r="351">
          <cell r="A351" t="str">
            <v>Dec-19</v>
          </cell>
          <cell r="D351" t="str">
            <v>In</v>
          </cell>
          <cell r="K351">
            <v>825840336924</v>
          </cell>
          <cell r="O351">
            <v>1</v>
          </cell>
        </row>
        <row r="352">
          <cell r="A352" t="str">
            <v>Dec-19</v>
          </cell>
          <cell r="D352" t="str">
            <v>In</v>
          </cell>
          <cell r="K352">
            <v>825840337815</v>
          </cell>
          <cell r="O352">
            <v>2</v>
          </cell>
        </row>
        <row r="353">
          <cell r="A353" t="str">
            <v>Dec-19</v>
          </cell>
          <cell r="D353" t="str">
            <v>In</v>
          </cell>
          <cell r="K353">
            <v>825840337822</v>
          </cell>
          <cell r="O353">
            <v>2</v>
          </cell>
        </row>
        <row r="354">
          <cell r="A354" t="str">
            <v>Dec-19</v>
          </cell>
          <cell r="D354" t="str">
            <v>In</v>
          </cell>
          <cell r="K354">
            <v>825840337839</v>
          </cell>
          <cell r="O354">
            <v>2</v>
          </cell>
        </row>
        <row r="355">
          <cell r="A355" t="str">
            <v>Dec-19</v>
          </cell>
          <cell r="D355" t="str">
            <v>In</v>
          </cell>
          <cell r="K355">
            <v>825840337846</v>
          </cell>
          <cell r="O355">
            <v>2</v>
          </cell>
        </row>
        <row r="356">
          <cell r="A356" t="str">
            <v>Dec-19</v>
          </cell>
          <cell r="D356" t="str">
            <v>In</v>
          </cell>
          <cell r="K356">
            <v>825840337853</v>
          </cell>
          <cell r="O356">
            <v>1</v>
          </cell>
        </row>
        <row r="357">
          <cell r="A357" t="str">
            <v>Dec-19</v>
          </cell>
          <cell r="D357" t="str">
            <v>In</v>
          </cell>
          <cell r="K357">
            <v>825840341805</v>
          </cell>
          <cell r="O357">
            <v>1</v>
          </cell>
        </row>
        <row r="358">
          <cell r="A358" t="str">
            <v>Dec-19</v>
          </cell>
          <cell r="D358" t="str">
            <v>In</v>
          </cell>
          <cell r="K358">
            <v>825840341812</v>
          </cell>
          <cell r="O358">
            <v>2</v>
          </cell>
        </row>
        <row r="359">
          <cell r="A359" t="str">
            <v>Dec-19</v>
          </cell>
          <cell r="D359" t="str">
            <v>In</v>
          </cell>
          <cell r="K359">
            <v>825840341829</v>
          </cell>
          <cell r="O359">
            <v>2</v>
          </cell>
        </row>
        <row r="360">
          <cell r="A360" t="str">
            <v>Dec-19</v>
          </cell>
          <cell r="D360" t="str">
            <v>In</v>
          </cell>
          <cell r="K360">
            <v>825840341836</v>
          </cell>
          <cell r="O360">
            <v>1</v>
          </cell>
        </row>
        <row r="361">
          <cell r="A361" t="str">
            <v>Dec-19</v>
          </cell>
          <cell r="D361" t="str">
            <v>In</v>
          </cell>
          <cell r="K361">
            <v>825840341843</v>
          </cell>
          <cell r="O361">
            <v>1</v>
          </cell>
        </row>
        <row r="362">
          <cell r="A362" t="str">
            <v>Dec-19</v>
          </cell>
          <cell r="D362" t="str">
            <v>In</v>
          </cell>
          <cell r="K362">
            <v>825840376869</v>
          </cell>
          <cell r="O362">
            <v>1</v>
          </cell>
        </row>
        <row r="363">
          <cell r="A363" t="str">
            <v>Dec-19</v>
          </cell>
          <cell r="D363" t="str">
            <v>In</v>
          </cell>
          <cell r="K363">
            <v>825840376876</v>
          </cell>
          <cell r="O363">
            <v>2</v>
          </cell>
        </row>
        <row r="364">
          <cell r="A364" t="str">
            <v>Dec-19</v>
          </cell>
          <cell r="D364" t="str">
            <v>In</v>
          </cell>
          <cell r="K364">
            <v>825840376883</v>
          </cell>
          <cell r="O364">
            <v>2</v>
          </cell>
        </row>
        <row r="365">
          <cell r="A365" t="str">
            <v>Dec-19</v>
          </cell>
          <cell r="D365" t="str">
            <v>In</v>
          </cell>
          <cell r="K365">
            <v>825840376890</v>
          </cell>
          <cell r="O365">
            <v>1</v>
          </cell>
        </row>
        <row r="366">
          <cell r="A366" t="str">
            <v>Dec-19</v>
          </cell>
          <cell r="D366" t="str">
            <v>In</v>
          </cell>
          <cell r="K366">
            <v>825840391435</v>
          </cell>
          <cell r="O366">
            <v>2</v>
          </cell>
        </row>
        <row r="367">
          <cell r="A367" t="str">
            <v>Dec-19</v>
          </cell>
          <cell r="D367" t="str">
            <v>In</v>
          </cell>
          <cell r="K367">
            <v>825840391442</v>
          </cell>
          <cell r="O367">
            <v>2</v>
          </cell>
        </row>
        <row r="368">
          <cell r="A368" t="str">
            <v>Dec-19</v>
          </cell>
          <cell r="D368" t="str">
            <v>In</v>
          </cell>
          <cell r="K368">
            <v>825840391459</v>
          </cell>
          <cell r="O368">
            <v>2</v>
          </cell>
        </row>
        <row r="369">
          <cell r="A369" t="str">
            <v>Dec-19</v>
          </cell>
          <cell r="D369" t="str">
            <v>In</v>
          </cell>
          <cell r="K369">
            <v>825840391466</v>
          </cell>
          <cell r="O369">
            <v>2</v>
          </cell>
        </row>
        <row r="370">
          <cell r="A370" t="str">
            <v>Dec-19</v>
          </cell>
          <cell r="D370" t="str">
            <v>In</v>
          </cell>
          <cell r="K370">
            <v>825840391473</v>
          </cell>
          <cell r="O370">
            <v>1</v>
          </cell>
        </row>
        <row r="371">
          <cell r="A371" t="str">
            <v>Dec-19</v>
          </cell>
          <cell r="D371" t="str">
            <v>In</v>
          </cell>
          <cell r="K371">
            <v>825840393514</v>
          </cell>
          <cell r="O371">
            <v>1</v>
          </cell>
        </row>
        <row r="372">
          <cell r="A372" t="str">
            <v>Dec-19</v>
          </cell>
          <cell r="D372" t="str">
            <v>In</v>
          </cell>
          <cell r="K372">
            <v>825840393521</v>
          </cell>
          <cell r="O372">
            <v>2</v>
          </cell>
        </row>
        <row r="373">
          <cell r="A373" t="str">
            <v>Dec-19</v>
          </cell>
          <cell r="D373" t="str">
            <v>In</v>
          </cell>
          <cell r="K373">
            <v>825840393538</v>
          </cell>
          <cell r="O373">
            <v>2</v>
          </cell>
        </row>
        <row r="374">
          <cell r="A374" t="str">
            <v>Dec-19</v>
          </cell>
          <cell r="D374" t="str">
            <v>In</v>
          </cell>
          <cell r="K374">
            <v>825840393545</v>
          </cell>
          <cell r="O374">
            <v>1</v>
          </cell>
        </row>
        <row r="375">
          <cell r="A375" t="str">
            <v>Dec-19</v>
          </cell>
          <cell r="D375" t="str">
            <v>In</v>
          </cell>
          <cell r="K375">
            <v>825840393552</v>
          </cell>
          <cell r="O375">
            <v>1</v>
          </cell>
        </row>
        <row r="376">
          <cell r="A376" t="str">
            <v>Dec-19</v>
          </cell>
          <cell r="D376" t="str">
            <v>In</v>
          </cell>
          <cell r="K376">
            <v>825840395563</v>
          </cell>
          <cell r="O376">
            <v>1</v>
          </cell>
        </row>
        <row r="377">
          <cell r="A377" t="str">
            <v>Dec-19</v>
          </cell>
          <cell r="D377" t="str">
            <v>In</v>
          </cell>
          <cell r="K377">
            <v>825840395570</v>
          </cell>
          <cell r="O377">
            <v>1</v>
          </cell>
        </row>
        <row r="378">
          <cell r="A378" t="str">
            <v>Dec-19</v>
          </cell>
          <cell r="D378" t="str">
            <v>In</v>
          </cell>
          <cell r="K378">
            <v>825840395587</v>
          </cell>
          <cell r="O378">
            <v>1</v>
          </cell>
        </row>
        <row r="379">
          <cell r="A379" t="str">
            <v>Dec-19</v>
          </cell>
          <cell r="D379" t="str">
            <v>In</v>
          </cell>
          <cell r="K379">
            <v>825840395594</v>
          </cell>
          <cell r="O379">
            <v>1</v>
          </cell>
        </row>
        <row r="380">
          <cell r="A380" t="str">
            <v>Dec-19</v>
          </cell>
          <cell r="D380" t="str">
            <v>In</v>
          </cell>
          <cell r="K380">
            <v>825840399356</v>
          </cell>
          <cell r="O380">
            <v>1</v>
          </cell>
        </row>
        <row r="381">
          <cell r="A381" t="str">
            <v>Dec-19</v>
          </cell>
          <cell r="D381" t="str">
            <v>In</v>
          </cell>
          <cell r="K381">
            <v>809704913322</v>
          </cell>
          <cell r="O381">
            <v>2</v>
          </cell>
        </row>
        <row r="382">
          <cell r="A382" t="str">
            <v>Dec-19</v>
          </cell>
          <cell r="D382" t="str">
            <v>In</v>
          </cell>
          <cell r="K382">
            <v>809704913339</v>
          </cell>
          <cell r="O382">
            <v>1</v>
          </cell>
        </row>
        <row r="383">
          <cell r="A383" t="str">
            <v>Dec-19</v>
          </cell>
          <cell r="D383" t="str">
            <v>In</v>
          </cell>
          <cell r="K383">
            <v>825840035896</v>
          </cell>
          <cell r="O383">
            <v>1</v>
          </cell>
        </row>
        <row r="384">
          <cell r="A384" t="str">
            <v>Dec-19</v>
          </cell>
          <cell r="D384" t="str">
            <v>In</v>
          </cell>
          <cell r="K384">
            <v>825840400458</v>
          </cell>
          <cell r="O384">
            <v>1</v>
          </cell>
        </row>
        <row r="385">
          <cell r="A385" t="str">
            <v>Dec-19</v>
          </cell>
          <cell r="D385" t="str">
            <v>In</v>
          </cell>
          <cell r="K385">
            <v>825840373578</v>
          </cell>
          <cell r="O385">
            <v>2</v>
          </cell>
        </row>
        <row r="386">
          <cell r="A386" t="str">
            <v>Dec-19</v>
          </cell>
          <cell r="D386" t="str">
            <v>In</v>
          </cell>
          <cell r="K386">
            <v>825840399325</v>
          </cell>
          <cell r="O386">
            <v>1</v>
          </cell>
        </row>
        <row r="387">
          <cell r="A387" t="str">
            <v>Dec-19</v>
          </cell>
          <cell r="D387" t="str">
            <v>In</v>
          </cell>
          <cell r="K387">
            <v>825840418804</v>
          </cell>
          <cell r="O387">
            <v>1</v>
          </cell>
        </row>
        <row r="388">
          <cell r="A388" t="str">
            <v>Dec-19</v>
          </cell>
          <cell r="D388" t="str">
            <v>In</v>
          </cell>
          <cell r="K388">
            <v>825840418811</v>
          </cell>
          <cell r="O388">
            <v>1</v>
          </cell>
        </row>
        <row r="389">
          <cell r="A389" t="str">
            <v>Dec-19</v>
          </cell>
          <cell r="D389" t="str">
            <v>In</v>
          </cell>
          <cell r="K389">
            <v>825840370942</v>
          </cell>
          <cell r="O389">
            <v>2</v>
          </cell>
        </row>
        <row r="390">
          <cell r="A390" t="str">
            <v>Dec-19</v>
          </cell>
          <cell r="D390" t="str">
            <v>In</v>
          </cell>
          <cell r="K390">
            <v>825840370997</v>
          </cell>
          <cell r="O390">
            <v>1</v>
          </cell>
        </row>
        <row r="391">
          <cell r="A391" t="str">
            <v>Dec-19</v>
          </cell>
          <cell r="D391" t="str">
            <v>In</v>
          </cell>
          <cell r="K391">
            <v>825840371000</v>
          </cell>
          <cell r="O391">
            <v>1</v>
          </cell>
        </row>
        <row r="392">
          <cell r="A392" t="str">
            <v>Dec-19</v>
          </cell>
          <cell r="D392" t="str">
            <v>In</v>
          </cell>
          <cell r="K392">
            <v>825840373691</v>
          </cell>
          <cell r="O392">
            <v>2</v>
          </cell>
        </row>
        <row r="393">
          <cell r="A393" t="str">
            <v>Dec-19</v>
          </cell>
          <cell r="D393" t="str">
            <v>In</v>
          </cell>
          <cell r="K393">
            <v>825840373707</v>
          </cell>
          <cell r="O393">
            <v>2</v>
          </cell>
        </row>
        <row r="394">
          <cell r="A394" t="str">
            <v>Dec-19</v>
          </cell>
          <cell r="D394" t="str">
            <v>In</v>
          </cell>
          <cell r="K394">
            <v>825840373714</v>
          </cell>
          <cell r="O394">
            <v>1</v>
          </cell>
        </row>
        <row r="395">
          <cell r="A395" t="str">
            <v>Dec-19</v>
          </cell>
          <cell r="D395" t="str">
            <v>In</v>
          </cell>
          <cell r="K395">
            <v>825840418590</v>
          </cell>
          <cell r="O395">
            <v>1</v>
          </cell>
        </row>
        <row r="396">
          <cell r="A396" t="str">
            <v>Dec-19</v>
          </cell>
          <cell r="D396" t="str">
            <v>In</v>
          </cell>
          <cell r="K396">
            <v>825840418767</v>
          </cell>
          <cell r="O396">
            <v>2</v>
          </cell>
        </row>
        <row r="397">
          <cell r="A397" t="str">
            <v>Dec-19</v>
          </cell>
          <cell r="D397" t="str">
            <v>In</v>
          </cell>
          <cell r="K397">
            <v>825840371079</v>
          </cell>
          <cell r="O397">
            <v>3</v>
          </cell>
        </row>
        <row r="398">
          <cell r="A398" t="str">
            <v>Dec-19</v>
          </cell>
          <cell r="D398" t="str">
            <v>In</v>
          </cell>
          <cell r="K398">
            <v>825840371055</v>
          </cell>
          <cell r="O398">
            <v>2</v>
          </cell>
        </row>
        <row r="399">
          <cell r="A399" t="str">
            <v>Dec-19</v>
          </cell>
          <cell r="D399" t="str">
            <v>In</v>
          </cell>
          <cell r="K399">
            <v>825840371062</v>
          </cell>
          <cell r="O399">
            <v>2</v>
          </cell>
        </row>
        <row r="400">
          <cell r="A400" t="str">
            <v>Dec-19</v>
          </cell>
          <cell r="D400" t="str">
            <v>In</v>
          </cell>
          <cell r="K400">
            <v>809704913391</v>
          </cell>
          <cell r="O400">
            <v>3</v>
          </cell>
        </row>
        <row r="401">
          <cell r="A401" t="str">
            <v>Dec-19</v>
          </cell>
          <cell r="D401" t="str">
            <v>In</v>
          </cell>
          <cell r="K401">
            <v>825840400281</v>
          </cell>
          <cell r="O401">
            <v>1</v>
          </cell>
        </row>
        <row r="402">
          <cell r="A402" t="str">
            <v>Dec-19</v>
          </cell>
          <cell r="D402" t="str">
            <v>In</v>
          </cell>
          <cell r="K402">
            <v>825840373721</v>
          </cell>
          <cell r="O402">
            <v>2</v>
          </cell>
        </row>
        <row r="403">
          <cell r="A403" t="str">
            <v>Dec-19</v>
          </cell>
          <cell r="D403" t="str">
            <v>In</v>
          </cell>
          <cell r="K403">
            <v>737431676268</v>
          </cell>
          <cell r="O403">
            <v>1</v>
          </cell>
        </row>
        <row r="404">
          <cell r="A404" t="str">
            <v>Dec-19</v>
          </cell>
          <cell r="D404" t="str">
            <v>In</v>
          </cell>
          <cell r="K404">
            <v>737431676275</v>
          </cell>
          <cell r="O404">
            <v>1</v>
          </cell>
        </row>
        <row r="405">
          <cell r="A405" t="str">
            <v>Dec-19</v>
          </cell>
          <cell r="D405" t="str">
            <v>In</v>
          </cell>
          <cell r="K405">
            <v>737431676756</v>
          </cell>
          <cell r="O405">
            <v>1</v>
          </cell>
        </row>
        <row r="406">
          <cell r="A406" t="str">
            <v>Dec-19</v>
          </cell>
          <cell r="D406" t="str">
            <v>In</v>
          </cell>
          <cell r="K406">
            <v>737431676763</v>
          </cell>
          <cell r="O406">
            <v>1</v>
          </cell>
        </row>
        <row r="407">
          <cell r="A407" t="str">
            <v>Dec-19</v>
          </cell>
          <cell r="D407" t="str">
            <v>In</v>
          </cell>
          <cell r="K407">
            <v>737431726710</v>
          </cell>
          <cell r="O407">
            <v>1</v>
          </cell>
        </row>
        <row r="408">
          <cell r="A408" t="str">
            <v>Dec-19</v>
          </cell>
          <cell r="D408" t="str">
            <v>In</v>
          </cell>
          <cell r="K408">
            <v>737431726727</v>
          </cell>
          <cell r="O408">
            <v>1</v>
          </cell>
        </row>
        <row r="409">
          <cell r="A409" t="str">
            <v>Dec-19</v>
          </cell>
          <cell r="D409" t="str">
            <v>In</v>
          </cell>
          <cell r="K409">
            <v>737431726734</v>
          </cell>
          <cell r="O409">
            <v>1</v>
          </cell>
        </row>
        <row r="410">
          <cell r="A410" t="str">
            <v>Dec-19</v>
          </cell>
          <cell r="D410" t="str">
            <v>In</v>
          </cell>
          <cell r="K410">
            <v>737431726741</v>
          </cell>
          <cell r="O410">
            <v>1</v>
          </cell>
        </row>
        <row r="411">
          <cell r="A411" t="str">
            <v>Dec-19</v>
          </cell>
          <cell r="D411" t="str">
            <v>In</v>
          </cell>
          <cell r="K411">
            <v>737431726758</v>
          </cell>
          <cell r="O411">
            <v>1</v>
          </cell>
        </row>
        <row r="412">
          <cell r="A412" t="str">
            <v>Dec-19</v>
          </cell>
          <cell r="D412" t="str">
            <v>In</v>
          </cell>
          <cell r="K412">
            <v>809702001410</v>
          </cell>
          <cell r="O412">
            <v>1</v>
          </cell>
        </row>
        <row r="413">
          <cell r="A413" t="str">
            <v>Dec-19</v>
          </cell>
          <cell r="D413" t="str">
            <v>In</v>
          </cell>
          <cell r="K413">
            <v>809702450737</v>
          </cell>
          <cell r="O413">
            <v>1</v>
          </cell>
        </row>
        <row r="414">
          <cell r="A414" t="str">
            <v>Dec-19</v>
          </cell>
          <cell r="D414" t="str">
            <v>In</v>
          </cell>
          <cell r="K414">
            <v>809702450744</v>
          </cell>
          <cell r="O414">
            <v>2</v>
          </cell>
        </row>
        <row r="415">
          <cell r="A415" t="str">
            <v>Dec-19</v>
          </cell>
          <cell r="D415" t="str">
            <v>In</v>
          </cell>
          <cell r="K415">
            <v>809702450751</v>
          </cell>
          <cell r="O415">
            <v>2</v>
          </cell>
        </row>
        <row r="416">
          <cell r="A416" t="str">
            <v>Dec-19</v>
          </cell>
          <cell r="D416" t="str">
            <v>In</v>
          </cell>
          <cell r="K416">
            <v>809702450768</v>
          </cell>
          <cell r="O416">
            <v>1</v>
          </cell>
        </row>
        <row r="417">
          <cell r="A417" t="str">
            <v>Dec-19</v>
          </cell>
          <cell r="D417" t="str">
            <v>In</v>
          </cell>
          <cell r="K417">
            <v>809702450775</v>
          </cell>
          <cell r="O417">
            <v>1</v>
          </cell>
        </row>
        <row r="418">
          <cell r="A418" t="str">
            <v>Dec-19</v>
          </cell>
          <cell r="D418" t="str">
            <v>In</v>
          </cell>
          <cell r="K418">
            <v>809702604253</v>
          </cell>
          <cell r="O418">
            <v>1</v>
          </cell>
        </row>
        <row r="419">
          <cell r="A419" t="str">
            <v>Dec-19</v>
          </cell>
          <cell r="D419" t="str">
            <v>In</v>
          </cell>
          <cell r="K419">
            <v>809702604260</v>
          </cell>
          <cell r="O419">
            <v>1</v>
          </cell>
        </row>
        <row r="420">
          <cell r="A420" t="str">
            <v>Dec-19</v>
          </cell>
          <cell r="D420" t="str">
            <v>In</v>
          </cell>
          <cell r="K420">
            <v>809702604284</v>
          </cell>
          <cell r="O420">
            <v>2</v>
          </cell>
        </row>
        <row r="421">
          <cell r="A421" t="str">
            <v>Dec-19</v>
          </cell>
          <cell r="D421" t="str">
            <v>In</v>
          </cell>
          <cell r="K421">
            <v>809702604291</v>
          </cell>
          <cell r="O421">
            <v>2</v>
          </cell>
        </row>
        <row r="422">
          <cell r="A422" t="str">
            <v>Dec-19</v>
          </cell>
          <cell r="D422" t="str">
            <v>In</v>
          </cell>
          <cell r="K422">
            <v>809702777858</v>
          </cell>
          <cell r="O422">
            <v>1</v>
          </cell>
        </row>
        <row r="423">
          <cell r="A423" t="str">
            <v>Dec-19</v>
          </cell>
          <cell r="D423" t="str">
            <v>In</v>
          </cell>
          <cell r="K423">
            <v>809702875301</v>
          </cell>
          <cell r="O423">
            <v>2</v>
          </cell>
        </row>
        <row r="424">
          <cell r="A424" t="str">
            <v>Dec-19</v>
          </cell>
          <cell r="D424" t="str">
            <v>In</v>
          </cell>
          <cell r="K424">
            <v>809702875318</v>
          </cell>
          <cell r="O424">
            <v>3</v>
          </cell>
        </row>
        <row r="425">
          <cell r="A425" t="str">
            <v>Dec-19</v>
          </cell>
          <cell r="D425" t="str">
            <v>In</v>
          </cell>
          <cell r="K425">
            <v>809702875325</v>
          </cell>
          <cell r="O425">
            <v>2</v>
          </cell>
        </row>
        <row r="426">
          <cell r="A426" t="str">
            <v>Dec-19</v>
          </cell>
          <cell r="D426" t="str">
            <v>In</v>
          </cell>
          <cell r="K426">
            <v>809702875332</v>
          </cell>
          <cell r="O426">
            <v>1</v>
          </cell>
        </row>
        <row r="427">
          <cell r="A427" t="str">
            <v>Dec-19</v>
          </cell>
          <cell r="D427" t="str">
            <v>In</v>
          </cell>
          <cell r="K427">
            <v>809702875950</v>
          </cell>
          <cell r="O427">
            <v>1</v>
          </cell>
        </row>
        <row r="428">
          <cell r="A428" t="str">
            <v>Dec-19</v>
          </cell>
          <cell r="D428" t="str">
            <v>In</v>
          </cell>
          <cell r="K428">
            <v>809702875967</v>
          </cell>
          <cell r="O428">
            <v>1</v>
          </cell>
        </row>
        <row r="429">
          <cell r="A429" t="str">
            <v>Dec-19</v>
          </cell>
          <cell r="D429" t="str">
            <v>In</v>
          </cell>
          <cell r="K429">
            <v>809704135410</v>
          </cell>
          <cell r="O429">
            <v>2</v>
          </cell>
        </row>
        <row r="430">
          <cell r="A430" t="str">
            <v>Dec-19</v>
          </cell>
          <cell r="D430" t="str">
            <v>In</v>
          </cell>
          <cell r="K430">
            <v>809704135427</v>
          </cell>
          <cell r="O430">
            <v>3</v>
          </cell>
        </row>
        <row r="431">
          <cell r="A431" t="str">
            <v>Dec-19</v>
          </cell>
          <cell r="D431" t="str">
            <v>In</v>
          </cell>
          <cell r="K431">
            <v>809704135434</v>
          </cell>
          <cell r="O431">
            <v>3</v>
          </cell>
        </row>
        <row r="432">
          <cell r="A432" t="str">
            <v>Dec-19</v>
          </cell>
          <cell r="D432" t="str">
            <v>In</v>
          </cell>
          <cell r="K432">
            <v>809704150239</v>
          </cell>
          <cell r="O432">
            <v>1</v>
          </cell>
        </row>
        <row r="433">
          <cell r="A433" t="str">
            <v>Dec-19</v>
          </cell>
          <cell r="D433" t="str">
            <v>In</v>
          </cell>
          <cell r="K433">
            <v>809704150246</v>
          </cell>
          <cell r="O433">
            <v>1</v>
          </cell>
        </row>
        <row r="434">
          <cell r="A434" t="str">
            <v>Dec-19</v>
          </cell>
          <cell r="D434" t="str">
            <v>In</v>
          </cell>
          <cell r="K434">
            <v>809704243351</v>
          </cell>
          <cell r="O434">
            <v>2</v>
          </cell>
        </row>
        <row r="435">
          <cell r="A435" t="str">
            <v>Dec-19</v>
          </cell>
          <cell r="D435" t="str">
            <v>In</v>
          </cell>
          <cell r="K435">
            <v>809704243368</v>
          </cell>
          <cell r="O435">
            <v>2</v>
          </cell>
        </row>
        <row r="436">
          <cell r="A436" t="str">
            <v>Dec-19</v>
          </cell>
          <cell r="D436" t="str">
            <v>In</v>
          </cell>
          <cell r="K436">
            <v>809704243375</v>
          </cell>
          <cell r="O436">
            <v>1</v>
          </cell>
        </row>
        <row r="437">
          <cell r="A437" t="str">
            <v>Dec-19</v>
          </cell>
          <cell r="D437" t="str">
            <v>In</v>
          </cell>
          <cell r="K437">
            <v>809704258898</v>
          </cell>
          <cell r="O437">
            <v>1</v>
          </cell>
        </row>
        <row r="438">
          <cell r="A438" t="str">
            <v>Dec-19</v>
          </cell>
          <cell r="D438" t="str">
            <v>In</v>
          </cell>
          <cell r="K438">
            <v>809704282527</v>
          </cell>
          <cell r="O438">
            <v>1</v>
          </cell>
        </row>
        <row r="439">
          <cell r="A439" t="str">
            <v>Dec-19</v>
          </cell>
          <cell r="D439" t="str">
            <v>In</v>
          </cell>
          <cell r="K439">
            <v>809704282534</v>
          </cell>
          <cell r="O439">
            <v>2</v>
          </cell>
        </row>
        <row r="440">
          <cell r="A440" t="str">
            <v>Dec-19</v>
          </cell>
          <cell r="D440" t="str">
            <v>In</v>
          </cell>
          <cell r="K440">
            <v>809704282541</v>
          </cell>
          <cell r="O440">
            <v>2</v>
          </cell>
        </row>
        <row r="441">
          <cell r="A441" t="str">
            <v>Dec-19</v>
          </cell>
          <cell r="D441" t="str">
            <v>In</v>
          </cell>
          <cell r="K441">
            <v>809704282558</v>
          </cell>
          <cell r="O441">
            <v>1</v>
          </cell>
        </row>
        <row r="442">
          <cell r="A442" t="str">
            <v>Dec-19</v>
          </cell>
          <cell r="D442" t="str">
            <v>In</v>
          </cell>
          <cell r="K442">
            <v>809704282565</v>
          </cell>
          <cell r="O442">
            <v>1</v>
          </cell>
        </row>
        <row r="443">
          <cell r="A443" t="str">
            <v>Dec-19</v>
          </cell>
          <cell r="D443" t="str">
            <v>In</v>
          </cell>
          <cell r="K443">
            <v>809704286884</v>
          </cell>
          <cell r="O443">
            <v>2</v>
          </cell>
        </row>
        <row r="444">
          <cell r="A444" t="str">
            <v>Dec-19</v>
          </cell>
          <cell r="D444" t="str">
            <v>In</v>
          </cell>
          <cell r="K444">
            <v>809704286891</v>
          </cell>
          <cell r="O444">
            <v>2</v>
          </cell>
        </row>
        <row r="445">
          <cell r="A445" t="str">
            <v>Dec-19</v>
          </cell>
          <cell r="D445" t="str">
            <v>In</v>
          </cell>
          <cell r="K445">
            <v>809704286907</v>
          </cell>
          <cell r="O445">
            <v>2</v>
          </cell>
        </row>
        <row r="446">
          <cell r="A446" t="str">
            <v>Dec-19</v>
          </cell>
          <cell r="D446" t="str">
            <v>In</v>
          </cell>
          <cell r="K446">
            <v>809704286914</v>
          </cell>
          <cell r="O446">
            <v>1</v>
          </cell>
        </row>
        <row r="447">
          <cell r="A447" t="str">
            <v>Dec-19</v>
          </cell>
          <cell r="D447" t="str">
            <v>In</v>
          </cell>
          <cell r="K447">
            <v>809704424507</v>
          </cell>
          <cell r="O447">
            <v>2</v>
          </cell>
        </row>
        <row r="448">
          <cell r="A448" t="str">
            <v>Dec-19</v>
          </cell>
          <cell r="D448" t="str">
            <v>In</v>
          </cell>
          <cell r="K448">
            <v>809704424514</v>
          </cell>
          <cell r="O448">
            <v>2</v>
          </cell>
        </row>
        <row r="449">
          <cell r="A449" t="str">
            <v>Dec-19</v>
          </cell>
          <cell r="D449" t="str">
            <v>In</v>
          </cell>
          <cell r="K449">
            <v>809704424521</v>
          </cell>
          <cell r="O449">
            <v>2</v>
          </cell>
        </row>
        <row r="450">
          <cell r="A450" t="str">
            <v>Dec-19</v>
          </cell>
          <cell r="D450" t="str">
            <v>In</v>
          </cell>
          <cell r="K450">
            <v>809704424538</v>
          </cell>
          <cell r="O450">
            <v>1</v>
          </cell>
        </row>
        <row r="451">
          <cell r="A451" t="str">
            <v>Dec-19</v>
          </cell>
          <cell r="D451" t="str">
            <v>In</v>
          </cell>
          <cell r="K451">
            <v>809704697543</v>
          </cell>
          <cell r="O451">
            <v>1</v>
          </cell>
        </row>
        <row r="452">
          <cell r="A452" t="str">
            <v>Dec-19</v>
          </cell>
          <cell r="D452" t="str">
            <v>In</v>
          </cell>
          <cell r="K452">
            <v>809704697550</v>
          </cell>
          <cell r="O452">
            <v>1</v>
          </cell>
        </row>
        <row r="453">
          <cell r="A453" t="str">
            <v>Dec-19</v>
          </cell>
          <cell r="D453" t="str">
            <v>In</v>
          </cell>
          <cell r="K453">
            <v>809704697567</v>
          </cell>
          <cell r="O453">
            <v>1</v>
          </cell>
        </row>
        <row r="454">
          <cell r="A454" t="str">
            <v>Dec-19</v>
          </cell>
          <cell r="D454" t="str">
            <v>In</v>
          </cell>
          <cell r="K454">
            <v>809704697574</v>
          </cell>
          <cell r="O454">
            <v>1</v>
          </cell>
        </row>
        <row r="455">
          <cell r="A455" t="str">
            <v>Dec-19</v>
          </cell>
          <cell r="D455" t="str">
            <v>In</v>
          </cell>
          <cell r="K455">
            <v>809704697581</v>
          </cell>
          <cell r="O455">
            <v>2</v>
          </cell>
        </row>
        <row r="456">
          <cell r="A456" t="str">
            <v>Dec-19</v>
          </cell>
          <cell r="D456" t="str">
            <v>In</v>
          </cell>
          <cell r="K456">
            <v>809704697598</v>
          </cell>
          <cell r="O456">
            <v>2</v>
          </cell>
        </row>
        <row r="457">
          <cell r="A457" t="str">
            <v>Dec-19</v>
          </cell>
          <cell r="D457" t="str">
            <v>In</v>
          </cell>
          <cell r="K457">
            <v>809704697604</v>
          </cell>
          <cell r="O457">
            <v>2</v>
          </cell>
        </row>
        <row r="458">
          <cell r="A458" t="str">
            <v>Dec-19</v>
          </cell>
          <cell r="D458" t="str">
            <v>In</v>
          </cell>
          <cell r="K458">
            <v>809704741314</v>
          </cell>
          <cell r="O458">
            <v>1</v>
          </cell>
        </row>
        <row r="459">
          <cell r="A459" t="str">
            <v>Dec-19</v>
          </cell>
          <cell r="D459" t="str">
            <v>In</v>
          </cell>
          <cell r="K459">
            <v>809704828084</v>
          </cell>
          <cell r="O459">
            <v>1</v>
          </cell>
        </row>
        <row r="460">
          <cell r="A460" t="str">
            <v>Dec-19</v>
          </cell>
          <cell r="D460" t="str">
            <v>In</v>
          </cell>
          <cell r="K460">
            <v>809704828091</v>
          </cell>
          <cell r="O460">
            <v>1</v>
          </cell>
        </row>
        <row r="461">
          <cell r="A461" t="str">
            <v>Dec-19</v>
          </cell>
          <cell r="D461" t="str">
            <v>In</v>
          </cell>
          <cell r="K461">
            <v>809704828107</v>
          </cell>
          <cell r="O461">
            <v>3</v>
          </cell>
        </row>
        <row r="462">
          <cell r="A462" t="str">
            <v>Dec-19</v>
          </cell>
          <cell r="D462" t="str">
            <v>In</v>
          </cell>
          <cell r="K462">
            <v>809704828121</v>
          </cell>
          <cell r="O462">
            <v>1</v>
          </cell>
        </row>
        <row r="463">
          <cell r="A463" t="str">
            <v>Dec-19</v>
          </cell>
          <cell r="D463" t="str">
            <v>In</v>
          </cell>
          <cell r="K463">
            <v>809704834351</v>
          </cell>
          <cell r="O463">
            <v>2</v>
          </cell>
        </row>
        <row r="464">
          <cell r="A464" t="str">
            <v>Dec-19</v>
          </cell>
          <cell r="D464" t="str">
            <v>In</v>
          </cell>
          <cell r="K464">
            <v>809704834368</v>
          </cell>
          <cell r="O464">
            <v>2</v>
          </cell>
        </row>
        <row r="465">
          <cell r="A465" t="str">
            <v>Dec-19</v>
          </cell>
          <cell r="D465" t="str">
            <v>In</v>
          </cell>
          <cell r="K465">
            <v>809704834375</v>
          </cell>
          <cell r="O465">
            <v>1</v>
          </cell>
        </row>
        <row r="466">
          <cell r="A466" t="str">
            <v>Dec-19</v>
          </cell>
          <cell r="D466" t="str">
            <v>In</v>
          </cell>
          <cell r="K466">
            <v>809704840888</v>
          </cell>
          <cell r="O466">
            <v>1</v>
          </cell>
        </row>
        <row r="467">
          <cell r="A467" t="str">
            <v>Dec-19</v>
          </cell>
          <cell r="D467" t="str">
            <v>In</v>
          </cell>
          <cell r="K467">
            <v>809704840895</v>
          </cell>
          <cell r="O467">
            <v>1</v>
          </cell>
        </row>
        <row r="468">
          <cell r="A468" t="str">
            <v>Dec-19</v>
          </cell>
          <cell r="D468" t="str">
            <v>In</v>
          </cell>
          <cell r="K468">
            <v>809704840901</v>
          </cell>
          <cell r="O468">
            <v>2</v>
          </cell>
        </row>
        <row r="469">
          <cell r="A469" t="str">
            <v>Dec-19</v>
          </cell>
          <cell r="D469" t="str">
            <v>In</v>
          </cell>
          <cell r="K469">
            <v>809704840918</v>
          </cell>
          <cell r="O469">
            <v>2</v>
          </cell>
        </row>
        <row r="470">
          <cell r="A470" t="str">
            <v>Dec-19</v>
          </cell>
          <cell r="D470" t="str">
            <v>In</v>
          </cell>
          <cell r="K470">
            <v>809704840925</v>
          </cell>
          <cell r="O470">
            <v>1</v>
          </cell>
        </row>
        <row r="471">
          <cell r="A471" t="str">
            <v>Dec-19</v>
          </cell>
          <cell r="D471" t="str">
            <v>In</v>
          </cell>
          <cell r="K471">
            <v>809704909271</v>
          </cell>
          <cell r="O471">
            <v>2</v>
          </cell>
        </row>
        <row r="472">
          <cell r="A472" t="str">
            <v>Dec-19</v>
          </cell>
          <cell r="D472" t="str">
            <v>In</v>
          </cell>
          <cell r="K472">
            <v>809704909288</v>
          </cell>
          <cell r="O472">
            <v>2</v>
          </cell>
        </row>
        <row r="473">
          <cell r="A473" t="str">
            <v>Dec-19</v>
          </cell>
          <cell r="D473" t="str">
            <v>In</v>
          </cell>
          <cell r="K473">
            <v>809704909295</v>
          </cell>
          <cell r="O473">
            <v>2</v>
          </cell>
        </row>
        <row r="474">
          <cell r="A474" t="str">
            <v>Dec-19</v>
          </cell>
          <cell r="D474" t="str">
            <v>In</v>
          </cell>
          <cell r="K474">
            <v>809704909301</v>
          </cell>
          <cell r="O474">
            <v>1</v>
          </cell>
        </row>
        <row r="475">
          <cell r="A475" t="str">
            <v>Dec-19</v>
          </cell>
          <cell r="D475" t="str">
            <v>In</v>
          </cell>
          <cell r="K475">
            <v>809704909318</v>
          </cell>
          <cell r="O475">
            <v>1</v>
          </cell>
        </row>
        <row r="476">
          <cell r="A476" t="str">
            <v>Dec-19</v>
          </cell>
          <cell r="D476" t="str">
            <v>In</v>
          </cell>
          <cell r="K476">
            <v>825840067422</v>
          </cell>
          <cell r="O476">
            <v>1</v>
          </cell>
        </row>
        <row r="477">
          <cell r="A477" t="str">
            <v>Dec-19</v>
          </cell>
          <cell r="D477" t="str">
            <v>In</v>
          </cell>
          <cell r="K477">
            <v>825840067439</v>
          </cell>
          <cell r="O477">
            <v>1</v>
          </cell>
        </row>
        <row r="478">
          <cell r="A478" t="str">
            <v>Dec-19</v>
          </cell>
          <cell r="D478" t="str">
            <v>In</v>
          </cell>
          <cell r="K478">
            <v>825840067446</v>
          </cell>
          <cell r="O478">
            <v>1</v>
          </cell>
        </row>
        <row r="479">
          <cell r="A479" t="str">
            <v>Dec-19</v>
          </cell>
          <cell r="D479" t="str">
            <v>In</v>
          </cell>
          <cell r="K479">
            <v>825840067453</v>
          </cell>
          <cell r="O479">
            <v>1</v>
          </cell>
        </row>
        <row r="480">
          <cell r="A480" t="str">
            <v>Dec-19</v>
          </cell>
          <cell r="D480" t="str">
            <v>In</v>
          </cell>
          <cell r="K480">
            <v>825840067460</v>
          </cell>
          <cell r="O480">
            <v>1</v>
          </cell>
        </row>
        <row r="481">
          <cell r="A481" t="str">
            <v>Dec-19</v>
          </cell>
          <cell r="D481" t="str">
            <v>In</v>
          </cell>
          <cell r="K481">
            <v>825840067477</v>
          </cell>
          <cell r="O481">
            <v>1</v>
          </cell>
        </row>
        <row r="482">
          <cell r="A482" t="str">
            <v>Dec-19</v>
          </cell>
          <cell r="D482" t="str">
            <v>In</v>
          </cell>
          <cell r="K482">
            <v>825840232509</v>
          </cell>
          <cell r="O482">
            <v>2</v>
          </cell>
        </row>
        <row r="483">
          <cell r="A483" t="str">
            <v>Dec-19</v>
          </cell>
          <cell r="D483" t="str">
            <v>In</v>
          </cell>
          <cell r="K483">
            <v>825840232516</v>
          </cell>
          <cell r="O483">
            <v>1</v>
          </cell>
        </row>
        <row r="484">
          <cell r="A484" t="str">
            <v>Dec-19</v>
          </cell>
          <cell r="D484" t="str">
            <v>In</v>
          </cell>
          <cell r="K484">
            <v>825840232523</v>
          </cell>
          <cell r="O484">
            <v>1</v>
          </cell>
        </row>
        <row r="485">
          <cell r="A485" t="str">
            <v>Dec-19</v>
          </cell>
          <cell r="D485" t="str">
            <v>In</v>
          </cell>
          <cell r="K485">
            <v>825840235647</v>
          </cell>
          <cell r="O485">
            <v>2</v>
          </cell>
        </row>
        <row r="486">
          <cell r="A486" t="str">
            <v>Dec-19</v>
          </cell>
          <cell r="D486" t="str">
            <v>In</v>
          </cell>
          <cell r="K486">
            <v>825840235654</v>
          </cell>
          <cell r="O486">
            <v>2</v>
          </cell>
        </row>
        <row r="487">
          <cell r="A487" t="str">
            <v>Dec-19</v>
          </cell>
          <cell r="D487" t="str">
            <v>In</v>
          </cell>
          <cell r="K487">
            <v>825840235661</v>
          </cell>
          <cell r="O487">
            <v>1</v>
          </cell>
        </row>
        <row r="488">
          <cell r="A488" t="str">
            <v>Dec-19</v>
          </cell>
          <cell r="D488" t="str">
            <v>In</v>
          </cell>
          <cell r="K488">
            <v>825840235678</v>
          </cell>
          <cell r="O488">
            <v>1</v>
          </cell>
        </row>
        <row r="489">
          <cell r="A489" t="str">
            <v>Dec-19</v>
          </cell>
          <cell r="D489" t="str">
            <v>In</v>
          </cell>
          <cell r="K489">
            <v>825840240788</v>
          </cell>
          <cell r="O489">
            <v>1</v>
          </cell>
        </row>
        <row r="490">
          <cell r="A490" t="str">
            <v>Dec-19</v>
          </cell>
          <cell r="D490" t="str">
            <v>In</v>
          </cell>
          <cell r="K490">
            <v>825840240795</v>
          </cell>
          <cell r="O490">
            <v>2</v>
          </cell>
        </row>
        <row r="491">
          <cell r="A491" t="str">
            <v>Dec-19</v>
          </cell>
          <cell r="D491" t="str">
            <v>In</v>
          </cell>
          <cell r="K491">
            <v>825840240801</v>
          </cell>
          <cell r="O491">
            <v>2</v>
          </cell>
        </row>
        <row r="492">
          <cell r="A492" t="str">
            <v>Dec-19</v>
          </cell>
          <cell r="D492" t="str">
            <v>In</v>
          </cell>
          <cell r="K492">
            <v>825840240818</v>
          </cell>
          <cell r="O492">
            <v>1</v>
          </cell>
        </row>
        <row r="493">
          <cell r="A493" t="str">
            <v>Dec-19</v>
          </cell>
          <cell r="D493" t="str">
            <v>In</v>
          </cell>
          <cell r="K493">
            <v>825840244298</v>
          </cell>
          <cell r="O493">
            <v>1</v>
          </cell>
        </row>
        <row r="494">
          <cell r="A494" t="str">
            <v>Dec-19</v>
          </cell>
          <cell r="D494" t="str">
            <v>In</v>
          </cell>
          <cell r="K494">
            <v>825840244304</v>
          </cell>
          <cell r="O494">
            <v>2</v>
          </cell>
        </row>
        <row r="495">
          <cell r="A495" t="str">
            <v>Dec-19</v>
          </cell>
          <cell r="D495" t="str">
            <v>In</v>
          </cell>
          <cell r="K495">
            <v>825840244311</v>
          </cell>
          <cell r="O495">
            <v>2</v>
          </cell>
        </row>
        <row r="496">
          <cell r="A496" t="str">
            <v>Dec-19</v>
          </cell>
          <cell r="D496" t="str">
            <v>In</v>
          </cell>
          <cell r="K496">
            <v>825840244328</v>
          </cell>
          <cell r="O496">
            <v>1</v>
          </cell>
        </row>
        <row r="497">
          <cell r="A497" t="str">
            <v>Dec-19</v>
          </cell>
          <cell r="D497" t="str">
            <v>In</v>
          </cell>
          <cell r="K497">
            <v>825840293999</v>
          </cell>
          <cell r="O497">
            <v>1</v>
          </cell>
        </row>
        <row r="498">
          <cell r="A498" t="str">
            <v>Dec-19</v>
          </cell>
          <cell r="D498" t="str">
            <v>In</v>
          </cell>
          <cell r="K498">
            <v>825840294002</v>
          </cell>
          <cell r="O498">
            <v>1</v>
          </cell>
        </row>
        <row r="499">
          <cell r="A499" t="str">
            <v>Dec-19</v>
          </cell>
          <cell r="D499" t="str">
            <v>In</v>
          </cell>
          <cell r="K499">
            <v>825840294019</v>
          </cell>
          <cell r="O499">
            <v>1</v>
          </cell>
        </row>
        <row r="500">
          <cell r="A500" t="str">
            <v>Dec-19</v>
          </cell>
          <cell r="D500" t="str">
            <v>In</v>
          </cell>
          <cell r="K500">
            <v>825840294026</v>
          </cell>
          <cell r="O500">
            <v>1</v>
          </cell>
        </row>
        <row r="501">
          <cell r="A501" t="str">
            <v>Dec-19</v>
          </cell>
          <cell r="D501" t="str">
            <v>In</v>
          </cell>
          <cell r="K501">
            <v>825840315967</v>
          </cell>
          <cell r="O501">
            <v>1</v>
          </cell>
        </row>
        <row r="502">
          <cell r="A502" t="str">
            <v>Dec-19</v>
          </cell>
          <cell r="D502" t="str">
            <v>In</v>
          </cell>
          <cell r="K502">
            <v>825840317299</v>
          </cell>
          <cell r="O502">
            <v>1</v>
          </cell>
        </row>
        <row r="503">
          <cell r="A503" t="str">
            <v>Dec-19</v>
          </cell>
          <cell r="D503" t="str">
            <v>In</v>
          </cell>
          <cell r="K503">
            <v>825840317305</v>
          </cell>
          <cell r="O503">
            <v>2</v>
          </cell>
        </row>
        <row r="504">
          <cell r="A504" t="str">
            <v>Dec-19</v>
          </cell>
          <cell r="D504" t="str">
            <v>In</v>
          </cell>
          <cell r="K504">
            <v>825840317312</v>
          </cell>
          <cell r="O504">
            <v>2</v>
          </cell>
        </row>
        <row r="505">
          <cell r="A505" t="str">
            <v>Dec-19</v>
          </cell>
          <cell r="D505" t="str">
            <v>In</v>
          </cell>
          <cell r="K505">
            <v>825840317329</v>
          </cell>
          <cell r="O505">
            <v>2</v>
          </cell>
        </row>
        <row r="506">
          <cell r="A506" t="str">
            <v>Dec-19</v>
          </cell>
          <cell r="D506" t="str">
            <v>In</v>
          </cell>
          <cell r="K506">
            <v>825840335996</v>
          </cell>
          <cell r="O506">
            <v>1</v>
          </cell>
        </row>
        <row r="507">
          <cell r="A507" t="str">
            <v>Dec-19</v>
          </cell>
          <cell r="D507" t="str">
            <v>In</v>
          </cell>
          <cell r="K507">
            <v>825840336009</v>
          </cell>
          <cell r="O507">
            <v>2</v>
          </cell>
        </row>
        <row r="508">
          <cell r="A508" t="str">
            <v>Dec-19</v>
          </cell>
          <cell r="D508" t="str">
            <v>In</v>
          </cell>
          <cell r="K508">
            <v>825840336016</v>
          </cell>
          <cell r="O508">
            <v>2</v>
          </cell>
        </row>
        <row r="509">
          <cell r="A509" t="str">
            <v>Dec-19</v>
          </cell>
          <cell r="D509" t="str">
            <v>In</v>
          </cell>
          <cell r="K509">
            <v>825840336023</v>
          </cell>
          <cell r="O509">
            <v>2</v>
          </cell>
        </row>
        <row r="510">
          <cell r="A510" t="str">
            <v>Dec-19</v>
          </cell>
          <cell r="D510" t="str">
            <v>In</v>
          </cell>
          <cell r="K510">
            <v>825840336030</v>
          </cell>
          <cell r="O510">
            <v>1</v>
          </cell>
        </row>
        <row r="511">
          <cell r="A511" t="str">
            <v>Dec-19</v>
          </cell>
          <cell r="D511" t="str">
            <v>In</v>
          </cell>
          <cell r="K511">
            <v>825840337822</v>
          </cell>
          <cell r="O511">
            <v>2</v>
          </cell>
        </row>
        <row r="512">
          <cell r="A512" t="str">
            <v>Dec-19</v>
          </cell>
          <cell r="D512" t="str">
            <v>In</v>
          </cell>
          <cell r="K512">
            <v>825840337839</v>
          </cell>
          <cell r="O512">
            <v>2</v>
          </cell>
        </row>
        <row r="513">
          <cell r="A513" t="str">
            <v>Dec-19</v>
          </cell>
          <cell r="D513" t="str">
            <v>In</v>
          </cell>
          <cell r="K513">
            <v>825840391442</v>
          </cell>
          <cell r="O513">
            <v>1</v>
          </cell>
        </row>
        <row r="514">
          <cell r="A514" t="str">
            <v>Dec-19</v>
          </cell>
          <cell r="D514" t="str">
            <v>In</v>
          </cell>
          <cell r="K514">
            <v>825840391459</v>
          </cell>
          <cell r="O514">
            <v>1</v>
          </cell>
        </row>
        <row r="515">
          <cell r="A515" t="str">
            <v>Dec-19</v>
          </cell>
          <cell r="D515" t="str">
            <v>In</v>
          </cell>
          <cell r="K515">
            <v>809702604260</v>
          </cell>
          <cell r="O515">
            <v>1</v>
          </cell>
        </row>
        <row r="516">
          <cell r="A516" t="str">
            <v>Dec-19</v>
          </cell>
          <cell r="D516" t="str">
            <v>In</v>
          </cell>
          <cell r="K516">
            <v>809702604277</v>
          </cell>
          <cell r="O516">
            <v>2</v>
          </cell>
        </row>
        <row r="517">
          <cell r="A517" t="str">
            <v>Dec-19</v>
          </cell>
          <cell r="D517" t="str">
            <v>In</v>
          </cell>
          <cell r="K517">
            <v>809702604307</v>
          </cell>
          <cell r="O517">
            <v>1</v>
          </cell>
        </row>
        <row r="518">
          <cell r="A518" t="str">
            <v>Dec-19</v>
          </cell>
          <cell r="D518" t="str">
            <v>In</v>
          </cell>
          <cell r="K518">
            <v>809702866316</v>
          </cell>
          <cell r="O518">
            <v>2</v>
          </cell>
        </row>
        <row r="519">
          <cell r="A519" t="str">
            <v>Dec-19</v>
          </cell>
          <cell r="D519" t="str">
            <v>In</v>
          </cell>
          <cell r="K519">
            <v>809702866323</v>
          </cell>
          <cell r="O519">
            <v>2</v>
          </cell>
        </row>
        <row r="520">
          <cell r="A520" t="str">
            <v>Dec-19</v>
          </cell>
          <cell r="D520" t="str">
            <v>In</v>
          </cell>
          <cell r="K520">
            <v>809702866330</v>
          </cell>
          <cell r="O520">
            <v>1</v>
          </cell>
        </row>
        <row r="521">
          <cell r="A521" t="str">
            <v>Dec-19</v>
          </cell>
          <cell r="D521" t="str">
            <v>In</v>
          </cell>
          <cell r="K521">
            <v>809702866347</v>
          </cell>
          <cell r="O521">
            <v>1</v>
          </cell>
        </row>
        <row r="522">
          <cell r="A522" t="str">
            <v>Dec-19</v>
          </cell>
          <cell r="D522" t="str">
            <v>In</v>
          </cell>
          <cell r="K522">
            <v>809702958424</v>
          </cell>
          <cell r="O522">
            <v>1</v>
          </cell>
        </row>
        <row r="523">
          <cell r="A523" t="str">
            <v>Dec-19</v>
          </cell>
          <cell r="D523" t="str">
            <v>In</v>
          </cell>
          <cell r="K523">
            <v>809704837512</v>
          </cell>
          <cell r="O523">
            <v>1</v>
          </cell>
        </row>
        <row r="524">
          <cell r="A524" t="str">
            <v>Dec-19</v>
          </cell>
          <cell r="D524" t="str">
            <v>In</v>
          </cell>
          <cell r="K524">
            <v>809704837529</v>
          </cell>
          <cell r="O524">
            <v>1</v>
          </cell>
        </row>
        <row r="525">
          <cell r="A525" t="str">
            <v>Dec-19</v>
          </cell>
          <cell r="D525" t="str">
            <v>In</v>
          </cell>
          <cell r="K525">
            <v>809704837536</v>
          </cell>
          <cell r="O525">
            <v>1</v>
          </cell>
        </row>
        <row r="526">
          <cell r="A526" t="str">
            <v>Dec-19</v>
          </cell>
          <cell r="D526" t="str">
            <v>In</v>
          </cell>
          <cell r="K526">
            <v>809704837543</v>
          </cell>
          <cell r="O526">
            <v>1</v>
          </cell>
        </row>
        <row r="527">
          <cell r="A527" t="str">
            <v>Dec-19</v>
          </cell>
          <cell r="D527" t="str">
            <v>In</v>
          </cell>
          <cell r="K527">
            <v>809704881805</v>
          </cell>
          <cell r="O527">
            <v>1</v>
          </cell>
        </row>
        <row r="528">
          <cell r="A528" t="str">
            <v>Dec-19</v>
          </cell>
          <cell r="D528" t="str">
            <v>In</v>
          </cell>
          <cell r="K528">
            <v>809704937359</v>
          </cell>
          <cell r="O528">
            <v>1</v>
          </cell>
        </row>
        <row r="529">
          <cell r="A529" t="str">
            <v>Dec-19</v>
          </cell>
          <cell r="D529" t="str">
            <v>In</v>
          </cell>
          <cell r="K529">
            <v>809704937366</v>
          </cell>
          <cell r="O529">
            <v>2</v>
          </cell>
        </row>
        <row r="530">
          <cell r="A530" t="str">
            <v>Dec-19</v>
          </cell>
          <cell r="D530" t="str">
            <v>In</v>
          </cell>
          <cell r="K530">
            <v>809704937373</v>
          </cell>
          <cell r="O530">
            <v>2</v>
          </cell>
        </row>
        <row r="531">
          <cell r="A531" t="str">
            <v>Dec-19</v>
          </cell>
          <cell r="D531" t="str">
            <v>In</v>
          </cell>
          <cell r="K531">
            <v>809704937380</v>
          </cell>
          <cell r="O531">
            <v>1</v>
          </cell>
        </row>
        <row r="532">
          <cell r="A532" t="str">
            <v>Dec-19</v>
          </cell>
          <cell r="D532" t="str">
            <v>In</v>
          </cell>
          <cell r="K532">
            <v>825840067248</v>
          </cell>
          <cell r="O532">
            <v>1</v>
          </cell>
        </row>
        <row r="533">
          <cell r="A533" t="str">
            <v>Dec-19</v>
          </cell>
          <cell r="D533" t="str">
            <v>In</v>
          </cell>
          <cell r="K533">
            <v>825840067255</v>
          </cell>
          <cell r="O533">
            <v>2</v>
          </cell>
        </row>
        <row r="534">
          <cell r="A534" t="str">
            <v>Dec-19</v>
          </cell>
          <cell r="D534" t="str">
            <v>In</v>
          </cell>
          <cell r="K534">
            <v>825840067262</v>
          </cell>
          <cell r="O534">
            <v>2</v>
          </cell>
        </row>
        <row r="535">
          <cell r="A535" t="str">
            <v>Dec-19</v>
          </cell>
          <cell r="D535" t="str">
            <v>In</v>
          </cell>
          <cell r="K535">
            <v>825840284430</v>
          </cell>
          <cell r="O535">
            <v>1</v>
          </cell>
        </row>
        <row r="536">
          <cell r="A536" t="str">
            <v>Dec-19</v>
          </cell>
          <cell r="D536" t="str">
            <v>In</v>
          </cell>
          <cell r="K536">
            <v>825840284447</v>
          </cell>
          <cell r="O536">
            <v>2</v>
          </cell>
        </row>
        <row r="537">
          <cell r="A537" t="str">
            <v>Dec-19</v>
          </cell>
          <cell r="D537" t="str">
            <v>In</v>
          </cell>
          <cell r="K537">
            <v>825840284454</v>
          </cell>
          <cell r="O537">
            <v>2</v>
          </cell>
        </row>
        <row r="538">
          <cell r="A538" t="str">
            <v>Dec-19</v>
          </cell>
          <cell r="D538" t="str">
            <v>In</v>
          </cell>
          <cell r="K538">
            <v>825840284461</v>
          </cell>
          <cell r="O538">
            <v>1</v>
          </cell>
        </row>
        <row r="539">
          <cell r="A539" t="str">
            <v>Dec-19</v>
          </cell>
          <cell r="D539" t="str">
            <v>In</v>
          </cell>
          <cell r="K539">
            <v>825840348668</v>
          </cell>
          <cell r="O539">
            <v>1</v>
          </cell>
        </row>
        <row r="540">
          <cell r="A540" t="str">
            <v>Dec-19</v>
          </cell>
          <cell r="D540" t="str">
            <v>In</v>
          </cell>
          <cell r="K540">
            <v>825840348675</v>
          </cell>
          <cell r="O540">
            <v>1</v>
          </cell>
        </row>
        <row r="541">
          <cell r="A541" t="str">
            <v>Dec-19</v>
          </cell>
          <cell r="D541" t="str">
            <v>In</v>
          </cell>
          <cell r="K541">
            <v>825840348682</v>
          </cell>
          <cell r="O541">
            <v>1</v>
          </cell>
        </row>
        <row r="542">
          <cell r="A542" t="str">
            <v>Dec-19</v>
          </cell>
          <cell r="D542" t="str">
            <v>In</v>
          </cell>
          <cell r="K542">
            <v>825840355062</v>
          </cell>
          <cell r="O542">
            <v>1</v>
          </cell>
        </row>
        <row r="543">
          <cell r="A543" t="str">
            <v>Dec-19</v>
          </cell>
          <cell r="D543" t="str">
            <v>In</v>
          </cell>
          <cell r="K543">
            <v>825840355079</v>
          </cell>
          <cell r="O543">
            <v>1</v>
          </cell>
        </row>
        <row r="544">
          <cell r="A544" t="str">
            <v>Dec-19</v>
          </cell>
          <cell r="D544" t="str">
            <v>In</v>
          </cell>
          <cell r="K544">
            <v>825840355086</v>
          </cell>
          <cell r="O544">
            <v>1</v>
          </cell>
        </row>
        <row r="545">
          <cell r="A545" t="str">
            <v>Jan-20</v>
          </cell>
          <cell r="D545" t="str">
            <v>In</v>
          </cell>
          <cell r="K545">
            <v>809704828527</v>
          </cell>
          <cell r="O545">
            <v>2</v>
          </cell>
        </row>
        <row r="546">
          <cell r="A546" t="str">
            <v>Jan-20</v>
          </cell>
          <cell r="D546" t="str">
            <v>In</v>
          </cell>
          <cell r="K546">
            <v>809704828534</v>
          </cell>
          <cell r="O546">
            <v>1</v>
          </cell>
        </row>
        <row r="547">
          <cell r="A547" t="str">
            <v>Jan-20</v>
          </cell>
          <cell r="D547" t="str">
            <v>In</v>
          </cell>
          <cell r="K547">
            <v>809704828541</v>
          </cell>
          <cell r="O547">
            <v>1</v>
          </cell>
        </row>
        <row r="548">
          <cell r="A548" t="str">
            <v>Jan-20</v>
          </cell>
          <cell r="D548" t="str">
            <v>In</v>
          </cell>
          <cell r="K548">
            <v>809704360577</v>
          </cell>
          <cell r="O548">
            <v>1</v>
          </cell>
        </row>
        <row r="549">
          <cell r="A549" t="str">
            <v>Jan-20</v>
          </cell>
          <cell r="D549" t="str">
            <v>In</v>
          </cell>
          <cell r="K549">
            <v>809704360584</v>
          </cell>
          <cell r="O549">
            <v>1</v>
          </cell>
        </row>
        <row r="550">
          <cell r="A550" t="str">
            <v>Jan-20</v>
          </cell>
          <cell r="D550" t="str">
            <v>In</v>
          </cell>
          <cell r="K550">
            <v>809704801117</v>
          </cell>
          <cell r="O550">
            <v>1</v>
          </cell>
        </row>
        <row r="551">
          <cell r="A551" t="str">
            <v>Jan-20</v>
          </cell>
          <cell r="D551" t="str">
            <v>In</v>
          </cell>
          <cell r="K551">
            <v>809704801124</v>
          </cell>
          <cell r="O551">
            <v>2</v>
          </cell>
        </row>
        <row r="552">
          <cell r="A552" t="str">
            <v>Jan-20</v>
          </cell>
          <cell r="D552" t="str">
            <v>In</v>
          </cell>
          <cell r="K552">
            <v>809704801131</v>
          </cell>
          <cell r="O552">
            <v>1</v>
          </cell>
        </row>
        <row r="553">
          <cell r="A553" t="str">
            <v>Jan-20</v>
          </cell>
          <cell r="D553" t="str">
            <v>In</v>
          </cell>
          <cell r="K553">
            <v>809704360447</v>
          </cell>
          <cell r="O553">
            <v>1</v>
          </cell>
        </row>
        <row r="554">
          <cell r="A554" t="str">
            <v>Jan-20</v>
          </cell>
          <cell r="D554" t="str">
            <v>In</v>
          </cell>
          <cell r="K554">
            <v>809704360454</v>
          </cell>
          <cell r="O554">
            <v>1</v>
          </cell>
        </row>
        <row r="555">
          <cell r="A555" t="str">
            <v>Jan-20</v>
          </cell>
          <cell r="D555" t="str">
            <v>In</v>
          </cell>
          <cell r="K555">
            <v>809704360591</v>
          </cell>
          <cell r="O555">
            <v>2</v>
          </cell>
        </row>
        <row r="556">
          <cell r="A556" t="str">
            <v>Jan-20</v>
          </cell>
          <cell r="D556" t="str">
            <v>In</v>
          </cell>
          <cell r="K556">
            <v>809704360607</v>
          </cell>
          <cell r="O556">
            <v>1</v>
          </cell>
        </row>
        <row r="557">
          <cell r="A557" t="str">
            <v>Jan-20</v>
          </cell>
          <cell r="D557" t="str">
            <v>In</v>
          </cell>
          <cell r="K557">
            <v>809704827933</v>
          </cell>
          <cell r="O557">
            <v>1</v>
          </cell>
        </row>
        <row r="558">
          <cell r="A558" t="str">
            <v>Jan-20</v>
          </cell>
          <cell r="D558" t="str">
            <v>In</v>
          </cell>
          <cell r="K558">
            <v>809704827940</v>
          </cell>
          <cell r="O558">
            <v>2</v>
          </cell>
        </row>
        <row r="559">
          <cell r="A559" t="str">
            <v>Jan-20</v>
          </cell>
          <cell r="D559" t="str">
            <v>In</v>
          </cell>
          <cell r="K559">
            <v>809704828084</v>
          </cell>
          <cell r="O559">
            <v>1</v>
          </cell>
        </row>
        <row r="560">
          <cell r="A560" t="str">
            <v>Jan-20</v>
          </cell>
          <cell r="D560" t="str">
            <v>In</v>
          </cell>
          <cell r="K560">
            <v>809704828091</v>
          </cell>
          <cell r="O560">
            <v>2</v>
          </cell>
        </row>
        <row r="561">
          <cell r="A561" t="str">
            <v>Jan-20</v>
          </cell>
          <cell r="D561" t="str">
            <v>In</v>
          </cell>
          <cell r="K561">
            <v>825840067088</v>
          </cell>
          <cell r="O561">
            <v>1</v>
          </cell>
        </row>
        <row r="562">
          <cell r="A562" t="str">
            <v>Jan-20</v>
          </cell>
          <cell r="D562" t="str">
            <v>In</v>
          </cell>
          <cell r="K562">
            <v>825840067286</v>
          </cell>
          <cell r="O562">
            <v>1</v>
          </cell>
        </row>
        <row r="563">
          <cell r="A563" t="str">
            <v>Jan-20</v>
          </cell>
          <cell r="D563" t="str">
            <v>In</v>
          </cell>
          <cell r="K563">
            <v>809704360416</v>
          </cell>
          <cell r="O563">
            <v>1</v>
          </cell>
        </row>
        <row r="564">
          <cell r="A564" t="str">
            <v>Jan-20</v>
          </cell>
          <cell r="D564" t="str">
            <v>In</v>
          </cell>
          <cell r="K564">
            <v>809704360423</v>
          </cell>
          <cell r="O564">
            <v>2</v>
          </cell>
        </row>
        <row r="565">
          <cell r="A565" t="str">
            <v>Jan-20</v>
          </cell>
          <cell r="D565" t="str">
            <v>In</v>
          </cell>
          <cell r="K565">
            <v>809704360430</v>
          </cell>
          <cell r="O565">
            <v>1</v>
          </cell>
        </row>
        <row r="566">
          <cell r="A566" t="str">
            <v>Jan-20</v>
          </cell>
          <cell r="D566" t="str">
            <v>In</v>
          </cell>
          <cell r="K566">
            <v>809704801100</v>
          </cell>
          <cell r="O566">
            <v>1</v>
          </cell>
        </row>
        <row r="567">
          <cell r="A567" t="str">
            <v>Jan-20</v>
          </cell>
          <cell r="D567" t="str">
            <v>In</v>
          </cell>
          <cell r="K567">
            <v>809704801117</v>
          </cell>
          <cell r="O567">
            <v>1</v>
          </cell>
        </row>
        <row r="568">
          <cell r="A568" t="str">
            <v>Jan-20</v>
          </cell>
          <cell r="D568" t="str">
            <v>In</v>
          </cell>
          <cell r="K568">
            <v>825840067088</v>
          </cell>
          <cell r="O568">
            <v>1</v>
          </cell>
        </row>
        <row r="569">
          <cell r="A569" t="str">
            <v>Jan-20</v>
          </cell>
          <cell r="D569" t="str">
            <v>In</v>
          </cell>
          <cell r="K569">
            <v>825840346237</v>
          </cell>
          <cell r="O569">
            <v>1</v>
          </cell>
        </row>
        <row r="570">
          <cell r="A570" t="str">
            <v>Jan-20</v>
          </cell>
          <cell r="D570" t="str">
            <v>In</v>
          </cell>
          <cell r="K570">
            <v>825840346244</v>
          </cell>
          <cell r="O570">
            <v>2</v>
          </cell>
        </row>
        <row r="571">
          <cell r="A571" t="str">
            <v>Jan-20</v>
          </cell>
          <cell r="D571" t="str">
            <v>In</v>
          </cell>
          <cell r="K571">
            <v>825840346251</v>
          </cell>
          <cell r="O571">
            <v>2</v>
          </cell>
        </row>
        <row r="572">
          <cell r="A572" t="str">
            <v>Jan-20</v>
          </cell>
          <cell r="D572" t="str">
            <v>In</v>
          </cell>
          <cell r="K572">
            <v>809702875974</v>
          </cell>
          <cell r="O572">
            <v>1</v>
          </cell>
        </row>
        <row r="573">
          <cell r="A573" t="str">
            <v>Jan-20</v>
          </cell>
          <cell r="D573" t="str">
            <v>In</v>
          </cell>
          <cell r="K573">
            <v>809704827926</v>
          </cell>
          <cell r="O573">
            <v>1</v>
          </cell>
        </row>
        <row r="574">
          <cell r="A574" t="str">
            <v>Jan-20</v>
          </cell>
          <cell r="D574" t="str">
            <v>In</v>
          </cell>
          <cell r="K574">
            <v>809704827933</v>
          </cell>
          <cell r="O574">
            <v>1</v>
          </cell>
        </row>
        <row r="575">
          <cell r="A575" t="str">
            <v>Jan-20</v>
          </cell>
          <cell r="D575" t="str">
            <v>In</v>
          </cell>
          <cell r="K575">
            <v>809704881744</v>
          </cell>
          <cell r="O575">
            <v>1</v>
          </cell>
        </row>
        <row r="576">
          <cell r="A576" t="str">
            <v>Jan-20</v>
          </cell>
          <cell r="D576" t="str">
            <v>In</v>
          </cell>
          <cell r="K576">
            <v>825840067255</v>
          </cell>
          <cell r="O576">
            <v>1</v>
          </cell>
        </row>
        <row r="577">
          <cell r="A577" t="str">
            <v>Jan-20</v>
          </cell>
          <cell r="D577" t="str">
            <v>In</v>
          </cell>
          <cell r="K577">
            <v>825840067262</v>
          </cell>
          <cell r="O577">
            <v>2</v>
          </cell>
        </row>
        <row r="578">
          <cell r="A578" t="str">
            <v>Jan-20</v>
          </cell>
          <cell r="D578" t="str">
            <v>In</v>
          </cell>
          <cell r="K578">
            <v>825840067279</v>
          </cell>
          <cell r="O578">
            <v>1</v>
          </cell>
        </row>
        <row r="579">
          <cell r="A579" t="str">
            <v>Jan-20</v>
          </cell>
          <cell r="D579" t="str">
            <v>In</v>
          </cell>
          <cell r="K579">
            <v>809704360430</v>
          </cell>
          <cell r="O579">
            <v>1</v>
          </cell>
        </row>
        <row r="580">
          <cell r="A580" t="str">
            <v>Jan-20</v>
          </cell>
          <cell r="D580" t="str">
            <v>In</v>
          </cell>
          <cell r="K580">
            <v>809704360607</v>
          </cell>
          <cell r="O580">
            <v>1</v>
          </cell>
        </row>
        <row r="581">
          <cell r="A581" t="str">
            <v>Jan-20</v>
          </cell>
          <cell r="D581" t="str">
            <v>In</v>
          </cell>
          <cell r="K581">
            <v>809704360614</v>
          </cell>
          <cell r="O581">
            <v>1</v>
          </cell>
        </row>
        <row r="582">
          <cell r="A582" t="str">
            <v>Jan-20</v>
          </cell>
          <cell r="D582" t="str">
            <v>In</v>
          </cell>
          <cell r="K582">
            <v>809704360621</v>
          </cell>
          <cell r="O582">
            <v>1</v>
          </cell>
        </row>
        <row r="583">
          <cell r="A583" t="str">
            <v>Jan-20</v>
          </cell>
          <cell r="D583" t="str">
            <v>In</v>
          </cell>
          <cell r="K583">
            <v>809704827926</v>
          </cell>
          <cell r="O583">
            <v>1</v>
          </cell>
        </row>
        <row r="584">
          <cell r="A584" t="str">
            <v>Jan-20</v>
          </cell>
          <cell r="D584" t="str">
            <v>In</v>
          </cell>
          <cell r="K584">
            <v>825840067279</v>
          </cell>
          <cell r="O584">
            <v>1</v>
          </cell>
        </row>
        <row r="585">
          <cell r="A585" t="str">
            <v>Jan-20</v>
          </cell>
          <cell r="D585" t="str">
            <v>In</v>
          </cell>
          <cell r="K585">
            <v>809704828114</v>
          </cell>
          <cell r="O585">
            <v>2</v>
          </cell>
        </row>
        <row r="586">
          <cell r="A586" t="str">
            <v>Jan-20</v>
          </cell>
          <cell r="D586" t="str">
            <v>In</v>
          </cell>
          <cell r="K586">
            <v>809704881768</v>
          </cell>
          <cell r="O586">
            <v>1</v>
          </cell>
        </row>
        <row r="587">
          <cell r="A587" t="str">
            <v>Jan-20</v>
          </cell>
          <cell r="D587" t="str">
            <v>In</v>
          </cell>
          <cell r="K587">
            <v>825840067071</v>
          </cell>
          <cell r="O587">
            <v>1</v>
          </cell>
        </row>
        <row r="588">
          <cell r="A588" t="str">
            <v>Jan-20</v>
          </cell>
          <cell r="D588" t="str">
            <v>In</v>
          </cell>
          <cell r="K588">
            <v>825840067088</v>
          </cell>
          <cell r="O588">
            <v>1</v>
          </cell>
        </row>
        <row r="589">
          <cell r="A589" t="str">
            <v>Jan-20</v>
          </cell>
          <cell r="D589" t="str">
            <v>In</v>
          </cell>
          <cell r="K589">
            <v>825840067095</v>
          </cell>
          <cell r="O589">
            <v>1</v>
          </cell>
        </row>
        <row r="590">
          <cell r="A590" t="str">
            <v>Jan-20</v>
          </cell>
          <cell r="D590" t="str">
            <v>In</v>
          </cell>
          <cell r="K590">
            <v>825840315967</v>
          </cell>
          <cell r="O590">
            <v>1</v>
          </cell>
        </row>
        <row r="591">
          <cell r="A591" t="str">
            <v>Jan-20</v>
          </cell>
          <cell r="D591" t="str">
            <v>In</v>
          </cell>
          <cell r="K591">
            <v>825840315974</v>
          </cell>
          <cell r="O591">
            <v>2</v>
          </cell>
        </row>
        <row r="592">
          <cell r="A592" t="str">
            <v>Jan-20</v>
          </cell>
          <cell r="D592" t="str">
            <v>In</v>
          </cell>
          <cell r="K592">
            <v>825840315981</v>
          </cell>
          <cell r="O592">
            <v>1</v>
          </cell>
        </row>
        <row r="593">
          <cell r="A593" t="str">
            <v>Jan-20</v>
          </cell>
          <cell r="D593" t="str">
            <v>In</v>
          </cell>
          <cell r="K593">
            <v>825840345902</v>
          </cell>
          <cell r="O593">
            <v>2</v>
          </cell>
        </row>
        <row r="594">
          <cell r="A594" t="str">
            <v>Jan-20</v>
          </cell>
          <cell r="D594" t="str">
            <v>In</v>
          </cell>
          <cell r="K594">
            <v>737431676268</v>
          </cell>
          <cell r="O594">
            <v>1</v>
          </cell>
        </row>
        <row r="595">
          <cell r="A595" t="str">
            <v>Jan-20</v>
          </cell>
          <cell r="D595" t="str">
            <v>In</v>
          </cell>
          <cell r="K595">
            <v>737431676275</v>
          </cell>
          <cell r="O595">
            <v>1</v>
          </cell>
        </row>
        <row r="596">
          <cell r="A596" t="str">
            <v>Jan-20</v>
          </cell>
          <cell r="D596" t="str">
            <v>In</v>
          </cell>
          <cell r="K596">
            <v>825840346251</v>
          </cell>
          <cell r="O596">
            <v>1</v>
          </cell>
        </row>
        <row r="597">
          <cell r="A597" t="str">
            <v>Jan-20</v>
          </cell>
          <cell r="D597" t="str">
            <v>In</v>
          </cell>
          <cell r="K597">
            <v>825840346268</v>
          </cell>
          <cell r="O597">
            <v>1</v>
          </cell>
        </row>
        <row r="598">
          <cell r="A598" t="str">
            <v>Jan-20</v>
          </cell>
          <cell r="D598" t="str">
            <v>In</v>
          </cell>
          <cell r="K598">
            <v>809704833798</v>
          </cell>
          <cell r="O598">
            <v>1</v>
          </cell>
        </row>
        <row r="599">
          <cell r="A599" t="str">
            <v>Jan-20</v>
          </cell>
          <cell r="D599" t="str">
            <v>In</v>
          </cell>
          <cell r="K599">
            <v>809704833804</v>
          </cell>
          <cell r="O599">
            <v>1</v>
          </cell>
        </row>
        <row r="600">
          <cell r="A600" t="str">
            <v>Jan-20</v>
          </cell>
          <cell r="D600" t="str">
            <v>In</v>
          </cell>
          <cell r="K600">
            <v>809704833811</v>
          </cell>
          <cell r="O600">
            <v>1</v>
          </cell>
        </row>
        <row r="601">
          <cell r="A601" t="str">
            <v>Jan-20</v>
          </cell>
          <cell r="D601" t="str">
            <v>In</v>
          </cell>
          <cell r="K601">
            <v>809704833828</v>
          </cell>
          <cell r="O601">
            <v>1</v>
          </cell>
        </row>
        <row r="602">
          <cell r="A602" t="str">
            <v>Jan-20</v>
          </cell>
          <cell r="D602" t="str">
            <v>In</v>
          </cell>
          <cell r="K602">
            <v>809704833835</v>
          </cell>
          <cell r="O602">
            <v>1</v>
          </cell>
        </row>
        <row r="603">
          <cell r="A603" t="str">
            <v>Jan-20</v>
          </cell>
          <cell r="D603" t="str">
            <v>In</v>
          </cell>
          <cell r="K603">
            <v>809704833842</v>
          </cell>
          <cell r="O603">
            <v>1</v>
          </cell>
        </row>
        <row r="604">
          <cell r="A604" t="str">
            <v>Jan-20</v>
          </cell>
          <cell r="D604" t="str">
            <v>In</v>
          </cell>
          <cell r="K604">
            <v>825840350999</v>
          </cell>
          <cell r="O604">
            <v>1</v>
          </cell>
        </row>
        <row r="605">
          <cell r="A605" t="str">
            <v>Jan-20</v>
          </cell>
          <cell r="D605" t="str">
            <v>In</v>
          </cell>
          <cell r="K605">
            <v>825840351002</v>
          </cell>
          <cell r="O605">
            <v>2</v>
          </cell>
        </row>
        <row r="606">
          <cell r="A606" t="str">
            <v>Jan-20</v>
          </cell>
          <cell r="D606" t="str">
            <v>In</v>
          </cell>
          <cell r="K606">
            <v>825840351019</v>
          </cell>
          <cell r="O606">
            <v>2</v>
          </cell>
        </row>
        <row r="607">
          <cell r="A607" t="str">
            <v>Jan-20</v>
          </cell>
          <cell r="D607" t="str">
            <v>In</v>
          </cell>
          <cell r="K607">
            <v>825840351026</v>
          </cell>
          <cell r="O607">
            <v>2</v>
          </cell>
        </row>
        <row r="608">
          <cell r="A608" t="str">
            <v>Jan-20</v>
          </cell>
          <cell r="D608" t="str">
            <v>In</v>
          </cell>
          <cell r="K608">
            <v>825840351033</v>
          </cell>
          <cell r="O608">
            <v>1</v>
          </cell>
        </row>
        <row r="609">
          <cell r="A609" t="str">
            <v>Jan-20</v>
          </cell>
          <cell r="D609" t="str">
            <v>In</v>
          </cell>
          <cell r="K609">
            <v>825840350654</v>
          </cell>
          <cell r="O609">
            <v>1</v>
          </cell>
        </row>
        <row r="610">
          <cell r="A610" t="str">
            <v>Jan-20</v>
          </cell>
          <cell r="D610" t="str">
            <v>In</v>
          </cell>
          <cell r="K610">
            <v>825840350661</v>
          </cell>
          <cell r="O610">
            <v>2</v>
          </cell>
        </row>
        <row r="611">
          <cell r="A611" t="str">
            <v>Jan-20</v>
          </cell>
          <cell r="D611" t="str">
            <v>In</v>
          </cell>
          <cell r="K611">
            <v>825840350678</v>
          </cell>
          <cell r="O611">
            <v>2</v>
          </cell>
        </row>
        <row r="612">
          <cell r="A612" t="str">
            <v>Jan-20</v>
          </cell>
          <cell r="D612" t="str">
            <v>In</v>
          </cell>
          <cell r="K612">
            <v>825840350685</v>
          </cell>
          <cell r="O612">
            <v>2</v>
          </cell>
        </row>
        <row r="613">
          <cell r="A613" t="str">
            <v>Jan-20</v>
          </cell>
          <cell r="D613" t="str">
            <v>In</v>
          </cell>
          <cell r="K613">
            <v>825840350692</v>
          </cell>
          <cell r="O613">
            <v>1</v>
          </cell>
        </row>
        <row r="614">
          <cell r="A614" t="str">
            <v>Jan-20</v>
          </cell>
          <cell r="D614" t="str">
            <v>In</v>
          </cell>
          <cell r="K614">
            <v>825840351613</v>
          </cell>
          <cell r="O614">
            <v>1</v>
          </cell>
        </row>
        <row r="615">
          <cell r="A615" t="str">
            <v>Jan-20</v>
          </cell>
          <cell r="D615" t="str">
            <v>In</v>
          </cell>
          <cell r="K615">
            <v>825840351620</v>
          </cell>
          <cell r="O615">
            <v>2</v>
          </cell>
        </row>
        <row r="616">
          <cell r="A616" t="str">
            <v>Jan-20</v>
          </cell>
          <cell r="D616" t="str">
            <v>In</v>
          </cell>
          <cell r="K616">
            <v>825840351637</v>
          </cell>
          <cell r="O616">
            <v>2</v>
          </cell>
        </row>
        <row r="617">
          <cell r="A617" t="str">
            <v>Jan-20</v>
          </cell>
          <cell r="D617" t="str">
            <v>In</v>
          </cell>
          <cell r="K617">
            <v>825840351644</v>
          </cell>
          <cell r="O617">
            <v>2</v>
          </cell>
        </row>
        <row r="618">
          <cell r="A618" t="str">
            <v>Jan-20</v>
          </cell>
          <cell r="D618" t="str">
            <v>In</v>
          </cell>
          <cell r="K618">
            <v>825840351651</v>
          </cell>
          <cell r="O618">
            <v>1</v>
          </cell>
        </row>
        <row r="619">
          <cell r="A619" t="str">
            <v>Jan-20</v>
          </cell>
          <cell r="D619" t="str">
            <v>In</v>
          </cell>
          <cell r="K619">
            <v>737427866147</v>
          </cell>
          <cell r="O619">
            <v>1</v>
          </cell>
        </row>
        <row r="620">
          <cell r="A620" t="str">
            <v>Jan-20</v>
          </cell>
          <cell r="D620" t="str">
            <v>In</v>
          </cell>
          <cell r="K620">
            <v>737427866154</v>
          </cell>
          <cell r="O620">
            <v>1</v>
          </cell>
        </row>
        <row r="621">
          <cell r="A621" t="str">
            <v>Jan-20</v>
          </cell>
          <cell r="D621" t="str">
            <v>In</v>
          </cell>
          <cell r="K621">
            <v>737427866161</v>
          </cell>
          <cell r="O621">
            <v>1</v>
          </cell>
        </row>
        <row r="622">
          <cell r="A622" t="str">
            <v>Jan-20</v>
          </cell>
          <cell r="D622" t="str">
            <v>In</v>
          </cell>
          <cell r="K622">
            <v>737427866178</v>
          </cell>
          <cell r="O622">
            <v>1</v>
          </cell>
        </row>
        <row r="623">
          <cell r="A623" t="str">
            <v>Jan-20</v>
          </cell>
          <cell r="D623" t="str">
            <v>In</v>
          </cell>
          <cell r="K623">
            <v>737427866185</v>
          </cell>
          <cell r="O623">
            <v>1</v>
          </cell>
        </row>
        <row r="624">
          <cell r="A624" t="str">
            <v>Jan-20</v>
          </cell>
          <cell r="D624" t="str">
            <v>In</v>
          </cell>
          <cell r="K624">
            <v>737427866192</v>
          </cell>
          <cell r="O624">
            <v>1</v>
          </cell>
        </row>
        <row r="625">
          <cell r="A625" t="str">
            <v>Jan-20</v>
          </cell>
          <cell r="D625" t="str">
            <v>In</v>
          </cell>
          <cell r="K625">
            <v>737431721685</v>
          </cell>
          <cell r="O625">
            <v>1</v>
          </cell>
        </row>
        <row r="626">
          <cell r="A626" t="str">
            <v>Jan-20</v>
          </cell>
          <cell r="D626" t="str">
            <v>In</v>
          </cell>
          <cell r="K626">
            <v>737431721692</v>
          </cell>
          <cell r="O626">
            <v>1</v>
          </cell>
        </row>
        <row r="627">
          <cell r="A627" t="str">
            <v>Jan-20</v>
          </cell>
          <cell r="D627" t="str">
            <v>In</v>
          </cell>
          <cell r="K627">
            <v>737431721708</v>
          </cell>
          <cell r="O627">
            <v>1</v>
          </cell>
        </row>
        <row r="628">
          <cell r="A628" t="str">
            <v>Jan-20</v>
          </cell>
          <cell r="D628" t="str">
            <v>In</v>
          </cell>
          <cell r="K628">
            <v>737431721715</v>
          </cell>
          <cell r="O628">
            <v>1</v>
          </cell>
        </row>
        <row r="629">
          <cell r="A629" t="str">
            <v>Jan-20</v>
          </cell>
          <cell r="D629" t="str">
            <v>In</v>
          </cell>
          <cell r="K629">
            <v>737431726710</v>
          </cell>
          <cell r="O629">
            <v>1</v>
          </cell>
        </row>
        <row r="630">
          <cell r="A630" t="str">
            <v>Jan-20</v>
          </cell>
          <cell r="D630" t="str">
            <v>In</v>
          </cell>
          <cell r="K630">
            <v>737431726727</v>
          </cell>
          <cell r="O630">
            <v>1</v>
          </cell>
        </row>
        <row r="631">
          <cell r="A631" t="str">
            <v>Jan-20</v>
          </cell>
          <cell r="D631" t="str">
            <v>In</v>
          </cell>
          <cell r="K631">
            <v>737431726734</v>
          </cell>
          <cell r="O631">
            <v>1</v>
          </cell>
        </row>
        <row r="632">
          <cell r="A632" t="str">
            <v>Jan-20</v>
          </cell>
          <cell r="D632" t="str">
            <v>In</v>
          </cell>
          <cell r="K632">
            <v>809702003469</v>
          </cell>
          <cell r="O632">
            <v>1</v>
          </cell>
        </row>
        <row r="633">
          <cell r="A633" t="str">
            <v>Jan-20</v>
          </cell>
          <cell r="D633" t="str">
            <v>In</v>
          </cell>
          <cell r="K633">
            <v>809704214566</v>
          </cell>
          <cell r="O633">
            <v>1</v>
          </cell>
        </row>
        <row r="634">
          <cell r="A634" t="str">
            <v>Jan-20</v>
          </cell>
          <cell r="D634" t="str">
            <v>In</v>
          </cell>
          <cell r="K634">
            <v>809704214573</v>
          </cell>
          <cell r="O634">
            <v>2</v>
          </cell>
        </row>
        <row r="635">
          <cell r="A635" t="str">
            <v>Jan-20</v>
          </cell>
          <cell r="D635" t="str">
            <v>In</v>
          </cell>
          <cell r="K635">
            <v>809704214580</v>
          </cell>
          <cell r="O635">
            <v>2</v>
          </cell>
        </row>
        <row r="636">
          <cell r="A636" t="str">
            <v>Jan-20</v>
          </cell>
          <cell r="D636" t="str">
            <v>In</v>
          </cell>
          <cell r="K636">
            <v>809704214597</v>
          </cell>
          <cell r="O636">
            <v>2</v>
          </cell>
        </row>
        <row r="637">
          <cell r="A637" t="str">
            <v>Jan-20</v>
          </cell>
          <cell r="D637" t="str">
            <v>In</v>
          </cell>
          <cell r="K637">
            <v>809704283524</v>
          </cell>
          <cell r="O637">
            <v>1</v>
          </cell>
        </row>
        <row r="638">
          <cell r="A638" t="str">
            <v>Jan-20</v>
          </cell>
          <cell r="D638" t="str">
            <v>In</v>
          </cell>
          <cell r="K638">
            <v>809704283531</v>
          </cell>
          <cell r="O638">
            <v>2</v>
          </cell>
        </row>
        <row r="639">
          <cell r="A639" t="str">
            <v>Jan-20</v>
          </cell>
          <cell r="D639" t="str">
            <v>In</v>
          </cell>
          <cell r="K639">
            <v>809704283548</v>
          </cell>
          <cell r="O639">
            <v>2</v>
          </cell>
        </row>
        <row r="640">
          <cell r="A640" t="str">
            <v>Jan-20</v>
          </cell>
          <cell r="D640" t="str">
            <v>In</v>
          </cell>
          <cell r="K640">
            <v>809704283555</v>
          </cell>
          <cell r="O640">
            <v>1</v>
          </cell>
        </row>
        <row r="641">
          <cell r="A641" t="str">
            <v>Jan-20</v>
          </cell>
          <cell r="D641" t="str">
            <v>In</v>
          </cell>
          <cell r="K641">
            <v>809704283562</v>
          </cell>
          <cell r="O641">
            <v>1</v>
          </cell>
        </row>
        <row r="642">
          <cell r="A642" t="str">
            <v>Jan-20</v>
          </cell>
          <cell r="D642" t="str">
            <v>In</v>
          </cell>
          <cell r="K642">
            <v>809704454511</v>
          </cell>
          <cell r="O642">
            <v>2</v>
          </cell>
        </row>
        <row r="643">
          <cell r="A643" t="str">
            <v>Jan-20</v>
          </cell>
          <cell r="D643" t="str">
            <v>In</v>
          </cell>
          <cell r="K643">
            <v>809704454528</v>
          </cell>
          <cell r="O643">
            <v>2</v>
          </cell>
        </row>
        <row r="644">
          <cell r="A644" t="str">
            <v>Jan-20</v>
          </cell>
          <cell r="D644" t="str">
            <v>In</v>
          </cell>
          <cell r="K644">
            <v>809704454535</v>
          </cell>
          <cell r="O644">
            <v>1</v>
          </cell>
        </row>
        <row r="645">
          <cell r="A645" t="str">
            <v>Jan-20</v>
          </cell>
          <cell r="D645" t="str">
            <v>In</v>
          </cell>
          <cell r="K645">
            <v>809704454542</v>
          </cell>
          <cell r="O645">
            <v>1</v>
          </cell>
        </row>
        <row r="646">
          <cell r="A646" t="str">
            <v>Jan-20</v>
          </cell>
          <cell r="D646" t="str">
            <v>In</v>
          </cell>
          <cell r="K646">
            <v>809704698359</v>
          </cell>
          <cell r="O646">
            <v>1</v>
          </cell>
        </row>
        <row r="647">
          <cell r="A647" t="str">
            <v>Jan-20</v>
          </cell>
          <cell r="D647" t="str">
            <v>In</v>
          </cell>
          <cell r="K647">
            <v>809704698366</v>
          </cell>
          <cell r="O647">
            <v>1</v>
          </cell>
        </row>
        <row r="648">
          <cell r="A648" t="str">
            <v>Jan-20</v>
          </cell>
          <cell r="D648" t="str">
            <v>In</v>
          </cell>
          <cell r="K648">
            <v>809704698373</v>
          </cell>
          <cell r="O648">
            <v>1</v>
          </cell>
        </row>
        <row r="649">
          <cell r="A649" t="str">
            <v>Jan-20</v>
          </cell>
          <cell r="D649" t="str">
            <v>In</v>
          </cell>
          <cell r="K649">
            <v>809704698380</v>
          </cell>
          <cell r="O649">
            <v>1</v>
          </cell>
        </row>
        <row r="650">
          <cell r="A650" t="str">
            <v>Jan-20</v>
          </cell>
          <cell r="D650" t="str">
            <v>In</v>
          </cell>
          <cell r="K650">
            <v>809704833804</v>
          </cell>
          <cell r="O650">
            <v>2</v>
          </cell>
        </row>
        <row r="651">
          <cell r="A651" t="str">
            <v>Jan-20</v>
          </cell>
          <cell r="D651" t="str">
            <v>In</v>
          </cell>
          <cell r="K651">
            <v>809704833811</v>
          </cell>
          <cell r="O651">
            <v>2</v>
          </cell>
        </row>
        <row r="652">
          <cell r="A652" t="str">
            <v>Jan-20</v>
          </cell>
          <cell r="D652" t="str">
            <v>In</v>
          </cell>
          <cell r="K652">
            <v>809704833828</v>
          </cell>
          <cell r="O652">
            <v>2</v>
          </cell>
        </row>
        <row r="653">
          <cell r="A653" t="str">
            <v>Jan-20</v>
          </cell>
          <cell r="D653" t="str">
            <v>In</v>
          </cell>
          <cell r="K653">
            <v>809704833835</v>
          </cell>
          <cell r="O653">
            <v>2</v>
          </cell>
        </row>
        <row r="654">
          <cell r="A654" t="str">
            <v>Jan-20</v>
          </cell>
          <cell r="D654" t="str">
            <v>In</v>
          </cell>
          <cell r="K654">
            <v>809704837529</v>
          </cell>
          <cell r="O654">
            <v>1</v>
          </cell>
        </row>
        <row r="655">
          <cell r="A655" t="str">
            <v>Jan-20</v>
          </cell>
          <cell r="D655" t="str">
            <v>In</v>
          </cell>
          <cell r="K655">
            <v>809704837536</v>
          </cell>
          <cell r="O655">
            <v>1</v>
          </cell>
        </row>
        <row r="656">
          <cell r="A656" t="str">
            <v>Jan-20</v>
          </cell>
          <cell r="D656" t="str">
            <v>In</v>
          </cell>
          <cell r="K656">
            <v>809704837543</v>
          </cell>
          <cell r="O656">
            <v>1</v>
          </cell>
        </row>
        <row r="657">
          <cell r="A657" t="str">
            <v>Jan-20</v>
          </cell>
          <cell r="D657" t="str">
            <v>In</v>
          </cell>
          <cell r="K657">
            <v>809704837550</v>
          </cell>
          <cell r="O657">
            <v>1</v>
          </cell>
        </row>
        <row r="658">
          <cell r="A658" t="str">
            <v>Jan-20</v>
          </cell>
          <cell r="D658" t="str">
            <v>In</v>
          </cell>
          <cell r="K658">
            <v>809704957395</v>
          </cell>
          <cell r="O658">
            <v>1</v>
          </cell>
        </row>
        <row r="659">
          <cell r="A659" t="str">
            <v>Jan-20</v>
          </cell>
          <cell r="D659" t="str">
            <v>In</v>
          </cell>
          <cell r="K659">
            <v>809704957401</v>
          </cell>
          <cell r="O659">
            <v>1</v>
          </cell>
        </row>
        <row r="660">
          <cell r="A660" t="str">
            <v>Jan-20</v>
          </cell>
          <cell r="D660" t="str">
            <v>In</v>
          </cell>
          <cell r="K660">
            <v>809704957418</v>
          </cell>
          <cell r="O660">
            <v>1</v>
          </cell>
        </row>
        <row r="661">
          <cell r="A661" t="str">
            <v>Jan-20</v>
          </cell>
          <cell r="D661" t="str">
            <v>In</v>
          </cell>
          <cell r="K661">
            <v>809704957425</v>
          </cell>
          <cell r="O661">
            <v>1</v>
          </cell>
        </row>
        <row r="662">
          <cell r="A662" t="str">
            <v>Jan-20</v>
          </cell>
          <cell r="D662" t="str">
            <v>In</v>
          </cell>
          <cell r="K662">
            <v>809704957432</v>
          </cell>
          <cell r="O662">
            <v>1</v>
          </cell>
        </row>
        <row r="663">
          <cell r="A663" t="str">
            <v>Jan-20</v>
          </cell>
          <cell r="D663" t="str">
            <v>In</v>
          </cell>
          <cell r="K663">
            <v>809704957449</v>
          </cell>
          <cell r="O663">
            <v>1</v>
          </cell>
        </row>
        <row r="664">
          <cell r="A664" t="str">
            <v>Jan-20</v>
          </cell>
          <cell r="D664" t="str">
            <v>In</v>
          </cell>
          <cell r="K664">
            <v>809704957586</v>
          </cell>
          <cell r="O664">
            <v>1</v>
          </cell>
        </row>
        <row r="665">
          <cell r="A665" t="str">
            <v>Jan-20</v>
          </cell>
          <cell r="D665" t="str">
            <v>In</v>
          </cell>
          <cell r="K665">
            <v>809704957593</v>
          </cell>
          <cell r="O665">
            <v>1</v>
          </cell>
        </row>
        <row r="666">
          <cell r="A666" t="str">
            <v>Jan-20</v>
          </cell>
          <cell r="D666" t="str">
            <v>In</v>
          </cell>
          <cell r="K666">
            <v>809704957609</v>
          </cell>
          <cell r="O666">
            <v>1</v>
          </cell>
        </row>
        <row r="667">
          <cell r="A667" t="str">
            <v>Jan-20</v>
          </cell>
          <cell r="D667" t="str">
            <v>In</v>
          </cell>
          <cell r="K667">
            <v>825840067071</v>
          </cell>
          <cell r="O667">
            <v>1</v>
          </cell>
        </row>
        <row r="668">
          <cell r="A668" t="str">
            <v>Jan-20</v>
          </cell>
          <cell r="D668" t="str">
            <v>In</v>
          </cell>
          <cell r="K668">
            <v>825840067088</v>
          </cell>
          <cell r="O668">
            <v>1</v>
          </cell>
        </row>
        <row r="669">
          <cell r="A669" t="str">
            <v>Jan-20</v>
          </cell>
          <cell r="D669" t="str">
            <v>In</v>
          </cell>
          <cell r="K669">
            <v>825840217469</v>
          </cell>
          <cell r="O669">
            <v>2</v>
          </cell>
        </row>
        <row r="670">
          <cell r="A670" t="str">
            <v>Jan-20</v>
          </cell>
          <cell r="D670" t="str">
            <v>In</v>
          </cell>
          <cell r="K670">
            <v>825840217476</v>
          </cell>
          <cell r="O670">
            <v>2</v>
          </cell>
        </row>
        <row r="671">
          <cell r="A671" t="str">
            <v>Jan-20</v>
          </cell>
          <cell r="D671" t="str">
            <v>In</v>
          </cell>
          <cell r="K671">
            <v>825840225204</v>
          </cell>
          <cell r="O671">
            <v>2</v>
          </cell>
        </row>
        <row r="672">
          <cell r="A672" t="str">
            <v>Jan-20</v>
          </cell>
          <cell r="D672" t="str">
            <v>In</v>
          </cell>
          <cell r="K672">
            <v>825840225211</v>
          </cell>
          <cell r="O672">
            <v>2</v>
          </cell>
        </row>
        <row r="673">
          <cell r="A673" t="str">
            <v>Jan-20</v>
          </cell>
          <cell r="D673" t="str">
            <v>In</v>
          </cell>
          <cell r="K673">
            <v>825840225228</v>
          </cell>
          <cell r="O673">
            <v>1</v>
          </cell>
        </row>
        <row r="674">
          <cell r="A674" t="str">
            <v>Jan-20</v>
          </cell>
          <cell r="D674" t="str">
            <v>In</v>
          </cell>
          <cell r="K674">
            <v>825840225235</v>
          </cell>
          <cell r="O674">
            <v>1</v>
          </cell>
        </row>
        <row r="675">
          <cell r="A675" t="str">
            <v>Jan-20</v>
          </cell>
          <cell r="D675" t="str">
            <v>In</v>
          </cell>
          <cell r="K675">
            <v>825840241471</v>
          </cell>
          <cell r="O675">
            <v>1</v>
          </cell>
        </row>
        <row r="676">
          <cell r="A676" t="str">
            <v>Jan-20</v>
          </cell>
          <cell r="D676" t="str">
            <v>In</v>
          </cell>
          <cell r="K676">
            <v>825840241488</v>
          </cell>
          <cell r="O676">
            <v>2</v>
          </cell>
        </row>
        <row r="677">
          <cell r="A677" t="str">
            <v>Jan-20</v>
          </cell>
          <cell r="D677" t="str">
            <v>In</v>
          </cell>
          <cell r="K677">
            <v>825840241495</v>
          </cell>
          <cell r="O677">
            <v>2</v>
          </cell>
        </row>
        <row r="678">
          <cell r="A678" t="str">
            <v>Jan-20</v>
          </cell>
          <cell r="D678" t="str">
            <v>In</v>
          </cell>
          <cell r="K678">
            <v>825840241501</v>
          </cell>
          <cell r="O678">
            <v>1</v>
          </cell>
        </row>
        <row r="679">
          <cell r="A679" t="str">
            <v>Jan-20</v>
          </cell>
          <cell r="D679" t="str">
            <v>In</v>
          </cell>
          <cell r="K679">
            <v>825840345919</v>
          </cell>
          <cell r="O679">
            <v>1</v>
          </cell>
        </row>
        <row r="680">
          <cell r="A680" t="str">
            <v>Jan-20</v>
          </cell>
          <cell r="D680" t="str">
            <v>In</v>
          </cell>
          <cell r="K680">
            <v>825840345926</v>
          </cell>
          <cell r="O680">
            <v>1</v>
          </cell>
        </row>
        <row r="681">
          <cell r="A681" t="str">
            <v>Feb-20</v>
          </cell>
          <cell r="D681" t="str">
            <v>In</v>
          </cell>
          <cell r="K681">
            <v>825840348699</v>
          </cell>
          <cell r="O681">
            <v>1</v>
          </cell>
        </row>
        <row r="682">
          <cell r="A682" t="str">
            <v>Feb-20</v>
          </cell>
          <cell r="D682" t="str">
            <v>In</v>
          </cell>
          <cell r="K682">
            <v>825840348682</v>
          </cell>
          <cell r="O682">
            <v>1</v>
          </cell>
        </row>
        <row r="683">
          <cell r="A683" t="str">
            <v>Feb-20</v>
          </cell>
          <cell r="D683" t="str">
            <v>In</v>
          </cell>
          <cell r="K683">
            <v>825840348651</v>
          </cell>
          <cell r="O683">
            <v>1</v>
          </cell>
        </row>
        <row r="684">
          <cell r="A684" t="str">
            <v>Feb-20</v>
          </cell>
          <cell r="D684" t="str">
            <v>In</v>
          </cell>
          <cell r="K684">
            <v>825840348668</v>
          </cell>
          <cell r="O684">
            <v>1</v>
          </cell>
        </row>
        <row r="685">
          <cell r="A685" t="str">
            <v>Feb-20</v>
          </cell>
          <cell r="D685" t="str">
            <v>In</v>
          </cell>
          <cell r="K685">
            <v>825840348675</v>
          </cell>
          <cell r="O685">
            <v>1</v>
          </cell>
        </row>
        <row r="686">
          <cell r="A686" t="str">
            <v>Feb-20</v>
          </cell>
          <cell r="D686" t="str">
            <v>In</v>
          </cell>
          <cell r="K686">
            <v>825840355086</v>
          </cell>
          <cell r="O686">
            <v>1</v>
          </cell>
        </row>
        <row r="687">
          <cell r="A687" t="str">
            <v>Feb-20</v>
          </cell>
          <cell r="D687" t="str">
            <v>In</v>
          </cell>
          <cell r="K687">
            <v>825840355055</v>
          </cell>
          <cell r="O687">
            <v>1</v>
          </cell>
        </row>
        <row r="688">
          <cell r="A688" t="str">
            <v>Feb-20</v>
          </cell>
          <cell r="D688" t="str">
            <v>In</v>
          </cell>
          <cell r="K688">
            <v>825840355062</v>
          </cell>
          <cell r="O688">
            <v>1</v>
          </cell>
        </row>
        <row r="689">
          <cell r="A689" t="str">
            <v>Feb-20</v>
          </cell>
          <cell r="D689" t="str">
            <v>In</v>
          </cell>
          <cell r="K689">
            <v>825840355079</v>
          </cell>
          <cell r="O689">
            <v>1</v>
          </cell>
        </row>
        <row r="690">
          <cell r="A690" t="str">
            <v>Feb-20</v>
          </cell>
          <cell r="D690" t="str">
            <v>In</v>
          </cell>
          <cell r="K690">
            <v>825840355093</v>
          </cell>
          <cell r="O690">
            <v>1</v>
          </cell>
        </row>
        <row r="691">
          <cell r="A691" t="str">
            <v>Feb-20</v>
          </cell>
          <cell r="D691" t="str">
            <v>In</v>
          </cell>
          <cell r="K691">
            <v>825840214161</v>
          </cell>
          <cell r="O691">
            <v>1</v>
          </cell>
        </row>
        <row r="692">
          <cell r="A692" t="str">
            <v>Jan-20</v>
          </cell>
          <cell r="D692" t="str">
            <v>Sale</v>
          </cell>
          <cell r="K692">
            <v>825840391435</v>
          </cell>
          <cell r="O692">
            <v>1</v>
          </cell>
        </row>
        <row r="693">
          <cell r="A693" t="str">
            <v>Jan-20</v>
          </cell>
          <cell r="D693" t="str">
            <v>Sale</v>
          </cell>
          <cell r="K693">
            <v>809704343747</v>
          </cell>
          <cell r="O693">
            <v>1</v>
          </cell>
        </row>
        <row r="694">
          <cell r="A694" t="str">
            <v>Jan-20</v>
          </cell>
          <cell r="D694" t="str">
            <v>Sale</v>
          </cell>
          <cell r="K694">
            <v>809704882987</v>
          </cell>
          <cell r="O694">
            <v>1</v>
          </cell>
        </row>
        <row r="695">
          <cell r="A695" t="str">
            <v>Jan-20</v>
          </cell>
          <cell r="D695" t="str">
            <v>Sale</v>
          </cell>
          <cell r="K695">
            <v>809704243344</v>
          </cell>
          <cell r="O695">
            <v>1</v>
          </cell>
        </row>
        <row r="696">
          <cell r="A696" t="str">
            <v>Jan-20</v>
          </cell>
          <cell r="D696" t="str">
            <v>Sale</v>
          </cell>
          <cell r="K696">
            <v>825840333640</v>
          </cell>
          <cell r="O696">
            <v>1</v>
          </cell>
        </row>
        <row r="697">
          <cell r="A697" t="str">
            <v>Jan-20</v>
          </cell>
          <cell r="D697" t="str">
            <v>Sale</v>
          </cell>
          <cell r="K697">
            <v>809704135434</v>
          </cell>
          <cell r="O697">
            <v>1</v>
          </cell>
        </row>
        <row r="698">
          <cell r="A698" t="str">
            <v>Jan-20</v>
          </cell>
          <cell r="D698" t="str">
            <v>Sale</v>
          </cell>
          <cell r="K698">
            <v>809704921990</v>
          </cell>
          <cell r="O698">
            <v>1</v>
          </cell>
        </row>
        <row r="699">
          <cell r="A699" t="str">
            <v>Jan-20</v>
          </cell>
          <cell r="D699" t="str">
            <v>Sale</v>
          </cell>
          <cell r="K699">
            <v>737431099777</v>
          </cell>
          <cell r="O699">
            <v>1</v>
          </cell>
        </row>
        <row r="700">
          <cell r="A700" t="str">
            <v>Jan-20</v>
          </cell>
          <cell r="D700" t="str">
            <v>Sale</v>
          </cell>
          <cell r="K700">
            <v>809702467384</v>
          </cell>
          <cell r="O700">
            <v>1</v>
          </cell>
        </row>
        <row r="701">
          <cell r="A701" t="str">
            <v>Jan-20</v>
          </cell>
          <cell r="D701" t="str">
            <v>Sale</v>
          </cell>
          <cell r="K701">
            <v>809702512367</v>
          </cell>
          <cell r="O701">
            <v>1</v>
          </cell>
        </row>
        <row r="702">
          <cell r="A702" t="str">
            <v>Jan-20</v>
          </cell>
          <cell r="D702" t="str">
            <v>Sale</v>
          </cell>
          <cell r="K702">
            <v>737429012443</v>
          </cell>
          <cell r="O702">
            <v>1</v>
          </cell>
        </row>
        <row r="703">
          <cell r="A703" t="str">
            <v>Jan-20</v>
          </cell>
          <cell r="D703" t="str">
            <v>Sale</v>
          </cell>
          <cell r="K703">
            <v>809704243382</v>
          </cell>
          <cell r="O703">
            <v>1</v>
          </cell>
        </row>
        <row r="704">
          <cell r="A704" t="str">
            <v>Jan-20</v>
          </cell>
          <cell r="D704" t="str">
            <v>Sale</v>
          </cell>
          <cell r="K704">
            <v>825840370942</v>
          </cell>
          <cell r="O704">
            <v>1</v>
          </cell>
        </row>
        <row r="705">
          <cell r="A705" t="str">
            <v>Jan-20</v>
          </cell>
          <cell r="D705" t="str">
            <v>Sale</v>
          </cell>
          <cell r="K705">
            <v>825840168884</v>
          </cell>
          <cell r="O705">
            <v>1</v>
          </cell>
        </row>
        <row r="706">
          <cell r="A706" t="str">
            <v>Jan-20</v>
          </cell>
          <cell r="D706" t="str">
            <v>Sale</v>
          </cell>
          <cell r="K706">
            <v>825840247770</v>
          </cell>
          <cell r="O706">
            <v>1</v>
          </cell>
        </row>
        <row r="707">
          <cell r="A707" t="str">
            <v>Jan-20</v>
          </cell>
          <cell r="D707" t="str">
            <v>Sale</v>
          </cell>
          <cell r="K707">
            <v>825840248401</v>
          </cell>
          <cell r="O707">
            <v>1</v>
          </cell>
        </row>
        <row r="708">
          <cell r="A708" t="str">
            <v>Jan-20</v>
          </cell>
          <cell r="D708" t="str">
            <v>Sale</v>
          </cell>
          <cell r="K708">
            <v>809704878232</v>
          </cell>
          <cell r="O708">
            <v>1</v>
          </cell>
        </row>
        <row r="709">
          <cell r="A709" t="str">
            <v>Jan-20</v>
          </cell>
          <cell r="D709" t="str">
            <v>Sale</v>
          </cell>
          <cell r="K709">
            <v>809704343747</v>
          </cell>
          <cell r="O709">
            <v>1</v>
          </cell>
        </row>
        <row r="710">
          <cell r="A710" t="str">
            <v>Jan-20</v>
          </cell>
          <cell r="D710" t="str">
            <v>Sale</v>
          </cell>
          <cell r="K710">
            <v>809702060820</v>
          </cell>
          <cell r="O710">
            <v>1</v>
          </cell>
        </row>
        <row r="711">
          <cell r="A711" t="str">
            <v>Jan-20</v>
          </cell>
          <cell r="D711" t="str">
            <v>Sale</v>
          </cell>
          <cell r="K711">
            <v>809704809250</v>
          </cell>
          <cell r="O711">
            <v>-1</v>
          </cell>
        </row>
        <row r="712">
          <cell r="A712" t="str">
            <v>Jan-20</v>
          </cell>
          <cell r="D712" t="str">
            <v>Sale</v>
          </cell>
          <cell r="K712">
            <v>809702060820</v>
          </cell>
          <cell r="O712">
            <v>-1</v>
          </cell>
        </row>
        <row r="713">
          <cell r="A713" t="str">
            <v>Jan-20</v>
          </cell>
          <cell r="D713" t="str">
            <v>Sale</v>
          </cell>
          <cell r="K713">
            <v>809702950305</v>
          </cell>
          <cell r="O713">
            <v>1</v>
          </cell>
        </row>
        <row r="714">
          <cell r="A714" t="str">
            <v>Jan-20</v>
          </cell>
          <cell r="D714" t="str">
            <v>Sale</v>
          </cell>
          <cell r="K714">
            <v>809704809250</v>
          </cell>
          <cell r="O714">
            <v>1</v>
          </cell>
        </row>
        <row r="715">
          <cell r="A715" t="str">
            <v>Jan-20</v>
          </cell>
          <cell r="D715" t="str">
            <v>Sale</v>
          </cell>
          <cell r="K715">
            <v>809704809250</v>
          </cell>
          <cell r="O715">
            <v>1</v>
          </cell>
        </row>
        <row r="716">
          <cell r="A716" t="str">
            <v>Jan-20</v>
          </cell>
          <cell r="D716" t="str">
            <v>Sale</v>
          </cell>
          <cell r="K716">
            <v>809704943299</v>
          </cell>
          <cell r="O716">
            <v>1</v>
          </cell>
        </row>
        <row r="717">
          <cell r="A717" t="str">
            <v>Jan-20</v>
          </cell>
          <cell r="D717" t="str">
            <v>Sale</v>
          </cell>
          <cell r="K717">
            <v>809704958514</v>
          </cell>
          <cell r="O717">
            <v>1</v>
          </cell>
        </row>
        <row r="718">
          <cell r="A718" t="str">
            <v>Jan-20</v>
          </cell>
          <cell r="D718" t="str">
            <v>Sale</v>
          </cell>
          <cell r="K718">
            <v>809704967325</v>
          </cell>
          <cell r="O718">
            <v>1</v>
          </cell>
        </row>
        <row r="719">
          <cell r="A719" t="str">
            <v>Jan-20</v>
          </cell>
          <cell r="D719" t="str">
            <v>Sale</v>
          </cell>
          <cell r="K719">
            <v>809702466677</v>
          </cell>
          <cell r="O719">
            <v>1</v>
          </cell>
        </row>
        <row r="720">
          <cell r="A720" t="str">
            <v>Jan-20</v>
          </cell>
          <cell r="D720" t="str">
            <v>Sale</v>
          </cell>
          <cell r="K720">
            <v>809704958507</v>
          </cell>
          <cell r="O720">
            <v>1</v>
          </cell>
        </row>
        <row r="721">
          <cell r="A721" t="str">
            <v>Jan-20</v>
          </cell>
          <cell r="D721" t="str">
            <v>Sale</v>
          </cell>
          <cell r="K721">
            <v>809704135427</v>
          </cell>
          <cell r="O721">
            <v>1</v>
          </cell>
        </row>
        <row r="722">
          <cell r="A722" t="str">
            <v>Jan-20</v>
          </cell>
          <cell r="D722" t="str">
            <v>Sale</v>
          </cell>
          <cell r="K722">
            <v>737429082026</v>
          </cell>
          <cell r="O722">
            <v>1</v>
          </cell>
        </row>
        <row r="723">
          <cell r="A723" t="str">
            <v>Jan-20</v>
          </cell>
          <cell r="D723" t="str">
            <v>Sale</v>
          </cell>
          <cell r="K723">
            <v>825840244656</v>
          </cell>
          <cell r="O723">
            <v>1</v>
          </cell>
        </row>
        <row r="724">
          <cell r="A724" t="str">
            <v>Jan-20</v>
          </cell>
          <cell r="D724" t="str">
            <v>Sale</v>
          </cell>
          <cell r="K724">
            <v>737431112117</v>
          </cell>
          <cell r="O724">
            <v>1</v>
          </cell>
        </row>
        <row r="725">
          <cell r="A725" t="str">
            <v>Jan-20</v>
          </cell>
          <cell r="D725" t="str">
            <v>Sale</v>
          </cell>
          <cell r="K725">
            <v>809704453309</v>
          </cell>
          <cell r="O725">
            <v>1</v>
          </cell>
        </row>
        <row r="726">
          <cell r="A726" t="str">
            <v>Jan-20</v>
          </cell>
          <cell r="D726" t="str">
            <v>Sale</v>
          </cell>
          <cell r="K726">
            <v>809704958507</v>
          </cell>
          <cell r="O726">
            <v>-1</v>
          </cell>
        </row>
        <row r="727">
          <cell r="A727" t="str">
            <v>Jan-20</v>
          </cell>
          <cell r="D727" t="str">
            <v>Sale</v>
          </cell>
          <cell r="K727">
            <v>825840248456</v>
          </cell>
          <cell r="O727">
            <v>1</v>
          </cell>
        </row>
        <row r="728">
          <cell r="A728" t="str">
            <v>Jan-20</v>
          </cell>
          <cell r="D728" t="str">
            <v>Sale</v>
          </cell>
          <cell r="K728">
            <v>809704453309</v>
          </cell>
          <cell r="O728">
            <v>1</v>
          </cell>
        </row>
        <row r="729">
          <cell r="A729" t="str">
            <v>Jan-20</v>
          </cell>
          <cell r="D729" t="str">
            <v>Sale</v>
          </cell>
          <cell r="K729">
            <v>809704958507</v>
          </cell>
          <cell r="O729">
            <v>1</v>
          </cell>
        </row>
        <row r="730">
          <cell r="A730" t="str">
            <v>Jan-20</v>
          </cell>
          <cell r="D730" t="str">
            <v>Sale</v>
          </cell>
          <cell r="K730">
            <v>809704150246</v>
          </cell>
          <cell r="O730">
            <v>1</v>
          </cell>
        </row>
        <row r="731">
          <cell r="A731" t="str">
            <v>Jan-20</v>
          </cell>
          <cell r="D731" t="str">
            <v>Sale</v>
          </cell>
          <cell r="K731">
            <v>737425938075</v>
          </cell>
          <cell r="O731">
            <v>1</v>
          </cell>
        </row>
        <row r="732">
          <cell r="A732" t="str">
            <v>Jan-20</v>
          </cell>
          <cell r="D732" t="str">
            <v>Sale</v>
          </cell>
          <cell r="K732">
            <v>737425938075</v>
          </cell>
          <cell r="O732">
            <v>2</v>
          </cell>
        </row>
        <row r="733">
          <cell r="A733" t="str">
            <v>Jan-20</v>
          </cell>
          <cell r="D733" t="str">
            <v>Sale</v>
          </cell>
          <cell r="K733">
            <v>809704834870</v>
          </cell>
          <cell r="O733">
            <v>1</v>
          </cell>
        </row>
        <row r="734">
          <cell r="A734" t="str">
            <v>Jan-20</v>
          </cell>
          <cell r="D734" t="str">
            <v>Sale</v>
          </cell>
          <cell r="K734">
            <v>825840135398</v>
          </cell>
          <cell r="O734">
            <v>1</v>
          </cell>
        </row>
        <row r="735">
          <cell r="A735" t="str">
            <v>Jan-20</v>
          </cell>
          <cell r="D735" t="str">
            <v>Sale</v>
          </cell>
          <cell r="K735">
            <v>737431099760</v>
          </cell>
          <cell r="O735">
            <v>1</v>
          </cell>
        </row>
        <row r="736">
          <cell r="A736" t="str">
            <v>Jan-20</v>
          </cell>
          <cell r="D736" t="str">
            <v>Sale</v>
          </cell>
          <cell r="K736">
            <v>809704839264</v>
          </cell>
          <cell r="O736">
            <v>1</v>
          </cell>
        </row>
        <row r="737">
          <cell r="A737" t="str">
            <v>Jan-20</v>
          </cell>
          <cell r="D737" t="str">
            <v>Sale</v>
          </cell>
          <cell r="K737">
            <v>825840313758</v>
          </cell>
          <cell r="O737">
            <v>1</v>
          </cell>
        </row>
        <row r="738">
          <cell r="A738" t="str">
            <v>Jan-20</v>
          </cell>
          <cell r="D738" t="str">
            <v>Sale</v>
          </cell>
          <cell r="K738">
            <v>809704878263</v>
          </cell>
          <cell r="O738">
            <v>1</v>
          </cell>
        </row>
        <row r="739">
          <cell r="A739" t="str">
            <v>Jan-20</v>
          </cell>
          <cell r="D739" t="str">
            <v>Sale</v>
          </cell>
          <cell r="K739">
            <v>809702777872</v>
          </cell>
          <cell r="O739">
            <v>1</v>
          </cell>
        </row>
        <row r="740">
          <cell r="A740" t="str">
            <v>Jan-20</v>
          </cell>
          <cell r="D740" t="str">
            <v>Sale</v>
          </cell>
          <cell r="K740">
            <v>825840341836</v>
          </cell>
          <cell r="O740">
            <v>1</v>
          </cell>
        </row>
        <row r="741">
          <cell r="A741" t="str">
            <v>Jan-20</v>
          </cell>
          <cell r="D741" t="str">
            <v>Sale</v>
          </cell>
          <cell r="K741">
            <v>809704243351</v>
          </cell>
          <cell r="O741">
            <v>1</v>
          </cell>
        </row>
        <row r="742">
          <cell r="A742" t="str">
            <v>Jan-20</v>
          </cell>
          <cell r="D742" t="str">
            <v>Sale</v>
          </cell>
          <cell r="K742">
            <v>809704834887</v>
          </cell>
          <cell r="O742">
            <v>1</v>
          </cell>
        </row>
        <row r="743">
          <cell r="A743" t="str">
            <v>Jan-20</v>
          </cell>
          <cell r="D743" t="str">
            <v>Sale</v>
          </cell>
          <cell r="K743">
            <v>809704839264</v>
          </cell>
          <cell r="O743">
            <v>-1</v>
          </cell>
        </row>
        <row r="744">
          <cell r="A744" t="str">
            <v>Jan-20</v>
          </cell>
          <cell r="D744" t="str">
            <v>Sale</v>
          </cell>
          <cell r="K744">
            <v>809704243351</v>
          </cell>
          <cell r="O744">
            <v>-1</v>
          </cell>
        </row>
        <row r="745">
          <cell r="A745" t="str">
            <v>Jan-20</v>
          </cell>
          <cell r="D745" t="str">
            <v>Sale</v>
          </cell>
          <cell r="K745">
            <v>809702576642</v>
          </cell>
          <cell r="O745">
            <v>1</v>
          </cell>
        </row>
        <row r="746">
          <cell r="A746" t="str">
            <v>Jan-20</v>
          </cell>
          <cell r="D746" t="str">
            <v>Sale</v>
          </cell>
          <cell r="K746">
            <v>809702777872</v>
          </cell>
          <cell r="O746">
            <v>1</v>
          </cell>
        </row>
        <row r="747">
          <cell r="A747" t="str">
            <v>Jan-20</v>
          </cell>
          <cell r="D747" t="str">
            <v>Sale</v>
          </cell>
          <cell r="K747">
            <v>809704343747</v>
          </cell>
          <cell r="O747">
            <v>1</v>
          </cell>
        </row>
        <row r="748">
          <cell r="A748" t="str">
            <v>Jan-20</v>
          </cell>
          <cell r="D748" t="str">
            <v>Sale</v>
          </cell>
          <cell r="K748">
            <v>809704943299</v>
          </cell>
          <cell r="O748">
            <v>1</v>
          </cell>
        </row>
        <row r="749">
          <cell r="A749" t="str">
            <v>Jan-20</v>
          </cell>
          <cell r="D749" t="str">
            <v>Sale</v>
          </cell>
          <cell r="K749">
            <v>737431676114</v>
          </cell>
          <cell r="O749">
            <v>1</v>
          </cell>
        </row>
        <row r="750">
          <cell r="A750" t="str">
            <v>Jan-20</v>
          </cell>
          <cell r="D750" t="str">
            <v>Sale</v>
          </cell>
          <cell r="K750">
            <v>809704790268</v>
          </cell>
          <cell r="O750">
            <v>1</v>
          </cell>
        </row>
        <row r="751">
          <cell r="A751" t="str">
            <v>Jan-20</v>
          </cell>
          <cell r="D751" t="str">
            <v>Sale</v>
          </cell>
          <cell r="K751">
            <v>809704834528</v>
          </cell>
          <cell r="O751">
            <v>1</v>
          </cell>
        </row>
        <row r="752">
          <cell r="A752" t="str">
            <v>Jan-20</v>
          </cell>
          <cell r="D752" t="str">
            <v>Sale</v>
          </cell>
          <cell r="K752">
            <v>809704135427</v>
          </cell>
          <cell r="O752">
            <v>1</v>
          </cell>
        </row>
        <row r="753">
          <cell r="A753" t="str">
            <v>Jan-20</v>
          </cell>
          <cell r="D753" t="str">
            <v>Sale</v>
          </cell>
          <cell r="K753">
            <v>825840313765</v>
          </cell>
          <cell r="O753">
            <v>1</v>
          </cell>
        </row>
        <row r="754">
          <cell r="A754" t="str">
            <v>Jan-20</v>
          </cell>
          <cell r="D754" t="str">
            <v>Sale</v>
          </cell>
          <cell r="K754">
            <v>825840244656</v>
          </cell>
          <cell r="O754">
            <v>1</v>
          </cell>
        </row>
        <row r="755">
          <cell r="A755" t="str">
            <v>Jan-20</v>
          </cell>
          <cell r="D755" t="str">
            <v>Sale</v>
          </cell>
          <cell r="K755">
            <v>809702512367</v>
          </cell>
          <cell r="O755">
            <v>1</v>
          </cell>
        </row>
        <row r="756">
          <cell r="A756" t="str">
            <v>Jan-20</v>
          </cell>
          <cell r="D756" t="str">
            <v>Sale</v>
          </cell>
          <cell r="K756">
            <v>737431676763</v>
          </cell>
          <cell r="O756">
            <v>1</v>
          </cell>
        </row>
        <row r="757">
          <cell r="A757" t="str">
            <v>Jan-20</v>
          </cell>
          <cell r="D757" t="str">
            <v>Sale</v>
          </cell>
          <cell r="K757">
            <v>825840337822</v>
          </cell>
          <cell r="O757">
            <v>1</v>
          </cell>
        </row>
        <row r="758">
          <cell r="A758" t="str">
            <v>Jan-20</v>
          </cell>
          <cell r="D758" t="str">
            <v>Sale</v>
          </cell>
          <cell r="K758">
            <v>809702467391</v>
          </cell>
          <cell r="O758">
            <v>1</v>
          </cell>
        </row>
        <row r="759">
          <cell r="A759" t="str">
            <v>Jan-20</v>
          </cell>
          <cell r="D759" t="str">
            <v>Sale</v>
          </cell>
          <cell r="K759">
            <v>809702512367</v>
          </cell>
          <cell r="O759">
            <v>1</v>
          </cell>
        </row>
        <row r="760">
          <cell r="A760" t="str">
            <v>Jan-20</v>
          </cell>
          <cell r="D760" t="str">
            <v>Sale</v>
          </cell>
          <cell r="K760">
            <v>809704708676</v>
          </cell>
          <cell r="O760">
            <v>1</v>
          </cell>
        </row>
        <row r="761">
          <cell r="A761" t="str">
            <v>Jan-20</v>
          </cell>
          <cell r="D761" t="str">
            <v>Sale</v>
          </cell>
          <cell r="K761">
            <v>825840337846</v>
          </cell>
          <cell r="O761">
            <v>1</v>
          </cell>
        </row>
        <row r="762">
          <cell r="A762" t="str">
            <v>Jan-20</v>
          </cell>
          <cell r="D762" t="str">
            <v>Sale</v>
          </cell>
          <cell r="K762">
            <v>825840393545</v>
          </cell>
          <cell r="O762">
            <v>1</v>
          </cell>
        </row>
        <row r="763">
          <cell r="A763" t="str">
            <v>Jan-20</v>
          </cell>
          <cell r="D763" t="str">
            <v>Sale</v>
          </cell>
          <cell r="K763">
            <v>809702060837</v>
          </cell>
          <cell r="O763">
            <v>1</v>
          </cell>
        </row>
        <row r="764">
          <cell r="A764" t="str">
            <v>Jan-20</v>
          </cell>
          <cell r="D764" t="str">
            <v>Sale</v>
          </cell>
          <cell r="K764">
            <v>809702780674</v>
          </cell>
          <cell r="O764">
            <v>1</v>
          </cell>
        </row>
        <row r="765">
          <cell r="A765" t="str">
            <v>Jan-20</v>
          </cell>
          <cell r="D765" t="str">
            <v>Sale</v>
          </cell>
          <cell r="K765">
            <v>825840247794</v>
          </cell>
          <cell r="O765">
            <v>1</v>
          </cell>
        </row>
        <row r="766">
          <cell r="A766" t="str">
            <v>Jan-20</v>
          </cell>
          <cell r="D766" t="str">
            <v>Sale</v>
          </cell>
          <cell r="K766">
            <v>825840376883</v>
          </cell>
          <cell r="O766">
            <v>1</v>
          </cell>
        </row>
        <row r="767">
          <cell r="A767" t="str">
            <v>Jan-20</v>
          </cell>
          <cell r="D767" t="str">
            <v>Sale</v>
          </cell>
          <cell r="K767">
            <v>809704243375</v>
          </cell>
          <cell r="O767">
            <v>1</v>
          </cell>
        </row>
        <row r="768">
          <cell r="A768" t="str">
            <v>Jan-20</v>
          </cell>
          <cell r="D768" t="str">
            <v>Sale</v>
          </cell>
          <cell r="K768">
            <v>809704801100</v>
          </cell>
          <cell r="O768">
            <v>1</v>
          </cell>
        </row>
        <row r="769">
          <cell r="A769" t="str">
            <v>Jan-20</v>
          </cell>
          <cell r="D769" t="str">
            <v>Sale</v>
          </cell>
          <cell r="K769">
            <v>809702663977</v>
          </cell>
          <cell r="O769">
            <v>1</v>
          </cell>
        </row>
        <row r="770">
          <cell r="A770" t="str">
            <v>Jan-20</v>
          </cell>
          <cell r="D770" t="str">
            <v>Sale</v>
          </cell>
          <cell r="K770">
            <v>809704801117</v>
          </cell>
          <cell r="O770">
            <v>1</v>
          </cell>
        </row>
        <row r="771">
          <cell r="A771" t="str">
            <v>Jan-20</v>
          </cell>
          <cell r="D771" t="str">
            <v>Sale</v>
          </cell>
          <cell r="K771">
            <v>809702467391</v>
          </cell>
          <cell r="O771">
            <v>2</v>
          </cell>
        </row>
        <row r="772">
          <cell r="A772" t="str">
            <v>Jan-20</v>
          </cell>
          <cell r="D772" t="str">
            <v>Sale</v>
          </cell>
          <cell r="K772">
            <v>825840418811</v>
          </cell>
          <cell r="O772">
            <v>1</v>
          </cell>
        </row>
        <row r="773">
          <cell r="A773" t="str">
            <v>Jan-20</v>
          </cell>
          <cell r="D773" t="str">
            <v>Sale</v>
          </cell>
          <cell r="K773">
            <v>809702060813</v>
          </cell>
          <cell r="O773">
            <v>1</v>
          </cell>
        </row>
        <row r="774">
          <cell r="A774" t="str">
            <v>Jan-20</v>
          </cell>
          <cell r="D774" t="str">
            <v>Sale</v>
          </cell>
          <cell r="K774">
            <v>809704809236</v>
          </cell>
          <cell r="O774">
            <v>1</v>
          </cell>
        </row>
        <row r="775">
          <cell r="A775" t="str">
            <v>Jan-20</v>
          </cell>
          <cell r="D775" t="str">
            <v>Sale</v>
          </cell>
          <cell r="K775">
            <v>737425938075</v>
          </cell>
          <cell r="O775">
            <v>1</v>
          </cell>
        </row>
        <row r="776">
          <cell r="A776" t="str">
            <v>Jan-20</v>
          </cell>
          <cell r="D776" t="str">
            <v>Sale</v>
          </cell>
          <cell r="K776">
            <v>737431099739</v>
          </cell>
          <cell r="O776">
            <v>1</v>
          </cell>
        </row>
        <row r="777">
          <cell r="A777" t="str">
            <v>Jan-20</v>
          </cell>
          <cell r="D777" t="str">
            <v>Sale</v>
          </cell>
          <cell r="K777">
            <v>825840248449</v>
          </cell>
          <cell r="O777">
            <v>1</v>
          </cell>
        </row>
        <row r="778">
          <cell r="A778" t="str">
            <v>Jan-20</v>
          </cell>
          <cell r="D778" t="str">
            <v>Sale</v>
          </cell>
          <cell r="K778">
            <v>809702467070</v>
          </cell>
          <cell r="O778">
            <v>1</v>
          </cell>
        </row>
        <row r="779">
          <cell r="A779" t="str">
            <v>Jan-20</v>
          </cell>
          <cell r="D779" t="str">
            <v>Sale</v>
          </cell>
          <cell r="K779">
            <v>809704943299</v>
          </cell>
          <cell r="O779">
            <v>1</v>
          </cell>
        </row>
        <row r="780">
          <cell r="A780" t="str">
            <v>Jan-20</v>
          </cell>
          <cell r="D780" t="str">
            <v>Sale</v>
          </cell>
          <cell r="K780">
            <v>825840248432</v>
          </cell>
          <cell r="O780">
            <v>1</v>
          </cell>
        </row>
        <row r="781">
          <cell r="A781" t="str">
            <v>Jan-20</v>
          </cell>
          <cell r="D781" t="str">
            <v>Sale</v>
          </cell>
          <cell r="K781">
            <v>809702576659</v>
          </cell>
          <cell r="O781">
            <v>1</v>
          </cell>
        </row>
        <row r="782">
          <cell r="A782" t="str">
            <v>Jan-20</v>
          </cell>
          <cell r="D782" t="str">
            <v>Sale</v>
          </cell>
          <cell r="K782">
            <v>809702875318</v>
          </cell>
          <cell r="O782">
            <v>1</v>
          </cell>
        </row>
        <row r="783">
          <cell r="A783" t="str">
            <v>Jan-20</v>
          </cell>
          <cell r="D783" t="str">
            <v>Sale</v>
          </cell>
          <cell r="K783">
            <v>825840317329</v>
          </cell>
          <cell r="O783">
            <v>1</v>
          </cell>
        </row>
        <row r="784">
          <cell r="A784" t="str">
            <v>Jan-20</v>
          </cell>
          <cell r="D784" t="str">
            <v>Sale</v>
          </cell>
          <cell r="K784">
            <v>809704809250</v>
          </cell>
          <cell r="O784">
            <v>1</v>
          </cell>
        </row>
        <row r="785">
          <cell r="A785" t="str">
            <v>Jan-20</v>
          </cell>
          <cell r="D785" t="str">
            <v>Sale</v>
          </cell>
          <cell r="K785">
            <v>809702840835</v>
          </cell>
          <cell r="O785">
            <v>1</v>
          </cell>
        </row>
        <row r="786">
          <cell r="A786" t="str">
            <v>Jan-20</v>
          </cell>
          <cell r="D786" t="str">
            <v>Sale</v>
          </cell>
          <cell r="K786">
            <v>809704150253</v>
          </cell>
          <cell r="O786">
            <v>1</v>
          </cell>
        </row>
        <row r="787">
          <cell r="A787" t="str">
            <v>Jan-20</v>
          </cell>
          <cell r="D787" t="str">
            <v>Sale</v>
          </cell>
          <cell r="K787">
            <v>809704946498</v>
          </cell>
          <cell r="O787">
            <v>1</v>
          </cell>
        </row>
        <row r="788">
          <cell r="A788" t="str">
            <v>Jan-20</v>
          </cell>
          <cell r="D788" t="str">
            <v>Sale</v>
          </cell>
          <cell r="K788">
            <v>809704243375</v>
          </cell>
          <cell r="O788">
            <v>1</v>
          </cell>
        </row>
        <row r="789">
          <cell r="A789" t="str">
            <v>Jan-20</v>
          </cell>
          <cell r="D789" t="str">
            <v>Sale</v>
          </cell>
          <cell r="K789">
            <v>809704428031</v>
          </cell>
          <cell r="O789">
            <v>1</v>
          </cell>
        </row>
        <row r="790">
          <cell r="A790" t="str">
            <v>Jan-20</v>
          </cell>
          <cell r="D790" t="str">
            <v>Sale</v>
          </cell>
          <cell r="K790">
            <v>809704343747</v>
          </cell>
          <cell r="O790">
            <v>1</v>
          </cell>
        </row>
        <row r="791">
          <cell r="A791" t="str">
            <v>Jan-20</v>
          </cell>
          <cell r="D791" t="str">
            <v>Sale</v>
          </cell>
          <cell r="K791">
            <v>737431099760</v>
          </cell>
          <cell r="O791">
            <v>1</v>
          </cell>
        </row>
        <row r="792">
          <cell r="A792" t="str">
            <v>Jan-20</v>
          </cell>
          <cell r="D792" t="str">
            <v>Sale</v>
          </cell>
          <cell r="K792">
            <v>737425938075</v>
          </cell>
          <cell r="O792">
            <v>1</v>
          </cell>
        </row>
        <row r="793">
          <cell r="A793" t="str">
            <v>Jan-20</v>
          </cell>
          <cell r="D793" t="str">
            <v>Sale</v>
          </cell>
          <cell r="K793">
            <v>809702106528</v>
          </cell>
          <cell r="O793">
            <v>1</v>
          </cell>
        </row>
        <row r="794">
          <cell r="A794" t="str">
            <v>Jan-20</v>
          </cell>
          <cell r="D794" t="str">
            <v>Sale</v>
          </cell>
          <cell r="K794">
            <v>809704923468</v>
          </cell>
          <cell r="O794">
            <v>1</v>
          </cell>
        </row>
        <row r="795">
          <cell r="A795" t="str">
            <v>Jan-20</v>
          </cell>
          <cell r="D795" t="str">
            <v>Sale</v>
          </cell>
          <cell r="K795">
            <v>809704758794</v>
          </cell>
          <cell r="O795">
            <v>1</v>
          </cell>
        </row>
        <row r="796">
          <cell r="A796" t="str">
            <v>Jan-20</v>
          </cell>
          <cell r="D796" t="str">
            <v>Sale</v>
          </cell>
          <cell r="K796">
            <v>825840337815</v>
          </cell>
          <cell r="O796">
            <v>1</v>
          </cell>
        </row>
        <row r="797">
          <cell r="A797" t="str">
            <v>Jan-20</v>
          </cell>
          <cell r="D797" t="str">
            <v>Sale</v>
          </cell>
          <cell r="K797">
            <v>809704790237</v>
          </cell>
          <cell r="O797">
            <v>1</v>
          </cell>
        </row>
        <row r="798">
          <cell r="A798" t="str">
            <v>Jan-20</v>
          </cell>
          <cell r="D798" t="str">
            <v>Sale</v>
          </cell>
          <cell r="K798">
            <v>809702875318</v>
          </cell>
          <cell r="O798">
            <v>1</v>
          </cell>
        </row>
        <row r="799">
          <cell r="A799" t="str">
            <v>Jan-20</v>
          </cell>
          <cell r="D799" t="str">
            <v>Sale</v>
          </cell>
          <cell r="K799">
            <v>809702875950</v>
          </cell>
          <cell r="O799">
            <v>1</v>
          </cell>
        </row>
        <row r="800">
          <cell r="A800" t="str">
            <v>Jan-20</v>
          </cell>
          <cell r="D800" t="str">
            <v>Sale</v>
          </cell>
          <cell r="K800">
            <v>809704967318</v>
          </cell>
          <cell r="O800">
            <v>1</v>
          </cell>
        </row>
        <row r="801">
          <cell r="A801" t="str">
            <v>Jan-20</v>
          </cell>
          <cell r="D801" t="str">
            <v>Sale</v>
          </cell>
          <cell r="K801">
            <v>809702875943</v>
          </cell>
          <cell r="O801">
            <v>1</v>
          </cell>
        </row>
        <row r="802">
          <cell r="A802" t="str">
            <v>Jan-20</v>
          </cell>
          <cell r="D802" t="str">
            <v>Sale</v>
          </cell>
          <cell r="K802">
            <v>809704243344</v>
          </cell>
          <cell r="O802">
            <v>1</v>
          </cell>
        </row>
        <row r="803">
          <cell r="A803" t="str">
            <v>Jan-20</v>
          </cell>
          <cell r="D803" t="str">
            <v>Sale</v>
          </cell>
          <cell r="K803">
            <v>809704882987</v>
          </cell>
          <cell r="O803">
            <v>1</v>
          </cell>
        </row>
        <row r="804">
          <cell r="A804" t="str">
            <v>Jan-20</v>
          </cell>
          <cell r="D804" t="str">
            <v>Sale</v>
          </cell>
          <cell r="K804">
            <v>825840391442</v>
          </cell>
          <cell r="O804">
            <v>1</v>
          </cell>
        </row>
        <row r="805">
          <cell r="A805" t="str">
            <v>Jan-20</v>
          </cell>
          <cell r="D805" t="str">
            <v>Sale</v>
          </cell>
          <cell r="K805">
            <v>825840135398</v>
          </cell>
          <cell r="O805">
            <v>1</v>
          </cell>
        </row>
        <row r="806">
          <cell r="A806" t="str">
            <v>Jan-20</v>
          </cell>
          <cell r="D806" t="str">
            <v>Sale</v>
          </cell>
          <cell r="K806">
            <v>825840135398</v>
          </cell>
          <cell r="O806">
            <v>-1</v>
          </cell>
        </row>
        <row r="807">
          <cell r="A807" t="str">
            <v>Jan-20</v>
          </cell>
          <cell r="D807" t="str">
            <v>Sale</v>
          </cell>
          <cell r="K807">
            <v>825840135398</v>
          </cell>
          <cell r="O807">
            <v>1</v>
          </cell>
        </row>
        <row r="808">
          <cell r="A808" t="str">
            <v>Jan-20</v>
          </cell>
          <cell r="D808" t="str">
            <v>Sale</v>
          </cell>
          <cell r="K808">
            <v>825840235661</v>
          </cell>
          <cell r="O808">
            <v>1</v>
          </cell>
        </row>
        <row r="809">
          <cell r="A809" t="str">
            <v>Jan-20</v>
          </cell>
          <cell r="D809" t="str">
            <v>Sale</v>
          </cell>
          <cell r="K809">
            <v>809702840835</v>
          </cell>
          <cell r="O809">
            <v>1</v>
          </cell>
        </row>
        <row r="810">
          <cell r="A810" t="str">
            <v>Jan-20</v>
          </cell>
          <cell r="D810" t="str">
            <v>Sale</v>
          </cell>
          <cell r="K810">
            <v>809704834177</v>
          </cell>
          <cell r="O810">
            <v>1</v>
          </cell>
        </row>
        <row r="811">
          <cell r="A811" t="str">
            <v>Jan-20</v>
          </cell>
          <cell r="D811" t="str">
            <v>Sale</v>
          </cell>
          <cell r="K811">
            <v>809704343747</v>
          </cell>
          <cell r="O811">
            <v>1</v>
          </cell>
        </row>
        <row r="812">
          <cell r="A812" t="str">
            <v>Jan-20</v>
          </cell>
          <cell r="D812" t="str">
            <v>Sale</v>
          </cell>
          <cell r="K812">
            <v>825840337822</v>
          </cell>
          <cell r="O812">
            <v>1</v>
          </cell>
        </row>
        <row r="813">
          <cell r="A813" t="str">
            <v>Jan-20</v>
          </cell>
          <cell r="D813" t="str">
            <v>Sale</v>
          </cell>
          <cell r="K813">
            <v>825840248418</v>
          </cell>
          <cell r="O813">
            <v>1</v>
          </cell>
        </row>
        <row r="814">
          <cell r="A814" t="str">
            <v>Jan-20</v>
          </cell>
          <cell r="D814" t="str">
            <v>Sale</v>
          </cell>
          <cell r="K814">
            <v>809704847917</v>
          </cell>
          <cell r="O814">
            <v>1</v>
          </cell>
        </row>
        <row r="815">
          <cell r="A815" t="str">
            <v>Jan-20</v>
          </cell>
          <cell r="D815" t="str">
            <v>Sale</v>
          </cell>
          <cell r="K815">
            <v>737431764316</v>
          </cell>
          <cell r="O815">
            <v>1</v>
          </cell>
        </row>
        <row r="816">
          <cell r="A816" t="str">
            <v>Jan-20</v>
          </cell>
          <cell r="D816" t="str">
            <v>Sale</v>
          </cell>
          <cell r="K816">
            <v>809702825078</v>
          </cell>
          <cell r="O816">
            <v>1</v>
          </cell>
        </row>
        <row r="817">
          <cell r="A817" t="str">
            <v>Jan-20</v>
          </cell>
          <cell r="D817" t="str">
            <v>Sale</v>
          </cell>
          <cell r="K817">
            <v>737425462006</v>
          </cell>
          <cell r="O817">
            <v>1</v>
          </cell>
        </row>
        <row r="818">
          <cell r="A818" t="str">
            <v>Jan-20</v>
          </cell>
          <cell r="D818" t="str">
            <v>Sale</v>
          </cell>
          <cell r="K818">
            <v>737425938075</v>
          </cell>
          <cell r="O818">
            <v>1</v>
          </cell>
        </row>
        <row r="819">
          <cell r="A819" t="str">
            <v>Jan-20</v>
          </cell>
          <cell r="D819" t="str">
            <v>Sale</v>
          </cell>
          <cell r="K819">
            <v>809702875479</v>
          </cell>
          <cell r="O819">
            <v>1</v>
          </cell>
        </row>
        <row r="820">
          <cell r="A820" t="str">
            <v>Jan-20</v>
          </cell>
          <cell r="D820" t="str">
            <v>Sale</v>
          </cell>
          <cell r="K820">
            <v>825840391442</v>
          </cell>
          <cell r="O820">
            <v>1</v>
          </cell>
        </row>
        <row r="821">
          <cell r="A821" t="str">
            <v>Jan-20</v>
          </cell>
          <cell r="D821" t="str">
            <v>Sale</v>
          </cell>
          <cell r="K821">
            <v>809704967318</v>
          </cell>
          <cell r="O821">
            <v>1</v>
          </cell>
        </row>
        <row r="822">
          <cell r="A822" t="str">
            <v>Jan-20</v>
          </cell>
          <cell r="D822" t="str">
            <v>Sale</v>
          </cell>
          <cell r="K822">
            <v>809704967318</v>
          </cell>
          <cell r="O822">
            <v>-1</v>
          </cell>
        </row>
        <row r="823">
          <cell r="A823" t="str">
            <v>Jan-20</v>
          </cell>
          <cell r="D823" t="str">
            <v>Sale</v>
          </cell>
          <cell r="K823">
            <v>825840789782</v>
          </cell>
          <cell r="O823">
            <v>1</v>
          </cell>
        </row>
        <row r="824">
          <cell r="A824" t="str">
            <v>Jan-20</v>
          </cell>
          <cell r="D824" t="str">
            <v>Sale</v>
          </cell>
          <cell r="K824">
            <v>809704912974</v>
          </cell>
          <cell r="O824">
            <v>1</v>
          </cell>
        </row>
        <row r="825">
          <cell r="A825" t="str">
            <v>Jan-20</v>
          </cell>
          <cell r="D825" t="str">
            <v>Sale</v>
          </cell>
          <cell r="K825">
            <v>737431764316</v>
          </cell>
          <cell r="O825">
            <v>1</v>
          </cell>
        </row>
        <row r="826">
          <cell r="A826" t="str">
            <v>Jan-20</v>
          </cell>
          <cell r="D826" t="str">
            <v>Sale</v>
          </cell>
          <cell r="K826">
            <v>809704840925</v>
          </cell>
          <cell r="O826">
            <v>1</v>
          </cell>
        </row>
        <row r="827">
          <cell r="A827" t="str">
            <v>Jan-20</v>
          </cell>
          <cell r="D827" t="str">
            <v>Sale</v>
          </cell>
          <cell r="K827">
            <v>737431764316</v>
          </cell>
          <cell r="O827">
            <v>3</v>
          </cell>
        </row>
        <row r="828">
          <cell r="A828" t="str">
            <v>Jan-20</v>
          </cell>
          <cell r="D828" t="str">
            <v>Sale</v>
          </cell>
          <cell r="K828">
            <v>809704943299</v>
          </cell>
          <cell r="O828">
            <v>1</v>
          </cell>
        </row>
        <row r="829">
          <cell r="A829" t="str">
            <v>Jan-20</v>
          </cell>
          <cell r="D829" t="str">
            <v>Sale</v>
          </cell>
          <cell r="K829">
            <v>825840248425</v>
          </cell>
          <cell r="O829">
            <v>1</v>
          </cell>
        </row>
        <row r="830">
          <cell r="A830" t="str">
            <v>Jan-20</v>
          </cell>
          <cell r="D830" t="str">
            <v>Sale</v>
          </cell>
          <cell r="K830">
            <v>737425462006</v>
          </cell>
          <cell r="O830">
            <v>1</v>
          </cell>
        </row>
        <row r="831">
          <cell r="A831" t="str">
            <v>Jan-20</v>
          </cell>
          <cell r="D831" t="str">
            <v>Sale</v>
          </cell>
          <cell r="K831">
            <v>737431622487</v>
          </cell>
          <cell r="O831">
            <v>1</v>
          </cell>
        </row>
        <row r="832">
          <cell r="A832" t="str">
            <v>Jan-20</v>
          </cell>
          <cell r="D832" t="str">
            <v>Sale</v>
          </cell>
          <cell r="K832">
            <v>809704708676</v>
          </cell>
          <cell r="O832">
            <v>1</v>
          </cell>
        </row>
        <row r="833">
          <cell r="A833" t="str">
            <v>Jan-20</v>
          </cell>
          <cell r="D833" t="str">
            <v>Sale</v>
          </cell>
          <cell r="K833">
            <v>809704150253</v>
          </cell>
          <cell r="O833">
            <v>1</v>
          </cell>
        </row>
        <row r="834">
          <cell r="A834" t="str">
            <v>Jan-20</v>
          </cell>
          <cell r="D834" t="str">
            <v>Sale</v>
          </cell>
          <cell r="K834">
            <v>809704343747</v>
          </cell>
          <cell r="O834">
            <v>1</v>
          </cell>
        </row>
        <row r="835">
          <cell r="A835" t="str">
            <v>Jan-20</v>
          </cell>
          <cell r="D835" t="str">
            <v>Sale</v>
          </cell>
          <cell r="K835">
            <v>809704258898</v>
          </cell>
          <cell r="O835">
            <v>1</v>
          </cell>
        </row>
        <row r="836">
          <cell r="A836" t="str">
            <v>Jan-20</v>
          </cell>
          <cell r="D836" t="str">
            <v>Sale</v>
          </cell>
          <cell r="K836">
            <v>809704243399</v>
          </cell>
          <cell r="O836">
            <v>1</v>
          </cell>
        </row>
        <row r="837">
          <cell r="A837" t="str">
            <v>Jan-20</v>
          </cell>
          <cell r="D837" t="str">
            <v>Sale</v>
          </cell>
          <cell r="K837">
            <v>825840789829</v>
          </cell>
          <cell r="O837">
            <v>1</v>
          </cell>
        </row>
        <row r="838">
          <cell r="A838" t="str">
            <v>Jan-20</v>
          </cell>
          <cell r="D838" t="str">
            <v>Sale</v>
          </cell>
          <cell r="K838">
            <v>809702467391</v>
          </cell>
          <cell r="O838">
            <v>2</v>
          </cell>
        </row>
        <row r="839">
          <cell r="A839" t="str">
            <v>Jan-20</v>
          </cell>
          <cell r="D839" t="str">
            <v>Sale</v>
          </cell>
          <cell r="K839">
            <v>825840248449</v>
          </cell>
          <cell r="O839">
            <v>1</v>
          </cell>
        </row>
        <row r="840">
          <cell r="A840" t="str">
            <v>Jan-20</v>
          </cell>
          <cell r="D840" t="str">
            <v>Sale</v>
          </cell>
          <cell r="K840">
            <v>809704839271</v>
          </cell>
          <cell r="O840">
            <v>1</v>
          </cell>
        </row>
        <row r="841">
          <cell r="A841" t="str">
            <v>Jan-20</v>
          </cell>
          <cell r="D841" t="str">
            <v>Sale</v>
          </cell>
          <cell r="K841">
            <v>737425462006</v>
          </cell>
          <cell r="O841">
            <v>1</v>
          </cell>
        </row>
        <row r="842">
          <cell r="A842" t="str">
            <v>Jan-20</v>
          </cell>
          <cell r="D842" t="str">
            <v>Sale</v>
          </cell>
          <cell r="K842">
            <v>737425938075</v>
          </cell>
          <cell r="O842">
            <v>1</v>
          </cell>
        </row>
        <row r="843">
          <cell r="A843" t="str">
            <v>Jan-20</v>
          </cell>
          <cell r="D843" t="str">
            <v>Sale</v>
          </cell>
          <cell r="K843">
            <v>825840348668</v>
          </cell>
          <cell r="O843">
            <v>1</v>
          </cell>
        </row>
        <row r="844">
          <cell r="A844" t="str">
            <v>Jan-20</v>
          </cell>
          <cell r="D844" t="str">
            <v>Sale</v>
          </cell>
          <cell r="K844">
            <v>825840244311</v>
          </cell>
          <cell r="O844">
            <v>1</v>
          </cell>
        </row>
        <row r="845">
          <cell r="A845" t="str">
            <v>Jan-20</v>
          </cell>
          <cell r="D845" t="str">
            <v>Sale</v>
          </cell>
          <cell r="K845">
            <v>825840284461</v>
          </cell>
          <cell r="O845">
            <v>1</v>
          </cell>
        </row>
        <row r="846">
          <cell r="A846" t="str">
            <v>Jan-20</v>
          </cell>
          <cell r="D846" t="str">
            <v>Sale</v>
          </cell>
          <cell r="K846">
            <v>809704809236</v>
          </cell>
          <cell r="O846">
            <v>1</v>
          </cell>
        </row>
        <row r="847">
          <cell r="A847" t="str">
            <v>Jan-20</v>
          </cell>
          <cell r="D847" t="str">
            <v>Sale</v>
          </cell>
          <cell r="K847">
            <v>809704243375</v>
          </cell>
          <cell r="O847">
            <v>1</v>
          </cell>
        </row>
        <row r="848">
          <cell r="A848" t="str">
            <v>Jan-20</v>
          </cell>
          <cell r="D848" t="str">
            <v>Sale</v>
          </cell>
          <cell r="K848">
            <v>809702576642</v>
          </cell>
          <cell r="O848">
            <v>1</v>
          </cell>
        </row>
        <row r="849">
          <cell r="A849" t="str">
            <v>Jan-20</v>
          </cell>
          <cell r="D849" t="str">
            <v>Sale</v>
          </cell>
          <cell r="K849">
            <v>737425462006</v>
          </cell>
          <cell r="O849">
            <v>1</v>
          </cell>
        </row>
        <row r="850">
          <cell r="A850" t="str">
            <v>Jan-20</v>
          </cell>
          <cell r="D850" t="str">
            <v>Sale</v>
          </cell>
          <cell r="K850">
            <v>809702866323</v>
          </cell>
          <cell r="O850">
            <v>1</v>
          </cell>
        </row>
        <row r="851">
          <cell r="A851" t="str">
            <v>Jan-20</v>
          </cell>
          <cell r="D851" t="str">
            <v>Sale</v>
          </cell>
          <cell r="K851">
            <v>825840248432</v>
          </cell>
          <cell r="O851">
            <v>1</v>
          </cell>
        </row>
        <row r="852">
          <cell r="A852" t="str">
            <v>Jan-20</v>
          </cell>
          <cell r="D852" t="str">
            <v>Sale</v>
          </cell>
          <cell r="K852">
            <v>809704801094</v>
          </cell>
          <cell r="O852">
            <v>1</v>
          </cell>
        </row>
        <row r="853">
          <cell r="A853" t="str">
            <v>Jan-20</v>
          </cell>
          <cell r="D853" t="str">
            <v>Sale</v>
          </cell>
          <cell r="K853">
            <v>825840235647</v>
          </cell>
          <cell r="O853">
            <v>1</v>
          </cell>
        </row>
        <row r="854">
          <cell r="A854" t="str">
            <v>Jan-20</v>
          </cell>
          <cell r="D854" t="str">
            <v>Sale</v>
          </cell>
          <cell r="K854">
            <v>809702866347</v>
          </cell>
          <cell r="O854">
            <v>1</v>
          </cell>
        </row>
        <row r="855">
          <cell r="A855" t="str">
            <v>Jan-20</v>
          </cell>
          <cell r="D855" t="str">
            <v>Sale</v>
          </cell>
          <cell r="K855">
            <v>737429012450</v>
          </cell>
          <cell r="O855">
            <v>1</v>
          </cell>
        </row>
        <row r="856">
          <cell r="A856" t="str">
            <v>Jan-20</v>
          </cell>
          <cell r="D856" t="str">
            <v>Sale</v>
          </cell>
          <cell r="K856">
            <v>737425504423</v>
          </cell>
          <cell r="O856">
            <v>1</v>
          </cell>
        </row>
        <row r="857">
          <cell r="A857" t="str">
            <v>Jan-20</v>
          </cell>
          <cell r="D857" t="str">
            <v>Sale</v>
          </cell>
          <cell r="K857">
            <v>809704937373</v>
          </cell>
          <cell r="O857">
            <v>1</v>
          </cell>
        </row>
        <row r="858">
          <cell r="A858" t="str">
            <v>Jan-20</v>
          </cell>
          <cell r="D858" t="str">
            <v>Sale</v>
          </cell>
          <cell r="K858">
            <v>825840067446</v>
          </cell>
          <cell r="O858">
            <v>1</v>
          </cell>
        </row>
        <row r="859">
          <cell r="A859" t="str">
            <v>Jan-20</v>
          </cell>
          <cell r="D859" t="str">
            <v>Sale</v>
          </cell>
          <cell r="K859">
            <v>737429012429</v>
          </cell>
          <cell r="O859">
            <v>1</v>
          </cell>
        </row>
        <row r="860">
          <cell r="A860" t="str">
            <v>Jan-20</v>
          </cell>
          <cell r="D860" t="str">
            <v>Sale</v>
          </cell>
          <cell r="K860">
            <v>825840336009</v>
          </cell>
          <cell r="O860">
            <v>1</v>
          </cell>
        </row>
        <row r="861">
          <cell r="A861" t="str">
            <v>Jan-20</v>
          </cell>
          <cell r="D861" t="str">
            <v>Sale</v>
          </cell>
          <cell r="K861">
            <v>737425293143</v>
          </cell>
          <cell r="O861">
            <v>1</v>
          </cell>
        </row>
        <row r="862">
          <cell r="A862" t="str">
            <v>Jan-20</v>
          </cell>
          <cell r="D862" t="str">
            <v>Sale</v>
          </cell>
          <cell r="K862">
            <v>825840244526</v>
          </cell>
          <cell r="O862">
            <v>1</v>
          </cell>
        </row>
        <row r="863">
          <cell r="A863" t="str">
            <v>Jan-20</v>
          </cell>
          <cell r="D863" t="str">
            <v>Sale</v>
          </cell>
          <cell r="K863">
            <v>825840035896</v>
          </cell>
          <cell r="O863">
            <v>1</v>
          </cell>
        </row>
        <row r="864">
          <cell r="A864" t="str">
            <v>Jan-20</v>
          </cell>
          <cell r="D864" t="str">
            <v>Sale</v>
          </cell>
          <cell r="K864">
            <v>737431099746</v>
          </cell>
          <cell r="O864">
            <v>1</v>
          </cell>
        </row>
        <row r="865">
          <cell r="A865" t="str">
            <v>Jan-20</v>
          </cell>
          <cell r="D865" t="str">
            <v>Sale</v>
          </cell>
          <cell r="K865">
            <v>737425938075</v>
          </cell>
          <cell r="O865">
            <v>1</v>
          </cell>
        </row>
        <row r="866">
          <cell r="A866" t="str">
            <v>Jan-20</v>
          </cell>
          <cell r="D866" t="str">
            <v>Sale</v>
          </cell>
          <cell r="K866">
            <v>737425462006</v>
          </cell>
          <cell r="O866">
            <v>1</v>
          </cell>
        </row>
        <row r="867">
          <cell r="A867" t="str">
            <v>Jan-20</v>
          </cell>
          <cell r="D867" t="str">
            <v>Sale</v>
          </cell>
          <cell r="K867">
            <v>809704940731</v>
          </cell>
          <cell r="O867">
            <v>1</v>
          </cell>
        </row>
        <row r="868">
          <cell r="A868" t="str">
            <v>Jan-20</v>
          </cell>
          <cell r="D868" t="str">
            <v>Sale</v>
          </cell>
          <cell r="K868">
            <v>809704424521</v>
          </cell>
          <cell r="O868">
            <v>1</v>
          </cell>
        </row>
        <row r="869">
          <cell r="A869" t="str">
            <v>Jan-20</v>
          </cell>
          <cell r="D869" t="str">
            <v>Sale</v>
          </cell>
          <cell r="K869">
            <v>809704967325</v>
          </cell>
          <cell r="O869">
            <v>1</v>
          </cell>
        </row>
        <row r="870">
          <cell r="A870" t="str">
            <v>Jan-20</v>
          </cell>
          <cell r="D870" t="str">
            <v>Sale</v>
          </cell>
          <cell r="K870">
            <v>825840789829</v>
          </cell>
          <cell r="O870">
            <v>1</v>
          </cell>
        </row>
        <row r="871">
          <cell r="A871" t="str">
            <v>Jan-20</v>
          </cell>
          <cell r="D871" t="str">
            <v>Sale</v>
          </cell>
          <cell r="K871">
            <v>809704938714</v>
          </cell>
          <cell r="O871">
            <v>1</v>
          </cell>
        </row>
        <row r="872">
          <cell r="A872" t="str">
            <v>Jan-20</v>
          </cell>
          <cell r="D872" t="str">
            <v>Sale</v>
          </cell>
          <cell r="K872">
            <v>737425938075</v>
          </cell>
          <cell r="O872">
            <v>1</v>
          </cell>
        </row>
        <row r="873">
          <cell r="A873" t="str">
            <v>Jan-20</v>
          </cell>
          <cell r="D873" t="str">
            <v>Sale</v>
          </cell>
          <cell r="K873">
            <v>825840284447</v>
          </cell>
          <cell r="O873">
            <v>1</v>
          </cell>
        </row>
        <row r="874">
          <cell r="A874" t="str">
            <v>Jan-20</v>
          </cell>
          <cell r="D874" t="str">
            <v>Sale</v>
          </cell>
          <cell r="K874">
            <v>825840035988</v>
          </cell>
          <cell r="O874">
            <v>1</v>
          </cell>
        </row>
        <row r="875">
          <cell r="A875" t="str">
            <v>Jan-20</v>
          </cell>
          <cell r="D875" t="str">
            <v>Sale</v>
          </cell>
          <cell r="K875">
            <v>809704150239</v>
          </cell>
          <cell r="O875">
            <v>1</v>
          </cell>
        </row>
        <row r="876">
          <cell r="A876" t="str">
            <v>Jan-20</v>
          </cell>
          <cell r="D876" t="str">
            <v>Sale</v>
          </cell>
          <cell r="K876">
            <v>809704801117</v>
          </cell>
          <cell r="O876">
            <v>1</v>
          </cell>
        </row>
        <row r="877">
          <cell r="A877" t="str">
            <v>Jan-20</v>
          </cell>
          <cell r="D877" t="str">
            <v>Sale</v>
          </cell>
          <cell r="K877">
            <v>809704424514</v>
          </cell>
          <cell r="O877">
            <v>1</v>
          </cell>
        </row>
        <row r="878">
          <cell r="A878" t="str">
            <v>Jan-20</v>
          </cell>
          <cell r="D878" t="str">
            <v>Sale</v>
          </cell>
          <cell r="K878">
            <v>809704834900</v>
          </cell>
          <cell r="O878">
            <v>1</v>
          </cell>
        </row>
        <row r="879">
          <cell r="A879" t="str">
            <v>Jan-20</v>
          </cell>
          <cell r="D879" t="str">
            <v>Sale</v>
          </cell>
          <cell r="K879">
            <v>809704839295</v>
          </cell>
          <cell r="O879">
            <v>1</v>
          </cell>
        </row>
        <row r="880">
          <cell r="A880" t="str">
            <v>Jan-20</v>
          </cell>
          <cell r="D880" t="str">
            <v>Sale</v>
          </cell>
          <cell r="K880">
            <v>809702512350</v>
          </cell>
          <cell r="O880">
            <v>1</v>
          </cell>
        </row>
        <row r="881">
          <cell r="A881" t="str">
            <v>Jan-20</v>
          </cell>
          <cell r="D881" t="str">
            <v>Sale</v>
          </cell>
          <cell r="K881">
            <v>809704453286</v>
          </cell>
          <cell r="O881">
            <v>1</v>
          </cell>
        </row>
        <row r="882">
          <cell r="A882" t="str">
            <v>Jan-20</v>
          </cell>
          <cell r="D882" t="str">
            <v>Sale</v>
          </cell>
          <cell r="K882">
            <v>809704801124</v>
          </cell>
          <cell r="O882">
            <v>1</v>
          </cell>
        </row>
        <row r="883">
          <cell r="A883" t="str">
            <v>Jan-20</v>
          </cell>
          <cell r="D883" t="str">
            <v>Sale</v>
          </cell>
          <cell r="K883">
            <v>825840346251</v>
          </cell>
          <cell r="O883">
            <v>1</v>
          </cell>
        </row>
        <row r="884">
          <cell r="A884" t="str">
            <v>Jan-20</v>
          </cell>
          <cell r="D884" t="str">
            <v>Sale</v>
          </cell>
          <cell r="K884">
            <v>737425938075</v>
          </cell>
          <cell r="O884">
            <v>1</v>
          </cell>
        </row>
        <row r="885">
          <cell r="A885" t="str">
            <v>Jan-20</v>
          </cell>
          <cell r="D885" t="str">
            <v>Sale</v>
          </cell>
          <cell r="K885">
            <v>809702466684</v>
          </cell>
          <cell r="O885">
            <v>1</v>
          </cell>
        </row>
        <row r="886">
          <cell r="A886" t="str">
            <v>Jan-20</v>
          </cell>
          <cell r="D886" t="str">
            <v>Sale</v>
          </cell>
          <cell r="K886">
            <v>825840067095</v>
          </cell>
          <cell r="O886">
            <v>1</v>
          </cell>
        </row>
        <row r="887">
          <cell r="A887" t="str">
            <v>Jan-20</v>
          </cell>
          <cell r="D887" t="str">
            <v>Sale</v>
          </cell>
          <cell r="K887">
            <v>809704828107</v>
          </cell>
          <cell r="O887">
            <v>1</v>
          </cell>
        </row>
        <row r="888">
          <cell r="A888" t="str">
            <v>Jan-20</v>
          </cell>
          <cell r="D888" t="str">
            <v>Sale</v>
          </cell>
          <cell r="K888">
            <v>809702866323</v>
          </cell>
          <cell r="O888">
            <v>1</v>
          </cell>
        </row>
        <row r="889">
          <cell r="A889" t="str">
            <v>Jan-20</v>
          </cell>
          <cell r="D889" t="str">
            <v>Sale</v>
          </cell>
          <cell r="K889">
            <v>737425759830</v>
          </cell>
          <cell r="O889">
            <v>1</v>
          </cell>
        </row>
        <row r="890">
          <cell r="A890" t="str">
            <v>Jan-20</v>
          </cell>
          <cell r="D890" t="str">
            <v>Sale</v>
          </cell>
          <cell r="K890">
            <v>809704882987</v>
          </cell>
          <cell r="O890">
            <v>1</v>
          </cell>
        </row>
        <row r="891">
          <cell r="A891" t="str">
            <v>Jan-20</v>
          </cell>
          <cell r="D891" t="str">
            <v>Sale</v>
          </cell>
          <cell r="K891">
            <v>737431676275</v>
          </cell>
          <cell r="O891">
            <v>1</v>
          </cell>
        </row>
        <row r="892">
          <cell r="A892" t="str">
            <v>Jan-20</v>
          </cell>
          <cell r="D892" t="str">
            <v>Sale</v>
          </cell>
          <cell r="K892">
            <v>825840235678</v>
          </cell>
          <cell r="O892">
            <v>1</v>
          </cell>
        </row>
        <row r="893">
          <cell r="A893" t="str">
            <v>Jan-20</v>
          </cell>
          <cell r="D893" t="str">
            <v>Sale</v>
          </cell>
          <cell r="K893">
            <v>737425938075</v>
          </cell>
          <cell r="O893">
            <v>1</v>
          </cell>
        </row>
        <row r="894">
          <cell r="A894" t="str">
            <v>Jan-20</v>
          </cell>
          <cell r="D894" t="str">
            <v>Sale</v>
          </cell>
          <cell r="K894">
            <v>825840395563</v>
          </cell>
          <cell r="O894">
            <v>1</v>
          </cell>
        </row>
        <row r="895">
          <cell r="A895" t="str">
            <v>Jan-20</v>
          </cell>
          <cell r="D895" t="str">
            <v>Sale</v>
          </cell>
          <cell r="K895">
            <v>825840244298</v>
          </cell>
          <cell r="O895">
            <v>1</v>
          </cell>
        </row>
        <row r="896">
          <cell r="A896" t="str">
            <v>Jan-20</v>
          </cell>
          <cell r="D896" t="str">
            <v>Sale</v>
          </cell>
          <cell r="K896">
            <v>825840351644</v>
          </cell>
          <cell r="O896">
            <v>1</v>
          </cell>
        </row>
        <row r="897">
          <cell r="A897" t="str">
            <v>Jan-20</v>
          </cell>
          <cell r="D897" t="str">
            <v>Sale</v>
          </cell>
          <cell r="K897">
            <v>737425946940</v>
          </cell>
          <cell r="O897">
            <v>1</v>
          </cell>
        </row>
        <row r="898">
          <cell r="A898" t="str">
            <v>Jan-20</v>
          </cell>
          <cell r="D898" t="str">
            <v>Sale</v>
          </cell>
          <cell r="K898">
            <v>825840313758</v>
          </cell>
          <cell r="O898">
            <v>1</v>
          </cell>
        </row>
        <row r="899">
          <cell r="A899" t="str">
            <v>Jan-20</v>
          </cell>
          <cell r="D899" t="str">
            <v>Sale</v>
          </cell>
          <cell r="K899">
            <v>737425946940</v>
          </cell>
          <cell r="O899">
            <v>1</v>
          </cell>
        </row>
        <row r="900">
          <cell r="A900" t="str">
            <v>Jan-20</v>
          </cell>
          <cell r="D900" t="str">
            <v>Sale</v>
          </cell>
          <cell r="K900">
            <v>809702777865</v>
          </cell>
          <cell r="O900">
            <v>1</v>
          </cell>
        </row>
        <row r="901">
          <cell r="A901" t="str">
            <v>Jan-20</v>
          </cell>
          <cell r="D901" t="str">
            <v>Sale</v>
          </cell>
          <cell r="K901">
            <v>809702576659</v>
          </cell>
          <cell r="O901">
            <v>1</v>
          </cell>
        </row>
        <row r="902">
          <cell r="A902" t="str">
            <v>Jan-20</v>
          </cell>
          <cell r="D902" t="str">
            <v>Sale</v>
          </cell>
          <cell r="K902">
            <v>825840247787</v>
          </cell>
          <cell r="O902">
            <v>1</v>
          </cell>
        </row>
        <row r="903">
          <cell r="A903" t="str">
            <v>Jan-20</v>
          </cell>
          <cell r="D903" t="str">
            <v>Sale</v>
          </cell>
          <cell r="K903">
            <v>809702840835</v>
          </cell>
          <cell r="O903">
            <v>1</v>
          </cell>
        </row>
        <row r="904">
          <cell r="A904" t="str">
            <v>Jan-20</v>
          </cell>
          <cell r="D904" t="str">
            <v>Sale</v>
          </cell>
          <cell r="K904">
            <v>809702866323</v>
          </cell>
          <cell r="O904">
            <v>-1</v>
          </cell>
        </row>
        <row r="905">
          <cell r="A905" t="str">
            <v>Jan-20</v>
          </cell>
          <cell r="D905" t="str">
            <v>Sale</v>
          </cell>
          <cell r="K905">
            <v>737431099746</v>
          </cell>
          <cell r="O905">
            <v>1</v>
          </cell>
        </row>
        <row r="906">
          <cell r="A906" t="str">
            <v>Jan-20</v>
          </cell>
          <cell r="D906" t="str">
            <v>Sale</v>
          </cell>
          <cell r="K906">
            <v>737431622487</v>
          </cell>
          <cell r="O906">
            <v>1</v>
          </cell>
        </row>
        <row r="907">
          <cell r="A907" t="str">
            <v>Jan-20</v>
          </cell>
          <cell r="D907" t="str">
            <v>Sale</v>
          </cell>
          <cell r="K907">
            <v>809702576635</v>
          </cell>
          <cell r="O907">
            <v>1</v>
          </cell>
        </row>
        <row r="908">
          <cell r="A908" t="str">
            <v>Jan-20</v>
          </cell>
          <cell r="D908" t="str">
            <v>Sale</v>
          </cell>
          <cell r="K908">
            <v>809702576628</v>
          </cell>
          <cell r="O908">
            <v>1</v>
          </cell>
        </row>
        <row r="909">
          <cell r="A909" t="str">
            <v>Jan-20</v>
          </cell>
          <cell r="D909" t="str">
            <v>Sale</v>
          </cell>
          <cell r="K909">
            <v>737431676749</v>
          </cell>
          <cell r="O909">
            <v>1</v>
          </cell>
        </row>
        <row r="910">
          <cell r="A910" t="str">
            <v>Jan-20</v>
          </cell>
          <cell r="D910" t="str">
            <v>Sale</v>
          </cell>
          <cell r="K910">
            <v>825840284454</v>
          </cell>
          <cell r="O910">
            <v>1</v>
          </cell>
        </row>
        <row r="911">
          <cell r="A911" t="str">
            <v>Jan-20</v>
          </cell>
          <cell r="D911" t="str">
            <v>Sale</v>
          </cell>
          <cell r="K911">
            <v>809704282541</v>
          </cell>
          <cell r="O911">
            <v>1</v>
          </cell>
        </row>
        <row r="912">
          <cell r="A912" t="str">
            <v>Jan-20</v>
          </cell>
          <cell r="D912" t="str">
            <v>Sale</v>
          </cell>
          <cell r="K912">
            <v>825840132717</v>
          </cell>
          <cell r="O912">
            <v>1</v>
          </cell>
        </row>
        <row r="913">
          <cell r="A913" t="str">
            <v>Jan-20</v>
          </cell>
          <cell r="D913" t="str">
            <v>Sale</v>
          </cell>
          <cell r="K913">
            <v>809704882987</v>
          </cell>
          <cell r="O913">
            <v>1</v>
          </cell>
        </row>
        <row r="914">
          <cell r="A914" t="str">
            <v>Jan-20</v>
          </cell>
          <cell r="D914" t="str">
            <v>Sale</v>
          </cell>
          <cell r="K914">
            <v>737425462006</v>
          </cell>
          <cell r="O914">
            <v>1</v>
          </cell>
        </row>
        <row r="915">
          <cell r="A915" t="str">
            <v>Jan-20</v>
          </cell>
          <cell r="D915" t="str">
            <v>Sale</v>
          </cell>
          <cell r="K915">
            <v>737425504423</v>
          </cell>
          <cell r="O915">
            <v>1</v>
          </cell>
        </row>
        <row r="916">
          <cell r="A916" t="str">
            <v>Jan-20</v>
          </cell>
          <cell r="D916" t="str">
            <v>Sale</v>
          </cell>
          <cell r="K916">
            <v>809702840835</v>
          </cell>
          <cell r="O916">
            <v>1</v>
          </cell>
        </row>
        <row r="917">
          <cell r="A917" t="str">
            <v>Jan-20</v>
          </cell>
          <cell r="D917" t="str">
            <v>Sale</v>
          </cell>
          <cell r="K917">
            <v>825840284478</v>
          </cell>
          <cell r="O917">
            <v>1</v>
          </cell>
        </row>
        <row r="918">
          <cell r="A918" t="str">
            <v>Jan-20</v>
          </cell>
          <cell r="D918" t="str">
            <v>Sale</v>
          </cell>
          <cell r="K918">
            <v>737431764316</v>
          </cell>
          <cell r="O918">
            <v>1</v>
          </cell>
        </row>
        <row r="919">
          <cell r="A919" t="str">
            <v>Jan-20</v>
          </cell>
          <cell r="D919" t="str">
            <v>Sale</v>
          </cell>
          <cell r="K919">
            <v>737431764316</v>
          </cell>
          <cell r="O919">
            <v>1</v>
          </cell>
        </row>
        <row r="920">
          <cell r="A920" t="str">
            <v>Jan-20</v>
          </cell>
          <cell r="D920" t="str">
            <v>Sale</v>
          </cell>
          <cell r="K920">
            <v>809702840835</v>
          </cell>
          <cell r="O920">
            <v>1</v>
          </cell>
        </row>
        <row r="921">
          <cell r="A921" t="str">
            <v>Jan-20</v>
          </cell>
          <cell r="D921" t="str">
            <v>Sale</v>
          </cell>
          <cell r="K921">
            <v>809704834887</v>
          </cell>
          <cell r="O921">
            <v>1</v>
          </cell>
        </row>
        <row r="922">
          <cell r="A922" t="str">
            <v>Jan-20</v>
          </cell>
          <cell r="D922" t="str">
            <v>Sale</v>
          </cell>
          <cell r="K922">
            <v>825840348675</v>
          </cell>
          <cell r="O922">
            <v>1</v>
          </cell>
        </row>
        <row r="923">
          <cell r="A923" t="str">
            <v>Jan-20</v>
          </cell>
          <cell r="D923" t="str">
            <v>Sale</v>
          </cell>
          <cell r="K923">
            <v>809704834559</v>
          </cell>
          <cell r="O923">
            <v>1</v>
          </cell>
        </row>
        <row r="924">
          <cell r="A924" t="str">
            <v>Jan-20</v>
          </cell>
          <cell r="D924" t="str">
            <v>Sale</v>
          </cell>
          <cell r="K924">
            <v>809702840835</v>
          </cell>
          <cell r="O924">
            <v>1</v>
          </cell>
        </row>
        <row r="925">
          <cell r="A925" t="str">
            <v>Jan-20</v>
          </cell>
          <cell r="D925" t="str">
            <v>Sale</v>
          </cell>
          <cell r="K925">
            <v>809704975924</v>
          </cell>
          <cell r="O925">
            <v>1</v>
          </cell>
        </row>
        <row r="926">
          <cell r="A926" t="str">
            <v>Jan-20</v>
          </cell>
          <cell r="D926" t="str">
            <v>Sale</v>
          </cell>
          <cell r="K926">
            <v>825840244519</v>
          </cell>
          <cell r="O926">
            <v>1</v>
          </cell>
        </row>
        <row r="927">
          <cell r="A927" t="str">
            <v>Jan-20</v>
          </cell>
          <cell r="D927" t="str">
            <v>Sale</v>
          </cell>
          <cell r="K927">
            <v>825840132717</v>
          </cell>
          <cell r="O927">
            <v>1</v>
          </cell>
        </row>
        <row r="928">
          <cell r="A928" t="str">
            <v>Jan-20</v>
          </cell>
          <cell r="D928" t="str">
            <v>Sale</v>
          </cell>
          <cell r="K928">
            <v>809704945156</v>
          </cell>
          <cell r="O928">
            <v>1</v>
          </cell>
        </row>
        <row r="929">
          <cell r="A929" t="str">
            <v>Jan-20</v>
          </cell>
          <cell r="D929" t="str">
            <v>Sale</v>
          </cell>
          <cell r="K929">
            <v>809704834894</v>
          </cell>
          <cell r="O929">
            <v>1</v>
          </cell>
        </row>
        <row r="930">
          <cell r="A930" t="str">
            <v>Jan-20</v>
          </cell>
          <cell r="D930" t="str">
            <v>Sale</v>
          </cell>
          <cell r="K930">
            <v>825840017106</v>
          </cell>
          <cell r="O930">
            <v>1</v>
          </cell>
        </row>
        <row r="931">
          <cell r="A931" t="str">
            <v>Jan-20</v>
          </cell>
          <cell r="D931" t="str">
            <v>Sale</v>
          </cell>
          <cell r="K931">
            <v>825840235647</v>
          </cell>
          <cell r="O931">
            <v>1</v>
          </cell>
        </row>
        <row r="932">
          <cell r="A932" t="str">
            <v>Jan-20</v>
          </cell>
          <cell r="D932" t="str">
            <v>Sale</v>
          </cell>
          <cell r="K932">
            <v>809702875325</v>
          </cell>
          <cell r="O932">
            <v>1</v>
          </cell>
        </row>
        <row r="933">
          <cell r="A933" t="str">
            <v>Jan-20</v>
          </cell>
          <cell r="D933" t="str">
            <v>Sale</v>
          </cell>
          <cell r="K933">
            <v>825840351033</v>
          </cell>
          <cell r="O933">
            <v>1</v>
          </cell>
        </row>
        <row r="934">
          <cell r="A934" t="str">
            <v>Jan-20</v>
          </cell>
          <cell r="D934" t="str">
            <v>Sale</v>
          </cell>
          <cell r="K934">
            <v>825840418590</v>
          </cell>
          <cell r="O934">
            <v>1</v>
          </cell>
        </row>
        <row r="935">
          <cell r="A935" t="str">
            <v>Jan-20</v>
          </cell>
          <cell r="D935" t="str">
            <v>Sale</v>
          </cell>
          <cell r="K935">
            <v>809704343747</v>
          </cell>
          <cell r="O935">
            <v>1</v>
          </cell>
        </row>
        <row r="936">
          <cell r="A936" t="str">
            <v>Jan-20</v>
          </cell>
          <cell r="D936" t="str">
            <v>Sale</v>
          </cell>
          <cell r="K936">
            <v>737425504423</v>
          </cell>
          <cell r="O936">
            <v>1</v>
          </cell>
        </row>
        <row r="937">
          <cell r="A937" t="str">
            <v>Jan-20</v>
          </cell>
          <cell r="D937" t="str">
            <v>Sale</v>
          </cell>
          <cell r="K937">
            <v>825840315950</v>
          </cell>
          <cell r="O937">
            <v>1</v>
          </cell>
        </row>
        <row r="938">
          <cell r="A938" t="str">
            <v>Jan-20</v>
          </cell>
          <cell r="D938" t="str">
            <v>Sale</v>
          </cell>
          <cell r="K938">
            <v>809704938059</v>
          </cell>
          <cell r="O938">
            <v>1</v>
          </cell>
        </row>
        <row r="939">
          <cell r="A939" t="str">
            <v>Jan-20</v>
          </cell>
          <cell r="D939" t="str">
            <v>Sale</v>
          </cell>
          <cell r="K939">
            <v>825840351019</v>
          </cell>
          <cell r="O939">
            <v>1</v>
          </cell>
        </row>
        <row r="940">
          <cell r="A940" t="str">
            <v>Jan-20</v>
          </cell>
          <cell r="D940" t="str">
            <v>Sale</v>
          </cell>
          <cell r="K940">
            <v>809704938691</v>
          </cell>
          <cell r="O940">
            <v>1</v>
          </cell>
        </row>
        <row r="941">
          <cell r="A941" t="str">
            <v>Jan-20</v>
          </cell>
          <cell r="D941" t="str">
            <v>Sale</v>
          </cell>
          <cell r="K941">
            <v>809704428031</v>
          </cell>
          <cell r="O941">
            <v>1</v>
          </cell>
        </row>
        <row r="942">
          <cell r="A942" t="str">
            <v>Jan-20</v>
          </cell>
          <cell r="D942" t="str">
            <v>Sale</v>
          </cell>
          <cell r="K942">
            <v>737425293143</v>
          </cell>
          <cell r="O942">
            <v>1</v>
          </cell>
        </row>
        <row r="943">
          <cell r="A943" t="str">
            <v>Jan-20</v>
          </cell>
          <cell r="D943" t="str">
            <v>Sale</v>
          </cell>
          <cell r="K943">
            <v>809702958424</v>
          </cell>
          <cell r="O943">
            <v>1</v>
          </cell>
        </row>
        <row r="944">
          <cell r="A944" t="str">
            <v>Jan-20</v>
          </cell>
          <cell r="D944" t="str">
            <v>Sale</v>
          </cell>
          <cell r="K944">
            <v>737431676114</v>
          </cell>
          <cell r="O944">
            <v>1</v>
          </cell>
        </row>
        <row r="945">
          <cell r="A945" t="str">
            <v>Jan-20</v>
          </cell>
          <cell r="D945" t="str">
            <v>Sale</v>
          </cell>
          <cell r="K945">
            <v>809704809267</v>
          </cell>
          <cell r="O945">
            <v>1</v>
          </cell>
        </row>
        <row r="946">
          <cell r="A946" t="str">
            <v>Jan-20</v>
          </cell>
          <cell r="D946" t="str">
            <v>Sale</v>
          </cell>
          <cell r="K946">
            <v>809704360454</v>
          </cell>
          <cell r="O946">
            <v>1</v>
          </cell>
        </row>
        <row r="947">
          <cell r="A947" t="str">
            <v>Jan-20</v>
          </cell>
          <cell r="D947" t="str">
            <v>Sale</v>
          </cell>
          <cell r="K947">
            <v>809704150246</v>
          </cell>
          <cell r="O947">
            <v>1</v>
          </cell>
        </row>
        <row r="948">
          <cell r="A948" t="str">
            <v>Jan-20</v>
          </cell>
          <cell r="D948" t="str">
            <v>Sale</v>
          </cell>
          <cell r="K948">
            <v>809704975917</v>
          </cell>
          <cell r="O948">
            <v>1</v>
          </cell>
        </row>
        <row r="949">
          <cell r="A949" t="str">
            <v>Jan-20</v>
          </cell>
          <cell r="D949" t="str">
            <v>Sale</v>
          </cell>
          <cell r="K949">
            <v>809704910192</v>
          </cell>
          <cell r="O949">
            <v>1</v>
          </cell>
        </row>
        <row r="950">
          <cell r="A950" t="str">
            <v>Jan-20</v>
          </cell>
          <cell r="D950" t="str">
            <v>Sale</v>
          </cell>
          <cell r="K950">
            <v>825840350661</v>
          </cell>
          <cell r="O950">
            <v>1</v>
          </cell>
        </row>
        <row r="951">
          <cell r="A951" t="str">
            <v>Jan-20</v>
          </cell>
          <cell r="D951" t="str">
            <v>Sale</v>
          </cell>
          <cell r="K951">
            <v>737431764316</v>
          </cell>
          <cell r="O951">
            <v>1</v>
          </cell>
        </row>
        <row r="952">
          <cell r="A952" t="str">
            <v>Jan-20</v>
          </cell>
          <cell r="D952" t="str">
            <v>Sale</v>
          </cell>
          <cell r="K952">
            <v>809704881805</v>
          </cell>
          <cell r="O952">
            <v>1</v>
          </cell>
        </row>
        <row r="953">
          <cell r="A953" t="str">
            <v>Jan-20</v>
          </cell>
          <cell r="D953" t="str">
            <v>Sale</v>
          </cell>
          <cell r="K953">
            <v>809704282534</v>
          </cell>
          <cell r="O953">
            <v>1</v>
          </cell>
        </row>
        <row r="954">
          <cell r="A954" t="str">
            <v>Jan-20</v>
          </cell>
          <cell r="D954" t="str">
            <v>Sale</v>
          </cell>
          <cell r="K954">
            <v>737431099753</v>
          </cell>
          <cell r="O954">
            <v>1</v>
          </cell>
        </row>
        <row r="955">
          <cell r="A955" t="str">
            <v>Jan-20</v>
          </cell>
          <cell r="D955" t="str">
            <v>Sale</v>
          </cell>
          <cell r="K955">
            <v>809704937366</v>
          </cell>
          <cell r="O955">
            <v>1</v>
          </cell>
        </row>
        <row r="956">
          <cell r="A956" t="str">
            <v>Jan-20</v>
          </cell>
          <cell r="D956" t="str">
            <v>Sale</v>
          </cell>
          <cell r="K956">
            <v>737431764316</v>
          </cell>
          <cell r="O956">
            <v>1</v>
          </cell>
        </row>
        <row r="957">
          <cell r="A957" t="str">
            <v>Jan-20</v>
          </cell>
          <cell r="D957" t="str">
            <v>Sale</v>
          </cell>
          <cell r="K957">
            <v>825840315974</v>
          </cell>
          <cell r="O957">
            <v>1</v>
          </cell>
        </row>
        <row r="958">
          <cell r="A958" t="str">
            <v>Jan-20</v>
          </cell>
          <cell r="D958" t="str">
            <v>Sale</v>
          </cell>
          <cell r="K958">
            <v>809704135458</v>
          </cell>
          <cell r="O958">
            <v>1</v>
          </cell>
        </row>
        <row r="959">
          <cell r="A959" t="str">
            <v>Jan-20</v>
          </cell>
          <cell r="D959" t="str">
            <v>Sale</v>
          </cell>
          <cell r="K959">
            <v>809704243351</v>
          </cell>
          <cell r="O959">
            <v>1</v>
          </cell>
        </row>
        <row r="960">
          <cell r="A960" t="str">
            <v>Jan-20</v>
          </cell>
          <cell r="D960" t="str">
            <v>Sale</v>
          </cell>
          <cell r="K960">
            <v>737425462006</v>
          </cell>
          <cell r="O960">
            <v>1</v>
          </cell>
        </row>
        <row r="961">
          <cell r="A961" t="str">
            <v>Jan-20</v>
          </cell>
          <cell r="D961" t="str">
            <v>Sale</v>
          </cell>
          <cell r="K961">
            <v>809704943299</v>
          </cell>
          <cell r="O961">
            <v>1</v>
          </cell>
        </row>
        <row r="962">
          <cell r="A962" t="str">
            <v>Jan-20</v>
          </cell>
          <cell r="D962" t="str">
            <v>Sale</v>
          </cell>
          <cell r="K962">
            <v>809702467070</v>
          </cell>
          <cell r="O962">
            <v>1</v>
          </cell>
        </row>
        <row r="963">
          <cell r="A963" t="str">
            <v>Jan-20</v>
          </cell>
          <cell r="D963" t="str">
            <v>Sale</v>
          </cell>
          <cell r="K963">
            <v>809704938080</v>
          </cell>
          <cell r="O963">
            <v>1</v>
          </cell>
        </row>
        <row r="964">
          <cell r="A964" t="str">
            <v>Jan-20</v>
          </cell>
          <cell r="D964" t="str">
            <v>Sale</v>
          </cell>
          <cell r="K964">
            <v>809704910178</v>
          </cell>
          <cell r="O964">
            <v>1</v>
          </cell>
        </row>
        <row r="965">
          <cell r="A965" t="str">
            <v>Jan-20</v>
          </cell>
          <cell r="D965" t="str">
            <v>Sale</v>
          </cell>
          <cell r="K965">
            <v>737425504423</v>
          </cell>
          <cell r="O965">
            <v>1</v>
          </cell>
        </row>
        <row r="966">
          <cell r="A966" t="str">
            <v>Jan-20</v>
          </cell>
          <cell r="D966" t="str">
            <v>Sale</v>
          </cell>
          <cell r="K966">
            <v>809704790275</v>
          </cell>
          <cell r="O966">
            <v>1</v>
          </cell>
        </row>
        <row r="967">
          <cell r="A967" t="str">
            <v>Jan-20</v>
          </cell>
          <cell r="D967" t="str">
            <v>Sale</v>
          </cell>
          <cell r="K967">
            <v>825840247787</v>
          </cell>
          <cell r="O967">
            <v>1</v>
          </cell>
        </row>
        <row r="968">
          <cell r="A968" t="str">
            <v>Jan-20</v>
          </cell>
          <cell r="D968" t="str">
            <v>Sale</v>
          </cell>
          <cell r="K968">
            <v>809704708652</v>
          </cell>
          <cell r="O968">
            <v>1</v>
          </cell>
        </row>
        <row r="969">
          <cell r="A969" t="str">
            <v>Jan-20</v>
          </cell>
          <cell r="D969" t="str">
            <v>Sale</v>
          </cell>
          <cell r="K969">
            <v>825840284430</v>
          </cell>
          <cell r="O969">
            <v>1</v>
          </cell>
        </row>
        <row r="970">
          <cell r="A970" t="str">
            <v>Jan-20</v>
          </cell>
          <cell r="D970" t="str">
            <v>Sale</v>
          </cell>
          <cell r="K970">
            <v>809702106566</v>
          </cell>
          <cell r="O970">
            <v>1</v>
          </cell>
        </row>
        <row r="971">
          <cell r="A971" t="str">
            <v>Jan-20</v>
          </cell>
          <cell r="D971" t="str">
            <v>Sale</v>
          </cell>
          <cell r="K971">
            <v>825840348682</v>
          </cell>
          <cell r="O971">
            <v>1</v>
          </cell>
        </row>
        <row r="972">
          <cell r="A972" t="str">
            <v>Jan-20</v>
          </cell>
          <cell r="D972" t="str">
            <v>Sale</v>
          </cell>
          <cell r="K972">
            <v>825840317299</v>
          </cell>
          <cell r="O972">
            <v>1</v>
          </cell>
        </row>
        <row r="973">
          <cell r="A973" t="str">
            <v>Jan-20</v>
          </cell>
          <cell r="D973" t="str">
            <v>Sale</v>
          </cell>
          <cell r="K973">
            <v>825840370942</v>
          </cell>
          <cell r="O973">
            <v>1</v>
          </cell>
        </row>
        <row r="974">
          <cell r="A974" t="str">
            <v>Jan-20</v>
          </cell>
          <cell r="D974" t="str">
            <v>Sale</v>
          </cell>
          <cell r="K974">
            <v>809702390460</v>
          </cell>
          <cell r="O974">
            <v>1</v>
          </cell>
        </row>
        <row r="975">
          <cell r="A975" t="str">
            <v>Jan-20</v>
          </cell>
          <cell r="D975" t="str">
            <v>Sale</v>
          </cell>
          <cell r="K975">
            <v>809704921976</v>
          </cell>
          <cell r="O975">
            <v>1</v>
          </cell>
        </row>
        <row r="976">
          <cell r="A976" t="str">
            <v>Jan-20</v>
          </cell>
          <cell r="D976" t="str">
            <v>Sale</v>
          </cell>
          <cell r="K976">
            <v>809702875332</v>
          </cell>
          <cell r="O976">
            <v>1</v>
          </cell>
        </row>
        <row r="977">
          <cell r="A977" t="str">
            <v>Jan-20</v>
          </cell>
          <cell r="D977" t="str">
            <v>Sale</v>
          </cell>
          <cell r="K977">
            <v>825840313734</v>
          </cell>
          <cell r="O977">
            <v>1</v>
          </cell>
        </row>
        <row r="978">
          <cell r="A978" t="str">
            <v>Jan-20</v>
          </cell>
          <cell r="D978" t="str">
            <v>Sale</v>
          </cell>
          <cell r="K978">
            <v>737425462006</v>
          </cell>
          <cell r="O978">
            <v>1</v>
          </cell>
        </row>
        <row r="979">
          <cell r="A979" t="str">
            <v>Jan-20</v>
          </cell>
          <cell r="D979" t="str">
            <v>Sale</v>
          </cell>
          <cell r="K979">
            <v>809702875943</v>
          </cell>
          <cell r="O979">
            <v>1</v>
          </cell>
        </row>
        <row r="980">
          <cell r="A980" t="str">
            <v>Jan-20</v>
          </cell>
          <cell r="D980" t="str">
            <v>Sale</v>
          </cell>
          <cell r="K980">
            <v>809704343747</v>
          </cell>
          <cell r="O980">
            <v>1</v>
          </cell>
        </row>
        <row r="981">
          <cell r="A981" t="str">
            <v>Jan-20</v>
          </cell>
          <cell r="D981" t="str">
            <v>Sale</v>
          </cell>
          <cell r="K981">
            <v>809702604277</v>
          </cell>
          <cell r="O981">
            <v>1</v>
          </cell>
        </row>
        <row r="982">
          <cell r="A982" t="str">
            <v>Jan-20</v>
          </cell>
          <cell r="D982" t="str">
            <v>Sale</v>
          </cell>
          <cell r="K982">
            <v>825840315967</v>
          </cell>
          <cell r="O982">
            <v>1</v>
          </cell>
        </row>
        <row r="983">
          <cell r="A983" t="str">
            <v>Jan-20</v>
          </cell>
          <cell r="D983" t="str">
            <v>Sale</v>
          </cell>
          <cell r="K983">
            <v>809704840895</v>
          </cell>
          <cell r="O983">
            <v>1</v>
          </cell>
        </row>
        <row r="984">
          <cell r="A984" t="str">
            <v>Jan-20</v>
          </cell>
          <cell r="D984" t="str">
            <v>Sale</v>
          </cell>
          <cell r="K984">
            <v>809704135441</v>
          </cell>
          <cell r="O984">
            <v>1</v>
          </cell>
        </row>
        <row r="985">
          <cell r="A985" t="str">
            <v>Jan-20</v>
          </cell>
          <cell r="D985" t="str">
            <v>Sale</v>
          </cell>
          <cell r="K985">
            <v>809704801131</v>
          </cell>
          <cell r="O985">
            <v>1</v>
          </cell>
        </row>
        <row r="986">
          <cell r="A986" t="str">
            <v>Jan-20</v>
          </cell>
          <cell r="D986" t="str">
            <v>Sale</v>
          </cell>
          <cell r="K986">
            <v>737431676756</v>
          </cell>
          <cell r="O986">
            <v>1</v>
          </cell>
        </row>
        <row r="987">
          <cell r="A987" t="str">
            <v>Jan-20</v>
          </cell>
          <cell r="D987" t="str">
            <v>Sale</v>
          </cell>
          <cell r="K987">
            <v>809704453293</v>
          </cell>
          <cell r="O987">
            <v>1</v>
          </cell>
        </row>
        <row r="988">
          <cell r="A988" t="str">
            <v>Jan-20</v>
          </cell>
          <cell r="D988" t="str">
            <v>Sale</v>
          </cell>
          <cell r="K988">
            <v>809704708669</v>
          </cell>
          <cell r="O988">
            <v>1</v>
          </cell>
        </row>
        <row r="989">
          <cell r="A989" t="str">
            <v>Jan-20</v>
          </cell>
          <cell r="D989" t="str">
            <v>Sale</v>
          </cell>
          <cell r="K989">
            <v>825840067279</v>
          </cell>
          <cell r="O989">
            <v>1</v>
          </cell>
        </row>
        <row r="990">
          <cell r="A990" t="str">
            <v>Jan-20</v>
          </cell>
          <cell r="D990" t="str">
            <v>Sale</v>
          </cell>
          <cell r="K990">
            <v>825840346244</v>
          </cell>
          <cell r="O990">
            <v>1</v>
          </cell>
        </row>
        <row r="991">
          <cell r="A991" t="str">
            <v>Jan-20</v>
          </cell>
          <cell r="D991" t="str">
            <v>Sale</v>
          </cell>
          <cell r="K991">
            <v>737425293143</v>
          </cell>
          <cell r="O991">
            <v>1</v>
          </cell>
        </row>
        <row r="992">
          <cell r="A992" t="str">
            <v>Jan-20</v>
          </cell>
          <cell r="D992" t="str">
            <v>Sale</v>
          </cell>
          <cell r="K992">
            <v>809702866316</v>
          </cell>
          <cell r="O992">
            <v>1</v>
          </cell>
        </row>
        <row r="993">
          <cell r="A993" t="str">
            <v>Jan-20</v>
          </cell>
          <cell r="D993" t="str">
            <v>Sale</v>
          </cell>
          <cell r="K993">
            <v>737425462006</v>
          </cell>
          <cell r="O993">
            <v>1</v>
          </cell>
        </row>
        <row r="994">
          <cell r="A994" t="str">
            <v>Jan-20</v>
          </cell>
          <cell r="D994" t="str">
            <v>Sale</v>
          </cell>
          <cell r="K994">
            <v>737425504423</v>
          </cell>
          <cell r="O994">
            <v>1</v>
          </cell>
        </row>
        <row r="995">
          <cell r="A995" t="str">
            <v>Jan-20</v>
          </cell>
          <cell r="D995" t="str">
            <v>Sale</v>
          </cell>
          <cell r="K995">
            <v>825840789782</v>
          </cell>
          <cell r="O995">
            <v>1</v>
          </cell>
        </row>
        <row r="996">
          <cell r="A996" t="str">
            <v>Jan-20</v>
          </cell>
          <cell r="D996" t="str">
            <v>Sale</v>
          </cell>
          <cell r="K996">
            <v>737425462006</v>
          </cell>
          <cell r="O996">
            <v>-1</v>
          </cell>
        </row>
        <row r="997">
          <cell r="A997" t="str">
            <v>Jan-20</v>
          </cell>
          <cell r="D997" t="str">
            <v>Sale</v>
          </cell>
          <cell r="K997">
            <v>737425504423</v>
          </cell>
          <cell r="O997">
            <v>-1</v>
          </cell>
        </row>
        <row r="998">
          <cell r="A998" t="str">
            <v>Jan-20</v>
          </cell>
          <cell r="D998" t="str">
            <v>Sale</v>
          </cell>
          <cell r="K998">
            <v>825840789782</v>
          </cell>
          <cell r="O998">
            <v>-1</v>
          </cell>
        </row>
        <row r="999">
          <cell r="A999" t="str">
            <v>Jan-20</v>
          </cell>
          <cell r="D999" t="str">
            <v>Sale</v>
          </cell>
          <cell r="K999">
            <v>737425462006</v>
          </cell>
          <cell r="O999">
            <v>1</v>
          </cell>
        </row>
        <row r="1000">
          <cell r="A1000" t="str">
            <v>Jan-20</v>
          </cell>
          <cell r="D1000" t="str">
            <v>Sale</v>
          </cell>
          <cell r="K1000">
            <v>737425504423</v>
          </cell>
          <cell r="O1000">
            <v>1</v>
          </cell>
        </row>
        <row r="1001">
          <cell r="A1001" t="str">
            <v>Jan-20</v>
          </cell>
          <cell r="D1001" t="str">
            <v>Sale</v>
          </cell>
          <cell r="K1001">
            <v>825840789782</v>
          </cell>
          <cell r="O1001">
            <v>1</v>
          </cell>
        </row>
        <row r="1002">
          <cell r="A1002" t="str">
            <v>Jan-20</v>
          </cell>
          <cell r="D1002" t="str">
            <v>Sale</v>
          </cell>
          <cell r="K1002">
            <v>825840350692</v>
          </cell>
          <cell r="O1002">
            <v>1</v>
          </cell>
        </row>
        <row r="1003">
          <cell r="A1003" t="str">
            <v>Jan-20</v>
          </cell>
          <cell r="D1003" t="str">
            <v>Sale</v>
          </cell>
          <cell r="K1003">
            <v>809702840835</v>
          </cell>
          <cell r="O1003">
            <v>1</v>
          </cell>
        </row>
        <row r="1004">
          <cell r="A1004" t="str">
            <v>Jan-20</v>
          </cell>
          <cell r="D1004" t="str">
            <v>Sale</v>
          </cell>
          <cell r="K1004">
            <v>825840030914</v>
          </cell>
          <cell r="O1004">
            <v>1</v>
          </cell>
        </row>
        <row r="1005">
          <cell r="A1005" t="str">
            <v>Jan-20</v>
          </cell>
          <cell r="D1005" t="str">
            <v>Sale</v>
          </cell>
          <cell r="K1005">
            <v>825840248425</v>
          </cell>
          <cell r="O1005">
            <v>1</v>
          </cell>
        </row>
        <row r="1006">
          <cell r="A1006" t="str">
            <v>Jan-20</v>
          </cell>
          <cell r="D1006" t="str">
            <v>Sale</v>
          </cell>
          <cell r="K1006">
            <v>809704943299</v>
          </cell>
          <cell r="O1006">
            <v>1</v>
          </cell>
        </row>
        <row r="1007">
          <cell r="A1007" t="str">
            <v>Jan-20</v>
          </cell>
          <cell r="D1007" t="str">
            <v>Sale</v>
          </cell>
          <cell r="K1007">
            <v>825840350685</v>
          </cell>
          <cell r="O1007">
            <v>1</v>
          </cell>
        </row>
        <row r="1008">
          <cell r="A1008" t="str">
            <v>Jan-20</v>
          </cell>
          <cell r="D1008" t="str">
            <v>Sale</v>
          </cell>
          <cell r="K1008">
            <v>809704828541</v>
          </cell>
          <cell r="O1008">
            <v>1</v>
          </cell>
        </row>
        <row r="1009">
          <cell r="A1009" t="str">
            <v>Jan-20</v>
          </cell>
          <cell r="D1009" t="str">
            <v>Sale</v>
          </cell>
          <cell r="K1009">
            <v>809702840835</v>
          </cell>
          <cell r="O1009">
            <v>1</v>
          </cell>
        </row>
        <row r="1010">
          <cell r="A1010" t="str">
            <v>Jan-20</v>
          </cell>
          <cell r="D1010" t="str">
            <v>Sale</v>
          </cell>
          <cell r="K1010">
            <v>809702950305</v>
          </cell>
          <cell r="O1010">
            <v>1</v>
          </cell>
        </row>
        <row r="1011">
          <cell r="A1011" t="str">
            <v>Jan-20</v>
          </cell>
          <cell r="D1011" t="str">
            <v>Sale</v>
          </cell>
          <cell r="K1011">
            <v>809704921990</v>
          </cell>
          <cell r="O1011">
            <v>1</v>
          </cell>
        </row>
        <row r="1012">
          <cell r="A1012" t="str">
            <v>Jan-20</v>
          </cell>
          <cell r="D1012" t="str">
            <v>Sale</v>
          </cell>
          <cell r="K1012">
            <v>809702840835</v>
          </cell>
          <cell r="O1012">
            <v>1</v>
          </cell>
        </row>
        <row r="1013">
          <cell r="A1013" t="str">
            <v>Jan-20</v>
          </cell>
          <cell r="D1013" t="str">
            <v>Sale</v>
          </cell>
          <cell r="K1013">
            <v>809702840835</v>
          </cell>
          <cell r="O1013">
            <v>-1</v>
          </cell>
        </row>
        <row r="1014">
          <cell r="A1014" t="str">
            <v>Jan-20</v>
          </cell>
          <cell r="D1014" t="str">
            <v>Sale</v>
          </cell>
          <cell r="K1014">
            <v>737431764316</v>
          </cell>
          <cell r="O1014">
            <v>1</v>
          </cell>
        </row>
        <row r="1015">
          <cell r="A1015" t="str">
            <v>Jan-20</v>
          </cell>
          <cell r="D1015" t="str">
            <v>Sale</v>
          </cell>
          <cell r="K1015">
            <v>809702866330</v>
          </cell>
          <cell r="O1015">
            <v>1</v>
          </cell>
        </row>
        <row r="1016">
          <cell r="A1016" t="str">
            <v>Jan-20</v>
          </cell>
          <cell r="D1016" t="str">
            <v>Sale</v>
          </cell>
          <cell r="K1016">
            <v>737431676756</v>
          </cell>
          <cell r="O1016">
            <v>1</v>
          </cell>
        </row>
        <row r="1017">
          <cell r="A1017" t="str">
            <v>Jan-20</v>
          </cell>
          <cell r="D1017" t="str">
            <v>Sale</v>
          </cell>
          <cell r="K1017">
            <v>809704938080</v>
          </cell>
          <cell r="O1017">
            <v>1</v>
          </cell>
        </row>
        <row r="1018">
          <cell r="A1018" t="str">
            <v>Jan-20</v>
          </cell>
          <cell r="D1018" t="str">
            <v>Sale</v>
          </cell>
          <cell r="K1018">
            <v>737425462006</v>
          </cell>
          <cell r="O1018">
            <v>1</v>
          </cell>
        </row>
        <row r="1019">
          <cell r="A1019" t="str">
            <v>Jan-20</v>
          </cell>
          <cell r="D1019" t="str">
            <v>Sale</v>
          </cell>
          <cell r="K1019">
            <v>809704343747</v>
          </cell>
          <cell r="O1019">
            <v>1</v>
          </cell>
        </row>
        <row r="1020">
          <cell r="A1020" t="str">
            <v>Jan-20</v>
          </cell>
          <cell r="D1020" t="str">
            <v>Sale</v>
          </cell>
          <cell r="K1020">
            <v>825840351651</v>
          </cell>
          <cell r="O1020">
            <v>1</v>
          </cell>
        </row>
        <row r="1021">
          <cell r="A1021" t="str">
            <v>Jan-20</v>
          </cell>
          <cell r="D1021" t="str">
            <v>Sale</v>
          </cell>
          <cell r="K1021">
            <v>825840067071</v>
          </cell>
          <cell r="O1021">
            <v>1</v>
          </cell>
        </row>
        <row r="1022">
          <cell r="A1022" t="str">
            <v>Jan-20</v>
          </cell>
          <cell r="D1022" t="str">
            <v>Sale</v>
          </cell>
          <cell r="K1022">
            <v>809704834191</v>
          </cell>
          <cell r="O1022">
            <v>1</v>
          </cell>
        </row>
        <row r="1023">
          <cell r="A1023" t="str">
            <v>Jan-20</v>
          </cell>
          <cell r="D1023" t="str">
            <v>Sale</v>
          </cell>
          <cell r="K1023">
            <v>825840355086</v>
          </cell>
          <cell r="O1023">
            <v>1</v>
          </cell>
        </row>
        <row r="1024">
          <cell r="A1024" t="str">
            <v>Jan-20</v>
          </cell>
          <cell r="D1024" t="str">
            <v>Sale</v>
          </cell>
          <cell r="K1024">
            <v>825840244595</v>
          </cell>
          <cell r="O1024">
            <v>1</v>
          </cell>
        </row>
        <row r="1025">
          <cell r="A1025" t="str">
            <v>Jan-20</v>
          </cell>
          <cell r="D1025" t="str">
            <v>Sale</v>
          </cell>
          <cell r="K1025">
            <v>809702875493</v>
          </cell>
          <cell r="O1025">
            <v>1</v>
          </cell>
        </row>
        <row r="1026">
          <cell r="A1026" t="str">
            <v>Jan-20</v>
          </cell>
          <cell r="D1026" t="str">
            <v>Sale</v>
          </cell>
          <cell r="K1026">
            <v>809702875493</v>
          </cell>
          <cell r="O1026">
            <v>1</v>
          </cell>
        </row>
        <row r="1027">
          <cell r="A1027" t="str">
            <v>Jan-20</v>
          </cell>
          <cell r="D1027" t="str">
            <v>Sale</v>
          </cell>
          <cell r="K1027">
            <v>809704258898</v>
          </cell>
          <cell r="O1027">
            <v>1</v>
          </cell>
        </row>
        <row r="1028">
          <cell r="A1028" t="str">
            <v>Jan-20</v>
          </cell>
          <cell r="D1028" t="str">
            <v>Sale</v>
          </cell>
          <cell r="K1028">
            <v>825840235654</v>
          </cell>
          <cell r="O1028">
            <v>1</v>
          </cell>
        </row>
        <row r="1029">
          <cell r="A1029" t="str">
            <v>Jan-20</v>
          </cell>
          <cell r="D1029" t="str">
            <v>Sale</v>
          </cell>
          <cell r="K1029">
            <v>809704343747</v>
          </cell>
          <cell r="O1029">
            <v>1</v>
          </cell>
        </row>
        <row r="1030">
          <cell r="A1030" t="str">
            <v>Jan-20</v>
          </cell>
          <cell r="D1030" t="str">
            <v>Sale</v>
          </cell>
          <cell r="K1030">
            <v>809704828534</v>
          </cell>
          <cell r="O1030">
            <v>1</v>
          </cell>
        </row>
        <row r="1031">
          <cell r="A1031" t="str">
            <v>Jan-20</v>
          </cell>
          <cell r="D1031" t="str">
            <v>Sale</v>
          </cell>
          <cell r="K1031">
            <v>825840030914</v>
          </cell>
          <cell r="O1031">
            <v>1</v>
          </cell>
        </row>
        <row r="1032">
          <cell r="A1032" t="str">
            <v>Jan-20</v>
          </cell>
          <cell r="D1032" t="str">
            <v>Sale</v>
          </cell>
          <cell r="K1032">
            <v>809704708676</v>
          </cell>
          <cell r="O1032">
            <v>1</v>
          </cell>
        </row>
        <row r="1033">
          <cell r="A1033" t="str">
            <v>Jan-20</v>
          </cell>
          <cell r="D1033" t="str">
            <v>Sale</v>
          </cell>
          <cell r="K1033">
            <v>809704809229</v>
          </cell>
          <cell r="O1033">
            <v>1</v>
          </cell>
        </row>
        <row r="1034">
          <cell r="A1034" t="str">
            <v>Jan-20</v>
          </cell>
          <cell r="D1034" t="str">
            <v>Sale</v>
          </cell>
          <cell r="K1034">
            <v>825840350661</v>
          </cell>
          <cell r="O1034">
            <v>1</v>
          </cell>
        </row>
        <row r="1035">
          <cell r="A1035" t="str">
            <v>Jan-20</v>
          </cell>
          <cell r="D1035" t="str">
            <v>Sale</v>
          </cell>
          <cell r="K1035">
            <v>825840067439</v>
          </cell>
          <cell r="O1035">
            <v>1</v>
          </cell>
        </row>
        <row r="1036">
          <cell r="A1036" t="str">
            <v>Jan-20</v>
          </cell>
          <cell r="D1036" t="str">
            <v>Sale</v>
          </cell>
          <cell r="K1036">
            <v>809704834528</v>
          </cell>
          <cell r="O1036">
            <v>1</v>
          </cell>
        </row>
        <row r="1037">
          <cell r="A1037" t="str">
            <v>Jan-20</v>
          </cell>
          <cell r="D1037" t="str">
            <v>Sale</v>
          </cell>
          <cell r="K1037">
            <v>809704878249</v>
          </cell>
          <cell r="O1037">
            <v>1</v>
          </cell>
        </row>
        <row r="1038">
          <cell r="A1038" t="str">
            <v>Jan-20</v>
          </cell>
          <cell r="D1038" t="str">
            <v>Sale</v>
          </cell>
          <cell r="K1038">
            <v>809704878249</v>
          </cell>
          <cell r="O1038">
            <v>-1</v>
          </cell>
        </row>
        <row r="1039">
          <cell r="A1039" t="str">
            <v>Jan-20</v>
          </cell>
          <cell r="D1039" t="str">
            <v>Sale</v>
          </cell>
          <cell r="K1039">
            <v>809702780667</v>
          </cell>
          <cell r="O1039">
            <v>1</v>
          </cell>
        </row>
        <row r="1040">
          <cell r="A1040" t="str">
            <v>Jan-20</v>
          </cell>
          <cell r="D1040" t="str">
            <v>Sale</v>
          </cell>
          <cell r="K1040">
            <v>809704343747</v>
          </cell>
          <cell r="O1040">
            <v>1</v>
          </cell>
        </row>
        <row r="1041">
          <cell r="A1041" t="str">
            <v>Jan-20</v>
          </cell>
          <cell r="D1041" t="str">
            <v>Sale</v>
          </cell>
          <cell r="K1041">
            <v>809704837543</v>
          </cell>
          <cell r="O1041">
            <v>1</v>
          </cell>
        </row>
        <row r="1042">
          <cell r="A1042" t="str">
            <v>Jan-20</v>
          </cell>
          <cell r="D1042" t="str">
            <v>Sale</v>
          </cell>
          <cell r="K1042">
            <v>737425504423</v>
          </cell>
          <cell r="O1042">
            <v>1</v>
          </cell>
        </row>
        <row r="1043">
          <cell r="A1043" t="str">
            <v>Jan-20</v>
          </cell>
          <cell r="D1043" t="str">
            <v>Sale</v>
          </cell>
          <cell r="K1043">
            <v>809704801094</v>
          </cell>
          <cell r="O1043">
            <v>1</v>
          </cell>
        </row>
        <row r="1044">
          <cell r="A1044" t="str">
            <v>Jan-20</v>
          </cell>
          <cell r="D1044" t="str">
            <v>Sale</v>
          </cell>
          <cell r="K1044">
            <v>809702467384</v>
          </cell>
          <cell r="O1044">
            <v>1</v>
          </cell>
        </row>
        <row r="1045">
          <cell r="A1045" t="str">
            <v>Jan-20</v>
          </cell>
          <cell r="D1045" t="str">
            <v>Sale</v>
          </cell>
          <cell r="K1045">
            <v>809702467377</v>
          </cell>
          <cell r="O1045">
            <v>1</v>
          </cell>
        </row>
        <row r="1046">
          <cell r="A1046" t="str">
            <v>Jan-20</v>
          </cell>
          <cell r="D1046" t="str">
            <v>Sale</v>
          </cell>
          <cell r="K1046">
            <v>825840315998</v>
          </cell>
          <cell r="O1046">
            <v>1</v>
          </cell>
        </row>
        <row r="1047">
          <cell r="A1047" t="str">
            <v>Jan-20</v>
          </cell>
          <cell r="D1047" t="str">
            <v>Sale</v>
          </cell>
          <cell r="K1047">
            <v>825840240788</v>
          </cell>
          <cell r="O1047">
            <v>1</v>
          </cell>
        </row>
        <row r="1048">
          <cell r="A1048" t="str">
            <v>Jan-20</v>
          </cell>
          <cell r="D1048" t="str">
            <v>Sale</v>
          </cell>
          <cell r="K1048">
            <v>825840418804</v>
          </cell>
          <cell r="O1048">
            <v>1</v>
          </cell>
        </row>
        <row r="1049">
          <cell r="A1049" t="str">
            <v>Jan-20</v>
          </cell>
          <cell r="D1049" t="str">
            <v>Sale</v>
          </cell>
          <cell r="K1049">
            <v>809704909288</v>
          </cell>
          <cell r="O1049">
            <v>1</v>
          </cell>
        </row>
        <row r="1050">
          <cell r="A1050" t="str">
            <v>Jan-20</v>
          </cell>
          <cell r="D1050" t="str">
            <v>Sale</v>
          </cell>
          <cell r="K1050">
            <v>809704878249</v>
          </cell>
          <cell r="O1050">
            <v>-1</v>
          </cell>
        </row>
        <row r="1051">
          <cell r="A1051" t="str">
            <v>Jan-20</v>
          </cell>
          <cell r="D1051" t="str">
            <v>Sale</v>
          </cell>
          <cell r="K1051">
            <v>809704921976</v>
          </cell>
          <cell r="O1051">
            <v>-1</v>
          </cell>
        </row>
        <row r="1052">
          <cell r="A1052" t="str">
            <v>Jan-20</v>
          </cell>
          <cell r="D1052" t="str">
            <v>Sale</v>
          </cell>
          <cell r="K1052">
            <v>737431622470</v>
          </cell>
          <cell r="O1052">
            <v>1</v>
          </cell>
        </row>
        <row r="1053">
          <cell r="A1053" t="str">
            <v>Jan-20</v>
          </cell>
          <cell r="D1053" t="str">
            <v>Sale</v>
          </cell>
          <cell r="K1053">
            <v>825840341812</v>
          </cell>
          <cell r="O1053">
            <v>1</v>
          </cell>
        </row>
        <row r="1054">
          <cell r="A1054" t="str">
            <v>Jan-20</v>
          </cell>
          <cell r="D1054" t="str">
            <v>Sale</v>
          </cell>
          <cell r="K1054">
            <v>809704834894</v>
          </cell>
          <cell r="O1054">
            <v>1</v>
          </cell>
        </row>
        <row r="1055">
          <cell r="A1055" t="str">
            <v>Jan-20</v>
          </cell>
          <cell r="D1055" t="str">
            <v>Sale</v>
          </cell>
          <cell r="K1055">
            <v>809704878270</v>
          </cell>
          <cell r="O1055">
            <v>1</v>
          </cell>
        </row>
        <row r="1056">
          <cell r="A1056" t="str">
            <v>Jan-20</v>
          </cell>
          <cell r="D1056" t="str">
            <v>Sale</v>
          </cell>
          <cell r="K1056">
            <v>809702468138</v>
          </cell>
          <cell r="O1056">
            <v>1</v>
          </cell>
        </row>
        <row r="1057">
          <cell r="A1057" t="str">
            <v>Jan-20</v>
          </cell>
          <cell r="D1057" t="str">
            <v>Sale</v>
          </cell>
          <cell r="K1057">
            <v>737431764316</v>
          </cell>
          <cell r="O1057">
            <v>2</v>
          </cell>
        </row>
        <row r="1058">
          <cell r="A1058" t="str">
            <v>Jan-20</v>
          </cell>
          <cell r="D1058" t="str">
            <v>Sale</v>
          </cell>
          <cell r="K1058">
            <v>809704882987</v>
          </cell>
          <cell r="O1058">
            <v>1</v>
          </cell>
        </row>
        <row r="1059">
          <cell r="A1059" t="str">
            <v>Jan-20</v>
          </cell>
          <cell r="D1059" t="str">
            <v>Sale</v>
          </cell>
          <cell r="K1059">
            <v>737431764316</v>
          </cell>
          <cell r="O1059">
            <v>1</v>
          </cell>
        </row>
        <row r="1060">
          <cell r="A1060" t="str">
            <v>Jan-20</v>
          </cell>
          <cell r="D1060" t="str">
            <v>Sale</v>
          </cell>
          <cell r="K1060">
            <v>809704943299</v>
          </cell>
          <cell r="O1060">
            <v>1</v>
          </cell>
        </row>
        <row r="1061">
          <cell r="A1061" t="str">
            <v>Jan-20</v>
          </cell>
          <cell r="D1061" t="str">
            <v>Sale</v>
          </cell>
          <cell r="K1061">
            <v>737425504423</v>
          </cell>
          <cell r="O1061">
            <v>1</v>
          </cell>
        </row>
        <row r="1062">
          <cell r="A1062" t="str">
            <v>Jan-20</v>
          </cell>
          <cell r="D1062" t="str">
            <v>Sale</v>
          </cell>
          <cell r="K1062">
            <v>737425504423</v>
          </cell>
          <cell r="O1062">
            <v>1</v>
          </cell>
        </row>
        <row r="1063">
          <cell r="A1063" t="str">
            <v>Jan-20</v>
          </cell>
          <cell r="D1063" t="str">
            <v>Sale</v>
          </cell>
          <cell r="K1063">
            <v>809704243368</v>
          </cell>
          <cell r="O1063">
            <v>1</v>
          </cell>
        </row>
        <row r="1064">
          <cell r="A1064" t="str">
            <v>Jan-20</v>
          </cell>
          <cell r="D1064" t="str">
            <v>Sale</v>
          </cell>
          <cell r="K1064">
            <v>825840336894</v>
          </cell>
          <cell r="O1064">
            <v>1</v>
          </cell>
        </row>
        <row r="1065">
          <cell r="A1065" t="str">
            <v>Jan-20</v>
          </cell>
          <cell r="D1065" t="str">
            <v>Sale</v>
          </cell>
          <cell r="K1065">
            <v>809704909295</v>
          </cell>
          <cell r="O1065">
            <v>1</v>
          </cell>
        </row>
        <row r="1066">
          <cell r="A1066" t="str">
            <v>Jan-20</v>
          </cell>
          <cell r="D1066" t="str">
            <v>Sale</v>
          </cell>
          <cell r="K1066">
            <v>825840391466</v>
          </cell>
          <cell r="O1066">
            <v>1</v>
          </cell>
        </row>
        <row r="1067">
          <cell r="A1067" t="str">
            <v>Jan-20</v>
          </cell>
          <cell r="D1067" t="str">
            <v>Sale</v>
          </cell>
          <cell r="K1067">
            <v>809704943299</v>
          </cell>
          <cell r="O1067">
            <v>1</v>
          </cell>
        </row>
        <row r="1068">
          <cell r="A1068" t="str">
            <v>Jan-20</v>
          </cell>
          <cell r="D1068" t="str">
            <v>Sale</v>
          </cell>
          <cell r="K1068">
            <v>737425462006</v>
          </cell>
          <cell r="O1068">
            <v>1</v>
          </cell>
        </row>
        <row r="1069">
          <cell r="A1069" t="str">
            <v>Jan-20</v>
          </cell>
          <cell r="D1069" t="str">
            <v>Sale</v>
          </cell>
          <cell r="K1069">
            <v>809704937373</v>
          </cell>
          <cell r="O1069">
            <v>1</v>
          </cell>
        </row>
        <row r="1070">
          <cell r="A1070" t="str">
            <v>Jan-20</v>
          </cell>
          <cell r="D1070" t="str">
            <v>Sale</v>
          </cell>
          <cell r="K1070">
            <v>809704135427</v>
          </cell>
          <cell r="O1070">
            <v>1</v>
          </cell>
        </row>
        <row r="1071">
          <cell r="A1071" t="str">
            <v>Jan-20</v>
          </cell>
          <cell r="D1071" t="str">
            <v>Sale</v>
          </cell>
          <cell r="K1071">
            <v>809704428031</v>
          </cell>
          <cell r="O1071">
            <v>1</v>
          </cell>
        </row>
        <row r="1072">
          <cell r="A1072" t="str">
            <v>Jan-20</v>
          </cell>
          <cell r="D1072" t="str">
            <v>Sale</v>
          </cell>
          <cell r="K1072">
            <v>825840371062</v>
          </cell>
          <cell r="O1072">
            <v>1</v>
          </cell>
        </row>
        <row r="1073">
          <cell r="A1073" t="str">
            <v>Jan-20</v>
          </cell>
          <cell r="D1073" t="str">
            <v>Sale</v>
          </cell>
          <cell r="K1073">
            <v>809704946511</v>
          </cell>
          <cell r="O1073">
            <v>1</v>
          </cell>
        </row>
        <row r="1074">
          <cell r="A1074" t="str">
            <v>Jan-20</v>
          </cell>
          <cell r="D1074" t="str">
            <v>Sale</v>
          </cell>
          <cell r="K1074">
            <v>809704921983</v>
          </cell>
          <cell r="O1074">
            <v>1</v>
          </cell>
        </row>
        <row r="1075">
          <cell r="A1075" t="str">
            <v>Jan-20</v>
          </cell>
          <cell r="D1075" t="str">
            <v>Sale</v>
          </cell>
          <cell r="K1075">
            <v>809704834894</v>
          </cell>
          <cell r="O1075">
            <v>-1</v>
          </cell>
        </row>
        <row r="1076">
          <cell r="A1076" t="str">
            <v>Jan-20</v>
          </cell>
          <cell r="D1076" t="str">
            <v>Sale</v>
          </cell>
          <cell r="K1076">
            <v>809704150239</v>
          </cell>
          <cell r="O1076">
            <v>1</v>
          </cell>
        </row>
        <row r="1077">
          <cell r="A1077" t="str">
            <v>Jan-20</v>
          </cell>
          <cell r="D1077" t="str">
            <v>Sale</v>
          </cell>
          <cell r="K1077">
            <v>825840789782</v>
          </cell>
          <cell r="O1077">
            <v>1</v>
          </cell>
        </row>
        <row r="1078">
          <cell r="A1078" t="str">
            <v>Jan-20</v>
          </cell>
          <cell r="D1078" t="str">
            <v>Sale</v>
          </cell>
          <cell r="K1078">
            <v>825840017106</v>
          </cell>
          <cell r="O1078">
            <v>1</v>
          </cell>
        </row>
        <row r="1079">
          <cell r="A1079" t="str">
            <v>Jan-20</v>
          </cell>
          <cell r="D1079" t="str">
            <v>Sale</v>
          </cell>
          <cell r="K1079">
            <v>809704834344</v>
          </cell>
          <cell r="O1079">
            <v>1</v>
          </cell>
        </row>
        <row r="1080">
          <cell r="A1080" t="str">
            <v>Jan-20</v>
          </cell>
          <cell r="D1080" t="str">
            <v>Sale</v>
          </cell>
          <cell r="K1080">
            <v>825840789782</v>
          </cell>
          <cell r="O1080">
            <v>1</v>
          </cell>
        </row>
        <row r="1081">
          <cell r="A1081" t="str">
            <v>Jan-20</v>
          </cell>
          <cell r="D1081" t="str">
            <v>Sale</v>
          </cell>
          <cell r="K1081">
            <v>809704852317</v>
          </cell>
          <cell r="O1081">
            <v>1</v>
          </cell>
        </row>
        <row r="1082">
          <cell r="A1082" t="str">
            <v>Jan-20</v>
          </cell>
          <cell r="D1082" t="str">
            <v>Sale</v>
          </cell>
          <cell r="K1082">
            <v>825840232509</v>
          </cell>
          <cell r="O1082">
            <v>1</v>
          </cell>
        </row>
        <row r="1083">
          <cell r="A1083" t="str">
            <v>Jan-20</v>
          </cell>
          <cell r="D1083" t="str">
            <v>Sale</v>
          </cell>
          <cell r="K1083">
            <v>825840391459</v>
          </cell>
          <cell r="O1083">
            <v>1</v>
          </cell>
        </row>
        <row r="1084">
          <cell r="A1084" t="str">
            <v>Jan-20</v>
          </cell>
          <cell r="D1084" t="str">
            <v>Sale</v>
          </cell>
          <cell r="K1084">
            <v>825840334180</v>
          </cell>
          <cell r="O1084">
            <v>1</v>
          </cell>
        </row>
        <row r="1085">
          <cell r="A1085" t="str">
            <v>Jan-20</v>
          </cell>
          <cell r="D1085" t="str">
            <v>Sale</v>
          </cell>
          <cell r="K1085">
            <v>737427866178</v>
          </cell>
          <cell r="O1085">
            <v>1</v>
          </cell>
        </row>
        <row r="1086">
          <cell r="A1086" t="str">
            <v>Jan-20</v>
          </cell>
          <cell r="D1086" t="str">
            <v>Sale</v>
          </cell>
          <cell r="K1086">
            <v>809704758787</v>
          </cell>
          <cell r="O1086">
            <v>1</v>
          </cell>
        </row>
        <row r="1087">
          <cell r="A1087" t="str">
            <v>Jan-20</v>
          </cell>
          <cell r="D1087" t="str">
            <v>Sale</v>
          </cell>
          <cell r="K1087">
            <v>737425946940</v>
          </cell>
          <cell r="O1087">
            <v>1</v>
          </cell>
        </row>
        <row r="1088">
          <cell r="A1088" t="str">
            <v>Jan-20</v>
          </cell>
          <cell r="D1088" t="str">
            <v>Sale</v>
          </cell>
          <cell r="K1088">
            <v>809704938080</v>
          </cell>
          <cell r="O1088">
            <v>-1</v>
          </cell>
        </row>
        <row r="1089">
          <cell r="A1089" t="str">
            <v>Jan-20</v>
          </cell>
          <cell r="D1089" t="str">
            <v>Sale</v>
          </cell>
          <cell r="K1089">
            <v>809704938097</v>
          </cell>
          <cell r="O1089">
            <v>1</v>
          </cell>
        </row>
        <row r="1090">
          <cell r="A1090" t="str">
            <v>Jan-20</v>
          </cell>
          <cell r="D1090" t="str">
            <v>Sale</v>
          </cell>
          <cell r="K1090">
            <v>809704938707</v>
          </cell>
          <cell r="O1090">
            <v>1</v>
          </cell>
        </row>
        <row r="1091">
          <cell r="A1091" t="str">
            <v>Jan-20</v>
          </cell>
          <cell r="D1091" t="str">
            <v>Sale</v>
          </cell>
          <cell r="K1091">
            <v>825840217469</v>
          </cell>
          <cell r="O1091">
            <v>1</v>
          </cell>
        </row>
        <row r="1092">
          <cell r="A1092" t="str">
            <v>Jan-20</v>
          </cell>
          <cell r="D1092" t="str">
            <v>Sale</v>
          </cell>
          <cell r="K1092">
            <v>825840217476</v>
          </cell>
          <cell r="O1092">
            <v>1</v>
          </cell>
        </row>
        <row r="1093">
          <cell r="A1093" t="str">
            <v>Jan-20</v>
          </cell>
          <cell r="D1093" t="str">
            <v>Sale</v>
          </cell>
          <cell r="K1093">
            <v>809704790251</v>
          </cell>
          <cell r="O1093">
            <v>1</v>
          </cell>
        </row>
        <row r="1094">
          <cell r="A1094" t="str">
            <v>Jan-20</v>
          </cell>
          <cell r="D1094" t="str">
            <v>Sale</v>
          </cell>
          <cell r="K1094">
            <v>809704834542</v>
          </cell>
          <cell r="O1094">
            <v>1</v>
          </cell>
        </row>
        <row r="1095">
          <cell r="A1095" t="str">
            <v>Jan-20</v>
          </cell>
          <cell r="D1095" t="str">
            <v>Sale</v>
          </cell>
          <cell r="K1095">
            <v>809702512374</v>
          </cell>
          <cell r="O1095">
            <v>1</v>
          </cell>
        </row>
        <row r="1096">
          <cell r="A1096" t="str">
            <v>Jan-20</v>
          </cell>
          <cell r="D1096" t="str">
            <v>Sale</v>
          </cell>
          <cell r="K1096">
            <v>809704958514</v>
          </cell>
          <cell r="O1096">
            <v>1</v>
          </cell>
        </row>
        <row r="1097">
          <cell r="A1097" t="str">
            <v>Jan-20</v>
          </cell>
          <cell r="D1097" t="str">
            <v>Sale</v>
          </cell>
          <cell r="K1097">
            <v>737431099753</v>
          </cell>
          <cell r="O1097">
            <v>1</v>
          </cell>
        </row>
        <row r="1098">
          <cell r="A1098" t="str">
            <v>Jan-20</v>
          </cell>
          <cell r="D1098" t="str">
            <v>Sale</v>
          </cell>
          <cell r="K1098">
            <v>809704150222</v>
          </cell>
          <cell r="O1098">
            <v>1</v>
          </cell>
        </row>
        <row r="1099">
          <cell r="A1099" t="str">
            <v>Jan-20</v>
          </cell>
          <cell r="D1099" t="str">
            <v>Sale</v>
          </cell>
          <cell r="K1099">
            <v>809704708669</v>
          </cell>
          <cell r="O1099">
            <v>1</v>
          </cell>
        </row>
        <row r="1100">
          <cell r="A1100" t="str">
            <v>Jan-20</v>
          </cell>
          <cell r="D1100" t="str">
            <v>Sale</v>
          </cell>
          <cell r="K1100">
            <v>809704834351</v>
          </cell>
          <cell r="O1100">
            <v>1</v>
          </cell>
        </row>
        <row r="1101">
          <cell r="A1101" t="str">
            <v>Jan-20</v>
          </cell>
          <cell r="D1101" t="str">
            <v>Sale</v>
          </cell>
          <cell r="K1101">
            <v>825840346237</v>
          </cell>
          <cell r="O1101">
            <v>1</v>
          </cell>
        </row>
        <row r="1102">
          <cell r="A1102" t="str">
            <v>Jan-20</v>
          </cell>
          <cell r="D1102" t="str">
            <v>Sale</v>
          </cell>
          <cell r="K1102">
            <v>809704428031</v>
          </cell>
          <cell r="O1102">
            <v>1</v>
          </cell>
        </row>
        <row r="1103">
          <cell r="A1103" t="str">
            <v>Jan-20</v>
          </cell>
          <cell r="D1103" t="str">
            <v>Sale</v>
          </cell>
          <cell r="K1103">
            <v>809704790251</v>
          </cell>
          <cell r="O1103">
            <v>1</v>
          </cell>
        </row>
        <row r="1104">
          <cell r="A1104" t="str">
            <v>Jan-20</v>
          </cell>
          <cell r="D1104" t="str">
            <v>Sale</v>
          </cell>
          <cell r="K1104">
            <v>809702512350</v>
          </cell>
          <cell r="O1104">
            <v>1</v>
          </cell>
        </row>
        <row r="1105">
          <cell r="A1105" t="str">
            <v>Jan-20</v>
          </cell>
          <cell r="D1105" t="str">
            <v>Sale</v>
          </cell>
          <cell r="K1105">
            <v>809702875332</v>
          </cell>
          <cell r="O1105">
            <v>1</v>
          </cell>
        </row>
        <row r="1106">
          <cell r="A1106" t="str">
            <v>Jan-20</v>
          </cell>
          <cell r="D1106" t="str">
            <v>Sale</v>
          </cell>
          <cell r="K1106">
            <v>809704834160</v>
          </cell>
          <cell r="O1106">
            <v>1</v>
          </cell>
        </row>
        <row r="1107">
          <cell r="A1107" t="str">
            <v>Jan-20</v>
          </cell>
          <cell r="D1107" t="str">
            <v>Sale</v>
          </cell>
          <cell r="K1107">
            <v>809704938066</v>
          </cell>
          <cell r="O1107">
            <v>1</v>
          </cell>
        </row>
        <row r="1108">
          <cell r="A1108" t="str">
            <v>Jan-20</v>
          </cell>
          <cell r="D1108" t="str">
            <v>Sale</v>
          </cell>
          <cell r="K1108">
            <v>809702468114</v>
          </cell>
          <cell r="O1108">
            <v>1</v>
          </cell>
        </row>
        <row r="1109">
          <cell r="A1109" t="str">
            <v>Jan-20</v>
          </cell>
          <cell r="D1109" t="str">
            <v>Sale</v>
          </cell>
          <cell r="K1109">
            <v>825840355062</v>
          </cell>
          <cell r="O1109">
            <v>1</v>
          </cell>
        </row>
        <row r="1110">
          <cell r="A1110" t="str">
            <v>Jan-20</v>
          </cell>
          <cell r="D1110" t="str">
            <v>Sale</v>
          </cell>
          <cell r="K1110">
            <v>809704135410</v>
          </cell>
          <cell r="O1110">
            <v>1</v>
          </cell>
        </row>
        <row r="1111">
          <cell r="A1111" t="str">
            <v>Jan-20</v>
          </cell>
          <cell r="D1111" t="str">
            <v>Sale</v>
          </cell>
          <cell r="K1111">
            <v>809704878249</v>
          </cell>
          <cell r="O1111">
            <v>1</v>
          </cell>
        </row>
        <row r="1112">
          <cell r="A1112" t="str">
            <v>Jan-20</v>
          </cell>
          <cell r="D1112" t="str">
            <v>Sale</v>
          </cell>
          <cell r="K1112">
            <v>809704878249</v>
          </cell>
          <cell r="O1112">
            <v>1</v>
          </cell>
        </row>
        <row r="1113">
          <cell r="A1113" t="str">
            <v>Jan-20</v>
          </cell>
          <cell r="D1113" t="str">
            <v>Out</v>
          </cell>
          <cell r="K1113">
            <v>809704834184</v>
          </cell>
          <cell r="O1113">
            <v>1</v>
          </cell>
        </row>
        <row r="1114">
          <cell r="A1114" t="str">
            <v>Jan-20</v>
          </cell>
          <cell r="D1114" t="str">
            <v>Out</v>
          </cell>
          <cell r="K1114">
            <v>809704453330</v>
          </cell>
          <cell r="O1114">
            <v>1</v>
          </cell>
        </row>
        <row r="1115">
          <cell r="A1115" t="str">
            <v>Jan-20</v>
          </cell>
          <cell r="D1115" t="str">
            <v>Out</v>
          </cell>
          <cell r="K1115">
            <v>737431676763</v>
          </cell>
          <cell r="O1115">
            <v>1</v>
          </cell>
        </row>
        <row r="1116">
          <cell r="A1116" t="str">
            <v>Jan-20</v>
          </cell>
          <cell r="D1116" t="str">
            <v>Out</v>
          </cell>
          <cell r="K1116">
            <v>737425938075</v>
          </cell>
          <cell r="O1116">
            <v>1</v>
          </cell>
        </row>
        <row r="1117">
          <cell r="A1117" t="str">
            <v>Jan-20</v>
          </cell>
          <cell r="D1117" t="str">
            <v>Out</v>
          </cell>
          <cell r="K1117">
            <v>809704943299</v>
          </cell>
          <cell r="O1117">
            <v>1</v>
          </cell>
        </row>
        <row r="1118">
          <cell r="A1118" t="str">
            <v>Jan-20</v>
          </cell>
          <cell r="D1118" t="str">
            <v>Out</v>
          </cell>
          <cell r="K1118">
            <v>809704135427</v>
          </cell>
          <cell r="O1118">
            <v>1</v>
          </cell>
        </row>
        <row r="1119">
          <cell r="A1119" t="str">
            <v>Jan-20</v>
          </cell>
          <cell r="D1119" t="str">
            <v>Out</v>
          </cell>
          <cell r="K1119">
            <v>809704910178</v>
          </cell>
          <cell r="O1119">
            <v>1</v>
          </cell>
        </row>
        <row r="1120">
          <cell r="A1120" t="str">
            <v>Jan-20</v>
          </cell>
          <cell r="D1120" t="str">
            <v>Out</v>
          </cell>
          <cell r="K1120">
            <v>825840316001</v>
          </cell>
          <cell r="O1120">
            <v>1</v>
          </cell>
        </row>
        <row r="1121">
          <cell r="A1121" t="str">
            <v>Feb-20</v>
          </cell>
          <cell r="D1121" t="str">
            <v>Out</v>
          </cell>
          <cell r="K1121">
            <v>825840376883</v>
          </cell>
          <cell r="O1121">
            <v>1</v>
          </cell>
        </row>
        <row r="1122">
          <cell r="A1122" t="str">
            <v>Feb-20</v>
          </cell>
          <cell r="D1122" t="str">
            <v>Sale</v>
          </cell>
          <cell r="K1122">
            <v>825840351026</v>
          </cell>
          <cell r="O1122">
            <v>1</v>
          </cell>
        </row>
        <row r="1123">
          <cell r="A1123" t="str">
            <v>Feb-20</v>
          </cell>
          <cell r="D1123" t="str">
            <v>Sale</v>
          </cell>
          <cell r="K1123">
            <v>825840376890</v>
          </cell>
          <cell r="O1123">
            <v>1</v>
          </cell>
        </row>
        <row r="1124">
          <cell r="A1124" t="str">
            <v>Feb-20</v>
          </cell>
          <cell r="D1124" t="str">
            <v>Sale</v>
          </cell>
          <cell r="K1124">
            <v>809704243351</v>
          </cell>
          <cell r="O1124">
            <v>1</v>
          </cell>
        </row>
        <row r="1125">
          <cell r="A1125" t="str">
            <v>Feb-20</v>
          </cell>
          <cell r="D1125" t="str">
            <v>Sale</v>
          </cell>
          <cell r="K1125">
            <v>737431721715</v>
          </cell>
          <cell r="O1125">
            <v>1</v>
          </cell>
        </row>
        <row r="1126">
          <cell r="A1126" t="str">
            <v>Feb-20</v>
          </cell>
          <cell r="D1126" t="str">
            <v>Sale</v>
          </cell>
          <cell r="K1126">
            <v>825840247770</v>
          </cell>
          <cell r="O1126">
            <v>1</v>
          </cell>
        </row>
        <row r="1127">
          <cell r="A1127" t="str">
            <v>Feb-20</v>
          </cell>
          <cell r="D1127" t="str">
            <v>Sale</v>
          </cell>
          <cell r="K1127">
            <v>825840337815</v>
          </cell>
          <cell r="O1127">
            <v>1</v>
          </cell>
        </row>
        <row r="1128">
          <cell r="A1128" t="str">
            <v>Feb-20</v>
          </cell>
          <cell r="D1128" t="str">
            <v>Sale</v>
          </cell>
          <cell r="K1128">
            <v>809702576635</v>
          </cell>
          <cell r="O1128">
            <v>1</v>
          </cell>
        </row>
        <row r="1129">
          <cell r="A1129" t="str">
            <v>Feb-20</v>
          </cell>
          <cell r="D1129" t="str">
            <v>Sale</v>
          </cell>
          <cell r="K1129">
            <v>737425946940</v>
          </cell>
          <cell r="O1129">
            <v>1</v>
          </cell>
        </row>
        <row r="1130">
          <cell r="A1130" t="str">
            <v>Feb-20</v>
          </cell>
          <cell r="D1130" t="str">
            <v>Sale</v>
          </cell>
          <cell r="K1130">
            <v>737425946940</v>
          </cell>
          <cell r="O1130">
            <v>1</v>
          </cell>
        </row>
        <row r="1131">
          <cell r="A1131" t="str">
            <v>Feb-20</v>
          </cell>
          <cell r="D1131" t="str">
            <v>Sale</v>
          </cell>
          <cell r="K1131">
            <v>825840315967</v>
          </cell>
          <cell r="O1131">
            <v>1</v>
          </cell>
        </row>
        <row r="1132">
          <cell r="A1132" t="str">
            <v>Feb-20</v>
          </cell>
          <cell r="D1132" t="str">
            <v>Sale</v>
          </cell>
          <cell r="K1132">
            <v>809704243382</v>
          </cell>
          <cell r="O1132">
            <v>1</v>
          </cell>
        </row>
        <row r="1133">
          <cell r="A1133" t="str">
            <v>Feb-20</v>
          </cell>
          <cell r="D1133" t="str">
            <v>Sale</v>
          </cell>
          <cell r="K1133">
            <v>737425946940</v>
          </cell>
          <cell r="O1133">
            <v>2</v>
          </cell>
        </row>
        <row r="1134">
          <cell r="A1134" t="str">
            <v>Feb-20</v>
          </cell>
          <cell r="D1134" t="str">
            <v>Sale</v>
          </cell>
          <cell r="K1134">
            <v>825840315981</v>
          </cell>
          <cell r="O1134">
            <v>1</v>
          </cell>
        </row>
        <row r="1135">
          <cell r="A1135" t="str">
            <v>Feb-20</v>
          </cell>
          <cell r="D1135" t="str">
            <v>Sale</v>
          </cell>
          <cell r="K1135">
            <v>809704834894</v>
          </cell>
          <cell r="O1135">
            <v>1</v>
          </cell>
        </row>
        <row r="1136">
          <cell r="A1136" t="str">
            <v>Feb-20</v>
          </cell>
          <cell r="D1136" t="str">
            <v>Sale</v>
          </cell>
          <cell r="K1136">
            <v>809702840835</v>
          </cell>
          <cell r="O1136">
            <v>1</v>
          </cell>
        </row>
        <row r="1137">
          <cell r="A1137" t="str">
            <v>Feb-20</v>
          </cell>
          <cell r="D1137" t="str">
            <v>Sale</v>
          </cell>
          <cell r="K1137">
            <v>809704921976</v>
          </cell>
          <cell r="O1137">
            <v>1</v>
          </cell>
        </row>
        <row r="1138">
          <cell r="A1138" t="str">
            <v>Feb-20</v>
          </cell>
          <cell r="D1138" t="str">
            <v>Sale</v>
          </cell>
          <cell r="K1138">
            <v>809704424521</v>
          </cell>
          <cell r="O1138">
            <v>1</v>
          </cell>
        </row>
        <row r="1139">
          <cell r="A1139" t="str">
            <v>Feb-20</v>
          </cell>
          <cell r="D1139" t="str">
            <v>Sale</v>
          </cell>
          <cell r="K1139">
            <v>809704286884</v>
          </cell>
          <cell r="O1139">
            <v>1</v>
          </cell>
        </row>
        <row r="1140">
          <cell r="A1140" t="str">
            <v>Feb-20</v>
          </cell>
          <cell r="D1140" t="str">
            <v>Sale</v>
          </cell>
          <cell r="K1140">
            <v>737431676121</v>
          </cell>
          <cell r="O1140">
            <v>1</v>
          </cell>
        </row>
        <row r="1141">
          <cell r="A1141" t="str">
            <v>Feb-20</v>
          </cell>
          <cell r="D1141" t="str">
            <v>Sale</v>
          </cell>
          <cell r="K1141">
            <v>809704428031</v>
          </cell>
          <cell r="O1141">
            <v>1</v>
          </cell>
        </row>
        <row r="1142">
          <cell r="A1142" t="str">
            <v>Feb-20</v>
          </cell>
          <cell r="D1142" t="str">
            <v>Sale</v>
          </cell>
          <cell r="K1142">
            <v>809704282541</v>
          </cell>
          <cell r="O1142">
            <v>1</v>
          </cell>
        </row>
        <row r="1143">
          <cell r="A1143" t="str">
            <v>Feb-20</v>
          </cell>
          <cell r="D1143" t="str">
            <v>Sale</v>
          </cell>
          <cell r="K1143">
            <v>737425462006</v>
          </cell>
          <cell r="O1143">
            <v>1</v>
          </cell>
        </row>
        <row r="1144">
          <cell r="A1144" t="str">
            <v>Feb-20</v>
          </cell>
          <cell r="D1144" t="str">
            <v>Sale</v>
          </cell>
          <cell r="K1144">
            <v>825840214161</v>
          </cell>
          <cell r="O1144">
            <v>1</v>
          </cell>
        </row>
        <row r="1145">
          <cell r="A1145" t="str">
            <v>Feb-20</v>
          </cell>
          <cell r="D1145" t="str">
            <v>Sale</v>
          </cell>
          <cell r="K1145">
            <v>809704428031</v>
          </cell>
          <cell r="O1145">
            <v>1</v>
          </cell>
        </row>
        <row r="1146">
          <cell r="A1146" t="str">
            <v>Feb-20</v>
          </cell>
          <cell r="D1146" t="str">
            <v>Sale</v>
          </cell>
          <cell r="K1146">
            <v>809704708669</v>
          </cell>
          <cell r="O1146">
            <v>1</v>
          </cell>
        </row>
        <row r="1147">
          <cell r="A1147" t="str">
            <v>Feb-20</v>
          </cell>
          <cell r="D1147" t="str">
            <v>Sale</v>
          </cell>
          <cell r="K1147">
            <v>809704286907</v>
          </cell>
          <cell r="O1147">
            <v>1</v>
          </cell>
        </row>
        <row r="1148">
          <cell r="A1148" t="str">
            <v>Feb-20</v>
          </cell>
          <cell r="D1148" t="str">
            <v>Sale</v>
          </cell>
          <cell r="K1148">
            <v>737431764316</v>
          </cell>
          <cell r="O1148">
            <v>1</v>
          </cell>
        </row>
        <row r="1149">
          <cell r="A1149" t="str">
            <v>Feb-20</v>
          </cell>
          <cell r="D1149" t="str">
            <v>Sale</v>
          </cell>
          <cell r="K1149">
            <v>809704360614</v>
          </cell>
          <cell r="O1149">
            <v>1</v>
          </cell>
        </row>
        <row r="1150">
          <cell r="A1150" t="str">
            <v>Feb-20</v>
          </cell>
          <cell r="D1150" t="str">
            <v>Sale</v>
          </cell>
          <cell r="K1150">
            <v>809704243351</v>
          </cell>
          <cell r="O1150">
            <v>1</v>
          </cell>
        </row>
        <row r="1151">
          <cell r="A1151" t="str">
            <v>Feb-20</v>
          </cell>
          <cell r="D1151" t="str">
            <v>Sale</v>
          </cell>
          <cell r="K1151">
            <v>809702950329</v>
          </cell>
          <cell r="O1151">
            <v>1</v>
          </cell>
        </row>
        <row r="1152">
          <cell r="A1152" t="str">
            <v>Feb-20</v>
          </cell>
          <cell r="D1152" t="str">
            <v>Sale</v>
          </cell>
          <cell r="K1152">
            <v>809704243351</v>
          </cell>
          <cell r="O1152">
            <v>1</v>
          </cell>
        </row>
        <row r="1153">
          <cell r="A1153" t="str">
            <v>Feb-20</v>
          </cell>
          <cell r="D1153" t="str">
            <v>Sale</v>
          </cell>
          <cell r="K1153">
            <v>737425504423</v>
          </cell>
          <cell r="O1153">
            <v>1</v>
          </cell>
        </row>
        <row r="1154">
          <cell r="A1154" t="str">
            <v>Feb-20</v>
          </cell>
          <cell r="D1154" t="str">
            <v>Sale</v>
          </cell>
          <cell r="K1154">
            <v>737425504423</v>
          </cell>
          <cell r="O1154">
            <v>1</v>
          </cell>
        </row>
        <row r="1155">
          <cell r="A1155" t="str">
            <v>Feb-20</v>
          </cell>
          <cell r="D1155" t="str">
            <v>Sale</v>
          </cell>
          <cell r="K1155">
            <v>809704940731</v>
          </cell>
          <cell r="O1155">
            <v>1</v>
          </cell>
        </row>
        <row r="1156">
          <cell r="A1156" t="str">
            <v>Feb-20</v>
          </cell>
          <cell r="D1156" t="str">
            <v>Sale</v>
          </cell>
          <cell r="K1156">
            <v>825840350678</v>
          </cell>
          <cell r="O1156">
            <v>1</v>
          </cell>
        </row>
        <row r="1157">
          <cell r="A1157" t="str">
            <v>Feb-20</v>
          </cell>
          <cell r="D1157" t="str">
            <v>Sale</v>
          </cell>
          <cell r="K1157">
            <v>737431764316</v>
          </cell>
          <cell r="O1157">
            <v>1</v>
          </cell>
        </row>
        <row r="1158">
          <cell r="A1158" t="str">
            <v>Feb-20</v>
          </cell>
          <cell r="D1158" t="str">
            <v>Sale</v>
          </cell>
          <cell r="K1158">
            <v>809704801117</v>
          </cell>
          <cell r="O1158">
            <v>1</v>
          </cell>
        </row>
        <row r="1159">
          <cell r="A1159" t="str">
            <v>Feb-20</v>
          </cell>
          <cell r="D1159" t="str">
            <v>Sale</v>
          </cell>
          <cell r="K1159">
            <v>809704360577</v>
          </cell>
          <cell r="O1159">
            <v>1</v>
          </cell>
        </row>
        <row r="1160">
          <cell r="A1160" t="str">
            <v>Feb-20</v>
          </cell>
          <cell r="D1160" t="str">
            <v>Sale</v>
          </cell>
          <cell r="K1160">
            <v>809704943299</v>
          </cell>
          <cell r="O1160">
            <v>1</v>
          </cell>
        </row>
        <row r="1161">
          <cell r="A1161" t="str">
            <v>Feb-20</v>
          </cell>
          <cell r="D1161" t="str">
            <v>Sale</v>
          </cell>
          <cell r="K1161">
            <v>825840240795</v>
          </cell>
          <cell r="O1161">
            <v>1</v>
          </cell>
        </row>
        <row r="1162">
          <cell r="A1162" t="str">
            <v>Feb-20</v>
          </cell>
          <cell r="D1162" t="str">
            <v>Sale</v>
          </cell>
          <cell r="K1162">
            <v>825840351637</v>
          </cell>
          <cell r="O1162">
            <v>1</v>
          </cell>
        </row>
        <row r="1163">
          <cell r="A1163" t="str">
            <v>Feb-20</v>
          </cell>
          <cell r="D1163" t="str">
            <v>Sale</v>
          </cell>
          <cell r="K1163">
            <v>809704809243</v>
          </cell>
          <cell r="O1163">
            <v>1</v>
          </cell>
        </row>
        <row r="1164">
          <cell r="A1164" t="str">
            <v>Feb-20</v>
          </cell>
          <cell r="D1164" t="str">
            <v>Sale</v>
          </cell>
          <cell r="K1164">
            <v>809704847931</v>
          </cell>
          <cell r="O1164">
            <v>1</v>
          </cell>
        </row>
        <row r="1165">
          <cell r="A1165" t="str">
            <v>Feb-20</v>
          </cell>
          <cell r="D1165" t="str">
            <v>Sale</v>
          </cell>
          <cell r="K1165">
            <v>737431676107</v>
          </cell>
          <cell r="O1165">
            <v>1</v>
          </cell>
        </row>
        <row r="1166">
          <cell r="A1166" t="str">
            <v>Feb-20</v>
          </cell>
          <cell r="D1166" t="str">
            <v>Sale</v>
          </cell>
          <cell r="K1166">
            <v>825840315981</v>
          </cell>
          <cell r="O1166">
            <v>-1</v>
          </cell>
        </row>
        <row r="1167">
          <cell r="A1167" t="str">
            <v>Feb-20</v>
          </cell>
          <cell r="D1167" t="str">
            <v>Sale</v>
          </cell>
          <cell r="K1167">
            <v>809704921983</v>
          </cell>
          <cell r="O1167">
            <v>1</v>
          </cell>
        </row>
        <row r="1168">
          <cell r="A1168" t="str">
            <v>Feb-20</v>
          </cell>
          <cell r="D1168" t="str">
            <v>Sale</v>
          </cell>
          <cell r="K1168">
            <v>825840132694</v>
          </cell>
          <cell r="O1168">
            <v>1</v>
          </cell>
        </row>
        <row r="1169">
          <cell r="A1169" t="str">
            <v>Feb-20</v>
          </cell>
          <cell r="D1169" t="str">
            <v>Sale</v>
          </cell>
          <cell r="K1169">
            <v>809704834542</v>
          </cell>
          <cell r="O1169">
            <v>1</v>
          </cell>
        </row>
        <row r="1170">
          <cell r="A1170" t="str">
            <v>Feb-20</v>
          </cell>
          <cell r="D1170" t="str">
            <v>Sale</v>
          </cell>
          <cell r="K1170">
            <v>809702468121</v>
          </cell>
          <cell r="O1170">
            <v>1</v>
          </cell>
        </row>
        <row r="1171">
          <cell r="A1171" t="str">
            <v>Feb-20</v>
          </cell>
          <cell r="D1171" t="str">
            <v>Sale</v>
          </cell>
          <cell r="K1171">
            <v>737427865935</v>
          </cell>
          <cell r="O1171">
            <v>1</v>
          </cell>
        </row>
        <row r="1172">
          <cell r="A1172" t="str">
            <v>Feb-20</v>
          </cell>
          <cell r="D1172" t="str">
            <v>Sale</v>
          </cell>
          <cell r="K1172">
            <v>809704828091</v>
          </cell>
          <cell r="O1172">
            <v>1</v>
          </cell>
        </row>
        <row r="1173">
          <cell r="A1173" t="str">
            <v>Feb-20</v>
          </cell>
          <cell r="D1173" t="str">
            <v>Sale</v>
          </cell>
          <cell r="K1173">
            <v>809704258898</v>
          </cell>
          <cell r="O1173">
            <v>1</v>
          </cell>
        </row>
        <row r="1174">
          <cell r="A1174" t="str">
            <v>Feb-20</v>
          </cell>
          <cell r="D1174" t="str">
            <v>Sale</v>
          </cell>
          <cell r="K1174">
            <v>809704839264</v>
          </cell>
          <cell r="O1174">
            <v>1</v>
          </cell>
        </row>
        <row r="1175">
          <cell r="A1175" t="str">
            <v>Feb-20</v>
          </cell>
          <cell r="D1175" t="str">
            <v>Sale</v>
          </cell>
          <cell r="K1175">
            <v>825840789829</v>
          </cell>
          <cell r="O1175">
            <v>1</v>
          </cell>
        </row>
        <row r="1176">
          <cell r="A1176" t="str">
            <v>Feb-20</v>
          </cell>
          <cell r="D1176" t="str">
            <v>Sale</v>
          </cell>
          <cell r="K1176">
            <v>825840348699</v>
          </cell>
          <cell r="O1176">
            <v>1</v>
          </cell>
        </row>
        <row r="1177">
          <cell r="A1177" t="str">
            <v>Feb-20</v>
          </cell>
          <cell r="D1177" t="str">
            <v>Sale</v>
          </cell>
          <cell r="K1177">
            <v>737427865928</v>
          </cell>
          <cell r="O1177">
            <v>1</v>
          </cell>
        </row>
        <row r="1178">
          <cell r="A1178" t="str">
            <v>Feb-20</v>
          </cell>
          <cell r="D1178" t="str">
            <v>Sale</v>
          </cell>
          <cell r="K1178">
            <v>809704837512</v>
          </cell>
          <cell r="O1178">
            <v>1</v>
          </cell>
        </row>
        <row r="1179">
          <cell r="A1179" t="str">
            <v>Feb-20</v>
          </cell>
          <cell r="D1179" t="str">
            <v>Sale</v>
          </cell>
          <cell r="K1179">
            <v>809704867779</v>
          </cell>
          <cell r="O1179">
            <v>1</v>
          </cell>
        </row>
        <row r="1180">
          <cell r="A1180" t="str">
            <v>Feb-20</v>
          </cell>
          <cell r="D1180" t="str">
            <v>Sale</v>
          </cell>
          <cell r="K1180">
            <v>809704975931</v>
          </cell>
          <cell r="O1180">
            <v>1</v>
          </cell>
        </row>
        <row r="1181">
          <cell r="A1181" t="str">
            <v>Feb-20</v>
          </cell>
          <cell r="D1181" t="str">
            <v>Sale</v>
          </cell>
          <cell r="K1181">
            <v>809704946498</v>
          </cell>
          <cell r="O1181">
            <v>1</v>
          </cell>
        </row>
        <row r="1182">
          <cell r="A1182" t="str">
            <v>Feb-20</v>
          </cell>
          <cell r="D1182" t="str">
            <v>Sale</v>
          </cell>
          <cell r="K1182">
            <v>825840393538</v>
          </cell>
          <cell r="O1182">
            <v>1</v>
          </cell>
        </row>
        <row r="1183">
          <cell r="A1183" t="str">
            <v>Feb-20</v>
          </cell>
          <cell r="D1183" t="str">
            <v>Sale</v>
          </cell>
          <cell r="K1183">
            <v>809704708652</v>
          </cell>
          <cell r="O1183">
            <v>1</v>
          </cell>
        </row>
        <row r="1184">
          <cell r="A1184" t="str">
            <v>Feb-20</v>
          </cell>
          <cell r="D1184" t="str">
            <v>Sale</v>
          </cell>
          <cell r="K1184">
            <v>825840789829</v>
          </cell>
          <cell r="O1184">
            <v>1</v>
          </cell>
        </row>
        <row r="1185">
          <cell r="A1185" t="str">
            <v>Feb-20</v>
          </cell>
          <cell r="D1185" t="str">
            <v>Sale</v>
          </cell>
          <cell r="K1185">
            <v>825840351637</v>
          </cell>
          <cell r="O1185">
            <v>1</v>
          </cell>
        </row>
        <row r="1186">
          <cell r="A1186" t="str">
            <v>Feb-20</v>
          </cell>
          <cell r="D1186" t="str">
            <v>Sale</v>
          </cell>
          <cell r="K1186">
            <v>825840351637</v>
          </cell>
          <cell r="O1186">
            <v>-1</v>
          </cell>
        </row>
        <row r="1187">
          <cell r="A1187" t="str">
            <v>Feb-20</v>
          </cell>
          <cell r="D1187" t="str">
            <v>Sale</v>
          </cell>
          <cell r="K1187">
            <v>825840351620</v>
          </cell>
          <cell r="O1187">
            <v>1</v>
          </cell>
        </row>
        <row r="1188">
          <cell r="A1188" t="str">
            <v>Feb-20</v>
          </cell>
          <cell r="D1188" t="str">
            <v>Sale</v>
          </cell>
          <cell r="K1188">
            <v>809704758794</v>
          </cell>
          <cell r="O1188">
            <v>1</v>
          </cell>
        </row>
        <row r="1189">
          <cell r="A1189" t="str">
            <v>Feb-20</v>
          </cell>
          <cell r="D1189" t="str">
            <v>Sale</v>
          </cell>
          <cell r="K1189">
            <v>825840225228</v>
          </cell>
          <cell r="O1189">
            <v>1</v>
          </cell>
        </row>
        <row r="1190">
          <cell r="A1190" t="str">
            <v>Feb-20</v>
          </cell>
          <cell r="D1190" t="str">
            <v>Sale</v>
          </cell>
          <cell r="K1190">
            <v>809702467384</v>
          </cell>
          <cell r="O1190">
            <v>2</v>
          </cell>
        </row>
        <row r="1191">
          <cell r="A1191" t="str">
            <v>Feb-20</v>
          </cell>
          <cell r="D1191" t="str">
            <v>Sale</v>
          </cell>
          <cell r="K1191">
            <v>825840789829</v>
          </cell>
          <cell r="O1191">
            <v>1</v>
          </cell>
        </row>
        <row r="1192">
          <cell r="A1192" t="str">
            <v>Feb-20</v>
          </cell>
          <cell r="D1192" t="str">
            <v>Sale</v>
          </cell>
          <cell r="K1192">
            <v>825840235654</v>
          </cell>
          <cell r="O1192">
            <v>1</v>
          </cell>
        </row>
        <row r="1193">
          <cell r="A1193" t="str">
            <v>Feb-20</v>
          </cell>
          <cell r="D1193" t="str">
            <v>Sale</v>
          </cell>
          <cell r="K1193">
            <v>809704801124</v>
          </cell>
          <cell r="O1193">
            <v>1</v>
          </cell>
        </row>
        <row r="1194">
          <cell r="A1194" t="str">
            <v>Feb-20</v>
          </cell>
          <cell r="D1194" t="str">
            <v>Sale</v>
          </cell>
          <cell r="K1194">
            <v>737425946940</v>
          </cell>
          <cell r="O1194">
            <v>1</v>
          </cell>
        </row>
        <row r="1195">
          <cell r="A1195" t="str">
            <v>Feb-20</v>
          </cell>
          <cell r="D1195" t="str">
            <v>Sale</v>
          </cell>
          <cell r="K1195">
            <v>737431764316</v>
          </cell>
          <cell r="O1195">
            <v>1</v>
          </cell>
        </row>
        <row r="1196">
          <cell r="A1196" t="str">
            <v>Feb-20</v>
          </cell>
          <cell r="D1196" t="str">
            <v>Sale</v>
          </cell>
          <cell r="K1196">
            <v>809704834894</v>
          </cell>
          <cell r="O1196">
            <v>1</v>
          </cell>
        </row>
        <row r="1197">
          <cell r="A1197" t="str">
            <v>Feb-20</v>
          </cell>
          <cell r="D1197" t="str">
            <v>Sale</v>
          </cell>
          <cell r="K1197">
            <v>825840371079</v>
          </cell>
          <cell r="O1197">
            <v>1</v>
          </cell>
        </row>
        <row r="1198">
          <cell r="A1198" t="str">
            <v>Feb-20</v>
          </cell>
          <cell r="D1198" t="str">
            <v>Sale</v>
          </cell>
          <cell r="K1198">
            <v>825840370997</v>
          </cell>
          <cell r="O1198">
            <v>1</v>
          </cell>
        </row>
        <row r="1199">
          <cell r="A1199" t="str">
            <v>Feb-20</v>
          </cell>
          <cell r="D1199" t="str">
            <v>Sale</v>
          </cell>
          <cell r="K1199">
            <v>825840355086</v>
          </cell>
          <cell r="O1199">
            <v>1</v>
          </cell>
        </row>
        <row r="1200">
          <cell r="A1200" t="str">
            <v>Feb-20</v>
          </cell>
          <cell r="D1200" t="str">
            <v>Sale</v>
          </cell>
          <cell r="K1200">
            <v>825840355086</v>
          </cell>
          <cell r="O1200">
            <v>-1</v>
          </cell>
        </row>
        <row r="1201">
          <cell r="A1201" t="str">
            <v>Feb-20</v>
          </cell>
          <cell r="D1201" t="str">
            <v>Sale</v>
          </cell>
          <cell r="K1201">
            <v>825840350685</v>
          </cell>
          <cell r="O1201">
            <v>1</v>
          </cell>
        </row>
        <row r="1202">
          <cell r="A1202" t="str">
            <v>Feb-20</v>
          </cell>
          <cell r="D1202" t="str">
            <v>Sale</v>
          </cell>
          <cell r="K1202">
            <v>809702390460</v>
          </cell>
          <cell r="O1202">
            <v>1</v>
          </cell>
        </row>
        <row r="1203">
          <cell r="A1203" t="str">
            <v>Feb-20</v>
          </cell>
          <cell r="D1203" t="str">
            <v>Sale</v>
          </cell>
          <cell r="K1203">
            <v>809702840835</v>
          </cell>
          <cell r="O1203">
            <v>1</v>
          </cell>
        </row>
        <row r="1204">
          <cell r="A1204" t="str">
            <v>Feb-20</v>
          </cell>
          <cell r="D1204" t="str">
            <v>Sale</v>
          </cell>
          <cell r="K1204">
            <v>809702875325</v>
          </cell>
          <cell r="O1204">
            <v>1</v>
          </cell>
        </row>
        <row r="1205">
          <cell r="A1205" t="str">
            <v>Feb-20</v>
          </cell>
          <cell r="D1205" t="str">
            <v>Sale</v>
          </cell>
          <cell r="K1205">
            <v>809702604260</v>
          </cell>
          <cell r="O1205">
            <v>1</v>
          </cell>
        </row>
        <row r="1206">
          <cell r="A1206" t="str">
            <v>Feb-20</v>
          </cell>
          <cell r="D1206" t="str">
            <v>Sale</v>
          </cell>
          <cell r="K1206">
            <v>825840067477</v>
          </cell>
          <cell r="O1206">
            <v>1</v>
          </cell>
        </row>
        <row r="1207">
          <cell r="A1207" t="str">
            <v>Feb-20</v>
          </cell>
          <cell r="D1207" t="str">
            <v>Sale</v>
          </cell>
          <cell r="K1207">
            <v>809704923482</v>
          </cell>
          <cell r="O1207">
            <v>1</v>
          </cell>
        </row>
        <row r="1208">
          <cell r="A1208" t="str">
            <v>Feb-20</v>
          </cell>
          <cell r="D1208" t="str">
            <v>Sale</v>
          </cell>
          <cell r="K1208">
            <v>809702467063</v>
          </cell>
          <cell r="O1208">
            <v>1</v>
          </cell>
        </row>
        <row r="1209">
          <cell r="A1209" t="str">
            <v>Feb-20</v>
          </cell>
          <cell r="D1209" t="str">
            <v>Sale</v>
          </cell>
          <cell r="K1209">
            <v>809704910161</v>
          </cell>
          <cell r="O1209">
            <v>1</v>
          </cell>
        </row>
        <row r="1210">
          <cell r="A1210" t="str">
            <v>Feb-20</v>
          </cell>
          <cell r="D1210" t="str">
            <v>Sale</v>
          </cell>
          <cell r="K1210">
            <v>809704150239</v>
          </cell>
          <cell r="O1210">
            <v>1</v>
          </cell>
        </row>
        <row r="1211">
          <cell r="A1211" t="str">
            <v>Feb-20</v>
          </cell>
          <cell r="D1211" t="str">
            <v>Sale</v>
          </cell>
          <cell r="K1211">
            <v>737429012436</v>
          </cell>
          <cell r="O1211">
            <v>1</v>
          </cell>
        </row>
        <row r="1212">
          <cell r="A1212" t="str">
            <v>Feb-20</v>
          </cell>
          <cell r="D1212" t="str">
            <v>Sale</v>
          </cell>
          <cell r="K1212">
            <v>809704135410</v>
          </cell>
          <cell r="O1212">
            <v>1</v>
          </cell>
        </row>
        <row r="1213">
          <cell r="A1213" t="str">
            <v>Feb-20</v>
          </cell>
          <cell r="D1213" t="str">
            <v>Sale</v>
          </cell>
          <cell r="K1213">
            <v>737425759830</v>
          </cell>
          <cell r="O1213">
            <v>1</v>
          </cell>
        </row>
        <row r="1214">
          <cell r="A1214" t="str">
            <v>Feb-20</v>
          </cell>
          <cell r="D1214" t="str">
            <v>Sale</v>
          </cell>
          <cell r="K1214">
            <v>825840017106</v>
          </cell>
          <cell r="O1214">
            <v>1</v>
          </cell>
        </row>
        <row r="1215">
          <cell r="A1215" t="str">
            <v>Feb-20</v>
          </cell>
          <cell r="D1215" t="str">
            <v>Sale</v>
          </cell>
          <cell r="K1215">
            <v>809704882987</v>
          </cell>
          <cell r="O1215">
            <v>1</v>
          </cell>
        </row>
        <row r="1216">
          <cell r="A1216" t="str">
            <v>Feb-20</v>
          </cell>
          <cell r="D1216" t="str">
            <v>Sale</v>
          </cell>
          <cell r="K1216">
            <v>825840789829</v>
          </cell>
          <cell r="O1216">
            <v>1</v>
          </cell>
        </row>
        <row r="1217">
          <cell r="A1217" t="str">
            <v>Feb-20</v>
          </cell>
          <cell r="D1217" t="str">
            <v>Sale</v>
          </cell>
          <cell r="K1217">
            <v>809702466691</v>
          </cell>
          <cell r="O1217">
            <v>2</v>
          </cell>
        </row>
        <row r="1218">
          <cell r="A1218" t="str">
            <v>Feb-20</v>
          </cell>
          <cell r="D1218" t="str">
            <v>Sale</v>
          </cell>
          <cell r="K1218">
            <v>737431112124</v>
          </cell>
          <cell r="O1218">
            <v>1</v>
          </cell>
        </row>
        <row r="1219">
          <cell r="A1219" t="str">
            <v>Feb-20</v>
          </cell>
          <cell r="D1219" t="str">
            <v>Sale</v>
          </cell>
          <cell r="K1219">
            <v>825840391466</v>
          </cell>
          <cell r="O1219">
            <v>1</v>
          </cell>
        </row>
        <row r="1220">
          <cell r="A1220" t="str">
            <v>Feb-20</v>
          </cell>
          <cell r="D1220" t="str">
            <v>Sale</v>
          </cell>
          <cell r="K1220">
            <v>809704113456</v>
          </cell>
          <cell r="O1220">
            <v>1</v>
          </cell>
        </row>
        <row r="1221">
          <cell r="A1221" t="str">
            <v>Feb-20</v>
          </cell>
          <cell r="D1221" t="str">
            <v>Sale</v>
          </cell>
          <cell r="K1221">
            <v>809704937366</v>
          </cell>
          <cell r="O1221">
            <v>1</v>
          </cell>
        </row>
        <row r="1222">
          <cell r="A1222" t="str">
            <v>Feb-20</v>
          </cell>
          <cell r="D1222" t="str">
            <v>Sale</v>
          </cell>
          <cell r="K1222">
            <v>825840391466</v>
          </cell>
          <cell r="O1222">
            <v>-1</v>
          </cell>
        </row>
        <row r="1223">
          <cell r="A1223" t="str">
            <v>Feb-20</v>
          </cell>
          <cell r="D1223" t="str">
            <v>Sale</v>
          </cell>
          <cell r="K1223">
            <v>825840391442</v>
          </cell>
          <cell r="O1223">
            <v>1</v>
          </cell>
        </row>
        <row r="1224">
          <cell r="A1224" t="str">
            <v>Feb-20</v>
          </cell>
          <cell r="D1224" t="str">
            <v>Sale</v>
          </cell>
          <cell r="K1224">
            <v>809704957418</v>
          </cell>
          <cell r="O1224">
            <v>1</v>
          </cell>
        </row>
        <row r="1225">
          <cell r="A1225" t="str">
            <v>Feb-20</v>
          </cell>
          <cell r="D1225" t="str">
            <v>Sale</v>
          </cell>
          <cell r="K1225">
            <v>825840371079</v>
          </cell>
          <cell r="O1225">
            <v>1</v>
          </cell>
        </row>
        <row r="1226">
          <cell r="A1226" t="str">
            <v>Feb-20</v>
          </cell>
          <cell r="D1226" t="str">
            <v>Sale</v>
          </cell>
          <cell r="K1226">
            <v>825840351620</v>
          </cell>
          <cell r="O1226">
            <v>1</v>
          </cell>
        </row>
        <row r="1227">
          <cell r="A1227" t="str">
            <v>Feb-20</v>
          </cell>
          <cell r="D1227" t="str">
            <v>Sale</v>
          </cell>
          <cell r="K1227">
            <v>825840348651</v>
          </cell>
          <cell r="O1227">
            <v>1</v>
          </cell>
        </row>
        <row r="1228">
          <cell r="A1228" t="str">
            <v>Feb-20</v>
          </cell>
          <cell r="D1228" t="str">
            <v>Sale</v>
          </cell>
          <cell r="K1228">
            <v>737431676107</v>
          </cell>
          <cell r="O1228">
            <v>1</v>
          </cell>
        </row>
        <row r="1229">
          <cell r="A1229" t="str">
            <v>Feb-20</v>
          </cell>
          <cell r="D1229" t="str">
            <v>Sale</v>
          </cell>
          <cell r="K1229">
            <v>809704428031</v>
          </cell>
          <cell r="O1229">
            <v>1</v>
          </cell>
        </row>
        <row r="1230">
          <cell r="A1230" t="str">
            <v>Feb-20</v>
          </cell>
          <cell r="D1230" t="str">
            <v>Sale</v>
          </cell>
          <cell r="K1230">
            <v>809702875950</v>
          </cell>
          <cell r="O1230">
            <v>1</v>
          </cell>
        </row>
        <row r="1231">
          <cell r="A1231" t="str">
            <v>Feb-20</v>
          </cell>
          <cell r="D1231" t="str">
            <v>Sale</v>
          </cell>
          <cell r="K1231">
            <v>809704957395</v>
          </cell>
          <cell r="O1231">
            <v>1</v>
          </cell>
        </row>
        <row r="1232">
          <cell r="A1232" t="str">
            <v>Feb-20</v>
          </cell>
          <cell r="D1232" t="str">
            <v>Sale</v>
          </cell>
          <cell r="K1232">
            <v>825840355062</v>
          </cell>
          <cell r="O1232">
            <v>1</v>
          </cell>
        </row>
        <row r="1233">
          <cell r="A1233" t="str">
            <v>Feb-20</v>
          </cell>
          <cell r="D1233" t="str">
            <v>Sale</v>
          </cell>
          <cell r="K1233">
            <v>809702875950</v>
          </cell>
          <cell r="O1233">
            <v>1</v>
          </cell>
        </row>
        <row r="1234">
          <cell r="A1234" t="str">
            <v>Feb-20</v>
          </cell>
          <cell r="D1234" t="str">
            <v>Sale</v>
          </cell>
          <cell r="K1234">
            <v>825840350654</v>
          </cell>
          <cell r="O1234">
            <v>1</v>
          </cell>
        </row>
        <row r="1235">
          <cell r="A1235" t="str">
            <v>Feb-20</v>
          </cell>
          <cell r="D1235" t="str">
            <v>Sale</v>
          </cell>
          <cell r="K1235">
            <v>809704758770</v>
          </cell>
          <cell r="O1235">
            <v>1</v>
          </cell>
        </row>
        <row r="1236">
          <cell r="A1236" t="str">
            <v>Feb-20</v>
          </cell>
          <cell r="D1236" t="str">
            <v>Sale</v>
          </cell>
          <cell r="K1236">
            <v>737427865942</v>
          </cell>
          <cell r="O1236">
            <v>1</v>
          </cell>
        </row>
        <row r="1237">
          <cell r="A1237" t="str">
            <v>Feb-20</v>
          </cell>
          <cell r="D1237" t="str">
            <v>Sale</v>
          </cell>
          <cell r="K1237">
            <v>809704912974</v>
          </cell>
          <cell r="O1237">
            <v>1</v>
          </cell>
        </row>
        <row r="1238">
          <cell r="A1238" t="str">
            <v>Feb-20</v>
          </cell>
          <cell r="D1238" t="str">
            <v>Sale</v>
          </cell>
          <cell r="K1238">
            <v>737427865928</v>
          </cell>
          <cell r="O1238">
            <v>1</v>
          </cell>
        </row>
        <row r="1239">
          <cell r="A1239" t="str">
            <v>Feb-20</v>
          </cell>
          <cell r="D1239" t="str">
            <v>Sale</v>
          </cell>
          <cell r="K1239">
            <v>809704283531</v>
          </cell>
          <cell r="O1239">
            <v>1</v>
          </cell>
        </row>
        <row r="1240">
          <cell r="A1240" t="str">
            <v>Feb-20</v>
          </cell>
          <cell r="D1240" t="str">
            <v>Sale</v>
          </cell>
          <cell r="K1240">
            <v>809702840835</v>
          </cell>
          <cell r="O1240">
            <v>1</v>
          </cell>
        </row>
        <row r="1241">
          <cell r="A1241" t="str">
            <v>Feb-20</v>
          </cell>
          <cell r="D1241" t="str">
            <v>Sale</v>
          </cell>
          <cell r="K1241">
            <v>809704923475</v>
          </cell>
          <cell r="O1241">
            <v>1</v>
          </cell>
        </row>
        <row r="1242">
          <cell r="A1242" t="str">
            <v>Feb-20</v>
          </cell>
          <cell r="D1242" t="str">
            <v>Sale</v>
          </cell>
          <cell r="K1242">
            <v>809702468114</v>
          </cell>
          <cell r="O1242">
            <v>1</v>
          </cell>
        </row>
        <row r="1243">
          <cell r="A1243" t="str">
            <v>Feb-20</v>
          </cell>
          <cell r="D1243" t="str">
            <v>Sale</v>
          </cell>
          <cell r="K1243">
            <v>809704834184</v>
          </cell>
          <cell r="O1243">
            <v>1</v>
          </cell>
        </row>
        <row r="1244">
          <cell r="A1244" t="str">
            <v>Feb-20</v>
          </cell>
          <cell r="D1244" t="str">
            <v>Sale</v>
          </cell>
          <cell r="K1244">
            <v>809704923413</v>
          </cell>
          <cell r="O1244">
            <v>1</v>
          </cell>
        </row>
        <row r="1245">
          <cell r="A1245" t="str">
            <v>Feb-20</v>
          </cell>
          <cell r="D1245" t="str">
            <v>Sale</v>
          </cell>
          <cell r="K1245">
            <v>825840132724</v>
          </cell>
          <cell r="O1245">
            <v>1</v>
          </cell>
        </row>
        <row r="1246">
          <cell r="A1246" t="str">
            <v>Feb-20</v>
          </cell>
          <cell r="D1246" t="str">
            <v>Sale</v>
          </cell>
          <cell r="K1246">
            <v>809704360607</v>
          </cell>
          <cell r="O1246">
            <v>1</v>
          </cell>
        </row>
        <row r="1247">
          <cell r="A1247" t="str">
            <v>Feb-20</v>
          </cell>
          <cell r="D1247" t="str">
            <v>Sale</v>
          </cell>
          <cell r="K1247">
            <v>809704150215</v>
          </cell>
          <cell r="O1247">
            <v>1</v>
          </cell>
        </row>
        <row r="1248">
          <cell r="A1248" t="str">
            <v>Feb-20</v>
          </cell>
          <cell r="D1248" t="str">
            <v>Sale</v>
          </cell>
          <cell r="K1248">
            <v>825840789829</v>
          </cell>
          <cell r="O1248">
            <v>1</v>
          </cell>
        </row>
        <row r="1249">
          <cell r="A1249" t="str">
            <v>Feb-20</v>
          </cell>
          <cell r="D1249" t="str">
            <v>Sale</v>
          </cell>
          <cell r="K1249">
            <v>825840067262</v>
          </cell>
          <cell r="O1249">
            <v>1</v>
          </cell>
        </row>
        <row r="1250">
          <cell r="A1250" t="str">
            <v>Feb-20</v>
          </cell>
          <cell r="D1250" t="str">
            <v>Sale</v>
          </cell>
          <cell r="K1250">
            <v>809702875462</v>
          </cell>
          <cell r="O1250">
            <v>1</v>
          </cell>
        </row>
        <row r="1251">
          <cell r="A1251" t="str">
            <v>Feb-20</v>
          </cell>
          <cell r="D1251" t="str">
            <v>Sale</v>
          </cell>
          <cell r="K1251">
            <v>809702468121</v>
          </cell>
          <cell r="O1251">
            <v>1</v>
          </cell>
        </row>
        <row r="1252">
          <cell r="A1252" t="str">
            <v>Feb-20</v>
          </cell>
          <cell r="D1252" t="str">
            <v>Sale</v>
          </cell>
          <cell r="K1252">
            <v>809704283548</v>
          </cell>
          <cell r="O1252">
            <v>1</v>
          </cell>
        </row>
        <row r="1253">
          <cell r="A1253" t="str">
            <v>Feb-20</v>
          </cell>
          <cell r="D1253" t="str">
            <v>Sale</v>
          </cell>
          <cell r="K1253">
            <v>809704282534</v>
          </cell>
          <cell r="O1253">
            <v>1</v>
          </cell>
        </row>
        <row r="1254">
          <cell r="A1254" t="str">
            <v>Feb-20</v>
          </cell>
          <cell r="D1254" t="str">
            <v>Sale</v>
          </cell>
          <cell r="K1254">
            <v>809702060813</v>
          </cell>
          <cell r="O1254">
            <v>1</v>
          </cell>
        </row>
        <row r="1255">
          <cell r="A1255" t="str">
            <v>Feb-20</v>
          </cell>
          <cell r="D1255" t="str">
            <v>Sale</v>
          </cell>
          <cell r="K1255">
            <v>809702468138</v>
          </cell>
          <cell r="O1255">
            <v>5</v>
          </cell>
        </row>
        <row r="1256">
          <cell r="A1256" t="str">
            <v>Feb-20</v>
          </cell>
          <cell r="D1256" t="str">
            <v>Sale</v>
          </cell>
          <cell r="K1256">
            <v>809702512374</v>
          </cell>
          <cell r="O1256">
            <v>1</v>
          </cell>
        </row>
        <row r="1257">
          <cell r="A1257" t="str">
            <v>Feb-20</v>
          </cell>
          <cell r="D1257" t="str">
            <v>Sale</v>
          </cell>
          <cell r="K1257">
            <v>825840217483</v>
          </cell>
          <cell r="O1257">
            <v>1</v>
          </cell>
        </row>
        <row r="1258">
          <cell r="A1258" t="str">
            <v>Feb-20</v>
          </cell>
          <cell r="D1258" t="str">
            <v>Sale</v>
          </cell>
          <cell r="K1258">
            <v>809704214573</v>
          </cell>
          <cell r="O1258">
            <v>1</v>
          </cell>
        </row>
        <row r="1259">
          <cell r="A1259" t="str">
            <v>Feb-20</v>
          </cell>
          <cell r="D1259" t="str">
            <v>Sale</v>
          </cell>
          <cell r="K1259">
            <v>825840225235</v>
          </cell>
          <cell r="O1259">
            <v>1</v>
          </cell>
        </row>
        <row r="1260">
          <cell r="A1260" t="str">
            <v>Feb-20</v>
          </cell>
          <cell r="D1260" t="str">
            <v>Sale</v>
          </cell>
          <cell r="K1260">
            <v>809704967318</v>
          </cell>
          <cell r="O1260">
            <v>1</v>
          </cell>
        </row>
        <row r="1261">
          <cell r="A1261" t="str">
            <v>Feb-20</v>
          </cell>
          <cell r="D1261" t="str">
            <v>Sale</v>
          </cell>
          <cell r="K1261">
            <v>737431721692</v>
          </cell>
          <cell r="O1261">
            <v>1</v>
          </cell>
        </row>
        <row r="1262">
          <cell r="A1262" t="str">
            <v>Feb-20</v>
          </cell>
          <cell r="D1262" t="str">
            <v>Sale</v>
          </cell>
          <cell r="K1262">
            <v>825840315967</v>
          </cell>
          <cell r="O1262">
            <v>1</v>
          </cell>
        </row>
        <row r="1263">
          <cell r="A1263" t="str">
            <v>Feb-20</v>
          </cell>
          <cell r="D1263" t="str">
            <v>Sale</v>
          </cell>
          <cell r="K1263">
            <v>809702875486</v>
          </cell>
          <cell r="O1263">
            <v>1</v>
          </cell>
        </row>
        <row r="1264">
          <cell r="A1264" t="str">
            <v>Feb-20</v>
          </cell>
          <cell r="D1264" t="str">
            <v>Sale</v>
          </cell>
          <cell r="K1264">
            <v>809702467070</v>
          </cell>
          <cell r="O1264">
            <v>1</v>
          </cell>
        </row>
        <row r="1265">
          <cell r="A1265" t="str">
            <v>Feb-20</v>
          </cell>
          <cell r="D1265" t="str">
            <v>Sale</v>
          </cell>
          <cell r="K1265">
            <v>809704943572</v>
          </cell>
          <cell r="O1265">
            <v>1</v>
          </cell>
        </row>
        <row r="1266">
          <cell r="A1266" t="str">
            <v>Feb-20</v>
          </cell>
          <cell r="D1266" t="str">
            <v>Sale</v>
          </cell>
          <cell r="K1266">
            <v>809704243368</v>
          </cell>
          <cell r="O1266">
            <v>1</v>
          </cell>
        </row>
        <row r="1267">
          <cell r="A1267" t="str">
            <v>Feb-20</v>
          </cell>
          <cell r="D1267" t="str">
            <v>Sale</v>
          </cell>
          <cell r="K1267">
            <v>809702780643</v>
          </cell>
          <cell r="O1267">
            <v>1</v>
          </cell>
        </row>
        <row r="1268">
          <cell r="A1268" t="str">
            <v>Feb-20</v>
          </cell>
          <cell r="D1268" t="str">
            <v>Sale</v>
          </cell>
          <cell r="K1268">
            <v>809704758770</v>
          </cell>
          <cell r="O1268">
            <v>1</v>
          </cell>
        </row>
        <row r="1269">
          <cell r="A1269" t="str">
            <v>Feb-20</v>
          </cell>
          <cell r="D1269" t="str">
            <v>Sale</v>
          </cell>
          <cell r="K1269">
            <v>825840017113</v>
          </cell>
          <cell r="O1269">
            <v>1</v>
          </cell>
        </row>
        <row r="1270">
          <cell r="A1270" t="str">
            <v>Feb-20</v>
          </cell>
          <cell r="D1270" t="str">
            <v>Sale</v>
          </cell>
          <cell r="K1270">
            <v>737425504423</v>
          </cell>
          <cell r="O1270">
            <v>1</v>
          </cell>
        </row>
        <row r="1271">
          <cell r="A1271" t="str">
            <v>Feb-20</v>
          </cell>
          <cell r="D1271" t="str">
            <v>Sale</v>
          </cell>
          <cell r="K1271">
            <v>809704259338</v>
          </cell>
          <cell r="O1271">
            <v>1</v>
          </cell>
        </row>
        <row r="1272">
          <cell r="A1272" t="str">
            <v>Feb-20</v>
          </cell>
          <cell r="D1272" t="str">
            <v>Sale</v>
          </cell>
          <cell r="K1272">
            <v>809702467070</v>
          </cell>
          <cell r="O1272">
            <v>1</v>
          </cell>
        </row>
        <row r="1273">
          <cell r="A1273" t="str">
            <v>Feb-20</v>
          </cell>
          <cell r="D1273" t="str">
            <v>Sale</v>
          </cell>
          <cell r="K1273">
            <v>809702780643</v>
          </cell>
          <cell r="O1273">
            <v>-1</v>
          </cell>
        </row>
        <row r="1274">
          <cell r="A1274" t="str">
            <v>Feb-20</v>
          </cell>
          <cell r="D1274" t="str">
            <v>Sale</v>
          </cell>
          <cell r="K1274">
            <v>809702780650</v>
          </cell>
          <cell r="O1274">
            <v>1</v>
          </cell>
        </row>
        <row r="1275">
          <cell r="A1275" t="str">
            <v>Feb-20</v>
          </cell>
          <cell r="D1275" t="str">
            <v>Sale</v>
          </cell>
          <cell r="K1275">
            <v>809704943299</v>
          </cell>
          <cell r="O1275">
            <v>1</v>
          </cell>
        </row>
        <row r="1276">
          <cell r="A1276" t="str">
            <v>Feb-20</v>
          </cell>
          <cell r="D1276" t="str">
            <v>Sale</v>
          </cell>
          <cell r="K1276">
            <v>809702875301</v>
          </cell>
          <cell r="O1276">
            <v>1</v>
          </cell>
        </row>
        <row r="1277">
          <cell r="A1277" t="str">
            <v>Feb-20</v>
          </cell>
          <cell r="D1277" t="str">
            <v>Sale</v>
          </cell>
          <cell r="K1277">
            <v>809704943572</v>
          </cell>
          <cell r="O1277">
            <v>1</v>
          </cell>
        </row>
        <row r="1278">
          <cell r="A1278" t="str">
            <v>Feb-20</v>
          </cell>
          <cell r="D1278" t="str">
            <v>Sale</v>
          </cell>
          <cell r="K1278">
            <v>825840132694</v>
          </cell>
          <cell r="O1278">
            <v>1</v>
          </cell>
        </row>
        <row r="1279">
          <cell r="A1279" t="str">
            <v>Feb-20</v>
          </cell>
          <cell r="D1279" t="str">
            <v>Sale</v>
          </cell>
          <cell r="K1279">
            <v>809704214597</v>
          </cell>
          <cell r="O1279">
            <v>1</v>
          </cell>
        </row>
        <row r="1280">
          <cell r="A1280" t="str">
            <v>Feb-20</v>
          </cell>
          <cell r="D1280" t="str">
            <v>Sale</v>
          </cell>
          <cell r="K1280">
            <v>825840391459</v>
          </cell>
          <cell r="O1280">
            <v>1</v>
          </cell>
        </row>
        <row r="1281">
          <cell r="A1281" t="str">
            <v>Feb-20</v>
          </cell>
          <cell r="D1281" t="str">
            <v>Sale</v>
          </cell>
          <cell r="K1281">
            <v>825840789829</v>
          </cell>
          <cell r="O1281">
            <v>1</v>
          </cell>
        </row>
        <row r="1282">
          <cell r="A1282" t="str">
            <v>Feb-20</v>
          </cell>
          <cell r="D1282" t="str">
            <v>Sale</v>
          </cell>
          <cell r="K1282">
            <v>825840214161</v>
          </cell>
          <cell r="O1282">
            <v>1</v>
          </cell>
        </row>
        <row r="1283">
          <cell r="A1283" t="str">
            <v>Feb-20</v>
          </cell>
          <cell r="D1283" t="str">
            <v>Sale</v>
          </cell>
          <cell r="K1283">
            <v>737425293143</v>
          </cell>
          <cell r="O1283">
            <v>2</v>
          </cell>
        </row>
        <row r="1284">
          <cell r="A1284" t="str">
            <v>Feb-20</v>
          </cell>
          <cell r="D1284" t="str">
            <v>Sale</v>
          </cell>
          <cell r="K1284">
            <v>809702467391</v>
          </cell>
          <cell r="O1284">
            <v>1</v>
          </cell>
        </row>
        <row r="1285">
          <cell r="A1285" t="str">
            <v>Feb-20</v>
          </cell>
          <cell r="D1285" t="str">
            <v>Sale</v>
          </cell>
          <cell r="K1285">
            <v>809704150246</v>
          </cell>
          <cell r="O1285">
            <v>1</v>
          </cell>
        </row>
        <row r="1286">
          <cell r="A1286" t="str">
            <v>Feb-20</v>
          </cell>
          <cell r="D1286" t="str">
            <v>Sale</v>
          </cell>
          <cell r="K1286">
            <v>809704150246</v>
          </cell>
          <cell r="O1286">
            <v>-1</v>
          </cell>
        </row>
        <row r="1287">
          <cell r="A1287" t="str">
            <v>Feb-20</v>
          </cell>
          <cell r="D1287" t="str">
            <v>Sale</v>
          </cell>
          <cell r="K1287">
            <v>809704135434</v>
          </cell>
          <cell r="O1287">
            <v>1</v>
          </cell>
        </row>
        <row r="1288">
          <cell r="A1288" t="str">
            <v>Feb-20</v>
          </cell>
          <cell r="D1288" t="str">
            <v>Sale</v>
          </cell>
          <cell r="K1288">
            <v>809702777841</v>
          </cell>
          <cell r="O1288">
            <v>1</v>
          </cell>
        </row>
        <row r="1289">
          <cell r="A1289" t="str">
            <v>Feb-20</v>
          </cell>
          <cell r="D1289" t="str">
            <v>Sale</v>
          </cell>
          <cell r="K1289">
            <v>809702840835</v>
          </cell>
          <cell r="O1289">
            <v>1</v>
          </cell>
        </row>
        <row r="1290">
          <cell r="A1290" t="str">
            <v>Feb-20</v>
          </cell>
          <cell r="D1290" t="str">
            <v>Sale</v>
          </cell>
          <cell r="K1290">
            <v>809704135441</v>
          </cell>
          <cell r="O1290">
            <v>1</v>
          </cell>
        </row>
        <row r="1291">
          <cell r="A1291" t="str">
            <v>Feb-20</v>
          </cell>
          <cell r="D1291" t="str">
            <v>Sale</v>
          </cell>
          <cell r="K1291">
            <v>809704881744</v>
          </cell>
          <cell r="O1291">
            <v>1</v>
          </cell>
        </row>
        <row r="1292">
          <cell r="A1292" t="str">
            <v>Feb-20</v>
          </cell>
          <cell r="D1292" t="str">
            <v>Sale</v>
          </cell>
          <cell r="K1292">
            <v>825840017113</v>
          </cell>
          <cell r="O1292">
            <v>1</v>
          </cell>
        </row>
        <row r="1293">
          <cell r="A1293" t="str">
            <v>Feb-20</v>
          </cell>
          <cell r="D1293" t="str">
            <v>Sale</v>
          </cell>
          <cell r="K1293">
            <v>809704828084</v>
          </cell>
          <cell r="O1293">
            <v>1</v>
          </cell>
        </row>
        <row r="1294">
          <cell r="A1294" t="str">
            <v>Feb-20</v>
          </cell>
          <cell r="D1294" t="str">
            <v>Sale</v>
          </cell>
          <cell r="K1294">
            <v>809704923437</v>
          </cell>
          <cell r="O1294">
            <v>1</v>
          </cell>
        </row>
        <row r="1295">
          <cell r="A1295" t="str">
            <v>Feb-20</v>
          </cell>
          <cell r="D1295" t="str">
            <v>Sale</v>
          </cell>
          <cell r="K1295">
            <v>809704283555</v>
          </cell>
          <cell r="O1295">
            <v>1</v>
          </cell>
        </row>
        <row r="1296">
          <cell r="A1296" t="str">
            <v>Feb-20</v>
          </cell>
          <cell r="D1296" t="str">
            <v>Sale</v>
          </cell>
          <cell r="K1296">
            <v>825840017113</v>
          </cell>
          <cell r="O1296">
            <v>1</v>
          </cell>
        </row>
        <row r="1297">
          <cell r="A1297" t="str">
            <v>Feb-20</v>
          </cell>
          <cell r="D1297" t="str">
            <v>Sale</v>
          </cell>
          <cell r="K1297">
            <v>809702466691</v>
          </cell>
          <cell r="O1297">
            <v>2</v>
          </cell>
        </row>
        <row r="1298">
          <cell r="A1298" t="str">
            <v>Feb-20</v>
          </cell>
          <cell r="D1298" t="str">
            <v>Sale</v>
          </cell>
          <cell r="K1298">
            <v>809704801100</v>
          </cell>
          <cell r="O1298">
            <v>1</v>
          </cell>
        </row>
        <row r="1299">
          <cell r="A1299" t="str">
            <v>Feb-20</v>
          </cell>
          <cell r="D1299" t="str">
            <v>Sale</v>
          </cell>
          <cell r="K1299">
            <v>809704943572</v>
          </cell>
          <cell r="O1299">
            <v>1</v>
          </cell>
        </row>
        <row r="1300">
          <cell r="A1300" t="str">
            <v>Feb-20</v>
          </cell>
          <cell r="D1300" t="str">
            <v>Sale</v>
          </cell>
          <cell r="K1300">
            <v>809704135427</v>
          </cell>
          <cell r="O1300">
            <v>1</v>
          </cell>
        </row>
        <row r="1301">
          <cell r="A1301" t="str">
            <v>Feb-20</v>
          </cell>
          <cell r="D1301" t="str">
            <v>Sale</v>
          </cell>
          <cell r="K1301">
            <v>809704943572</v>
          </cell>
          <cell r="O1301">
            <v>1</v>
          </cell>
        </row>
        <row r="1302">
          <cell r="A1302" t="str">
            <v>Feb-20</v>
          </cell>
          <cell r="D1302" t="str">
            <v>Sale</v>
          </cell>
          <cell r="K1302">
            <v>737431764316</v>
          </cell>
          <cell r="O1302">
            <v>1</v>
          </cell>
        </row>
        <row r="1303">
          <cell r="A1303" t="str">
            <v>Feb-20</v>
          </cell>
          <cell r="D1303" t="str">
            <v>Sale</v>
          </cell>
          <cell r="K1303">
            <v>825840017106</v>
          </cell>
          <cell r="O1303">
            <v>1</v>
          </cell>
        </row>
        <row r="1304">
          <cell r="A1304" t="str">
            <v>Feb-20</v>
          </cell>
          <cell r="D1304" t="str">
            <v>Sale</v>
          </cell>
          <cell r="K1304">
            <v>825840391435</v>
          </cell>
          <cell r="O1304">
            <v>1</v>
          </cell>
        </row>
        <row r="1305">
          <cell r="A1305" t="str">
            <v>Feb-20</v>
          </cell>
          <cell r="D1305" t="str">
            <v>Sale</v>
          </cell>
          <cell r="K1305">
            <v>809704360584</v>
          </cell>
          <cell r="O1305">
            <v>1</v>
          </cell>
        </row>
        <row r="1306">
          <cell r="A1306" t="str">
            <v>Feb-20</v>
          </cell>
          <cell r="D1306" t="str">
            <v>Sale</v>
          </cell>
          <cell r="K1306">
            <v>825840371055</v>
          </cell>
          <cell r="O1306">
            <v>1</v>
          </cell>
        </row>
        <row r="1307">
          <cell r="A1307" t="str">
            <v>Feb-20</v>
          </cell>
          <cell r="D1307" t="str">
            <v>Sale</v>
          </cell>
          <cell r="K1307">
            <v>737431764316</v>
          </cell>
          <cell r="O1307">
            <v>1</v>
          </cell>
        </row>
        <row r="1308">
          <cell r="A1308" t="str">
            <v>Feb-20</v>
          </cell>
          <cell r="D1308" t="str">
            <v>Sale</v>
          </cell>
          <cell r="K1308">
            <v>809704801117</v>
          </cell>
          <cell r="O1308">
            <v>1</v>
          </cell>
        </row>
        <row r="1309">
          <cell r="A1309" t="str">
            <v>Feb-20</v>
          </cell>
          <cell r="D1309" t="str">
            <v>Sale</v>
          </cell>
          <cell r="K1309">
            <v>809704801100</v>
          </cell>
          <cell r="O1309">
            <v>-1</v>
          </cell>
        </row>
        <row r="1310">
          <cell r="A1310" t="str">
            <v>Feb-20</v>
          </cell>
          <cell r="D1310" t="str">
            <v>Sale</v>
          </cell>
          <cell r="K1310">
            <v>825840017106</v>
          </cell>
          <cell r="O1310">
            <v>1</v>
          </cell>
        </row>
        <row r="1311">
          <cell r="A1311" t="str">
            <v>Feb-20</v>
          </cell>
          <cell r="D1311" t="str">
            <v>Sale</v>
          </cell>
          <cell r="K1311">
            <v>825840135404</v>
          </cell>
          <cell r="O1311">
            <v>1</v>
          </cell>
        </row>
        <row r="1312">
          <cell r="A1312" t="str">
            <v>Feb-20</v>
          </cell>
          <cell r="D1312" t="str">
            <v>Sale</v>
          </cell>
          <cell r="K1312">
            <v>809704913407</v>
          </cell>
          <cell r="O1312">
            <v>1</v>
          </cell>
        </row>
        <row r="1313">
          <cell r="A1313" t="str">
            <v>Feb-20</v>
          </cell>
          <cell r="D1313" t="str">
            <v>Sale</v>
          </cell>
          <cell r="K1313">
            <v>809702875325</v>
          </cell>
          <cell r="O1313">
            <v>1</v>
          </cell>
        </row>
        <row r="1314">
          <cell r="A1314" t="str">
            <v>Feb-20</v>
          </cell>
          <cell r="D1314" t="str">
            <v>Sale</v>
          </cell>
          <cell r="K1314">
            <v>825840067422</v>
          </cell>
          <cell r="O1314">
            <v>1</v>
          </cell>
        </row>
        <row r="1315">
          <cell r="A1315" t="str">
            <v>Feb-20</v>
          </cell>
          <cell r="D1315" t="str">
            <v>Sale</v>
          </cell>
          <cell r="K1315">
            <v>809704283531</v>
          </cell>
          <cell r="O1315">
            <v>1</v>
          </cell>
        </row>
        <row r="1316">
          <cell r="A1316" t="str">
            <v>Feb-20</v>
          </cell>
          <cell r="D1316" t="str">
            <v>Sale</v>
          </cell>
          <cell r="K1316">
            <v>809704943299</v>
          </cell>
          <cell r="O1316">
            <v>2</v>
          </cell>
        </row>
        <row r="1317">
          <cell r="A1317" t="str">
            <v>Feb-20</v>
          </cell>
          <cell r="D1317" t="str">
            <v>Sale</v>
          </cell>
          <cell r="K1317">
            <v>825840789829</v>
          </cell>
          <cell r="O1317">
            <v>1</v>
          </cell>
        </row>
        <row r="1318">
          <cell r="A1318" t="str">
            <v>Feb-20</v>
          </cell>
          <cell r="D1318" t="str">
            <v>Sale</v>
          </cell>
          <cell r="K1318">
            <v>809704943299</v>
          </cell>
          <cell r="O1318">
            <v>-1</v>
          </cell>
        </row>
        <row r="1319">
          <cell r="A1319" t="str">
            <v>Feb-20</v>
          </cell>
          <cell r="D1319" t="str">
            <v>Sale</v>
          </cell>
          <cell r="K1319">
            <v>825840376869</v>
          </cell>
          <cell r="O1319">
            <v>1</v>
          </cell>
        </row>
        <row r="1320">
          <cell r="A1320" t="str">
            <v>Feb-20</v>
          </cell>
          <cell r="D1320" t="str">
            <v>Sale</v>
          </cell>
          <cell r="K1320">
            <v>809704827926</v>
          </cell>
          <cell r="O1320">
            <v>1</v>
          </cell>
        </row>
        <row r="1321">
          <cell r="A1321" t="str">
            <v>Feb-20</v>
          </cell>
          <cell r="D1321" t="str">
            <v>Sale</v>
          </cell>
          <cell r="K1321">
            <v>809702875318</v>
          </cell>
          <cell r="O1321">
            <v>1</v>
          </cell>
        </row>
        <row r="1322">
          <cell r="A1322" t="str">
            <v>Feb-20</v>
          </cell>
          <cell r="D1322" t="str">
            <v>Sale</v>
          </cell>
          <cell r="K1322">
            <v>737431676138</v>
          </cell>
          <cell r="O1322">
            <v>1</v>
          </cell>
        </row>
        <row r="1323">
          <cell r="A1323" t="str">
            <v>Feb-20</v>
          </cell>
          <cell r="D1323" t="str">
            <v>Sale</v>
          </cell>
          <cell r="K1323">
            <v>825840067071</v>
          </cell>
          <cell r="O1323">
            <v>1</v>
          </cell>
        </row>
        <row r="1324">
          <cell r="A1324" t="str">
            <v>Feb-20</v>
          </cell>
          <cell r="D1324" t="str">
            <v>Sale</v>
          </cell>
          <cell r="K1324">
            <v>809704428031</v>
          </cell>
          <cell r="O1324">
            <v>1</v>
          </cell>
        </row>
        <row r="1325">
          <cell r="A1325" t="str">
            <v>Feb-20</v>
          </cell>
          <cell r="D1325" t="str">
            <v>Sale</v>
          </cell>
          <cell r="K1325">
            <v>809704882987</v>
          </cell>
          <cell r="O1325">
            <v>2</v>
          </cell>
        </row>
        <row r="1326">
          <cell r="A1326" t="str">
            <v>Feb-20</v>
          </cell>
          <cell r="D1326" t="str">
            <v>Sale</v>
          </cell>
          <cell r="K1326">
            <v>809704882987</v>
          </cell>
          <cell r="O1326">
            <v>-1</v>
          </cell>
        </row>
        <row r="1327">
          <cell r="A1327" t="str">
            <v>Feb-20</v>
          </cell>
          <cell r="D1327" t="str">
            <v>Sale</v>
          </cell>
          <cell r="K1327">
            <v>809704957401</v>
          </cell>
          <cell r="O1327">
            <v>1</v>
          </cell>
        </row>
        <row r="1328">
          <cell r="A1328" t="str">
            <v>Feb-20</v>
          </cell>
          <cell r="D1328" t="str">
            <v>Sale</v>
          </cell>
          <cell r="K1328">
            <v>809702060820</v>
          </cell>
          <cell r="O1328">
            <v>1</v>
          </cell>
        </row>
        <row r="1329">
          <cell r="A1329" t="str">
            <v>Feb-20</v>
          </cell>
          <cell r="D1329" t="str">
            <v>Sale</v>
          </cell>
          <cell r="K1329">
            <v>825840789829</v>
          </cell>
          <cell r="O1329">
            <v>1</v>
          </cell>
        </row>
        <row r="1330">
          <cell r="A1330" t="str">
            <v>Feb-20</v>
          </cell>
          <cell r="D1330" t="str">
            <v>Sale</v>
          </cell>
          <cell r="K1330">
            <v>809704150222</v>
          </cell>
          <cell r="O1330">
            <v>1</v>
          </cell>
        </row>
        <row r="1331">
          <cell r="A1331" t="str">
            <v>Feb-20</v>
          </cell>
          <cell r="D1331" t="str">
            <v>Sale</v>
          </cell>
          <cell r="K1331">
            <v>825840232523</v>
          </cell>
          <cell r="O1331">
            <v>1</v>
          </cell>
        </row>
        <row r="1332">
          <cell r="A1332" t="str">
            <v>Feb-20</v>
          </cell>
          <cell r="D1332" t="str">
            <v>Sale</v>
          </cell>
          <cell r="K1332">
            <v>737431622470</v>
          </cell>
          <cell r="O1332">
            <v>1</v>
          </cell>
        </row>
        <row r="1333">
          <cell r="A1333" t="str">
            <v>Feb-20</v>
          </cell>
          <cell r="D1333" t="str">
            <v>Sale</v>
          </cell>
          <cell r="K1333">
            <v>737425504423</v>
          </cell>
          <cell r="O1333">
            <v>1</v>
          </cell>
        </row>
        <row r="1334">
          <cell r="A1334" t="str">
            <v>Feb-20</v>
          </cell>
          <cell r="D1334" t="str">
            <v>Sale</v>
          </cell>
          <cell r="K1334">
            <v>809704283562</v>
          </cell>
          <cell r="O1334">
            <v>1</v>
          </cell>
        </row>
        <row r="1335">
          <cell r="A1335" t="str">
            <v>Feb-20</v>
          </cell>
          <cell r="D1335" t="str">
            <v>Sale</v>
          </cell>
          <cell r="K1335">
            <v>809702777865</v>
          </cell>
          <cell r="O1335">
            <v>1</v>
          </cell>
        </row>
        <row r="1336">
          <cell r="A1336" t="str">
            <v>Feb-20</v>
          </cell>
          <cell r="D1336" t="str">
            <v>Sale</v>
          </cell>
          <cell r="K1336">
            <v>809704428031</v>
          </cell>
          <cell r="O1336">
            <v>1</v>
          </cell>
        </row>
        <row r="1337">
          <cell r="A1337" t="str">
            <v>Feb-20</v>
          </cell>
          <cell r="D1337" t="str">
            <v>Sale</v>
          </cell>
          <cell r="K1337">
            <v>809704943572</v>
          </cell>
          <cell r="O1337">
            <v>1</v>
          </cell>
        </row>
        <row r="1338">
          <cell r="A1338" t="str">
            <v>Feb-20</v>
          </cell>
          <cell r="D1338" t="str">
            <v>Sale</v>
          </cell>
          <cell r="K1338">
            <v>809704453316</v>
          </cell>
          <cell r="O1338">
            <v>1</v>
          </cell>
        </row>
        <row r="1339">
          <cell r="A1339" t="str">
            <v>Feb-20</v>
          </cell>
          <cell r="D1339" t="str">
            <v>Sale</v>
          </cell>
          <cell r="K1339">
            <v>809704817378</v>
          </cell>
          <cell r="O1339">
            <v>1</v>
          </cell>
        </row>
        <row r="1340">
          <cell r="A1340" t="str">
            <v>Feb-20</v>
          </cell>
          <cell r="D1340" t="str">
            <v>Sale</v>
          </cell>
          <cell r="K1340">
            <v>825840350999</v>
          </cell>
          <cell r="O1340">
            <v>1</v>
          </cell>
        </row>
        <row r="1341">
          <cell r="A1341" t="str">
            <v>Feb-20</v>
          </cell>
          <cell r="D1341" t="str">
            <v>Sale</v>
          </cell>
          <cell r="K1341">
            <v>809704428031</v>
          </cell>
          <cell r="O1341">
            <v>1</v>
          </cell>
        </row>
        <row r="1342">
          <cell r="A1342" t="str">
            <v>Feb-20</v>
          </cell>
          <cell r="D1342" t="str">
            <v>Sale</v>
          </cell>
          <cell r="K1342">
            <v>809702875493</v>
          </cell>
          <cell r="O1342">
            <v>-1</v>
          </cell>
        </row>
        <row r="1343">
          <cell r="A1343" t="str">
            <v>Feb-20</v>
          </cell>
          <cell r="D1343" t="str">
            <v>Sale</v>
          </cell>
          <cell r="K1343">
            <v>825840067255</v>
          </cell>
          <cell r="O1343">
            <v>1</v>
          </cell>
        </row>
        <row r="1344">
          <cell r="A1344" t="str">
            <v>Feb-20</v>
          </cell>
          <cell r="D1344" t="str">
            <v>In</v>
          </cell>
          <cell r="K1344">
            <v>737426004380</v>
          </cell>
          <cell r="O1344">
            <v>12</v>
          </cell>
        </row>
        <row r="1345">
          <cell r="A1345" t="str">
            <v>Feb-20</v>
          </cell>
          <cell r="D1345" t="str">
            <v>In</v>
          </cell>
          <cell r="K1345">
            <v>809704214573</v>
          </cell>
          <cell r="O1345">
            <v>1</v>
          </cell>
        </row>
        <row r="1346">
          <cell r="A1346" t="str">
            <v>Feb-20</v>
          </cell>
          <cell r="D1346" t="str">
            <v>In</v>
          </cell>
          <cell r="K1346">
            <v>809704214580</v>
          </cell>
          <cell r="O1346">
            <v>1</v>
          </cell>
        </row>
        <row r="1347">
          <cell r="A1347" t="str">
            <v>Feb-20</v>
          </cell>
          <cell r="D1347" t="str">
            <v>In</v>
          </cell>
          <cell r="K1347">
            <v>809704214603</v>
          </cell>
          <cell r="O1347">
            <v>1</v>
          </cell>
        </row>
        <row r="1348">
          <cell r="A1348" t="str">
            <v>Feb-20</v>
          </cell>
          <cell r="D1348" t="str">
            <v>In</v>
          </cell>
          <cell r="K1348">
            <v>809704259338</v>
          </cell>
          <cell r="O1348">
            <v>1</v>
          </cell>
        </row>
        <row r="1349">
          <cell r="A1349" t="str">
            <v>Feb-20</v>
          </cell>
          <cell r="D1349" t="str">
            <v>In</v>
          </cell>
          <cell r="K1349">
            <v>809704827933</v>
          </cell>
          <cell r="O1349">
            <v>1</v>
          </cell>
        </row>
        <row r="1350">
          <cell r="A1350" t="str">
            <v>Feb-20</v>
          </cell>
          <cell r="D1350" t="str">
            <v>In</v>
          </cell>
          <cell r="K1350">
            <v>809704827940</v>
          </cell>
          <cell r="O1350">
            <v>1</v>
          </cell>
        </row>
        <row r="1351">
          <cell r="A1351" t="str">
            <v>Feb-20</v>
          </cell>
          <cell r="D1351" t="str">
            <v>In</v>
          </cell>
          <cell r="K1351">
            <v>809704827957</v>
          </cell>
          <cell r="O1351">
            <v>2</v>
          </cell>
        </row>
        <row r="1352">
          <cell r="A1352" t="str">
            <v>Feb-20</v>
          </cell>
          <cell r="D1352" t="str">
            <v>In</v>
          </cell>
          <cell r="K1352">
            <v>809704827964</v>
          </cell>
          <cell r="O1352">
            <v>1</v>
          </cell>
        </row>
        <row r="1353">
          <cell r="A1353" t="str">
            <v>Feb-20</v>
          </cell>
          <cell r="D1353" t="str">
            <v>In</v>
          </cell>
          <cell r="K1353">
            <v>809704833798</v>
          </cell>
          <cell r="O1353">
            <v>2</v>
          </cell>
        </row>
        <row r="1354">
          <cell r="A1354" t="str">
            <v>Feb-20</v>
          </cell>
          <cell r="D1354" t="str">
            <v>In</v>
          </cell>
          <cell r="K1354">
            <v>809704833842</v>
          </cell>
          <cell r="O1354">
            <v>1</v>
          </cell>
        </row>
        <row r="1355">
          <cell r="A1355" t="str">
            <v>Feb-20</v>
          </cell>
          <cell r="D1355" t="str">
            <v>In</v>
          </cell>
          <cell r="K1355">
            <v>809704882987</v>
          </cell>
          <cell r="O1355">
            <v>12</v>
          </cell>
        </row>
        <row r="1356">
          <cell r="A1356" t="str">
            <v>Feb-20</v>
          </cell>
          <cell r="D1356" t="str">
            <v>In</v>
          </cell>
          <cell r="K1356">
            <v>809704943572</v>
          </cell>
          <cell r="O1356">
            <v>12</v>
          </cell>
        </row>
        <row r="1357">
          <cell r="A1357" t="str">
            <v>Feb-20</v>
          </cell>
          <cell r="D1357" t="str">
            <v>In</v>
          </cell>
          <cell r="K1357">
            <v>809704957401</v>
          </cell>
          <cell r="O1357">
            <v>1</v>
          </cell>
        </row>
        <row r="1358">
          <cell r="A1358" t="str">
            <v>Feb-20</v>
          </cell>
          <cell r="D1358" t="str">
            <v>In</v>
          </cell>
          <cell r="K1358">
            <v>809704957418</v>
          </cell>
          <cell r="O1358">
            <v>1</v>
          </cell>
        </row>
        <row r="1359">
          <cell r="A1359" t="str">
            <v>Feb-20</v>
          </cell>
          <cell r="D1359" t="str">
            <v>In</v>
          </cell>
          <cell r="K1359">
            <v>809704957425</v>
          </cell>
          <cell r="O1359">
            <v>1</v>
          </cell>
        </row>
        <row r="1360">
          <cell r="A1360" t="str">
            <v>Feb-20</v>
          </cell>
          <cell r="D1360" t="str">
            <v>In</v>
          </cell>
          <cell r="K1360">
            <v>825840017113</v>
          </cell>
          <cell r="O1360">
            <v>6</v>
          </cell>
        </row>
        <row r="1361">
          <cell r="A1361" t="str">
            <v>Feb-20</v>
          </cell>
          <cell r="D1361" t="str">
            <v>In</v>
          </cell>
          <cell r="K1361">
            <v>825840067095</v>
          </cell>
          <cell r="O1361">
            <v>3</v>
          </cell>
        </row>
        <row r="1362">
          <cell r="A1362" t="str">
            <v>Feb-20</v>
          </cell>
          <cell r="D1362" t="str">
            <v>In</v>
          </cell>
          <cell r="K1362">
            <v>825840067101</v>
          </cell>
          <cell r="O1362">
            <v>2</v>
          </cell>
        </row>
        <row r="1363">
          <cell r="A1363" t="str">
            <v>Feb-20</v>
          </cell>
          <cell r="D1363" t="str">
            <v>In</v>
          </cell>
          <cell r="K1363">
            <v>825840214161</v>
          </cell>
          <cell r="O1363">
            <v>1</v>
          </cell>
        </row>
        <row r="1364">
          <cell r="A1364" t="str">
            <v>Feb-20</v>
          </cell>
          <cell r="D1364" t="str">
            <v>In</v>
          </cell>
          <cell r="K1364">
            <v>825840345896</v>
          </cell>
          <cell r="O1364">
            <v>1</v>
          </cell>
        </row>
        <row r="1365">
          <cell r="A1365" t="str">
            <v>Feb-20</v>
          </cell>
          <cell r="D1365" t="str">
            <v>In</v>
          </cell>
          <cell r="K1365">
            <v>825840345919</v>
          </cell>
          <cell r="O1365">
            <v>1</v>
          </cell>
        </row>
        <row r="1366">
          <cell r="A1366" t="str">
            <v>Feb-20</v>
          </cell>
          <cell r="D1366" t="str">
            <v>In</v>
          </cell>
          <cell r="K1366">
            <v>825840345926</v>
          </cell>
          <cell r="O1366">
            <v>1</v>
          </cell>
        </row>
        <row r="1367">
          <cell r="A1367" t="str">
            <v>Feb-20</v>
          </cell>
          <cell r="D1367" t="str">
            <v>In</v>
          </cell>
          <cell r="K1367">
            <v>825840345933</v>
          </cell>
          <cell r="O1367">
            <v>1</v>
          </cell>
        </row>
        <row r="1368">
          <cell r="A1368" t="str">
            <v>Feb-20</v>
          </cell>
          <cell r="D1368" t="str">
            <v>In</v>
          </cell>
          <cell r="K1368">
            <v>825840348699</v>
          </cell>
          <cell r="O1368">
            <v>1</v>
          </cell>
        </row>
        <row r="1369">
          <cell r="A1369" t="str">
            <v>Feb-20</v>
          </cell>
          <cell r="D1369" t="str">
            <v>In</v>
          </cell>
          <cell r="K1369">
            <v>825840348682</v>
          </cell>
          <cell r="O1369">
            <v>1</v>
          </cell>
        </row>
        <row r="1370">
          <cell r="A1370" t="str">
            <v>Feb-20</v>
          </cell>
          <cell r="D1370" t="str">
            <v>In</v>
          </cell>
          <cell r="K1370">
            <v>825840348651</v>
          </cell>
          <cell r="O1370">
            <v>1</v>
          </cell>
        </row>
        <row r="1371">
          <cell r="A1371" t="str">
            <v>Feb-20</v>
          </cell>
          <cell r="D1371" t="str">
            <v>In</v>
          </cell>
          <cell r="K1371">
            <v>825840348668</v>
          </cell>
          <cell r="O1371">
            <v>1</v>
          </cell>
        </row>
        <row r="1372">
          <cell r="A1372" t="str">
            <v>Feb-20</v>
          </cell>
          <cell r="D1372" t="str">
            <v>In</v>
          </cell>
          <cell r="K1372">
            <v>825840348675</v>
          </cell>
          <cell r="O1372">
            <v>1</v>
          </cell>
        </row>
        <row r="1373">
          <cell r="A1373" t="str">
            <v>Feb-20</v>
          </cell>
          <cell r="D1373" t="str">
            <v>In</v>
          </cell>
          <cell r="K1373">
            <v>825840355086</v>
          </cell>
          <cell r="O1373">
            <v>1</v>
          </cell>
        </row>
        <row r="1374">
          <cell r="A1374" t="str">
            <v>Feb-20</v>
          </cell>
          <cell r="D1374" t="str">
            <v>In</v>
          </cell>
          <cell r="K1374">
            <v>825840355055</v>
          </cell>
          <cell r="O1374">
            <v>1</v>
          </cell>
        </row>
        <row r="1375">
          <cell r="A1375" t="str">
            <v>Feb-20</v>
          </cell>
          <cell r="D1375" t="str">
            <v>In</v>
          </cell>
          <cell r="K1375">
            <v>825840355062</v>
          </cell>
          <cell r="O1375">
            <v>1</v>
          </cell>
        </row>
        <row r="1376">
          <cell r="A1376" t="str">
            <v>Feb-20</v>
          </cell>
          <cell r="D1376" t="str">
            <v>In</v>
          </cell>
          <cell r="K1376">
            <v>825840355079</v>
          </cell>
          <cell r="O1376">
            <v>1</v>
          </cell>
        </row>
        <row r="1377">
          <cell r="A1377" t="str">
            <v>Feb-20</v>
          </cell>
          <cell r="D1377" t="str">
            <v>In</v>
          </cell>
          <cell r="K1377">
            <v>825840355093</v>
          </cell>
          <cell r="O1377">
            <v>1</v>
          </cell>
        </row>
        <row r="1378">
          <cell r="A1378" t="str">
            <v>Feb-20</v>
          </cell>
          <cell r="D1378" t="str">
            <v>In</v>
          </cell>
          <cell r="K1378">
            <v>825840214161</v>
          </cell>
          <cell r="O1378">
            <v>1</v>
          </cell>
        </row>
        <row r="1379">
          <cell r="A1379" t="str">
            <v>Feb-20</v>
          </cell>
          <cell r="D1379" t="str">
            <v>In</v>
          </cell>
          <cell r="K1379">
            <v>809704818610</v>
          </cell>
          <cell r="O1379">
            <v>2</v>
          </cell>
        </row>
        <row r="1380">
          <cell r="A1380" t="str">
            <v>Feb-20</v>
          </cell>
          <cell r="D1380" t="str">
            <v>In</v>
          </cell>
          <cell r="K1380">
            <v>809704818627</v>
          </cell>
          <cell r="O1380">
            <v>2</v>
          </cell>
        </row>
        <row r="1381">
          <cell r="A1381" t="str">
            <v>Feb-20</v>
          </cell>
          <cell r="D1381" t="str">
            <v>In</v>
          </cell>
          <cell r="K1381">
            <v>809704818757</v>
          </cell>
          <cell r="O1381">
            <v>1</v>
          </cell>
        </row>
        <row r="1382">
          <cell r="A1382" t="str">
            <v>Feb-20</v>
          </cell>
          <cell r="D1382" t="str">
            <v>In</v>
          </cell>
          <cell r="K1382">
            <v>809704818764</v>
          </cell>
          <cell r="O1382">
            <v>2</v>
          </cell>
        </row>
        <row r="1383">
          <cell r="A1383" t="str">
            <v>Feb-20</v>
          </cell>
          <cell r="D1383" t="str">
            <v>In</v>
          </cell>
          <cell r="K1383">
            <v>809704927695</v>
          </cell>
          <cell r="O1383">
            <v>1</v>
          </cell>
        </row>
        <row r="1384">
          <cell r="A1384" t="str">
            <v>Feb-20</v>
          </cell>
          <cell r="D1384" t="str">
            <v>In</v>
          </cell>
          <cell r="K1384">
            <v>809704927701</v>
          </cell>
          <cell r="O1384">
            <v>2</v>
          </cell>
        </row>
        <row r="1385">
          <cell r="A1385" t="str">
            <v>Feb-20</v>
          </cell>
          <cell r="D1385" t="str">
            <v>In</v>
          </cell>
          <cell r="K1385">
            <v>809704927718</v>
          </cell>
          <cell r="O1385">
            <v>2</v>
          </cell>
        </row>
        <row r="1386">
          <cell r="A1386" t="str">
            <v>Feb-20</v>
          </cell>
          <cell r="D1386" t="str">
            <v>In</v>
          </cell>
          <cell r="K1386">
            <v>809704927725</v>
          </cell>
          <cell r="O1386">
            <v>1</v>
          </cell>
        </row>
        <row r="1387">
          <cell r="A1387" t="str">
            <v>Feb-20</v>
          </cell>
          <cell r="D1387" t="str">
            <v>In</v>
          </cell>
          <cell r="K1387">
            <v>809704928012</v>
          </cell>
          <cell r="O1387">
            <v>1</v>
          </cell>
        </row>
        <row r="1388">
          <cell r="A1388" t="str">
            <v>Feb-20</v>
          </cell>
          <cell r="D1388" t="str">
            <v>In</v>
          </cell>
          <cell r="K1388">
            <v>809704928029</v>
          </cell>
          <cell r="O1388">
            <v>2</v>
          </cell>
        </row>
        <row r="1389">
          <cell r="A1389" t="str">
            <v>Feb-20</v>
          </cell>
          <cell r="D1389" t="str">
            <v>In</v>
          </cell>
          <cell r="K1389">
            <v>809704928036</v>
          </cell>
          <cell r="O1389">
            <v>2</v>
          </cell>
        </row>
        <row r="1390">
          <cell r="A1390" t="str">
            <v>Feb-20</v>
          </cell>
          <cell r="D1390" t="str">
            <v>In</v>
          </cell>
          <cell r="K1390">
            <v>809704928043</v>
          </cell>
          <cell r="O1390">
            <v>1</v>
          </cell>
        </row>
        <row r="1391">
          <cell r="A1391" t="str">
            <v>Feb-20</v>
          </cell>
          <cell r="D1391" t="str">
            <v>In</v>
          </cell>
          <cell r="K1391">
            <v>825840013474</v>
          </cell>
          <cell r="O1391">
            <v>2</v>
          </cell>
        </row>
        <row r="1392">
          <cell r="A1392" t="str">
            <v>Feb-20</v>
          </cell>
          <cell r="D1392" t="str">
            <v>In</v>
          </cell>
          <cell r="K1392">
            <v>825840013481</v>
          </cell>
          <cell r="O1392">
            <v>1</v>
          </cell>
        </row>
        <row r="1393">
          <cell r="A1393" t="str">
            <v>Feb-20</v>
          </cell>
          <cell r="D1393" t="str">
            <v>In</v>
          </cell>
          <cell r="K1393">
            <v>825840013511</v>
          </cell>
          <cell r="O1393">
            <v>2</v>
          </cell>
        </row>
        <row r="1394">
          <cell r="A1394" t="str">
            <v>Feb-20</v>
          </cell>
          <cell r="D1394" t="str">
            <v>In</v>
          </cell>
          <cell r="K1394">
            <v>825840013528</v>
          </cell>
          <cell r="O1394">
            <v>1</v>
          </cell>
        </row>
        <row r="1395">
          <cell r="A1395" t="str">
            <v>Feb-20</v>
          </cell>
          <cell r="D1395" t="str">
            <v>In</v>
          </cell>
          <cell r="K1395">
            <v>825840067439</v>
          </cell>
          <cell r="O1395">
            <v>1</v>
          </cell>
        </row>
        <row r="1396">
          <cell r="A1396" t="str">
            <v>Feb-20</v>
          </cell>
          <cell r="D1396" t="str">
            <v>In</v>
          </cell>
          <cell r="K1396">
            <v>825840067446</v>
          </cell>
          <cell r="O1396">
            <v>1</v>
          </cell>
        </row>
        <row r="1397">
          <cell r="A1397" t="str">
            <v>Feb-20</v>
          </cell>
          <cell r="D1397" t="str">
            <v>In</v>
          </cell>
          <cell r="K1397">
            <v>825840067453</v>
          </cell>
          <cell r="O1397">
            <v>1</v>
          </cell>
        </row>
        <row r="1398">
          <cell r="A1398" t="str">
            <v>Feb-20</v>
          </cell>
          <cell r="D1398" t="str">
            <v>In</v>
          </cell>
          <cell r="K1398">
            <v>825840067460</v>
          </cell>
          <cell r="O1398">
            <v>1</v>
          </cell>
        </row>
        <row r="1399">
          <cell r="A1399" t="str">
            <v>Mar-20</v>
          </cell>
          <cell r="D1399" t="str">
            <v>In</v>
          </cell>
          <cell r="K1399">
            <v>737431721685</v>
          </cell>
          <cell r="O1399">
            <v>1</v>
          </cell>
        </row>
        <row r="1400">
          <cell r="A1400" t="str">
            <v>Mar-20</v>
          </cell>
          <cell r="D1400" t="str">
            <v>In</v>
          </cell>
          <cell r="K1400">
            <v>737431721692</v>
          </cell>
          <cell r="O1400">
            <v>2</v>
          </cell>
        </row>
        <row r="1401">
          <cell r="A1401" t="str">
            <v>Mar-20</v>
          </cell>
          <cell r="D1401" t="str">
            <v>In</v>
          </cell>
          <cell r="K1401">
            <v>737431721708</v>
          </cell>
          <cell r="O1401">
            <v>1</v>
          </cell>
        </row>
        <row r="1402">
          <cell r="A1402" t="str">
            <v>Mar-20</v>
          </cell>
          <cell r="D1402" t="str">
            <v>In</v>
          </cell>
          <cell r="K1402">
            <v>737431721715</v>
          </cell>
          <cell r="O1402">
            <v>1</v>
          </cell>
        </row>
        <row r="1403">
          <cell r="A1403" t="str">
            <v>Mar-20</v>
          </cell>
          <cell r="D1403" t="str">
            <v>In</v>
          </cell>
          <cell r="K1403">
            <v>809702003469</v>
          </cell>
          <cell r="O1403">
            <v>1</v>
          </cell>
        </row>
        <row r="1404">
          <cell r="A1404" t="str">
            <v>Mar-20</v>
          </cell>
          <cell r="D1404" t="str">
            <v>In</v>
          </cell>
          <cell r="K1404">
            <v>809704169897</v>
          </cell>
          <cell r="O1404">
            <v>2</v>
          </cell>
        </row>
        <row r="1405">
          <cell r="A1405" t="str">
            <v>Mar-20</v>
          </cell>
          <cell r="D1405" t="str">
            <v>In</v>
          </cell>
          <cell r="K1405">
            <v>809704169903</v>
          </cell>
          <cell r="O1405">
            <v>2</v>
          </cell>
        </row>
        <row r="1406">
          <cell r="A1406" t="str">
            <v>Mar-20</v>
          </cell>
          <cell r="D1406" t="str">
            <v>In</v>
          </cell>
          <cell r="K1406">
            <v>809704169910</v>
          </cell>
          <cell r="O1406">
            <v>2</v>
          </cell>
        </row>
        <row r="1407">
          <cell r="A1407" t="str">
            <v>Mar-20</v>
          </cell>
          <cell r="D1407" t="str">
            <v>In</v>
          </cell>
          <cell r="K1407">
            <v>809704169927</v>
          </cell>
          <cell r="O1407">
            <v>1</v>
          </cell>
        </row>
        <row r="1408">
          <cell r="A1408" t="str">
            <v>Mar-20</v>
          </cell>
          <cell r="D1408" t="str">
            <v>In</v>
          </cell>
          <cell r="K1408">
            <v>809704169934</v>
          </cell>
          <cell r="O1408">
            <v>1</v>
          </cell>
        </row>
        <row r="1409">
          <cell r="A1409" t="str">
            <v>Mar-20</v>
          </cell>
          <cell r="D1409" t="str">
            <v>In</v>
          </cell>
          <cell r="K1409">
            <v>809704169941</v>
          </cell>
          <cell r="O1409">
            <v>1</v>
          </cell>
        </row>
        <row r="1410">
          <cell r="A1410" t="str">
            <v>Mar-20</v>
          </cell>
          <cell r="D1410" t="str">
            <v>In</v>
          </cell>
          <cell r="K1410">
            <v>809704546148</v>
          </cell>
          <cell r="O1410">
            <v>1</v>
          </cell>
        </row>
        <row r="1411">
          <cell r="A1411" t="str">
            <v>Mar-20</v>
          </cell>
          <cell r="D1411" t="str">
            <v>In</v>
          </cell>
          <cell r="K1411">
            <v>809704546155</v>
          </cell>
          <cell r="O1411">
            <v>2</v>
          </cell>
        </row>
        <row r="1412">
          <cell r="A1412" t="str">
            <v>Mar-20</v>
          </cell>
          <cell r="D1412" t="str">
            <v>In</v>
          </cell>
          <cell r="K1412">
            <v>809704546162</v>
          </cell>
          <cell r="O1412">
            <v>3</v>
          </cell>
        </row>
        <row r="1413">
          <cell r="A1413" t="str">
            <v>Mar-20</v>
          </cell>
          <cell r="D1413" t="str">
            <v>In</v>
          </cell>
          <cell r="K1413">
            <v>809704546179</v>
          </cell>
          <cell r="O1413">
            <v>1</v>
          </cell>
        </row>
        <row r="1414">
          <cell r="A1414" t="str">
            <v>Mar-20</v>
          </cell>
          <cell r="D1414" t="str">
            <v>In</v>
          </cell>
          <cell r="K1414">
            <v>809704546186</v>
          </cell>
          <cell r="O1414">
            <v>2</v>
          </cell>
        </row>
        <row r="1415">
          <cell r="A1415" t="str">
            <v>Mar-20</v>
          </cell>
          <cell r="D1415" t="str">
            <v>In</v>
          </cell>
          <cell r="K1415">
            <v>809704550978</v>
          </cell>
          <cell r="O1415">
            <v>2</v>
          </cell>
        </row>
        <row r="1416">
          <cell r="A1416" t="str">
            <v>Mar-20</v>
          </cell>
          <cell r="D1416" t="str">
            <v>In</v>
          </cell>
          <cell r="K1416">
            <v>809704550985</v>
          </cell>
          <cell r="O1416">
            <v>2</v>
          </cell>
        </row>
        <row r="1417">
          <cell r="A1417" t="str">
            <v>Mar-20</v>
          </cell>
          <cell r="D1417" t="str">
            <v>In</v>
          </cell>
          <cell r="K1417">
            <v>809704550992</v>
          </cell>
          <cell r="O1417">
            <v>4</v>
          </cell>
        </row>
        <row r="1418">
          <cell r="A1418" t="str">
            <v>Mar-20</v>
          </cell>
          <cell r="D1418" t="str">
            <v>In</v>
          </cell>
          <cell r="K1418">
            <v>809704551005</v>
          </cell>
          <cell r="O1418">
            <v>1</v>
          </cell>
        </row>
        <row r="1419">
          <cell r="A1419" t="str">
            <v>Mar-20</v>
          </cell>
          <cell r="D1419" t="str">
            <v>In</v>
          </cell>
          <cell r="K1419">
            <v>809704560250</v>
          </cell>
          <cell r="O1419">
            <v>2</v>
          </cell>
        </row>
        <row r="1420">
          <cell r="A1420" t="str">
            <v>Mar-20</v>
          </cell>
          <cell r="D1420" t="str">
            <v>In</v>
          </cell>
          <cell r="K1420">
            <v>809704560267</v>
          </cell>
          <cell r="O1420">
            <v>2</v>
          </cell>
        </row>
        <row r="1421">
          <cell r="A1421" t="str">
            <v>Mar-20</v>
          </cell>
          <cell r="D1421" t="str">
            <v>In</v>
          </cell>
          <cell r="K1421">
            <v>809704560274</v>
          </cell>
          <cell r="O1421">
            <v>2</v>
          </cell>
        </row>
        <row r="1422">
          <cell r="A1422" t="str">
            <v>Mar-20</v>
          </cell>
          <cell r="D1422" t="str">
            <v>In</v>
          </cell>
          <cell r="K1422">
            <v>809704560281</v>
          </cell>
          <cell r="O1422">
            <v>1</v>
          </cell>
        </row>
        <row r="1423">
          <cell r="A1423" t="str">
            <v>Mar-20</v>
          </cell>
          <cell r="D1423" t="str">
            <v>In</v>
          </cell>
          <cell r="K1423">
            <v>809704560298</v>
          </cell>
          <cell r="O1423">
            <v>1</v>
          </cell>
        </row>
        <row r="1424">
          <cell r="A1424" t="str">
            <v>Mar-20</v>
          </cell>
          <cell r="D1424" t="str">
            <v>In</v>
          </cell>
          <cell r="K1424">
            <v>809704910154</v>
          </cell>
          <cell r="O1424">
            <v>1</v>
          </cell>
        </row>
        <row r="1425">
          <cell r="A1425" t="str">
            <v>Mar-20</v>
          </cell>
          <cell r="D1425" t="str">
            <v>In</v>
          </cell>
          <cell r="K1425">
            <v>809704910161</v>
          </cell>
          <cell r="O1425">
            <v>2</v>
          </cell>
        </row>
        <row r="1426">
          <cell r="A1426" t="str">
            <v>Mar-20</v>
          </cell>
          <cell r="D1426" t="str">
            <v>In</v>
          </cell>
          <cell r="K1426">
            <v>809704910178</v>
          </cell>
          <cell r="O1426">
            <v>2</v>
          </cell>
        </row>
        <row r="1427">
          <cell r="A1427" t="str">
            <v>Mar-20</v>
          </cell>
          <cell r="D1427" t="str">
            <v>In</v>
          </cell>
          <cell r="K1427">
            <v>809704910185</v>
          </cell>
          <cell r="O1427">
            <v>2</v>
          </cell>
        </row>
        <row r="1428">
          <cell r="A1428" t="str">
            <v>Mar-20</v>
          </cell>
          <cell r="D1428" t="str">
            <v>In</v>
          </cell>
          <cell r="K1428">
            <v>809704910192</v>
          </cell>
          <cell r="O1428">
            <v>2</v>
          </cell>
        </row>
        <row r="1429">
          <cell r="A1429" t="str">
            <v>Mar-20</v>
          </cell>
          <cell r="D1429" t="str">
            <v>In</v>
          </cell>
          <cell r="K1429">
            <v>825840012415</v>
          </cell>
          <cell r="O1429">
            <v>2</v>
          </cell>
        </row>
        <row r="1430">
          <cell r="A1430" t="str">
            <v>Mar-20</v>
          </cell>
          <cell r="D1430" t="str">
            <v>In</v>
          </cell>
          <cell r="K1430">
            <v>825840012422</v>
          </cell>
          <cell r="O1430">
            <v>1</v>
          </cell>
        </row>
        <row r="1431">
          <cell r="A1431" t="str">
            <v>Mar-20</v>
          </cell>
          <cell r="D1431" t="str">
            <v>In</v>
          </cell>
          <cell r="K1431">
            <v>825840012439</v>
          </cell>
          <cell r="O1431">
            <v>1</v>
          </cell>
        </row>
        <row r="1432">
          <cell r="A1432" t="str">
            <v>Mar-20</v>
          </cell>
          <cell r="D1432" t="str">
            <v>In</v>
          </cell>
          <cell r="K1432">
            <v>825840313734</v>
          </cell>
          <cell r="O1432">
            <v>2</v>
          </cell>
        </row>
        <row r="1433">
          <cell r="A1433" t="str">
            <v>Mar-20</v>
          </cell>
          <cell r="D1433" t="str">
            <v>In</v>
          </cell>
          <cell r="K1433">
            <v>825840313741</v>
          </cell>
          <cell r="O1433">
            <v>2</v>
          </cell>
        </row>
        <row r="1434">
          <cell r="A1434" t="str">
            <v>Mar-20</v>
          </cell>
          <cell r="D1434" t="str">
            <v>In</v>
          </cell>
          <cell r="K1434">
            <v>825840313758</v>
          </cell>
          <cell r="O1434">
            <v>3</v>
          </cell>
        </row>
        <row r="1435">
          <cell r="A1435" t="str">
            <v>Mar-20</v>
          </cell>
          <cell r="D1435" t="str">
            <v>In</v>
          </cell>
          <cell r="K1435">
            <v>825840315967</v>
          </cell>
          <cell r="O1435">
            <v>2</v>
          </cell>
        </row>
        <row r="1436">
          <cell r="A1436" t="str">
            <v>Mar-20</v>
          </cell>
          <cell r="D1436" t="str">
            <v>In</v>
          </cell>
          <cell r="K1436">
            <v>825840315974</v>
          </cell>
          <cell r="O1436">
            <v>2</v>
          </cell>
        </row>
        <row r="1437">
          <cell r="A1437" t="str">
            <v>Mar-20</v>
          </cell>
          <cell r="D1437" t="str">
            <v>In</v>
          </cell>
          <cell r="K1437">
            <v>825840315981</v>
          </cell>
          <cell r="O1437">
            <v>1</v>
          </cell>
        </row>
        <row r="1438">
          <cell r="A1438" t="str">
            <v>Mar-20</v>
          </cell>
          <cell r="D1438" t="str">
            <v>In</v>
          </cell>
          <cell r="K1438">
            <v>825840315998</v>
          </cell>
          <cell r="O1438">
            <v>2</v>
          </cell>
        </row>
        <row r="1439">
          <cell r="A1439" t="str">
            <v>Mar-20</v>
          </cell>
          <cell r="D1439" t="str">
            <v>In</v>
          </cell>
          <cell r="K1439">
            <v>825840339956</v>
          </cell>
          <cell r="O1439">
            <v>1</v>
          </cell>
        </row>
        <row r="1440">
          <cell r="A1440" t="str">
            <v>Mar-20</v>
          </cell>
          <cell r="D1440" t="str">
            <v>In</v>
          </cell>
          <cell r="K1440">
            <v>825840339963</v>
          </cell>
          <cell r="O1440">
            <v>2</v>
          </cell>
        </row>
        <row r="1441">
          <cell r="A1441" t="str">
            <v>Mar-20</v>
          </cell>
          <cell r="D1441" t="str">
            <v>In</v>
          </cell>
          <cell r="K1441">
            <v>825840339970</v>
          </cell>
          <cell r="O1441">
            <v>2</v>
          </cell>
        </row>
        <row r="1442">
          <cell r="A1442" t="str">
            <v>Mar-20</v>
          </cell>
          <cell r="D1442" t="str">
            <v>In</v>
          </cell>
          <cell r="K1442">
            <v>825840339987</v>
          </cell>
          <cell r="O1442">
            <v>2</v>
          </cell>
        </row>
        <row r="1443">
          <cell r="A1443" t="str">
            <v>Mar-20</v>
          </cell>
          <cell r="D1443" t="str">
            <v>In</v>
          </cell>
          <cell r="K1443">
            <v>825840339994</v>
          </cell>
          <cell r="O1443">
            <v>1</v>
          </cell>
        </row>
        <row r="1444">
          <cell r="A1444" t="str">
            <v>Mar-20</v>
          </cell>
          <cell r="D1444" t="str">
            <v>In</v>
          </cell>
          <cell r="K1444">
            <v>825840357202</v>
          </cell>
          <cell r="O1444">
            <v>1</v>
          </cell>
        </row>
        <row r="1445">
          <cell r="A1445" t="str">
            <v>Mar-20</v>
          </cell>
          <cell r="D1445" t="str">
            <v>In</v>
          </cell>
          <cell r="K1445">
            <v>825840357219</v>
          </cell>
          <cell r="O1445">
            <v>2</v>
          </cell>
        </row>
        <row r="1446">
          <cell r="A1446" t="str">
            <v>Mar-20</v>
          </cell>
          <cell r="D1446" t="str">
            <v>In</v>
          </cell>
          <cell r="K1446">
            <v>825840357226</v>
          </cell>
          <cell r="O1446">
            <v>2</v>
          </cell>
        </row>
        <row r="1447">
          <cell r="A1447" t="str">
            <v>Mar-20</v>
          </cell>
          <cell r="D1447" t="str">
            <v>In</v>
          </cell>
          <cell r="K1447">
            <v>825840357233</v>
          </cell>
          <cell r="O1447">
            <v>1</v>
          </cell>
        </row>
        <row r="1448">
          <cell r="A1448" t="str">
            <v>Mar-20</v>
          </cell>
          <cell r="D1448" t="str">
            <v>In</v>
          </cell>
          <cell r="K1448">
            <v>825840371031</v>
          </cell>
          <cell r="O1448">
            <v>2</v>
          </cell>
        </row>
        <row r="1449">
          <cell r="A1449" t="str">
            <v>Mar-20</v>
          </cell>
          <cell r="D1449" t="str">
            <v>In</v>
          </cell>
          <cell r="K1449">
            <v>825840455007</v>
          </cell>
          <cell r="O1449">
            <v>1</v>
          </cell>
        </row>
        <row r="1450">
          <cell r="A1450" t="str">
            <v>Mar-20</v>
          </cell>
          <cell r="D1450" t="str">
            <v>In</v>
          </cell>
          <cell r="K1450">
            <v>825840455014</v>
          </cell>
          <cell r="O1450">
            <v>1</v>
          </cell>
        </row>
        <row r="1451">
          <cell r="A1451" t="str">
            <v>Mar-20</v>
          </cell>
          <cell r="D1451" t="str">
            <v>In</v>
          </cell>
          <cell r="K1451">
            <v>825840455021</v>
          </cell>
          <cell r="O1451">
            <v>2</v>
          </cell>
        </row>
        <row r="1452">
          <cell r="A1452" t="str">
            <v>Mar-20</v>
          </cell>
          <cell r="D1452" t="str">
            <v>In</v>
          </cell>
          <cell r="K1452">
            <v>825840455038</v>
          </cell>
          <cell r="O1452">
            <v>2</v>
          </cell>
        </row>
        <row r="1453">
          <cell r="A1453" t="str">
            <v>Mar-20</v>
          </cell>
          <cell r="D1453" t="str">
            <v>In</v>
          </cell>
          <cell r="K1453">
            <v>825840461152</v>
          </cell>
          <cell r="O1453">
            <v>1</v>
          </cell>
        </row>
        <row r="1454">
          <cell r="A1454" t="str">
            <v>Mar-20</v>
          </cell>
          <cell r="D1454" t="str">
            <v>In</v>
          </cell>
          <cell r="K1454">
            <v>825840461169</v>
          </cell>
          <cell r="O1454">
            <v>2</v>
          </cell>
        </row>
        <row r="1455">
          <cell r="A1455" t="str">
            <v>Mar-20</v>
          </cell>
          <cell r="D1455" t="str">
            <v>In</v>
          </cell>
          <cell r="K1455">
            <v>825840461176</v>
          </cell>
          <cell r="O1455">
            <v>2</v>
          </cell>
        </row>
        <row r="1456">
          <cell r="A1456" t="str">
            <v>Mar-20</v>
          </cell>
          <cell r="D1456" t="str">
            <v>In</v>
          </cell>
          <cell r="K1456">
            <v>825840461183</v>
          </cell>
          <cell r="O1456">
            <v>1</v>
          </cell>
        </row>
        <row r="1457">
          <cell r="A1457" t="str">
            <v>Mar-20</v>
          </cell>
          <cell r="D1457" t="str">
            <v>In</v>
          </cell>
          <cell r="K1457">
            <v>825840461190</v>
          </cell>
          <cell r="O1457">
            <v>1</v>
          </cell>
        </row>
        <row r="1458">
          <cell r="A1458" t="str">
            <v>Mar-20</v>
          </cell>
          <cell r="D1458" t="str">
            <v>In</v>
          </cell>
          <cell r="K1458">
            <v>825840480979</v>
          </cell>
          <cell r="O1458">
            <v>1</v>
          </cell>
        </row>
        <row r="1459">
          <cell r="A1459" t="str">
            <v>Mar-20</v>
          </cell>
          <cell r="D1459" t="str">
            <v>In</v>
          </cell>
          <cell r="K1459">
            <v>825840480986</v>
          </cell>
          <cell r="O1459">
            <v>2</v>
          </cell>
        </row>
        <row r="1460">
          <cell r="A1460" t="str">
            <v>Mar-20</v>
          </cell>
          <cell r="D1460" t="str">
            <v>In</v>
          </cell>
          <cell r="K1460">
            <v>825840480993</v>
          </cell>
          <cell r="O1460">
            <v>2</v>
          </cell>
        </row>
        <row r="1461">
          <cell r="A1461" t="str">
            <v>Mar-20</v>
          </cell>
          <cell r="D1461" t="str">
            <v>In</v>
          </cell>
          <cell r="K1461">
            <v>825840481006</v>
          </cell>
          <cell r="O1461">
            <v>1</v>
          </cell>
        </row>
        <row r="1462">
          <cell r="A1462" t="str">
            <v>Mar-20</v>
          </cell>
          <cell r="D1462" t="str">
            <v>In</v>
          </cell>
          <cell r="K1462">
            <v>825840481013</v>
          </cell>
          <cell r="O1462">
            <v>1</v>
          </cell>
        </row>
        <row r="1463">
          <cell r="A1463" t="str">
            <v>Mar-20</v>
          </cell>
          <cell r="D1463" t="str">
            <v>In</v>
          </cell>
          <cell r="K1463">
            <v>825840481129</v>
          </cell>
          <cell r="O1463">
            <v>2</v>
          </cell>
        </row>
        <row r="1464">
          <cell r="A1464" t="str">
            <v>Mar-20</v>
          </cell>
          <cell r="D1464" t="str">
            <v>In</v>
          </cell>
          <cell r="K1464">
            <v>825840481136</v>
          </cell>
          <cell r="O1464">
            <v>2</v>
          </cell>
        </row>
        <row r="1465">
          <cell r="A1465" t="str">
            <v>Mar-20</v>
          </cell>
          <cell r="D1465" t="str">
            <v>In</v>
          </cell>
          <cell r="K1465">
            <v>825840481143</v>
          </cell>
          <cell r="O1465">
            <v>1</v>
          </cell>
        </row>
        <row r="1466">
          <cell r="A1466" t="str">
            <v>Mar-20</v>
          </cell>
          <cell r="D1466" t="str">
            <v>In</v>
          </cell>
          <cell r="K1466">
            <v>825840481150</v>
          </cell>
          <cell r="O1466">
            <v>1</v>
          </cell>
        </row>
        <row r="1467">
          <cell r="A1467" t="str">
            <v>Mar-20</v>
          </cell>
          <cell r="D1467" t="str">
            <v>In</v>
          </cell>
          <cell r="K1467">
            <v>825840481259</v>
          </cell>
          <cell r="O1467">
            <v>1</v>
          </cell>
        </row>
        <row r="1468">
          <cell r="A1468" t="str">
            <v>Mar-20</v>
          </cell>
          <cell r="D1468" t="str">
            <v>In</v>
          </cell>
          <cell r="K1468">
            <v>825840481266</v>
          </cell>
          <cell r="O1468">
            <v>2</v>
          </cell>
        </row>
        <row r="1469">
          <cell r="A1469" t="str">
            <v>Mar-20</v>
          </cell>
          <cell r="D1469" t="str">
            <v>In</v>
          </cell>
          <cell r="K1469">
            <v>825840481273</v>
          </cell>
          <cell r="O1469">
            <v>2</v>
          </cell>
        </row>
        <row r="1470">
          <cell r="A1470" t="str">
            <v>Mar-20</v>
          </cell>
          <cell r="D1470" t="str">
            <v>In</v>
          </cell>
          <cell r="K1470">
            <v>825840481280</v>
          </cell>
          <cell r="O1470">
            <v>1</v>
          </cell>
        </row>
        <row r="1471">
          <cell r="A1471" t="str">
            <v>Feb-20</v>
          </cell>
          <cell r="D1471" t="str">
            <v>Out</v>
          </cell>
          <cell r="K1471">
            <v>809702866316</v>
          </cell>
          <cell r="O1471">
            <v>1</v>
          </cell>
        </row>
        <row r="1472">
          <cell r="A1472" t="str">
            <v>Mar-20</v>
          </cell>
          <cell r="D1472" t="str">
            <v>Sale</v>
          </cell>
          <cell r="K1472">
            <v>825840017106</v>
          </cell>
          <cell r="O1472">
            <v>1</v>
          </cell>
        </row>
        <row r="1473">
          <cell r="A1473" t="str">
            <v>Mar-20</v>
          </cell>
          <cell r="D1473" t="str">
            <v>Sale</v>
          </cell>
          <cell r="K1473">
            <v>809704975917</v>
          </cell>
          <cell r="O1473">
            <v>1</v>
          </cell>
        </row>
        <row r="1474">
          <cell r="A1474" t="str">
            <v>Mar-20</v>
          </cell>
          <cell r="D1474" t="str">
            <v>Sale</v>
          </cell>
          <cell r="K1474">
            <v>809704818764</v>
          </cell>
          <cell r="O1474">
            <v>1</v>
          </cell>
        </row>
        <row r="1475">
          <cell r="A1475" t="str">
            <v>Mar-20</v>
          </cell>
          <cell r="D1475" t="str">
            <v>Sale</v>
          </cell>
          <cell r="K1475">
            <v>809704454528</v>
          </cell>
          <cell r="O1475">
            <v>1</v>
          </cell>
        </row>
        <row r="1476">
          <cell r="A1476" t="str">
            <v>Mar-20</v>
          </cell>
          <cell r="D1476" t="str">
            <v>Sale</v>
          </cell>
          <cell r="K1476">
            <v>809704817361</v>
          </cell>
          <cell r="O1476">
            <v>1</v>
          </cell>
        </row>
        <row r="1477">
          <cell r="A1477" t="str">
            <v>Mar-20</v>
          </cell>
          <cell r="D1477" t="str">
            <v>Sale</v>
          </cell>
          <cell r="K1477">
            <v>825840017113</v>
          </cell>
          <cell r="O1477">
            <v>1</v>
          </cell>
        </row>
        <row r="1478">
          <cell r="A1478" t="str">
            <v>Mar-20</v>
          </cell>
          <cell r="D1478" t="str">
            <v>Sale</v>
          </cell>
          <cell r="K1478">
            <v>825840789782</v>
          </cell>
          <cell r="O1478">
            <v>1</v>
          </cell>
        </row>
        <row r="1479">
          <cell r="A1479" t="str">
            <v>Mar-20</v>
          </cell>
          <cell r="D1479" t="str">
            <v>Sale</v>
          </cell>
          <cell r="K1479">
            <v>825840315967</v>
          </cell>
          <cell r="O1479">
            <v>1</v>
          </cell>
        </row>
        <row r="1480">
          <cell r="A1480" t="str">
            <v>Mar-20</v>
          </cell>
          <cell r="D1480" t="str">
            <v>Sale</v>
          </cell>
          <cell r="K1480">
            <v>737425946940</v>
          </cell>
          <cell r="O1480">
            <v>1</v>
          </cell>
        </row>
        <row r="1481">
          <cell r="A1481" t="str">
            <v>Mar-20</v>
          </cell>
          <cell r="D1481" t="str">
            <v>Sale</v>
          </cell>
          <cell r="K1481">
            <v>825840348675</v>
          </cell>
          <cell r="O1481">
            <v>1</v>
          </cell>
        </row>
        <row r="1482">
          <cell r="A1482" t="str">
            <v>Mar-20</v>
          </cell>
          <cell r="D1482" t="str">
            <v>Sale</v>
          </cell>
          <cell r="K1482">
            <v>825840351644</v>
          </cell>
          <cell r="O1482">
            <v>1</v>
          </cell>
        </row>
        <row r="1483">
          <cell r="A1483" t="str">
            <v>Mar-20</v>
          </cell>
          <cell r="D1483" t="str">
            <v>Sale</v>
          </cell>
          <cell r="K1483">
            <v>809704283548</v>
          </cell>
          <cell r="O1483">
            <v>1</v>
          </cell>
        </row>
        <row r="1484">
          <cell r="A1484" t="str">
            <v>Mar-20</v>
          </cell>
          <cell r="D1484" t="str">
            <v>Sale</v>
          </cell>
          <cell r="K1484">
            <v>809702468121</v>
          </cell>
          <cell r="O1484">
            <v>1</v>
          </cell>
        </row>
        <row r="1485">
          <cell r="A1485" t="str">
            <v>Mar-20</v>
          </cell>
          <cell r="D1485" t="str">
            <v>Sale</v>
          </cell>
          <cell r="K1485">
            <v>809704150246</v>
          </cell>
          <cell r="O1485">
            <v>1</v>
          </cell>
        </row>
        <row r="1486">
          <cell r="A1486" t="str">
            <v>Mar-20</v>
          </cell>
          <cell r="D1486" t="str">
            <v>Sale</v>
          </cell>
          <cell r="K1486">
            <v>825840013511</v>
          </cell>
          <cell r="O1486">
            <v>1</v>
          </cell>
        </row>
        <row r="1487">
          <cell r="A1487" t="str">
            <v>Mar-20</v>
          </cell>
          <cell r="D1487" t="str">
            <v>Sale</v>
          </cell>
          <cell r="K1487">
            <v>809702512350</v>
          </cell>
          <cell r="O1487">
            <v>1</v>
          </cell>
        </row>
        <row r="1488">
          <cell r="A1488" t="str">
            <v>Mar-20</v>
          </cell>
          <cell r="D1488" t="str">
            <v>Sale</v>
          </cell>
          <cell r="K1488">
            <v>825840348668</v>
          </cell>
          <cell r="O1488">
            <v>1</v>
          </cell>
        </row>
        <row r="1489">
          <cell r="A1489" t="str">
            <v>Mar-20</v>
          </cell>
          <cell r="D1489" t="str">
            <v>Sale</v>
          </cell>
          <cell r="K1489">
            <v>825840351637</v>
          </cell>
          <cell r="O1489">
            <v>1</v>
          </cell>
        </row>
        <row r="1490">
          <cell r="A1490" t="str">
            <v>Mar-20</v>
          </cell>
          <cell r="D1490" t="str">
            <v>Sale</v>
          </cell>
          <cell r="K1490">
            <v>825840017113</v>
          </cell>
          <cell r="O1490">
            <v>1</v>
          </cell>
        </row>
        <row r="1491">
          <cell r="A1491" t="str">
            <v>Mar-20</v>
          </cell>
          <cell r="D1491" t="str">
            <v>Sale</v>
          </cell>
          <cell r="K1491">
            <v>737425946940</v>
          </cell>
          <cell r="O1491">
            <v>1</v>
          </cell>
        </row>
        <row r="1492">
          <cell r="A1492" t="str">
            <v>Mar-20</v>
          </cell>
          <cell r="D1492" t="str">
            <v>Sale</v>
          </cell>
          <cell r="K1492">
            <v>809704817385</v>
          </cell>
          <cell r="O1492">
            <v>1</v>
          </cell>
        </row>
        <row r="1493">
          <cell r="A1493" t="str">
            <v>Mar-20</v>
          </cell>
          <cell r="D1493" t="str">
            <v>Sale</v>
          </cell>
          <cell r="K1493">
            <v>809704708652</v>
          </cell>
          <cell r="O1493">
            <v>1</v>
          </cell>
        </row>
        <row r="1494">
          <cell r="A1494" t="str">
            <v>Mar-20</v>
          </cell>
          <cell r="D1494" t="str">
            <v>Sale</v>
          </cell>
          <cell r="K1494">
            <v>825840789782</v>
          </cell>
          <cell r="O1494">
            <v>1</v>
          </cell>
        </row>
        <row r="1495">
          <cell r="A1495" t="str">
            <v>Mar-20</v>
          </cell>
          <cell r="D1495" t="str">
            <v>Sale</v>
          </cell>
          <cell r="K1495">
            <v>825840345926</v>
          </cell>
          <cell r="O1495">
            <v>1</v>
          </cell>
        </row>
        <row r="1496">
          <cell r="A1496" t="str">
            <v>Mar-20</v>
          </cell>
          <cell r="D1496" t="str">
            <v>Sale</v>
          </cell>
          <cell r="K1496">
            <v>809704428031</v>
          </cell>
          <cell r="O1496">
            <v>1</v>
          </cell>
        </row>
        <row r="1497">
          <cell r="A1497" t="str">
            <v>Mar-20</v>
          </cell>
          <cell r="D1497" t="str">
            <v>Sale</v>
          </cell>
          <cell r="K1497">
            <v>809702875332</v>
          </cell>
          <cell r="O1497">
            <v>1</v>
          </cell>
        </row>
        <row r="1498">
          <cell r="A1498" t="str">
            <v>Mar-20</v>
          </cell>
          <cell r="D1498" t="str">
            <v>Sale</v>
          </cell>
          <cell r="K1498">
            <v>809702467384</v>
          </cell>
          <cell r="O1498">
            <v>2</v>
          </cell>
        </row>
        <row r="1499">
          <cell r="A1499" t="str">
            <v>Mar-20</v>
          </cell>
          <cell r="D1499" t="str">
            <v>Sale</v>
          </cell>
          <cell r="K1499">
            <v>809704282527</v>
          </cell>
          <cell r="O1499">
            <v>1</v>
          </cell>
        </row>
        <row r="1500">
          <cell r="A1500" t="str">
            <v>Mar-20</v>
          </cell>
          <cell r="D1500" t="str">
            <v>Sale</v>
          </cell>
          <cell r="K1500">
            <v>809704937380</v>
          </cell>
          <cell r="O1500">
            <v>1</v>
          </cell>
        </row>
        <row r="1501">
          <cell r="A1501" t="str">
            <v>Mar-20</v>
          </cell>
          <cell r="D1501" t="str">
            <v>Sale</v>
          </cell>
          <cell r="K1501">
            <v>825840789829</v>
          </cell>
          <cell r="O1501">
            <v>1</v>
          </cell>
        </row>
        <row r="1502">
          <cell r="A1502" t="str">
            <v>Mar-20</v>
          </cell>
          <cell r="D1502" t="str">
            <v>Sale</v>
          </cell>
          <cell r="K1502">
            <v>809702576666</v>
          </cell>
          <cell r="O1502">
            <v>1</v>
          </cell>
        </row>
        <row r="1503">
          <cell r="A1503" t="str">
            <v>Mar-20</v>
          </cell>
          <cell r="D1503" t="str">
            <v>Sale</v>
          </cell>
          <cell r="K1503">
            <v>809704837529</v>
          </cell>
          <cell r="O1503">
            <v>1</v>
          </cell>
        </row>
        <row r="1504">
          <cell r="A1504" t="str">
            <v>Mar-20</v>
          </cell>
          <cell r="D1504" t="str">
            <v>Sale</v>
          </cell>
          <cell r="K1504">
            <v>825840351019</v>
          </cell>
          <cell r="O1504">
            <v>1</v>
          </cell>
        </row>
        <row r="1505">
          <cell r="A1505" t="str">
            <v>Mar-20</v>
          </cell>
          <cell r="D1505" t="str">
            <v>Sale</v>
          </cell>
          <cell r="K1505">
            <v>737426004380</v>
          </cell>
          <cell r="O1505">
            <v>1</v>
          </cell>
        </row>
        <row r="1506">
          <cell r="A1506" t="str">
            <v>Mar-20</v>
          </cell>
          <cell r="D1506" t="str">
            <v>Sale</v>
          </cell>
          <cell r="K1506">
            <v>809704428031</v>
          </cell>
          <cell r="O1506">
            <v>1</v>
          </cell>
        </row>
        <row r="1507">
          <cell r="A1507" t="str">
            <v>Mar-20</v>
          </cell>
          <cell r="D1507" t="str">
            <v>Sale</v>
          </cell>
          <cell r="K1507">
            <v>825840355055</v>
          </cell>
          <cell r="O1507">
            <v>1</v>
          </cell>
        </row>
        <row r="1508">
          <cell r="A1508" t="str">
            <v>Mar-20</v>
          </cell>
          <cell r="D1508" t="str">
            <v>Sale</v>
          </cell>
          <cell r="K1508">
            <v>809704243368</v>
          </cell>
          <cell r="O1508">
            <v>1</v>
          </cell>
        </row>
        <row r="1509">
          <cell r="A1509" t="str">
            <v>Mar-20</v>
          </cell>
          <cell r="D1509" t="str">
            <v>Sale</v>
          </cell>
          <cell r="K1509">
            <v>825840341843</v>
          </cell>
          <cell r="O1509">
            <v>1</v>
          </cell>
        </row>
        <row r="1510">
          <cell r="A1510" t="str">
            <v>Mar-20</v>
          </cell>
          <cell r="D1510" t="str">
            <v>Sale</v>
          </cell>
          <cell r="K1510">
            <v>737427865911</v>
          </cell>
          <cell r="O1510">
            <v>1</v>
          </cell>
        </row>
        <row r="1511">
          <cell r="A1511" t="str">
            <v>Mar-20</v>
          </cell>
          <cell r="D1511" t="str">
            <v>Sale</v>
          </cell>
          <cell r="K1511">
            <v>825840244663</v>
          </cell>
          <cell r="O1511">
            <v>1</v>
          </cell>
        </row>
        <row r="1512">
          <cell r="A1512" t="str">
            <v>Mar-20</v>
          </cell>
          <cell r="D1512" t="str">
            <v>Sale</v>
          </cell>
          <cell r="K1512">
            <v>825840346251</v>
          </cell>
          <cell r="O1512">
            <v>1</v>
          </cell>
        </row>
        <row r="1513">
          <cell r="A1513" t="str">
            <v>Mar-20</v>
          </cell>
          <cell r="D1513" t="str">
            <v>Sale</v>
          </cell>
          <cell r="K1513">
            <v>809702468121</v>
          </cell>
          <cell r="O1513">
            <v>1</v>
          </cell>
        </row>
        <row r="1514">
          <cell r="A1514" t="str">
            <v>Mar-20</v>
          </cell>
          <cell r="D1514" t="str">
            <v>Sale</v>
          </cell>
          <cell r="K1514">
            <v>809704360430</v>
          </cell>
          <cell r="O1514">
            <v>1</v>
          </cell>
        </row>
        <row r="1515">
          <cell r="A1515" t="str">
            <v>Mar-20</v>
          </cell>
          <cell r="D1515" t="str">
            <v>Sale</v>
          </cell>
          <cell r="K1515">
            <v>809704927701</v>
          </cell>
          <cell r="O1515">
            <v>1</v>
          </cell>
        </row>
        <row r="1516">
          <cell r="A1516" t="str">
            <v>Mar-20</v>
          </cell>
          <cell r="D1516" t="str">
            <v>Sale</v>
          </cell>
          <cell r="K1516">
            <v>809704828084</v>
          </cell>
          <cell r="O1516">
            <v>1</v>
          </cell>
        </row>
        <row r="1517">
          <cell r="A1517" t="str">
            <v>Mar-20</v>
          </cell>
          <cell r="D1517" t="str">
            <v>Sale</v>
          </cell>
          <cell r="K1517">
            <v>809704243368</v>
          </cell>
          <cell r="O1517">
            <v>1</v>
          </cell>
        </row>
        <row r="1518">
          <cell r="A1518" t="str">
            <v>Mar-20</v>
          </cell>
          <cell r="D1518" t="str">
            <v>Sale</v>
          </cell>
          <cell r="K1518">
            <v>825840244311</v>
          </cell>
          <cell r="O1518">
            <v>1</v>
          </cell>
        </row>
        <row r="1519">
          <cell r="A1519" t="str">
            <v>Mar-20</v>
          </cell>
          <cell r="D1519" t="str">
            <v>Sale</v>
          </cell>
          <cell r="K1519">
            <v>825840284454</v>
          </cell>
          <cell r="O1519">
            <v>1</v>
          </cell>
        </row>
        <row r="1520">
          <cell r="A1520" t="str">
            <v>Mar-20</v>
          </cell>
          <cell r="D1520" t="str">
            <v>Sale</v>
          </cell>
          <cell r="K1520">
            <v>809702001410</v>
          </cell>
          <cell r="O1520">
            <v>1</v>
          </cell>
        </row>
        <row r="1521">
          <cell r="A1521" t="str">
            <v>Mar-20</v>
          </cell>
          <cell r="D1521" t="str">
            <v>Sale</v>
          </cell>
          <cell r="K1521">
            <v>809702468121</v>
          </cell>
          <cell r="O1521">
            <v>1</v>
          </cell>
        </row>
        <row r="1522">
          <cell r="A1522" t="str">
            <v>Mar-20</v>
          </cell>
          <cell r="D1522" t="str">
            <v>Sale</v>
          </cell>
          <cell r="K1522">
            <v>809704943572</v>
          </cell>
          <cell r="O1522">
            <v>1</v>
          </cell>
        </row>
        <row r="1523">
          <cell r="A1523" t="str">
            <v>Mar-20</v>
          </cell>
          <cell r="D1523" t="str">
            <v>Sale</v>
          </cell>
          <cell r="K1523">
            <v>825840067095</v>
          </cell>
          <cell r="O1523">
            <v>1</v>
          </cell>
        </row>
        <row r="1524">
          <cell r="A1524" t="str">
            <v>Mar-20</v>
          </cell>
          <cell r="D1524" t="str">
            <v>Sale</v>
          </cell>
          <cell r="K1524">
            <v>809704827940</v>
          </cell>
          <cell r="O1524">
            <v>1</v>
          </cell>
        </row>
        <row r="1525">
          <cell r="A1525" t="str">
            <v>Mar-20</v>
          </cell>
          <cell r="D1525" t="str">
            <v>Sale</v>
          </cell>
          <cell r="K1525">
            <v>809704923437</v>
          </cell>
          <cell r="O1525">
            <v>1</v>
          </cell>
        </row>
        <row r="1526">
          <cell r="A1526" t="str">
            <v>Mar-20</v>
          </cell>
          <cell r="D1526" t="str">
            <v>Sale</v>
          </cell>
          <cell r="K1526">
            <v>809704923475</v>
          </cell>
          <cell r="O1526">
            <v>1</v>
          </cell>
        </row>
        <row r="1527">
          <cell r="A1527" t="str">
            <v>Mar-20</v>
          </cell>
          <cell r="D1527" t="str">
            <v>Sale</v>
          </cell>
          <cell r="K1527">
            <v>809704817354</v>
          </cell>
          <cell r="O1527">
            <v>1</v>
          </cell>
        </row>
        <row r="1528">
          <cell r="A1528" t="str">
            <v>Mar-20</v>
          </cell>
          <cell r="D1528" t="str">
            <v>Sale</v>
          </cell>
          <cell r="K1528">
            <v>809704828107</v>
          </cell>
          <cell r="O1528">
            <v>1</v>
          </cell>
        </row>
        <row r="1529">
          <cell r="A1529" t="str">
            <v>Mar-20</v>
          </cell>
          <cell r="D1529" t="str">
            <v>Sale</v>
          </cell>
          <cell r="K1529">
            <v>809704818757</v>
          </cell>
          <cell r="O1529">
            <v>1</v>
          </cell>
        </row>
        <row r="1530">
          <cell r="A1530" t="str">
            <v>Mar-20</v>
          </cell>
          <cell r="D1530" t="str">
            <v>Sale</v>
          </cell>
          <cell r="K1530">
            <v>825840244311</v>
          </cell>
          <cell r="O1530">
            <v>-1</v>
          </cell>
        </row>
        <row r="1531">
          <cell r="A1531" t="str">
            <v>Mar-20</v>
          </cell>
          <cell r="D1531" t="str">
            <v>Sale</v>
          </cell>
          <cell r="K1531">
            <v>825840350678</v>
          </cell>
          <cell r="O1531">
            <v>1</v>
          </cell>
        </row>
        <row r="1532">
          <cell r="A1532" t="str">
            <v>Mar-20</v>
          </cell>
          <cell r="D1532" t="str">
            <v>Sale</v>
          </cell>
          <cell r="K1532">
            <v>825840334197</v>
          </cell>
          <cell r="O1532">
            <v>1</v>
          </cell>
        </row>
        <row r="1533">
          <cell r="A1533" t="str">
            <v>Mar-20</v>
          </cell>
          <cell r="D1533" t="str">
            <v>Sale</v>
          </cell>
          <cell r="K1533">
            <v>825840244670</v>
          </cell>
          <cell r="O1533">
            <v>1</v>
          </cell>
        </row>
        <row r="1534">
          <cell r="A1534" t="str">
            <v>Mar-20</v>
          </cell>
          <cell r="D1534" t="str">
            <v>Sale</v>
          </cell>
          <cell r="K1534">
            <v>809702875301</v>
          </cell>
          <cell r="O1534">
            <v>1</v>
          </cell>
        </row>
        <row r="1535">
          <cell r="A1535" t="str">
            <v>Mar-20</v>
          </cell>
          <cell r="D1535" t="str">
            <v>Sale</v>
          </cell>
          <cell r="K1535">
            <v>809704913407</v>
          </cell>
          <cell r="O1535">
            <v>1</v>
          </cell>
        </row>
        <row r="1536">
          <cell r="A1536" t="str">
            <v>Mar-20</v>
          </cell>
          <cell r="D1536" t="str">
            <v>Sale</v>
          </cell>
          <cell r="K1536">
            <v>809702875486</v>
          </cell>
          <cell r="O1536">
            <v>1</v>
          </cell>
        </row>
        <row r="1537">
          <cell r="A1537" t="str">
            <v>Mar-20</v>
          </cell>
          <cell r="D1537" t="str">
            <v>Sale</v>
          </cell>
          <cell r="K1537">
            <v>809704943572</v>
          </cell>
          <cell r="O1537">
            <v>1</v>
          </cell>
        </row>
        <row r="1538">
          <cell r="A1538" t="str">
            <v>Mar-20</v>
          </cell>
          <cell r="D1538" t="str">
            <v>Sale</v>
          </cell>
          <cell r="K1538">
            <v>809704818764</v>
          </cell>
          <cell r="O1538">
            <v>1</v>
          </cell>
        </row>
        <row r="1539">
          <cell r="A1539" t="str">
            <v>Mar-20</v>
          </cell>
          <cell r="D1539" t="str">
            <v>Sale</v>
          </cell>
          <cell r="K1539">
            <v>809704818610</v>
          </cell>
          <cell r="O1539">
            <v>1</v>
          </cell>
        </row>
        <row r="1540">
          <cell r="A1540" t="str">
            <v>Mar-20</v>
          </cell>
          <cell r="D1540" t="str">
            <v>Sale</v>
          </cell>
          <cell r="K1540">
            <v>737431676251</v>
          </cell>
          <cell r="O1540">
            <v>1</v>
          </cell>
        </row>
        <row r="1541">
          <cell r="A1541" t="str">
            <v>Mar-20</v>
          </cell>
          <cell r="D1541" t="str">
            <v>Sale</v>
          </cell>
          <cell r="K1541">
            <v>809704697574</v>
          </cell>
          <cell r="O1541">
            <v>1</v>
          </cell>
        </row>
        <row r="1542">
          <cell r="A1542" t="str">
            <v>Mar-20</v>
          </cell>
          <cell r="D1542" t="str">
            <v>Sale</v>
          </cell>
          <cell r="K1542">
            <v>809704833811</v>
          </cell>
          <cell r="O1542">
            <v>1</v>
          </cell>
        </row>
        <row r="1543">
          <cell r="A1543" t="str">
            <v>Mar-20</v>
          </cell>
          <cell r="D1543" t="str">
            <v>Sale</v>
          </cell>
          <cell r="K1543">
            <v>825840217469</v>
          </cell>
          <cell r="O1543">
            <v>1</v>
          </cell>
        </row>
        <row r="1544">
          <cell r="A1544" t="str">
            <v>Mar-20</v>
          </cell>
          <cell r="D1544" t="str">
            <v>Sale</v>
          </cell>
          <cell r="K1544">
            <v>737431721708</v>
          </cell>
          <cell r="O1544">
            <v>1</v>
          </cell>
        </row>
        <row r="1545">
          <cell r="A1545" t="str">
            <v>Mar-20</v>
          </cell>
          <cell r="D1545" t="str">
            <v>Sale</v>
          </cell>
          <cell r="K1545">
            <v>809704817903</v>
          </cell>
          <cell r="O1545">
            <v>1</v>
          </cell>
        </row>
        <row r="1546">
          <cell r="A1546" t="str">
            <v>Mar-20</v>
          </cell>
          <cell r="D1546" t="str">
            <v>Sale</v>
          </cell>
          <cell r="K1546">
            <v>825840345919</v>
          </cell>
          <cell r="O1546">
            <v>1</v>
          </cell>
        </row>
        <row r="1547">
          <cell r="A1547" t="str">
            <v>Mar-20</v>
          </cell>
          <cell r="D1547" t="str">
            <v>Sale</v>
          </cell>
          <cell r="K1547">
            <v>809704943572</v>
          </cell>
          <cell r="O1547">
            <v>1</v>
          </cell>
        </row>
        <row r="1548">
          <cell r="A1548" t="str">
            <v>Mar-20</v>
          </cell>
          <cell r="D1548" t="str">
            <v>Sale</v>
          </cell>
          <cell r="K1548">
            <v>809704943572</v>
          </cell>
          <cell r="O1548">
            <v>1</v>
          </cell>
        </row>
        <row r="1549">
          <cell r="A1549" t="str">
            <v>Mar-20</v>
          </cell>
          <cell r="D1549" t="str">
            <v>Sale</v>
          </cell>
          <cell r="K1549">
            <v>809704958521</v>
          </cell>
          <cell r="O1549">
            <v>1</v>
          </cell>
        </row>
        <row r="1550">
          <cell r="A1550" t="str">
            <v>Mar-20</v>
          </cell>
          <cell r="D1550" t="str">
            <v>Sale</v>
          </cell>
          <cell r="K1550">
            <v>809704834917</v>
          </cell>
          <cell r="O1550">
            <v>1</v>
          </cell>
        </row>
        <row r="1551">
          <cell r="A1551" t="str">
            <v>Mar-20</v>
          </cell>
          <cell r="D1551" t="str">
            <v>Sale</v>
          </cell>
          <cell r="K1551">
            <v>809704958156</v>
          </cell>
          <cell r="O1551">
            <v>1</v>
          </cell>
        </row>
        <row r="1552">
          <cell r="A1552" t="str">
            <v>Mar-20</v>
          </cell>
          <cell r="D1552" t="str">
            <v>Sale</v>
          </cell>
          <cell r="K1552">
            <v>809704113333</v>
          </cell>
          <cell r="O1552">
            <v>1</v>
          </cell>
        </row>
        <row r="1553">
          <cell r="A1553" t="str">
            <v>Mar-20</v>
          </cell>
          <cell r="D1553" t="str">
            <v>Sale</v>
          </cell>
          <cell r="K1553">
            <v>809702875301</v>
          </cell>
          <cell r="O1553">
            <v>1</v>
          </cell>
        </row>
        <row r="1554">
          <cell r="A1554" t="str">
            <v>Mar-20</v>
          </cell>
          <cell r="D1554" t="str">
            <v>Sale</v>
          </cell>
          <cell r="K1554">
            <v>809704454511</v>
          </cell>
          <cell r="O1554">
            <v>1</v>
          </cell>
        </row>
        <row r="1555">
          <cell r="A1555" t="str">
            <v>Mar-20</v>
          </cell>
          <cell r="D1555" t="str">
            <v>Sale</v>
          </cell>
          <cell r="K1555">
            <v>825840480979</v>
          </cell>
          <cell r="O1555">
            <v>1</v>
          </cell>
        </row>
        <row r="1556">
          <cell r="A1556" t="str">
            <v>Mar-20</v>
          </cell>
          <cell r="D1556" t="str">
            <v>Sale</v>
          </cell>
          <cell r="K1556">
            <v>809704837529</v>
          </cell>
          <cell r="O1556">
            <v>1</v>
          </cell>
        </row>
        <row r="1557">
          <cell r="A1557" t="str">
            <v>Mar-20</v>
          </cell>
          <cell r="D1557" t="str">
            <v>Sale</v>
          </cell>
          <cell r="K1557">
            <v>825840455021</v>
          </cell>
          <cell r="O1557">
            <v>1</v>
          </cell>
        </row>
        <row r="1558">
          <cell r="A1558" t="str">
            <v>Mar-20</v>
          </cell>
          <cell r="D1558" t="str">
            <v>Sale</v>
          </cell>
          <cell r="K1558">
            <v>737431676282</v>
          </cell>
          <cell r="O1558">
            <v>1</v>
          </cell>
        </row>
        <row r="1559">
          <cell r="A1559" t="str">
            <v>Mar-20</v>
          </cell>
          <cell r="D1559" t="str">
            <v>Sale</v>
          </cell>
          <cell r="K1559">
            <v>809704937359</v>
          </cell>
          <cell r="O1559">
            <v>1</v>
          </cell>
        </row>
        <row r="1560">
          <cell r="A1560" t="str">
            <v>Mar-20</v>
          </cell>
          <cell r="D1560" t="str">
            <v>Sale</v>
          </cell>
          <cell r="K1560">
            <v>825840336900</v>
          </cell>
          <cell r="O1560">
            <v>1</v>
          </cell>
        </row>
        <row r="1561">
          <cell r="A1561" t="str">
            <v>Mar-20</v>
          </cell>
          <cell r="D1561" t="str">
            <v>Sale</v>
          </cell>
          <cell r="K1561">
            <v>809704928043</v>
          </cell>
          <cell r="O1561">
            <v>1</v>
          </cell>
        </row>
        <row r="1562">
          <cell r="A1562" t="str">
            <v>Mar-20</v>
          </cell>
          <cell r="D1562" t="str">
            <v>Sale</v>
          </cell>
          <cell r="K1562">
            <v>825840395594</v>
          </cell>
          <cell r="O1562">
            <v>1</v>
          </cell>
        </row>
        <row r="1563">
          <cell r="A1563" t="str">
            <v>Mar-20</v>
          </cell>
          <cell r="D1563" t="str">
            <v>Sale</v>
          </cell>
          <cell r="K1563">
            <v>809704214573</v>
          </cell>
          <cell r="O1563">
            <v>1</v>
          </cell>
        </row>
        <row r="1564">
          <cell r="A1564" t="str">
            <v>Mar-20</v>
          </cell>
          <cell r="D1564" t="str">
            <v>Sale</v>
          </cell>
          <cell r="K1564">
            <v>809704882987</v>
          </cell>
          <cell r="O1564">
            <v>1</v>
          </cell>
        </row>
        <row r="1565">
          <cell r="A1565" t="str">
            <v>Mar-20</v>
          </cell>
          <cell r="D1565" t="str">
            <v>Sale</v>
          </cell>
          <cell r="K1565">
            <v>809704958521</v>
          </cell>
          <cell r="O1565">
            <v>1</v>
          </cell>
        </row>
        <row r="1566">
          <cell r="A1566" t="str">
            <v>Mar-20</v>
          </cell>
          <cell r="D1566" t="str">
            <v>Sale</v>
          </cell>
          <cell r="K1566">
            <v>737427865935</v>
          </cell>
          <cell r="O1566">
            <v>1</v>
          </cell>
        </row>
        <row r="1567">
          <cell r="A1567" t="str">
            <v>Mar-20</v>
          </cell>
          <cell r="D1567" t="str">
            <v>Sale</v>
          </cell>
          <cell r="K1567">
            <v>809704454528</v>
          </cell>
          <cell r="O1567">
            <v>1</v>
          </cell>
        </row>
        <row r="1568">
          <cell r="A1568" t="str">
            <v>Mar-20</v>
          </cell>
          <cell r="D1568" t="str">
            <v>Sale</v>
          </cell>
          <cell r="K1568">
            <v>809702468121</v>
          </cell>
          <cell r="O1568">
            <v>1</v>
          </cell>
        </row>
        <row r="1569">
          <cell r="A1569" t="str">
            <v>Mar-20</v>
          </cell>
          <cell r="D1569" t="str">
            <v>Sale</v>
          </cell>
          <cell r="K1569">
            <v>809704828114</v>
          </cell>
          <cell r="O1569">
            <v>1</v>
          </cell>
        </row>
        <row r="1570">
          <cell r="A1570" t="str">
            <v>Mar-20</v>
          </cell>
          <cell r="D1570" t="str">
            <v>Sale</v>
          </cell>
          <cell r="K1570">
            <v>809702466684</v>
          </cell>
          <cell r="O1570">
            <v>1</v>
          </cell>
        </row>
        <row r="1571">
          <cell r="A1571" t="str">
            <v>Mar-20</v>
          </cell>
          <cell r="D1571" t="str">
            <v>Sale</v>
          </cell>
          <cell r="K1571">
            <v>809704847924</v>
          </cell>
          <cell r="O1571">
            <v>1</v>
          </cell>
        </row>
        <row r="1572">
          <cell r="A1572" t="str">
            <v>Mar-20</v>
          </cell>
          <cell r="D1572" t="str">
            <v>Sale</v>
          </cell>
          <cell r="K1572">
            <v>809702060806</v>
          </cell>
          <cell r="O1572">
            <v>1</v>
          </cell>
        </row>
        <row r="1573">
          <cell r="A1573" t="str">
            <v>Mar-20</v>
          </cell>
          <cell r="D1573" t="str">
            <v>Sale</v>
          </cell>
          <cell r="K1573">
            <v>737425739634</v>
          </cell>
          <cell r="O1573">
            <v>1</v>
          </cell>
        </row>
        <row r="1574">
          <cell r="A1574" t="str">
            <v>Mar-20</v>
          </cell>
          <cell r="D1574" t="str">
            <v>Sale</v>
          </cell>
          <cell r="K1574">
            <v>809704922003</v>
          </cell>
          <cell r="O1574">
            <v>1</v>
          </cell>
        </row>
        <row r="1575">
          <cell r="A1575" t="str">
            <v>Mar-20</v>
          </cell>
          <cell r="D1575" t="str">
            <v>Sale</v>
          </cell>
          <cell r="K1575">
            <v>809704910178</v>
          </cell>
          <cell r="O1575">
            <v>1</v>
          </cell>
        </row>
        <row r="1576">
          <cell r="A1576" t="str">
            <v>Mar-20</v>
          </cell>
          <cell r="D1576" t="str">
            <v>Sale</v>
          </cell>
          <cell r="K1576">
            <v>737431726758</v>
          </cell>
          <cell r="O1576">
            <v>1</v>
          </cell>
        </row>
        <row r="1577">
          <cell r="A1577" t="str">
            <v>Mar-20</v>
          </cell>
          <cell r="D1577" t="str">
            <v>Sale</v>
          </cell>
          <cell r="K1577">
            <v>809704817361</v>
          </cell>
          <cell r="O1577">
            <v>1</v>
          </cell>
        </row>
        <row r="1578">
          <cell r="A1578" t="str">
            <v>Mar-20</v>
          </cell>
          <cell r="D1578" t="str">
            <v>Sale</v>
          </cell>
          <cell r="K1578">
            <v>809704818610</v>
          </cell>
          <cell r="O1578">
            <v>1</v>
          </cell>
        </row>
        <row r="1579">
          <cell r="A1579" t="str">
            <v>Mar-20</v>
          </cell>
          <cell r="D1579" t="str">
            <v>Sale</v>
          </cell>
          <cell r="K1579">
            <v>809704837536</v>
          </cell>
          <cell r="O1579">
            <v>1</v>
          </cell>
        </row>
        <row r="1580">
          <cell r="A1580" t="str">
            <v>Mar-20</v>
          </cell>
          <cell r="D1580" t="str">
            <v>Sale</v>
          </cell>
          <cell r="K1580">
            <v>809702576666</v>
          </cell>
          <cell r="O1580">
            <v>1</v>
          </cell>
        </row>
        <row r="1581">
          <cell r="A1581" t="str">
            <v>Mar-20</v>
          </cell>
          <cell r="D1581" t="str">
            <v>Sale</v>
          </cell>
          <cell r="K1581">
            <v>809704560250</v>
          </cell>
          <cell r="O1581">
            <v>1</v>
          </cell>
        </row>
        <row r="1582">
          <cell r="A1582" t="str">
            <v>Mar-20</v>
          </cell>
          <cell r="D1582" t="str">
            <v>Sale</v>
          </cell>
          <cell r="K1582">
            <v>825840334180</v>
          </cell>
          <cell r="O1582">
            <v>1</v>
          </cell>
        </row>
        <row r="1583">
          <cell r="A1583" t="str">
            <v>Mar-20</v>
          </cell>
          <cell r="D1583" t="str">
            <v>Sale</v>
          </cell>
          <cell r="K1583">
            <v>809704817354</v>
          </cell>
          <cell r="O1583">
            <v>1</v>
          </cell>
        </row>
        <row r="1584">
          <cell r="A1584" t="str">
            <v>Mar-20</v>
          </cell>
          <cell r="D1584" t="str">
            <v>Sale</v>
          </cell>
          <cell r="K1584">
            <v>825840393521</v>
          </cell>
          <cell r="O1584">
            <v>1</v>
          </cell>
        </row>
        <row r="1585">
          <cell r="A1585" t="str">
            <v>Mar-20</v>
          </cell>
          <cell r="D1585" t="str">
            <v>Sale</v>
          </cell>
          <cell r="K1585">
            <v>825840336900</v>
          </cell>
          <cell r="O1585">
            <v>-1</v>
          </cell>
        </row>
        <row r="1586">
          <cell r="A1586" t="str">
            <v>Mar-20</v>
          </cell>
          <cell r="D1586" t="str">
            <v>Sale</v>
          </cell>
          <cell r="K1586">
            <v>809704967318</v>
          </cell>
          <cell r="O1586">
            <v>1</v>
          </cell>
        </row>
        <row r="1587">
          <cell r="A1587" t="str">
            <v>Mar-20</v>
          </cell>
          <cell r="D1587" t="str">
            <v>Sale</v>
          </cell>
          <cell r="K1587">
            <v>809704967318</v>
          </cell>
          <cell r="O1587">
            <v>-1</v>
          </cell>
        </row>
        <row r="1588">
          <cell r="A1588" t="str">
            <v>Mar-20</v>
          </cell>
          <cell r="D1588" t="str">
            <v>Sale</v>
          </cell>
          <cell r="K1588">
            <v>809704967301</v>
          </cell>
          <cell r="O1588">
            <v>1</v>
          </cell>
        </row>
        <row r="1589">
          <cell r="A1589" t="str">
            <v>Apr-20</v>
          </cell>
          <cell r="D1589" t="str">
            <v>Sale</v>
          </cell>
          <cell r="K1589">
            <v>809702875462</v>
          </cell>
          <cell r="O1589">
            <v>1</v>
          </cell>
        </row>
        <row r="1590">
          <cell r="A1590" t="str">
            <v>Apr-20</v>
          </cell>
          <cell r="D1590" t="str">
            <v>Sale</v>
          </cell>
          <cell r="K1590">
            <v>825840012439</v>
          </cell>
          <cell r="O1590">
            <v>1</v>
          </cell>
        </row>
        <row r="1591">
          <cell r="A1591" t="str">
            <v>Apr-20</v>
          </cell>
          <cell r="D1591" t="str">
            <v>Sale</v>
          </cell>
          <cell r="K1591">
            <v>809704560298</v>
          </cell>
          <cell r="O1591">
            <v>1</v>
          </cell>
        </row>
        <row r="1592">
          <cell r="A1592" t="str">
            <v>Apr-20</v>
          </cell>
          <cell r="D1592" t="str">
            <v>Sale</v>
          </cell>
          <cell r="K1592">
            <v>825840135381</v>
          </cell>
          <cell r="O1592">
            <v>1</v>
          </cell>
        </row>
        <row r="1593">
          <cell r="A1593" t="str">
            <v>Apr-20</v>
          </cell>
          <cell r="D1593" t="str">
            <v>Sale</v>
          </cell>
          <cell r="K1593">
            <v>809704828107</v>
          </cell>
          <cell r="O1593">
            <v>1</v>
          </cell>
        </row>
        <row r="1594">
          <cell r="A1594" t="str">
            <v>Apr-20</v>
          </cell>
          <cell r="D1594" t="str">
            <v>Sale</v>
          </cell>
          <cell r="K1594">
            <v>825840371055</v>
          </cell>
          <cell r="O1594">
            <v>1</v>
          </cell>
        </row>
        <row r="1595">
          <cell r="A1595" t="str">
            <v>Apr-20</v>
          </cell>
          <cell r="D1595" t="str">
            <v>Sale</v>
          </cell>
          <cell r="K1595">
            <v>825840355079</v>
          </cell>
          <cell r="O1595">
            <v>1</v>
          </cell>
        </row>
        <row r="1596">
          <cell r="A1596" t="str">
            <v>Apr-20</v>
          </cell>
          <cell r="D1596" t="str">
            <v>Sale</v>
          </cell>
          <cell r="K1596">
            <v>809704879727</v>
          </cell>
          <cell r="O1596">
            <v>1</v>
          </cell>
        </row>
        <row r="1597">
          <cell r="A1597" t="str">
            <v>Apr-20</v>
          </cell>
          <cell r="D1597" t="str">
            <v>Sale</v>
          </cell>
          <cell r="K1597">
            <v>825840013481</v>
          </cell>
          <cell r="O1597">
            <v>1</v>
          </cell>
        </row>
        <row r="1598">
          <cell r="A1598" t="str">
            <v>Apr-20</v>
          </cell>
          <cell r="D1598" t="str">
            <v>Sale</v>
          </cell>
          <cell r="K1598">
            <v>825840336023</v>
          </cell>
          <cell r="O1598">
            <v>1</v>
          </cell>
        </row>
        <row r="1599">
          <cell r="A1599" t="str">
            <v>Apr-20</v>
          </cell>
          <cell r="D1599" t="str">
            <v>Sale</v>
          </cell>
          <cell r="K1599">
            <v>825840336023</v>
          </cell>
          <cell r="O1599">
            <v>-1</v>
          </cell>
        </row>
        <row r="1600">
          <cell r="A1600" t="str">
            <v>Apr-20</v>
          </cell>
          <cell r="D1600" t="str">
            <v>Sale</v>
          </cell>
          <cell r="K1600">
            <v>737431764316</v>
          </cell>
          <cell r="O1600">
            <v>-1</v>
          </cell>
        </row>
        <row r="1601">
          <cell r="A1601" t="str">
            <v>Apr-20</v>
          </cell>
          <cell r="D1601" t="str">
            <v>Sale</v>
          </cell>
          <cell r="K1601">
            <v>809702390477</v>
          </cell>
          <cell r="O1601">
            <v>1</v>
          </cell>
        </row>
        <row r="1602">
          <cell r="A1602" t="str">
            <v>Apr-20</v>
          </cell>
          <cell r="D1602" t="str">
            <v>Sale</v>
          </cell>
          <cell r="K1602">
            <v>737431764316</v>
          </cell>
          <cell r="O1602">
            <v>1</v>
          </cell>
        </row>
        <row r="1603">
          <cell r="A1603" t="str">
            <v>Apr-20</v>
          </cell>
          <cell r="D1603" t="str">
            <v>Sale</v>
          </cell>
          <cell r="K1603">
            <v>809702467377</v>
          </cell>
          <cell r="O1603">
            <v>1</v>
          </cell>
        </row>
        <row r="1604">
          <cell r="A1604" t="str">
            <v>Apr-20</v>
          </cell>
          <cell r="D1604" t="str">
            <v>Sale</v>
          </cell>
          <cell r="K1604">
            <v>825840376876</v>
          </cell>
          <cell r="O1604">
            <v>1</v>
          </cell>
        </row>
        <row r="1605">
          <cell r="A1605" t="str">
            <v>Apr-20</v>
          </cell>
          <cell r="D1605" t="str">
            <v>Sale</v>
          </cell>
          <cell r="K1605">
            <v>825840351026</v>
          </cell>
          <cell r="O1605">
            <v>1</v>
          </cell>
        </row>
        <row r="1606">
          <cell r="A1606" t="str">
            <v>Apr-20</v>
          </cell>
          <cell r="D1606" t="str">
            <v>Sale</v>
          </cell>
          <cell r="K1606">
            <v>809702466677</v>
          </cell>
          <cell r="O1606">
            <v>1</v>
          </cell>
        </row>
        <row r="1607">
          <cell r="A1607" t="str">
            <v>Apr-20</v>
          </cell>
          <cell r="D1607" t="str">
            <v>Sale</v>
          </cell>
          <cell r="K1607">
            <v>809704847924</v>
          </cell>
          <cell r="O1607">
            <v>1</v>
          </cell>
        </row>
        <row r="1608">
          <cell r="A1608" t="str">
            <v>Apr-20</v>
          </cell>
          <cell r="D1608" t="str">
            <v>Sale</v>
          </cell>
          <cell r="K1608">
            <v>809704882987</v>
          </cell>
          <cell r="O1608">
            <v>1</v>
          </cell>
        </row>
        <row r="1609">
          <cell r="A1609" t="str">
            <v>Apr-20</v>
          </cell>
          <cell r="D1609" t="str">
            <v>Sale</v>
          </cell>
          <cell r="K1609">
            <v>809704882987</v>
          </cell>
          <cell r="O1609">
            <v>1</v>
          </cell>
        </row>
        <row r="1610">
          <cell r="A1610" t="str">
            <v>Apr-20</v>
          </cell>
          <cell r="D1610" t="str">
            <v>Sale</v>
          </cell>
          <cell r="K1610">
            <v>825840481143</v>
          </cell>
          <cell r="O1610">
            <v>1</v>
          </cell>
        </row>
        <row r="1611">
          <cell r="A1611" t="str">
            <v>Apr-20</v>
          </cell>
          <cell r="D1611" t="str">
            <v>Sale</v>
          </cell>
          <cell r="K1611">
            <v>809704943572</v>
          </cell>
          <cell r="O1611">
            <v>1</v>
          </cell>
        </row>
        <row r="1612">
          <cell r="A1612" t="str">
            <v>Apr-20</v>
          </cell>
          <cell r="D1612" t="str">
            <v>Sale</v>
          </cell>
          <cell r="K1612">
            <v>825840334203</v>
          </cell>
          <cell r="O1612">
            <v>1</v>
          </cell>
        </row>
        <row r="1613">
          <cell r="A1613" t="str">
            <v>Apr-20</v>
          </cell>
          <cell r="D1613" t="str">
            <v>Sale</v>
          </cell>
          <cell r="K1613">
            <v>825840334203</v>
          </cell>
          <cell r="O1613">
            <v>-1</v>
          </cell>
        </row>
        <row r="1614">
          <cell r="A1614" t="str">
            <v>Apr-20</v>
          </cell>
          <cell r="D1614" t="str">
            <v>Sale</v>
          </cell>
          <cell r="K1614">
            <v>825840333664</v>
          </cell>
          <cell r="O1614">
            <v>1</v>
          </cell>
        </row>
        <row r="1615">
          <cell r="A1615" t="str">
            <v>Apr-20</v>
          </cell>
          <cell r="D1615" t="str">
            <v>Sale</v>
          </cell>
          <cell r="K1615">
            <v>825840789782</v>
          </cell>
          <cell r="O1615">
            <v>1</v>
          </cell>
        </row>
        <row r="1616">
          <cell r="A1616" t="str">
            <v>Apr-20</v>
          </cell>
          <cell r="D1616" t="str">
            <v>Sale</v>
          </cell>
          <cell r="K1616">
            <v>737431764316</v>
          </cell>
          <cell r="O1616">
            <v>1</v>
          </cell>
        </row>
        <row r="1617">
          <cell r="A1617" t="str">
            <v>Apr-20</v>
          </cell>
          <cell r="D1617" t="str">
            <v>Sale</v>
          </cell>
          <cell r="K1617">
            <v>809704454542</v>
          </cell>
          <cell r="O1617">
            <v>1</v>
          </cell>
        </row>
        <row r="1618">
          <cell r="A1618" t="str">
            <v>Apr-20</v>
          </cell>
          <cell r="D1618" t="str">
            <v>Sale</v>
          </cell>
          <cell r="K1618">
            <v>737431676299</v>
          </cell>
          <cell r="O1618">
            <v>1</v>
          </cell>
        </row>
        <row r="1619">
          <cell r="A1619" t="str">
            <v>Apr-20</v>
          </cell>
          <cell r="D1619" t="str">
            <v>Sale</v>
          </cell>
          <cell r="K1619">
            <v>809704958149</v>
          </cell>
          <cell r="O1619">
            <v>1</v>
          </cell>
        </row>
        <row r="1620">
          <cell r="A1620" t="str">
            <v>Apr-20</v>
          </cell>
          <cell r="D1620" t="str">
            <v>Sale</v>
          </cell>
          <cell r="K1620">
            <v>809702466691</v>
          </cell>
          <cell r="O1620">
            <v>2</v>
          </cell>
        </row>
        <row r="1621">
          <cell r="A1621" t="str">
            <v>Apr-20</v>
          </cell>
          <cell r="D1621" t="str">
            <v>Sale</v>
          </cell>
          <cell r="K1621">
            <v>825840355086</v>
          </cell>
          <cell r="O1621">
            <v>1</v>
          </cell>
        </row>
        <row r="1622">
          <cell r="A1622" t="str">
            <v>Apr-20</v>
          </cell>
          <cell r="D1622" t="str">
            <v>Sale</v>
          </cell>
          <cell r="K1622">
            <v>809704827940</v>
          </cell>
          <cell r="O1622">
            <v>1</v>
          </cell>
        </row>
        <row r="1623">
          <cell r="A1623" t="str">
            <v>Apr-20</v>
          </cell>
          <cell r="D1623" t="str">
            <v>Sale</v>
          </cell>
          <cell r="K1623">
            <v>809704758640</v>
          </cell>
          <cell r="O1623">
            <v>1</v>
          </cell>
        </row>
        <row r="1624">
          <cell r="A1624" t="str">
            <v>Apr-20</v>
          </cell>
          <cell r="D1624" t="str">
            <v>Sale</v>
          </cell>
          <cell r="K1624">
            <v>825840244496</v>
          </cell>
          <cell r="O1624">
            <v>1</v>
          </cell>
        </row>
        <row r="1625">
          <cell r="A1625" t="str">
            <v>Apr-20</v>
          </cell>
          <cell r="D1625" t="str">
            <v>Sale</v>
          </cell>
          <cell r="K1625">
            <v>737431676756</v>
          </cell>
          <cell r="O1625">
            <v>1</v>
          </cell>
        </row>
        <row r="1626">
          <cell r="A1626" t="str">
            <v>Apr-20</v>
          </cell>
          <cell r="D1626" t="str">
            <v>Sale</v>
          </cell>
          <cell r="K1626">
            <v>809704910178</v>
          </cell>
          <cell r="O1626">
            <v>1</v>
          </cell>
        </row>
        <row r="1627">
          <cell r="A1627" t="str">
            <v>Apr-20</v>
          </cell>
          <cell r="D1627" t="str">
            <v>Sale</v>
          </cell>
          <cell r="K1627">
            <v>809704878249</v>
          </cell>
          <cell r="O1627">
            <v>1</v>
          </cell>
        </row>
        <row r="1628">
          <cell r="A1628" t="str">
            <v>Apr-20</v>
          </cell>
          <cell r="D1628" t="str">
            <v>Sale</v>
          </cell>
          <cell r="K1628">
            <v>825840337846</v>
          </cell>
          <cell r="O1628">
            <v>1</v>
          </cell>
        </row>
        <row r="1629">
          <cell r="A1629" t="str">
            <v>Apr-20</v>
          </cell>
          <cell r="D1629" t="str">
            <v>Sale</v>
          </cell>
          <cell r="K1629">
            <v>809704758640</v>
          </cell>
          <cell r="O1629">
            <v>1</v>
          </cell>
        </row>
        <row r="1630">
          <cell r="A1630" t="str">
            <v>Apr-20</v>
          </cell>
          <cell r="D1630" t="str">
            <v>Sale</v>
          </cell>
          <cell r="K1630">
            <v>737425739634</v>
          </cell>
          <cell r="O1630">
            <v>1</v>
          </cell>
        </row>
        <row r="1631">
          <cell r="A1631" t="str">
            <v>Apr-20</v>
          </cell>
          <cell r="D1631" t="str">
            <v>Sale</v>
          </cell>
          <cell r="K1631">
            <v>809704834511</v>
          </cell>
          <cell r="O1631">
            <v>1</v>
          </cell>
        </row>
        <row r="1632">
          <cell r="A1632" t="str">
            <v>Apr-20</v>
          </cell>
          <cell r="D1632" t="str">
            <v>Sale</v>
          </cell>
          <cell r="K1632">
            <v>809704758626</v>
          </cell>
          <cell r="O1632">
            <v>1</v>
          </cell>
        </row>
        <row r="1633">
          <cell r="A1633" t="str">
            <v>Apr-20</v>
          </cell>
          <cell r="D1633" t="str">
            <v>Sale</v>
          </cell>
          <cell r="K1633">
            <v>809702450751</v>
          </cell>
          <cell r="O1633">
            <v>1</v>
          </cell>
        </row>
        <row r="1634">
          <cell r="A1634" t="str">
            <v>Apr-20</v>
          </cell>
          <cell r="D1634" t="str">
            <v>Sale</v>
          </cell>
          <cell r="K1634">
            <v>825840012415</v>
          </cell>
          <cell r="O1634">
            <v>1</v>
          </cell>
        </row>
        <row r="1635">
          <cell r="A1635" t="str">
            <v>Apr-20</v>
          </cell>
          <cell r="D1635" t="str">
            <v>Sale</v>
          </cell>
          <cell r="K1635">
            <v>825840012415</v>
          </cell>
          <cell r="O1635">
            <v>-1</v>
          </cell>
        </row>
        <row r="1636">
          <cell r="A1636" t="str">
            <v>Apr-20</v>
          </cell>
          <cell r="D1636" t="str">
            <v>Sale</v>
          </cell>
          <cell r="K1636">
            <v>825840461169</v>
          </cell>
          <cell r="O1636">
            <v>1</v>
          </cell>
        </row>
        <row r="1637">
          <cell r="A1637" t="str">
            <v>Apr-20</v>
          </cell>
          <cell r="D1637" t="str">
            <v>Sale</v>
          </cell>
          <cell r="K1637">
            <v>809704818627</v>
          </cell>
          <cell r="O1637">
            <v>1</v>
          </cell>
        </row>
        <row r="1638">
          <cell r="A1638" t="str">
            <v>Apr-20</v>
          </cell>
          <cell r="D1638" t="str">
            <v>Sale</v>
          </cell>
          <cell r="K1638">
            <v>825840437706</v>
          </cell>
          <cell r="O1638">
            <v>1</v>
          </cell>
        </row>
        <row r="1639">
          <cell r="A1639" t="str">
            <v>Apr-20</v>
          </cell>
          <cell r="D1639" t="str">
            <v>Sale</v>
          </cell>
          <cell r="K1639">
            <v>825840454611</v>
          </cell>
          <cell r="O1639">
            <v>1</v>
          </cell>
        </row>
        <row r="1640">
          <cell r="A1640" t="str">
            <v>Apr-20</v>
          </cell>
          <cell r="D1640" t="str">
            <v>Sale</v>
          </cell>
          <cell r="K1640">
            <v>809702875967</v>
          </cell>
          <cell r="O1640">
            <v>1</v>
          </cell>
        </row>
        <row r="1641">
          <cell r="A1641" t="str">
            <v>Apr-20</v>
          </cell>
          <cell r="D1641" t="str">
            <v>Sale</v>
          </cell>
          <cell r="K1641">
            <v>825840484564</v>
          </cell>
          <cell r="O1641">
            <v>1</v>
          </cell>
        </row>
        <row r="1642">
          <cell r="A1642" t="str">
            <v>Apr-20</v>
          </cell>
          <cell r="D1642" t="str">
            <v>Sale</v>
          </cell>
          <cell r="K1642">
            <v>825840469073</v>
          </cell>
          <cell r="O1642">
            <v>1</v>
          </cell>
        </row>
        <row r="1643">
          <cell r="A1643" t="str">
            <v>Apr-20</v>
          </cell>
          <cell r="D1643" t="str">
            <v>Sale</v>
          </cell>
          <cell r="K1643">
            <v>825840454628</v>
          </cell>
          <cell r="O1643">
            <v>1</v>
          </cell>
        </row>
        <row r="1644">
          <cell r="A1644" t="str">
            <v>Apr-20</v>
          </cell>
          <cell r="D1644" t="str">
            <v>Sale</v>
          </cell>
          <cell r="K1644">
            <v>825840454611</v>
          </cell>
          <cell r="O1644">
            <v>-1</v>
          </cell>
        </row>
        <row r="1645">
          <cell r="A1645" t="str">
            <v>Apr-20</v>
          </cell>
          <cell r="D1645" t="str">
            <v>Sale</v>
          </cell>
          <cell r="K1645">
            <v>809702875325</v>
          </cell>
          <cell r="O1645">
            <v>1</v>
          </cell>
        </row>
        <row r="1646">
          <cell r="A1646" t="str">
            <v>Apr-20</v>
          </cell>
          <cell r="D1646" t="str">
            <v>Sale</v>
          </cell>
          <cell r="K1646">
            <v>809704817347</v>
          </cell>
          <cell r="O1646">
            <v>1</v>
          </cell>
        </row>
        <row r="1647">
          <cell r="A1647" t="str">
            <v>Apr-20</v>
          </cell>
          <cell r="D1647" t="str">
            <v>Sale</v>
          </cell>
          <cell r="K1647">
            <v>809704360416</v>
          </cell>
          <cell r="O1647">
            <v>1</v>
          </cell>
        </row>
        <row r="1648">
          <cell r="A1648" t="str">
            <v>Apr-20</v>
          </cell>
          <cell r="D1648" t="str">
            <v>Sale</v>
          </cell>
          <cell r="K1648">
            <v>809704818603</v>
          </cell>
          <cell r="O1648">
            <v>1</v>
          </cell>
        </row>
        <row r="1649">
          <cell r="A1649" t="str">
            <v>Apr-20</v>
          </cell>
          <cell r="D1649" t="str">
            <v>Sale</v>
          </cell>
          <cell r="K1649">
            <v>825840067095</v>
          </cell>
          <cell r="O1649">
            <v>1</v>
          </cell>
        </row>
        <row r="1650">
          <cell r="A1650" t="str">
            <v>Apr-20</v>
          </cell>
          <cell r="D1650" t="str">
            <v>Sale</v>
          </cell>
          <cell r="K1650">
            <v>809704214573</v>
          </cell>
          <cell r="O1650">
            <v>1</v>
          </cell>
        </row>
        <row r="1651">
          <cell r="A1651" t="str">
            <v>Apr-20</v>
          </cell>
          <cell r="D1651" t="str">
            <v>Sale</v>
          </cell>
          <cell r="K1651">
            <v>809704827957</v>
          </cell>
          <cell r="O1651">
            <v>1</v>
          </cell>
        </row>
        <row r="1652">
          <cell r="A1652" t="str">
            <v>Apr-20</v>
          </cell>
          <cell r="D1652" t="str">
            <v>In</v>
          </cell>
          <cell r="K1652">
            <v>809704758626</v>
          </cell>
          <cell r="O1652">
            <v>2</v>
          </cell>
        </row>
        <row r="1653">
          <cell r="A1653" t="str">
            <v>Apr-20</v>
          </cell>
          <cell r="D1653" t="str">
            <v>In</v>
          </cell>
          <cell r="K1653">
            <v>809704758633</v>
          </cell>
          <cell r="O1653">
            <v>1</v>
          </cell>
        </row>
        <row r="1654">
          <cell r="A1654" t="str">
            <v>Apr-20</v>
          </cell>
          <cell r="D1654" t="str">
            <v>In</v>
          </cell>
          <cell r="K1654">
            <v>809704758640</v>
          </cell>
          <cell r="O1654">
            <v>2</v>
          </cell>
        </row>
        <row r="1655">
          <cell r="A1655" t="str">
            <v>Apr-20</v>
          </cell>
          <cell r="D1655" t="str">
            <v>In</v>
          </cell>
          <cell r="K1655">
            <v>809704784069</v>
          </cell>
          <cell r="O1655">
            <v>1</v>
          </cell>
        </row>
        <row r="1656">
          <cell r="A1656" t="str">
            <v>Apr-20</v>
          </cell>
          <cell r="D1656" t="str">
            <v>In</v>
          </cell>
          <cell r="K1656">
            <v>809704784076</v>
          </cell>
          <cell r="O1656">
            <v>1</v>
          </cell>
        </row>
        <row r="1657">
          <cell r="A1657" t="str">
            <v>Apr-20</v>
          </cell>
          <cell r="D1657" t="str">
            <v>In</v>
          </cell>
          <cell r="K1657">
            <v>809704784083</v>
          </cell>
          <cell r="O1657">
            <v>1</v>
          </cell>
        </row>
        <row r="1658">
          <cell r="A1658" t="str">
            <v>Apr-20</v>
          </cell>
          <cell r="D1658" t="str">
            <v>In</v>
          </cell>
          <cell r="K1658">
            <v>825840244571</v>
          </cell>
          <cell r="O1658">
            <v>1</v>
          </cell>
        </row>
        <row r="1659">
          <cell r="A1659" t="str">
            <v>Apr-20</v>
          </cell>
          <cell r="D1659" t="str">
            <v>In</v>
          </cell>
          <cell r="K1659">
            <v>825840244588</v>
          </cell>
          <cell r="O1659">
            <v>1</v>
          </cell>
        </row>
        <row r="1660">
          <cell r="A1660" t="str">
            <v>Apr-20</v>
          </cell>
          <cell r="D1660" t="str">
            <v>In</v>
          </cell>
          <cell r="K1660">
            <v>809702270397</v>
          </cell>
          <cell r="O1660">
            <v>1</v>
          </cell>
        </row>
        <row r="1661">
          <cell r="A1661" t="str">
            <v>Apr-20</v>
          </cell>
          <cell r="D1661" t="str">
            <v>In</v>
          </cell>
          <cell r="K1661">
            <v>809702270403</v>
          </cell>
          <cell r="O1661">
            <v>2</v>
          </cell>
        </row>
        <row r="1662">
          <cell r="A1662" t="str">
            <v>Apr-20</v>
          </cell>
          <cell r="D1662" t="str">
            <v>In</v>
          </cell>
          <cell r="K1662">
            <v>809702270410</v>
          </cell>
          <cell r="O1662">
            <v>2</v>
          </cell>
        </row>
        <row r="1663">
          <cell r="A1663" t="str">
            <v>Apr-20</v>
          </cell>
          <cell r="D1663" t="str">
            <v>In</v>
          </cell>
          <cell r="K1663">
            <v>809702270427</v>
          </cell>
          <cell r="O1663">
            <v>1</v>
          </cell>
        </row>
        <row r="1664">
          <cell r="A1664" t="str">
            <v>Apr-20</v>
          </cell>
          <cell r="D1664" t="str">
            <v>In</v>
          </cell>
          <cell r="K1664">
            <v>809704790237</v>
          </cell>
          <cell r="O1664">
            <v>1</v>
          </cell>
        </row>
        <row r="1665">
          <cell r="A1665" t="str">
            <v>Apr-20</v>
          </cell>
          <cell r="D1665" t="str">
            <v>In</v>
          </cell>
          <cell r="K1665">
            <v>809704790244</v>
          </cell>
          <cell r="O1665">
            <v>2</v>
          </cell>
        </row>
        <row r="1666">
          <cell r="A1666" t="str">
            <v>Apr-20</v>
          </cell>
          <cell r="D1666" t="str">
            <v>In</v>
          </cell>
          <cell r="K1666">
            <v>809704790251</v>
          </cell>
          <cell r="O1666">
            <v>2</v>
          </cell>
        </row>
        <row r="1667">
          <cell r="A1667" t="str">
            <v>Apr-20</v>
          </cell>
          <cell r="D1667" t="str">
            <v>In</v>
          </cell>
          <cell r="K1667">
            <v>809704790268</v>
          </cell>
          <cell r="O1667">
            <v>2</v>
          </cell>
        </row>
        <row r="1668">
          <cell r="A1668" t="str">
            <v>Apr-20</v>
          </cell>
          <cell r="D1668" t="str">
            <v>In</v>
          </cell>
          <cell r="K1668">
            <v>809704790275</v>
          </cell>
          <cell r="O1668">
            <v>2</v>
          </cell>
        </row>
        <row r="1669">
          <cell r="A1669" t="str">
            <v>Apr-20</v>
          </cell>
          <cell r="D1669" t="str">
            <v>In</v>
          </cell>
          <cell r="K1669">
            <v>809704916859</v>
          </cell>
          <cell r="O1669">
            <v>2</v>
          </cell>
        </row>
        <row r="1670">
          <cell r="A1670" t="str">
            <v>Apr-20</v>
          </cell>
          <cell r="D1670" t="str">
            <v>In</v>
          </cell>
          <cell r="K1670">
            <v>809704916866</v>
          </cell>
          <cell r="O1670">
            <v>2</v>
          </cell>
        </row>
        <row r="1671">
          <cell r="A1671" t="str">
            <v>Apr-20</v>
          </cell>
          <cell r="D1671" t="str">
            <v>In</v>
          </cell>
          <cell r="K1671">
            <v>809704916873</v>
          </cell>
          <cell r="O1671">
            <v>2</v>
          </cell>
        </row>
        <row r="1672">
          <cell r="A1672" t="str">
            <v>Apr-20</v>
          </cell>
          <cell r="D1672" t="str">
            <v>In</v>
          </cell>
          <cell r="K1672">
            <v>809704916880</v>
          </cell>
          <cell r="O1672">
            <v>1</v>
          </cell>
        </row>
        <row r="1673">
          <cell r="A1673" t="str">
            <v>Apr-20</v>
          </cell>
          <cell r="D1673" t="str">
            <v>In</v>
          </cell>
          <cell r="K1673">
            <v>809704916897</v>
          </cell>
          <cell r="O1673">
            <v>1</v>
          </cell>
        </row>
        <row r="1674">
          <cell r="A1674" t="str">
            <v>Apr-20</v>
          </cell>
          <cell r="D1674" t="str">
            <v>In</v>
          </cell>
          <cell r="K1674">
            <v>809704934891</v>
          </cell>
          <cell r="O1674">
            <v>2</v>
          </cell>
        </row>
        <row r="1675">
          <cell r="A1675" t="str">
            <v>Apr-20</v>
          </cell>
          <cell r="D1675" t="str">
            <v>In</v>
          </cell>
          <cell r="K1675">
            <v>809704934907</v>
          </cell>
          <cell r="O1675">
            <v>2</v>
          </cell>
        </row>
        <row r="1676">
          <cell r="A1676" t="str">
            <v>Apr-20</v>
          </cell>
          <cell r="D1676" t="str">
            <v>In</v>
          </cell>
          <cell r="K1676">
            <v>809704934914</v>
          </cell>
          <cell r="O1676">
            <v>2</v>
          </cell>
        </row>
        <row r="1677">
          <cell r="A1677" t="str">
            <v>Apr-20</v>
          </cell>
          <cell r="D1677" t="str">
            <v>In</v>
          </cell>
          <cell r="K1677">
            <v>809704934921</v>
          </cell>
          <cell r="O1677">
            <v>1</v>
          </cell>
        </row>
        <row r="1678">
          <cell r="A1678" t="str">
            <v>Apr-20</v>
          </cell>
          <cell r="D1678" t="str">
            <v>In</v>
          </cell>
          <cell r="K1678">
            <v>809704997339</v>
          </cell>
          <cell r="O1678">
            <v>1</v>
          </cell>
        </row>
        <row r="1679">
          <cell r="A1679" t="str">
            <v>Apr-20</v>
          </cell>
          <cell r="D1679" t="str">
            <v>In</v>
          </cell>
          <cell r="K1679">
            <v>825840454581</v>
          </cell>
          <cell r="O1679">
            <v>1</v>
          </cell>
        </row>
        <row r="1680">
          <cell r="A1680" t="str">
            <v>Apr-20</v>
          </cell>
          <cell r="D1680" t="str">
            <v>In</v>
          </cell>
          <cell r="K1680">
            <v>825840454598</v>
          </cell>
          <cell r="O1680">
            <v>2</v>
          </cell>
        </row>
        <row r="1681">
          <cell r="A1681" t="str">
            <v>Apr-20</v>
          </cell>
          <cell r="D1681" t="str">
            <v>In</v>
          </cell>
          <cell r="K1681">
            <v>825840454604</v>
          </cell>
          <cell r="O1681">
            <v>2</v>
          </cell>
        </row>
        <row r="1682">
          <cell r="A1682" t="str">
            <v>Apr-20</v>
          </cell>
          <cell r="D1682" t="str">
            <v>In</v>
          </cell>
          <cell r="K1682">
            <v>825840454611</v>
          </cell>
          <cell r="O1682">
            <v>1</v>
          </cell>
        </row>
        <row r="1683">
          <cell r="A1683" t="str">
            <v>Apr-20</v>
          </cell>
          <cell r="D1683" t="str">
            <v>In</v>
          </cell>
          <cell r="K1683">
            <v>825840454628</v>
          </cell>
          <cell r="O1683">
            <v>1</v>
          </cell>
        </row>
        <row r="1684">
          <cell r="A1684" t="str">
            <v>Apr-20</v>
          </cell>
          <cell r="D1684" t="str">
            <v>In</v>
          </cell>
          <cell r="K1684">
            <v>825840454727</v>
          </cell>
          <cell r="O1684">
            <v>1</v>
          </cell>
        </row>
        <row r="1685">
          <cell r="A1685" t="str">
            <v>Apr-20</v>
          </cell>
          <cell r="D1685" t="str">
            <v>In</v>
          </cell>
          <cell r="K1685">
            <v>825840454734</v>
          </cell>
          <cell r="O1685">
            <v>2</v>
          </cell>
        </row>
        <row r="1686">
          <cell r="A1686" t="str">
            <v>Apr-20</v>
          </cell>
          <cell r="D1686" t="str">
            <v>In</v>
          </cell>
          <cell r="K1686">
            <v>825840454741</v>
          </cell>
          <cell r="O1686">
            <v>2</v>
          </cell>
        </row>
        <row r="1687">
          <cell r="A1687" t="str">
            <v>Apr-20</v>
          </cell>
          <cell r="D1687" t="str">
            <v>In</v>
          </cell>
          <cell r="K1687">
            <v>825840454758</v>
          </cell>
          <cell r="O1687">
            <v>1</v>
          </cell>
        </row>
        <row r="1688">
          <cell r="A1688" t="str">
            <v>Apr-20</v>
          </cell>
          <cell r="D1688" t="str">
            <v>In</v>
          </cell>
          <cell r="K1688">
            <v>825840454864</v>
          </cell>
          <cell r="O1688">
            <v>1</v>
          </cell>
        </row>
        <row r="1689">
          <cell r="A1689" t="str">
            <v>Apr-20</v>
          </cell>
          <cell r="D1689" t="str">
            <v>In</v>
          </cell>
          <cell r="K1689">
            <v>825840454871</v>
          </cell>
          <cell r="O1689">
            <v>2</v>
          </cell>
        </row>
        <row r="1690">
          <cell r="A1690" t="str">
            <v>Apr-20</v>
          </cell>
          <cell r="D1690" t="str">
            <v>In</v>
          </cell>
          <cell r="K1690">
            <v>825840454888</v>
          </cell>
          <cell r="O1690">
            <v>2</v>
          </cell>
        </row>
        <row r="1691">
          <cell r="A1691" t="str">
            <v>Apr-20</v>
          </cell>
          <cell r="D1691" t="str">
            <v>In</v>
          </cell>
          <cell r="K1691">
            <v>825840454895</v>
          </cell>
          <cell r="O1691">
            <v>1</v>
          </cell>
        </row>
        <row r="1692">
          <cell r="A1692" t="str">
            <v>Apr-20</v>
          </cell>
          <cell r="D1692" t="str">
            <v>In</v>
          </cell>
          <cell r="K1692">
            <v>825840454901</v>
          </cell>
          <cell r="O1692">
            <v>1</v>
          </cell>
        </row>
        <row r="1693">
          <cell r="A1693" t="str">
            <v>Apr-20</v>
          </cell>
          <cell r="D1693" t="str">
            <v>In</v>
          </cell>
          <cell r="K1693">
            <v>825840455151</v>
          </cell>
          <cell r="O1693">
            <v>2</v>
          </cell>
        </row>
        <row r="1694">
          <cell r="A1694" t="str">
            <v>Apr-20</v>
          </cell>
          <cell r="D1694" t="str">
            <v>In</v>
          </cell>
          <cell r="K1694">
            <v>825840455168</v>
          </cell>
          <cell r="O1694">
            <v>2</v>
          </cell>
        </row>
        <row r="1695">
          <cell r="A1695" t="str">
            <v>Apr-20</v>
          </cell>
          <cell r="D1695" t="str">
            <v>In</v>
          </cell>
          <cell r="K1695">
            <v>825840455175</v>
          </cell>
          <cell r="O1695">
            <v>1</v>
          </cell>
        </row>
        <row r="1696">
          <cell r="A1696" t="str">
            <v>Apr-20</v>
          </cell>
          <cell r="D1696" t="str">
            <v>In</v>
          </cell>
          <cell r="K1696">
            <v>825840460612</v>
          </cell>
          <cell r="O1696">
            <v>1</v>
          </cell>
        </row>
        <row r="1697">
          <cell r="A1697" t="str">
            <v>Apr-20</v>
          </cell>
          <cell r="D1697" t="str">
            <v>In</v>
          </cell>
          <cell r="K1697">
            <v>825840460629</v>
          </cell>
          <cell r="O1697">
            <v>2</v>
          </cell>
        </row>
        <row r="1698">
          <cell r="A1698" t="str">
            <v>Apr-20</v>
          </cell>
          <cell r="D1698" t="str">
            <v>In</v>
          </cell>
          <cell r="K1698">
            <v>825840460636</v>
          </cell>
          <cell r="O1698">
            <v>2</v>
          </cell>
        </row>
        <row r="1699">
          <cell r="A1699" t="str">
            <v>Apr-20</v>
          </cell>
          <cell r="D1699" t="str">
            <v>In</v>
          </cell>
          <cell r="K1699">
            <v>825840460643</v>
          </cell>
          <cell r="O1699">
            <v>1</v>
          </cell>
        </row>
        <row r="1700">
          <cell r="A1700" t="str">
            <v>Apr-20</v>
          </cell>
          <cell r="D1700" t="str">
            <v>In</v>
          </cell>
          <cell r="K1700">
            <v>825840460650</v>
          </cell>
          <cell r="O1700">
            <v>1</v>
          </cell>
        </row>
        <row r="1701">
          <cell r="A1701" t="str">
            <v>Apr-20</v>
          </cell>
          <cell r="D1701" t="str">
            <v>In</v>
          </cell>
          <cell r="K1701">
            <v>825840469066</v>
          </cell>
          <cell r="O1701">
            <v>1</v>
          </cell>
        </row>
        <row r="1702">
          <cell r="A1702" t="str">
            <v>Apr-20</v>
          </cell>
          <cell r="D1702" t="str">
            <v>In</v>
          </cell>
          <cell r="K1702">
            <v>825840469073</v>
          </cell>
          <cell r="O1702">
            <v>2</v>
          </cell>
        </row>
        <row r="1703">
          <cell r="A1703" t="str">
            <v>Apr-20</v>
          </cell>
          <cell r="D1703" t="str">
            <v>In</v>
          </cell>
          <cell r="K1703">
            <v>825840469080</v>
          </cell>
          <cell r="O1703">
            <v>1</v>
          </cell>
        </row>
        <row r="1704">
          <cell r="A1704" t="str">
            <v>Apr-20</v>
          </cell>
          <cell r="D1704" t="str">
            <v>In</v>
          </cell>
          <cell r="K1704">
            <v>825840484540</v>
          </cell>
          <cell r="O1704">
            <v>1</v>
          </cell>
        </row>
        <row r="1705">
          <cell r="A1705" t="str">
            <v>Apr-20</v>
          </cell>
          <cell r="D1705" t="str">
            <v>In</v>
          </cell>
          <cell r="K1705">
            <v>825840484557</v>
          </cell>
          <cell r="O1705">
            <v>1</v>
          </cell>
        </row>
        <row r="1706">
          <cell r="A1706" t="str">
            <v>Apr-20</v>
          </cell>
          <cell r="D1706" t="str">
            <v>In</v>
          </cell>
          <cell r="K1706">
            <v>825840484564</v>
          </cell>
          <cell r="O1706">
            <v>1</v>
          </cell>
        </row>
        <row r="1707">
          <cell r="A1707" t="str">
            <v>Apr-20</v>
          </cell>
          <cell r="D1707" t="str">
            <v>In</v>
          </cell>
          <cell r="K1707">
            <v>825840484571</v>
          </cell>
          <cell r="O1707">
            <v>1</v>
          </cell>
        </row>
        <row r="1708">
          <cell r="A1708" t="str">
            <v>Apr-20</v>
          </cell>
          <cell r="D1708" t="str">
            <v>In</v>
          </cell>
          <cell r="K1708">
            <v>825840484588</v>
          </cell>
          <cell r="O1708">
            <v>1</v>
          </cell>
        </row>
        <row r="1709">
          <cell r="A1709" t="str">
            <v>Apr-20</v>
          </cell>
          <cell r="D1709" t="str">
            <v>In</v>
          </cell>
          <cell r="K1709">
            <v>825840489712</v>
          </cell>
          <cell r="O1709">
            <v>1</v>
          </cell>
        </row>
        <row r="1710">
          <cell r="A1710" t="str">
            <v>Apr-20</v>
          </cell>
          <cell r="D1710" t="str">
            <v>In</v>
          </cell>
          <cell r="K1710">
            <v>825840489729</v>
          </cell>
          <cell r="O1710">
            <v>2</v>
          </cell>
        </row>
        <row r="1711">
          <cell r="A1711" t="str">
            <v>Apr-20</v>
          </cell>
          <cell r="D1711" t="str">
            <v>In</v>
          </cell>
          <cell r="K1711">
            <v>825840489736</v>
          </cell>
          <cell r="O1711">
            <v>2</v>
          </cell>
        </row>
        <row r="1712">
          <cell r="A1712" t="str">
            <v>Apr-20</v>
          </cell>
          <cell r="D1712" t="str">
            <v>In</v>
          </cell>
          <cell r="K1712">
            <v>825840489743</v>
          </cell>
          <cell r="O1712">
            <v>2</v>
          </cell>
        </row>
        <row r="1713">
          <cell r="A1713" t="str">
            <v>Apr-20</v>
          </cell>
          <cell r="D1713" t="str">
            <v>In</v>
          </cell>
          <cell r="K1713">
            <v>825840489750</v>
          </cell>
          <cell r="O1713">
            <v>2</v>
          </cell>
        </row>
        <row r="1714">
          <cell r="A1714" t="str">
            <v>Apr-20</v>
          </cell>
          <cell r="D1714" t="str">
            <v>In</v>
          </cell>
          <cell r="K1714">
            <v>809702753975</v>
          </cell>
          <cell r="O1714">
            <v>1</v>
          </cell>
        </row>
        <row r="1715">
          <cell r="A1715" t="str">
            <v>Apr-20</v>
          </cell>
          <cell r="D1715" t="str">
            <v>In</v>
          </cell>
          <cell r="K1715">
            <v>809702753982</v>
          </cell>
          <cell r="O1715">
            <v>1</v>
          </cell>
        </row>
        <row r="1716">
          <cell r="A1716" t="str">
            <v>Apr-20</v>
          </cell>
          <cell r="D1716" t="str">
            <v>In</v>
          </cell>
          <cell r="K1716">
            <v>809702753999</v>
          </cell>
          <cell r="O1716">
            <v>2</v>
          </cell>
        </row>
        <row r="1717">
          <cell r="A1717" t="str">
            <v>Apr-20</v>
          </cell>
          <cell r="D1717" t="str">
            <v>In</v>
          </cell>
          <cell r="K1717">
            <v>809702754002</v>
          </cell>
          <cell r="O1717">
            <v>2</v>
          </cell>
        </row>
        <row r="1718">
          <cell r="A1718" t="str">
            <v>Apr-20</v>
          </cell>
          <cell r="D1718" t="str">
            <v>In</v>
          </cell>
          <cell r="K1718">
            <v>809702754019</v>
          </cell>
          <cell r="O1718">
            <v>1</v>
          </cell>
        </row>
        <row r="1719">
          <cell r="A1719" t="str">
            <v>Apr-20</v>
          </cell>
          <cell r="D1719" t="str">
            <v>In</v>
          </cell>
          <cell r="K1719">
            <v>809704934891</v>
          </cell>
          <cell r="O1719">
            <v>1</v>
          </cell>
        </row>
        <row r="1720">
          <cell r="A1720" t="str">
            <v>Apr-20</v>
          </cell>
          <cell r="D1720" t="str">
            <v>In</v>
          </cell>
          <cell r="K1720">
            <v>809704934907</v>
          </cell>
          <cell r="O1720">
            <v>1</v>
          </cell>
        </row>
        <row r="1721">
          <cell r="A1721" t="str">
            <v>Apr-20</v>
          </cell>
          <cell r="D1721" t="str">
            <v>In</v>
          </cell>
          <cell r="K1721">
            <v>809704934914</v>
          </cell>
          <cell r="O1721">
            <v>1</v>
          </cell>
        </row>
        <row r="1722">
          <cell r="A1722" t="str">
            <v>Apr-20</v>
          </cell>
          <cell r="D1722" t="str">
            <v>In</v>
          </cell>
          <cell r="K1722">
            <v>809704934921</v>
          </cell>
          <cell r="O1722">
            <v>1</v>
          </cell>
        </row>
        <row r="1723">
          <cell r="A1723" t="str">
            <v>Apr-20</v>
          </cell>
          <cell r="D1723" t="str">
            <v>In</v>
          </cell>
          <cell r="K1723">
            <v>809704997339</v>
          </cell>
          <cell r="O1723">
            <v>1</v>
          </cell>
        </row>
        <row r="1724">
          <cell r="A1724" t="str">
            <v>Apr-20</v>
          </cell>
          <cell r="D1724" t="str">
            <v>In</v>
          </cell>
          <cell r="K1724">
            <v>825840217469</v>
          </cell>
          <cell r="O1724">
            <v>2</v>
          </cell>
        </row>
        <row r="1725">
          <cell r="A1725" t="str">
            <v>Apr-20</v>
          </cell>
          <cell r="D1725" t="str">
            <v>In</v>
          </cell>
          <cell r="K1725">
            <v>825840217476</v>
          </cell>
          <cell r="O1725">
            <v>3</v>
          </cell>
        </row>
        <row r="1726">
          <cell r="A1726" t="str">
            <v>Apr-20</v>
          </cell>
          <cell r="D1726" t="str">
            <v>In</v>
          </cell>
          <cell r="K1726">
            <v>825840217483</v>
          </cell>
          <cell r="O1726">
            <v>3</v>
          </cell>
        </row>
        <row r="1727">
          <cell r="A1727" t="str">
            <v>Apr-20</v>
          </cell>
          <cell r="D1727" t="str">
            <v>In</v>
          </cell>
          <cell r="K1727">
            <v>825840217490</v>
          </cell>
          <cell r="O1727">
            <v>1</v>
          </cell>
        </row>
        <row r="1728">
          <cell r="A1728" t="str">
            <v>Apr-20</v>
          </cell>
          <cell r="D1728" t="str">
            <v>In</v>
          </cell>
          <cell r="K1728">
            <v>825840266658</v>
          </cell>
          <cell r="O1728">
            <v>1</v>
          </cell>
        </row>
        <row r="1729">
          <cell r="A1729" t="str">
            <v>Apr-20</v>
          </cell>
          <cell r="D1729" t="str">
            <v>In</v>
          </cell>
          <cell r="K1729">
            <v>825840414820</v>
          </cell>
          <cell r="O1729">
            <v>2</v>
          </cell>
        </row>
        <row r="1730">
          <cell r="A1730" t="str">
            <v>Apr-20</v>
          </cell>
          <cell r="D1730" t="str">
            <v>In</v>
          </cell>
          <cell r="K1730">
            <v>825840414837</v>
          </cell>
          <cell r="O1730">
            <v>2</v>
          </cell>
        </row>
        <row r="1731">
          <cell r="A1731" t="str">
            <v>Apr-20</v>
          </cell>
          <cell r="D1731" t="str">
            <v>In</v>
          </cell>
          <cell r="K1731">
            <v>825840414844</v>
          </cell>
          <cell r="O1731">
            <v>1</v>
          </cell>
        </row>
        <row r="1732">
          <cell r="A1732" t="str">
            <v>Apr-20</v>
          </cell>
          <cell r="D1732" t="str">
            <v>In</v>
          </cell>
          <cell r="K1732">
            <v>825840414851</v>
          </cell>
          <cell r="O1732">
            <v>1</v>
          </cell>
        </row>
        <row r="1733">
          <cell r="A1733" t="str">
            <v>Apr-20</v>
          </cell>
          <cell r="D1733" t="str">
            <v>In</v>
          </cell>
          <cell r="K1733">
            <v>825840415582</v>
          </cell>
          <cell r="O1733">
            <v>1</v>
          </cell>
        </row>
        <row r="1734">
          <cell r="A1734" t="str">
            <v>Apr-20</v>
          </cell>
          <cell r="D1734" t="str">
            <v>In</v>
          </cell>
          <cell r="K1734">
            <v>825840415599</v>
          </cell>
          <cell r="O1734">
            <v>1</v>
          </cell>
        </row>
        <row r="1735">
          <cell r="A1735" t="str">
            <v>Apr-20</v>
          </cell>
          <cell r="D1735" t="str">
            <v>In</v>
          </cell>
          <cell r="K1735">
            <v>825840415605</v>
          </cell>
          <cell r="O1735">
            <v>1</v>
          </cell>
        </row>
        <row r="1736">
          <cell r="A1736" t="str">
            <v>Apr-20</v>
          </cell>
          <cell r="D1736" t="str">
            <v>In</v>
          </cell>
          <cell r="K1736">
            <v>825840415612</v>
          </cell>
          <cell r="O1736">
            <v>1</v>
          </cell>
        </row>
        <row r="1737">
          <cell r="A1737" t="str">
            <v>Apr-20</v>
          </cell>
          <cell r="D1737" t="str">
            <v>In</v>
          </cell>
          <cell r="K1737">
            <v>825840415629</v>
          </cell>
          <cell r="O1737">
            <v>1</v>
          </cell>
        </row>
        <row r="1738">
          <cell r="A1738" t="str">
            <v>Apr-20</v>
          </cell>
          <cell r="D1738" t="str">
            <v>In</v>
          </cell>
          <cell r="K1738">
            <v>825840415636</v>
          </cell>
          <cell r="O1738">
            <v>2</v>
          </cell>
        </row>
        <row r="1739">
          <cell r="A1739" t="str">
            <v>Apr-20</v>
          </cell>
          <cell r="D1739" t="str">
            <v>In</v>
          </cell>
          <cell r="K1739">
            <v>825840415643</v>
          </cell>
          <cell r="O1739">
            <v>2</v>
          </cell>
        </row>
        <row r="1740">
          <cell r="A1740" t="str">
            <v>Apr-20</v>
          </cell>
          <cell r="D1740" t="str">
            <v>In</v>
          </cell>
          <cell r="K1740">
            <v>825840437164</v>
          </cell>
          <cell r="O1740">
            <v>1</v>
          </cell>
        </row>
        <row r="1741">
          <cell r="A1741" t="str">
            <v>Apr-20</v>
          </cell>
          <cell r="D1741" t="str">
            <v>In</v>
          </cell>
          <cell r="K1741">
            <v>825840437171</v>
          </cell>
          <cell r="O1741">
            <v>1</v>
          </cell>
        </row>
        <row r="1742">
          <cell r="A1742" t="str">
            <v>Apr-20</v>
          </cell>
          <cell r="D1742" t="str">
            <v>In</v>
          </cell>
          <cell r="K1742">
            <v>825840437188</v>
          </cell>
          <cell r="O1742">
            <v>1</v>
          </cell>
        </row>
        <row r="1743">
          <cell r="A1743" t="str">
            <v>Apr-20</v>
          </cell>
          <cell r="D1743" t="str">
            <v>In</v>
          </cell>
          <cell r="K1743">
            <v>825840437195</v>
          </cell>
          <cell r="O1743">
            <v>1</v>
          </cell>
        </row>
        <row r="1744">
          <cell r="A1744" t="str">
            <v>Apr-20</v>
          </cell>
          <cell r="D1744" t="str">
            <v>In</v>
          </cell>
          <cell r="K1744">
            <v>825840437201</v>
          </cell>
          <cell r="O1744">
            <v>1</v>
          </cell>
        </row>
        <row r="1745">
          <cell r="A1745" t="str">
            <v>Apr-20</v>
          </cell>
          <cell r="D1745" t="str">
            <v>In</v>
          </cell>
          <cell r="K1745">
            <v>825840437669</v>
          </cell>
          <cell r="O1745">
            <v>1</v>
          </cell>
        </row>
        <row r="1746">
          <cell r="A1746" t="str">
            <v>Apr-20</v>
          </cell>
          <cell r="D1746" t="str">
            <v>In</v>
          </cell>
          <cell r="K1746">
            <v>825840437676</v>
          </cell>
          <cell r="O1746">
            <v>2</v>
          </cell>
        </row>
        <row r="1747">
          <cell r="A1747" t="str">
            <v>Apr-20</v>
          </cell>
          <cell r="D1747" t="str">
            <v>In</v>
          </cell>
          <cell r="K1747">
            <v>825840437683</v>
          </cell>
          <cell r="O1747">
            <v>2</v>
          </cell>
        </row>
        <row r="1748">
          <cell r="A1748" t="str">
            <v>Apr-20</v>
          </cell>
          <cell r="D1748" t="str">
            <v>In</v>
          </cell>
          <cell r="K1748">
            <v>825840437690</v>
          </cell>
          <cell r="O1748">
            <v>1</v>
          </cell>
        </row>
        <row r="1749">
          <cell r="A1749" t="str">
            <v>Apr-20</v>
          </cell>
          <cell r="D1749" t="str">
            <v>In</v>
          </cell>
          <cell r="K1749">
            <v>825840437706</v>
          </cell>
          <cell r="O1749">
            <v>1</v>
          </cell>
        </row>
        <row r="1750">
          <cell r="A1750" t="str">
            <v>Apr-20</v>
          </cell>
          <cell r="D1750" t="str">
            <v>In</v>
          </cell>
          <cell r="K1750">
            <v>825840445510</v>
          </cell>
          <cell r="O1750">
            <v>1</v>
          </cell>
        </row>
        <row r="1751">
          <cell r="A1751" t="str">
            <v>Apr-20</v>
          </cell>
          <cell r="D1751" t="str">
            <v>In</v>
          </cell>
          <cell r="K1751">
            <v>825840445527</v>
          </cell>
          <cell r="O1751">
            <v>1</v>
          </cell>
        </row>
        <row r="1752">
          <cell r="A1752" t="str">
            <v>Apr-20</v>
          </cell>
          <cell r="D1752" t="str">
            <v>In</v>
          </cell>
          <cell r="K1752">
            <v>825840445534</v>
          </cell>
          <cell r="O1752">
            <v>1</v>
          </cell>
        </row>
        <row r="1753">
          <cell r="A1753" t="str">
            <v>Apr-20</v>
          </cell>
          <cell r="D1753" t="str">
            <v>In</v>
          </cell>
          <cell r="K1753">
            <v>825840445541</v>
          </cell>
          <cell r="O1753">
            <v>1</v>
          </cell>
        </row>
        <row r="1754">
          <cell r="A1754" t="str">
            <v>Apr-20</v>
          </cell>
          <cell r="D1754" t="str">
            <v>In</v>
          </cell>
          <cell r="K1754">
            <v>825840455618</v>
          </cell>
          <cell r="O1754">
            <v>1</v>
          </cell>
        </row>
        <row r="1755">
          <cell r="A1755" t="str">
            <v>Apr-20</v>
          </cell>
          <cell r="D1755" t="str">
            <v>In</v>
          </cell>
          <cell r="K1755">
            <v>825840455625</v>
          </cell>
          <cell r="O1755">
            <v>2</v>
          </cell>
        </row>
        <row r="1756">
          <cell r="A1756" t="str">
            <v>Apr-20</v>
          </cell>
          <cell r="D1756" t="str">
            <v>In</v>
          </cell>
          <cell r="K1756">
            <v>825840455632</v>
          </cell>
          <cell r="O1756">
            <v>2</v>
          </cell>
        </row>
        <row r="1757">
          <cell r="A1757" t="str">
            <v>May-20</v>
          </cell>
          <cell r="D1757" t="str">
            <v>Sale</v>
          </cell>
          <cell r="K1757">
            <v>809704214580</v>
          </cell>
          <cell r="O1757">
            <v>1</v>
          </cell>
        </row>
        <row r="1758">
          <cell r="A1758" t="str">
            <v>May-20</v>
          </cell>
          <cell r="D1758" t="str">
            <v>Sale</v>
          </cell>
          <cell r="K1758">
            <v>825840489712</v>
          </cell>
          <cell r="O1758">
            <v>1</v>
          </cell>
        </row>
        <row r="1759">
          <cell r="A1759" t="str">
            <v>May-20</v>
          </cell>
          <cell r="D1759" t="str">
            <v>Sale</v>
          </cell>
          <cell r="K1759">
            <v>825840437676</v>
          </cell>
          <cell r="O1759">
            <v>1</v>
          </cell>
        </row>
        <row r="1760">
          <cell r="A1760" t="str">
            <v>May-20</v>
          </cell>
          <cell r="D1760" t="str">
            <v>Sale</v>
          </cell>
          <cell r="K1760">
            <v>825840012415</v>
          </cell>
          <cell r="O1760">
            <v>1</v>
          </cell>
        </row>
        <row r="1761">
          <cell r="A1761" t="str">
            <v>May-20</v>
          </cell>
          <cell r="D1761" t="str">
            <v>Sale</v>
          </cell>
          <cell r="K1761">
            <v>825840337839</v>
          </cell>
          <cell r="O1761">
            <v>1</v>
          </cell>
        </row>
        <row r="1762">
          <cell r="A1762" t="str">
            <v>May-20</v>
          </cell>
          <cell r="D1762" t="str">
            <v>Sale</v>
          </cell>
          <cell r="K1762">
            <v>825840437683</v>
          </cell>
          <cell r="O1762">
            <v>1</v>
          </cell>
        </row>
        <row r="1763">
          <cell r="A1763" t="str">
            <v>May-20</v>
          </cell>
          <cell r="D1763" t="str">
            <v>Sale</v>
          </cell>
          <cell r="K1763">
            <v>825840437676</v>
          </cell>
          <cell r="O1763">
            <v>-1</v>
          </cell>
        </row>
        <row r="1764">
          <cell r="A1764" t="str">
            <v>May-20</v>
          </cell>
          <cell r="D1764" t="str">
            <v>Sale</v>
          </cell>
          <cell r="K1764">
            <v>809704560250</v>
          </cell>
          <cell r="O1764">
            <v>1</v>
          </cell>
        </row>
        <row r="1765">
          <cell r="A1765" t="str">
            <v>May-20</v>
          </cell>
          <cell r="D1765" t="str">
            <v>Sale</v>
          </cell>
          <cell r="K1765">
            <v>809702467377</v>
          </cell>
          <cell r="O1765">
            <v>3</v>
          </cell>
        </row>
        <row r="1766">
          <cell r="A1766" t="str">
            <v>May-20</v>
          </cell>
          <cell r="D1766" t="str">
            <v>Sale</v>
          </cell>
          <cell r="K1766">
            <v>809704940748</v>
          </cell>
          <cell r="O1766">
            <v>1</v>
          </cell>
        </row>
        <row r="1767">
          <cell r="A1767" t="str">
            <v>May-20</v>
          </cell>
          <cell r="D1767" t="str">
            <v>Sale</v>
          </cell>
          <cell r="K1767">
            <v>809704282565</v>
          </cell>
          <cell r="O1767">
            <v>1</v>
          </cell>
        </row>
        <row r="1768">
          <cell r="A1768" t="str">
            <v>May-20</v>
          </cell>
          <cell r="D1768" t="str">
            <v>Sale</v>
          </cell>
          <cell r="K1768">
            <v>809704916866</v>
          </cell>
          <cell r="O1768">
            <v>1</v>
          </cell>
        </row>
        <row r="1769">
          <cell r="A1769" t="str">
            <v>May-20</v>
          </cell>
          <cell r="D1769" t="str">
            <v>Sale</v>
          </cell>
          <cell r="K1769">
            <v>809704453316</v>
          </cell>
          <cell r="O1769">
            <v>1</v>
          </cell>
        </row>
        <row r="1770">
          <cell r="A1770" t="str">
            <v>May-20</v>
          </cell>
          <cell r="D1770" t="str">
            <v>Sale</v>
          </cell>
          <cell r="K1770">
            <v>809704934914</v>
          </cell>
          <cell r="O1770">
            <v>1</v>
          </cell>
        </row>
        <row r="1771">
          <cell r="A1771" t="str">
            <v>May-20</v>
          </cell>
          <cell r="D1771" t="str">
            <v>Sale</v>
          </cell>
          <cell r="K1771">
            <v>809704847917</v>
          </cell>
          <cell r="O1771">
            <v>1</v>
          </cell>
        </row>
        <row r="1772">
          <cell r="A1772" t="str">
            <v>May-20</v>
          </cell>
          <cell r="D1772" t="str">
            <v>Sale</v>
          </cell>
          <cell r="K1772">
            <v>809704454535</v>
          </cell>
          <cell r="O1772">
            <v>1</v>
          </cell>
        </row>
        <row r="1773">
          <cell r="A1773" t="str">
            <v>May-20</v>
          </cell>
          <cell r="D1773" t="str">
            <v>Sale</v>
          </cell>
          <cell r="K1773">
            <v>809704360447</v>
          </cell>
          <cell r="O1773">
            <v>1</v>
          </cell>
        </row>
        <row r="1774">
          <cell r="A1774" t="str">
            <v>May-20</v>
          </cell>
          <cell r="D1774" t="str">
            <v>Sale</v>
          </cell>
          <cell r="K1774">
            <v>809702576673</v>
          </cell>
          <cell r="O1774">
            <v>1</v>
          </cell>
        </row>
        <row r="1775">
          <cell r="A1775" t="str">
            <v>May-20</v>
          </cell>
          <cell r="D1775" t="str">
            <v>Sale</v>
          </cell>
          <cell r="K1775">
            <v>809704827964</v>
          </cell>
          <cell r="O1775">
            <v>1</v>
          </cell>
        </row>
        <row r="1776">
          <cell r="A1776" t="str">
            <v>May-20</v>
          </cell>
          <cell r="D1776" t="str">
            <v>Sale</v>
          </cell>
          <cell r="K1776">
            <v>809704827957</v>
          </cell>
          <cell r="O1776">
            <v>-1</v>
          </cell>
        </row>
        <row r="1777">
          <cell r="A1777" t="str">
            <v>May-20</v>
          </cell>
          <cell r="D1777" t="str">
            <v>Sale</v>
          </cell>
          <cell r="K1777">
            <v>825840244571</v>
          </cell>
          <cell r="O1777">
            <v>1</v>
          </cell>
        </row>
        <row r="1778">
          <cell r="A1778" t="str">
            <v>May-20</v>
          </cell>
          <cell r="D1778" t="str">
            <v>Sale</v>
          </cell>
          <cell r="K1778">
            <v>825840336917</v>
          </cell>
          <cell r="O1778">
            <v>1</v>
          </cell>
        </row>
        <row r="1779">
          <cell r="A1779" t="str">
            <v>May-20</v>
          </cell>
          <cell r="D1779" t="str">
            <v>Sale</v>
          </cell>
          <cell r="K1779">
            <v>825840217469</v>
          </cell>
          <cell r="O1779">
            <v>1</v>
          </cell>
        </row>
        <row r="1780">
          <cell r="A1780" t="str">
            <v>May-20</v>
          </cell>
          <cell r="D1780" t="str">
            <v>Sale</v>
          </cell>
          <cell r="K1780">
            <v>825840455625</v>
          </cell>
          <cell r="O1780">
            <v>1</v>
          </cell>
        </row>
        <row r="1781">
          <cell r="A1781" t="str">
            <v>May-20</v>
          </cell>
          <cell r="D1781" t="str">
            <v>Sale</v>
          </cell>
          <cell r="K1781">
            <v>825840789782</v>
          </cell>
          <cell r="O1781">
            <v>1</v>
          </cell>
        </row>
        <row r="1782">
          <cell r="A1782" t="str">
            <v>May-20</v>
          </cell>
          <cell r="D1782" t="str">
            <v>Sale</v>
          </cell>
          <cell r="K1782">
            <v>737431764316</v>
          </cell>
          <cell r="O1782">
            <v>2</v>
          </cell>
        </row>
        <row r="1783">
          <cell r="A1783" t="str">
            <v>May-20</v>
          </cell>
          <cell r="D1783" t="str">
            <v>Sale</v>
          </cell>
          <cell r="K1783">
            <v>809704882987</v>
          </cell>
          <cell r="O1783">
            <v>1</v>
          </cell>
        </row>
        <row r="1784">
          <cell r="A1784" t="str">
            <v>May-20</v>
          </cell>
          <cell r="D1784" t="str">
            <v>Sale</v>
          </cell>
          <cell r="K1784">
            <v>809704943572</v>
          </cell>
          <cell r="O1784">
            <v>1</v>
          </cell>
        </row>
        <row r="1785">
          <cell r="A1785" t="str">
            <v>May-20</v>
          </cell>
          <cell r="D1785" t="str">
            <v>Sale</v>
          </cell>
          <cell r="K1785">
            <v>825840454864</v>
          </cell>
          <cell r="O1785">
            <v>1</v>
          </cell>
        </row>
        <row r="1786">
          <cell r="A1786" t="str">
            <v>May-20</v>
          </cell>
          <cell r="D1786" t="str">
            <v>Sale</v>
          </cell>
          <cell r="K1786">
            <v>825840437171</v>
          </cell>
          <cell r="O1786">
            <v>1</v>
          </cell>
        </row>
        <row r="1787">
          <cell r="A1787" t="str">
            <v>May-20</v>
          </cell>
          <cell r="D1787" t="str">
            <v>Sale</v>
          </cell>
          <cell r="K1787">
            <v>809704928029</v>
          </cell>
          <cell r="O1787">
            <v>1</v>
          </cell>
        </row>
        <row r="1788">
          <cell r="A1788" t="str">
            <v>May-20</v>
          </cell>
          <cell r="D1788" t="str">
            <v>Sale</v>
          </cell>
          <cell r="K1788">
            <v>809704940724</v>
          </cell>
          <cell r="O1788">
            <v>1</v>
          </cell>
        </row>
        <row r="1789">
          <cell r="A1789" t="str">
            <v>May-20</v>
          </cell>
          <cell r="D1789" t="str">
            <v>Sale</v>
          </cell>
          <cell r="K1789">
            <v>809704839288</v>
          </cell>
          <cell r="O1789">
            <v>1</v>
          </cell>
        </row>
        <row r="1790">
          <cell r="A1790" t="str">
            <v>May-20</v>
          </cell>
          <cell r="D1790" t="str">
            <v>Sale</v>
          </cell>
          <cell r="K1790">
            <v>809704546162</v>
          </cell>
          <cell r="O1790">
            <v>1</v>
          </cell>
        </row>
        <row r="1791">
          <cell r="A1791" t="str">
            <v>May-20</v>
          </cell>
          <cell r="D1791" t="str">
            <v>Sale</v>
          </cell>
          <cell r="K1791">
            <v>809704283524</v>
          </cell>
          <cell r="O1791">
            <v>1</v>
          </cell>
        </row>
        <row r="1792">
          <cell r="A1792" t="str">
            <v>May-20</v>
          </cell>
          <cell r="D1792" t="str">
            <v>Sale</v>
          </cell>
          <cell r="K1792">
            <v>825840455632</v>
          </cell>
          <cell r="O1792">
            <v>1</v>
          </cell>
        </row>
        <row r="1793">
          <cell r="A1793" t="str">
            <v>May-20</v>
          </cell>
          <cell r="D1793" t="str">
            <v>Sale</v>
          </cell>
          <cell r="K1793">
            <v>825840481259</v>
          </cell>
          <cell r="O1793">
            <v>1</v>
          </cell>
        </row>
        <row r="1794">
          <cell r="A1794" t="str">
            <v>May-20</v>
          </cell>
          <cell r="D1794" t="str">
            <v>Sale</v>
          </cell>
          <cell r="K1794">
            <v>809704934921</v>
          </cell>
          <cell r="O1794">
            <v>1</v>
          </cell>
        </row>
        <row r="1795">
          <cell r="A1795" t="str">
            <v>May-20</v>
          </cell>
          <cell r="D1795" t="str">
            <v>Sale</v>
          </cell>
          <cell r="K1795">
            <v>825840341805</v>
          </cell>
          <cell r="O1795">
            <v>1</v>
          </cell>
        </row>
        <row r="1796">
          <cell r="A1796" t="str">
            <v>May-20</v>
          </cell>
          <cell r="D1796" t="str">
            <v>Sale</v>
          </cell>
          <cell r="K1796">
            <v>809704546148</v>
          </cell>
          <cell r="O1796">
            <v>1</v>
          </cell>
        </row>
        <row r="1797">
          <cell r="A1797" t="str">
            <v>May-20</v>
          </cell>
          <cell r="D1797" t="str">
            <v>Sale</v>
          </cell>
          <cell r="K1797">
            <v>825840395570</v>
          </cell>
          <cell r="O1797">
            <v>1</v>
          </cell>
        </row>
        <row r="1798">
          <cell r="A1798" t="str">
            <v>May-20</v>
          </cell>
          <cell r="D1798" t="str">
            <v>Sale</v>
          </cell>
          <cell r="K1798">
            <v>809704214566</v>
          </cell>
          <cell r="O1798">
            <v>1</v>
          </cell>
        </row>
        <row r="1799">
          <cell r="A1799" t="str">
            <v>May-20</v>
          </cell>
          <cell r="D1799" t="str">
            <v>Sale</v>
          </cell>
          <cell r="K1799">
            <v>825840335996</v>
          </cell>
          <cell r="O1799">
            <v>1</v>
          </cell>
        </row>
        <row r="1800">
          <cell r="A1800" t="str">
            <v>May-20</v>
          </cell>
          <cell r="D1800" t="str">
            <v>Sale</v>
          </cell>
          <cell r="K1800">
            <v>809704360607</v>
          </cell>
          <cell r="O1800">
            <v>1</v>
          </cell>
        </row>
        <row r="1801">
          <cell r="A1801" t="str">
            <v>May-20</v>
          </cell>
          <cell r="D1801" t="str">
            <v>Sale</v>
          </cell>
          <cell r="K1801">
            <v>825840437188</v>
          </cell>
          <cell r="O1801">
            <v>1</v>
          </cell>
        </row>
        <row r="1802">
          <cell r="A1802" t="str">
            <v>May-20</v>
          </cell>
          <cell r="D1802" t="str">
            <v>Sale</v>
          </cell>
          <cell r="K1802">
            <v>809704360423</v>
          </cell>
          <cell r="O1802">
            <v>1</v>
          </cell>
        </row>
        <row r="1803">
          <cell r="A1803" t="str">
            <v>May-20</v>
          </cell>
          <cell r="D1803" t="str">
            <v>Sale</v>
          </cell>
          <cell r="K1803">
            <v>825840012422</v>
          </cell>
          <cell r="O1803">
            <v>1</v>
          </cell>
        </row>
        <row r="1804">
          <cell r="A1804" t="str">
            <v>May-20</v>
          </cell>
          <cell r="D1804" t="str">
            <v>Sale</v>
          </cell>
          <cell r="K1804">
            <v>825840315967</v>
          </cell>
          <cell r="O1804">
            <v>1</v>
          </cell>
        </row>
        <row r="1805">
          <cell r="A1805" t="str">
            <v>May-20</v>
          </cell>
          <cell r="D1805" t="str">
            <v>Sale</v>
          </cell>
          <cell r="K1805">
            <v>809704833811</v>
          </cell>
          <cell r="O1805">
            <v>1</v>
          </cell>
        </row>
        <row r="1806">
          <cell r="A1806" t="str">
            <v>May-20</v>
          </cell>
          <cell r="D1806" t="str">
            <v>Sale</v>
          </cell>
          <cell r="K1806">
            <v>809704690612</v>
          </cell>
          <cell r="O1806">
            <v>1</v>
          </cell>
        </row>
        <row r="1807">
          <cell r="A1807" t="str">
            <v>May-20</v>
          </cell>
          <cell r="D1807" t="str">
            <v>Sale</v>
          </cell>
          <cell r="K1807">
            <v>809702106535</v>
          </cell>
          <cell r="O1807">
            <v>1</v>
          </cell>
        </row>
        <row r="1808">
          <cell r="A1808" t="str">
            <v>May-20</v>
          </cell>
          <cell r="D1808" t="str">
            <v>Sale</v>
          </cell>
          <cell r="K1808">
            <v>825840437669</v>
          </cell>
          <cell r="O1808">
            <v>1</v>
          </cell>
        </row>
        <row r="1809">
          <cell r="A1809" t="str">
            <v>May-20</v>
          </cell>
          <cell r="D1809" t="str">
            <v>Sale</v>
          </cell>
          <cell r="K1809">
            <v>825840481266</v>
          </cell>
          <cell r="O1809">
            <v>1</v>
          </cell>
        </row>
        <row r="1810">
          <cell r="A1810" t="str">
            <v>May-20</v>
          </cell>
          <cell r="D1810" t="str">
            <v>Sale</v>
          </cell>
          <cell r="K1810">
            <v>809704690476</v>
          </cell>
          <cell r="O1810">
            <v>1</v>
          </cell>
        </row>
        <row r="1811">
          <cell r="A1811" t="str">
            <v>May-20</v>
          </cell>
          <cell r="D1811" t="str">
            <v>Sale</v>
          </cell>
          <cell r="K1811">
            <v>737431676107</v>
          </cell>
          <cell r="O1811">
            <v>1</v>
          </cell>
        </row>
        <row r="1812">
          <cell r="A1812" t="str">
            <v>May-20</v>
          </cell>
          <cell r="D1812" t="str">
            <v>Sale</v>
          </cell>
          <cell r="K1812">
            <v>825840067439</v>
          </cell>
          <cell r="O1812">
            <v>1</v>
          </cell>
        </row>
        <row r="1813">
          <cell r="A1813" t="str">
            <v>May-20</v>
          </cell>
          <cell r="D1813" t="str">
            <v>Sale</v>
          </cell>
          <cell r="K1813">
            <v>737431764316</v>
          </cell>
          <cell r="O1813">
            <v>1</v>
          </cell>
        </row>
        <row r="1814">
          <cell r="A1814" t="str">
            <v>May-20</v>
          </cell>
          <cell r="D1814" t="str">
            <v>Sale</v>
          </cell>
          <cell r="K1814">
            <v>825840345896</v>
          </cell>
          <cell r="O1814">
            <v>1</v>
          </cell>
        </row>
        <row r="1815">
          <cell r="A1815" t="str">
            <v>May-20</v>
          </cell>
          <cell r="D1815" t="str">
            <v>Sale</v>
          </cell>
          <cell r="K1815">
            <v>809704834535</v>
          </cell>
          <cell r="O1815">
            <v>1</v>
          </cell>
        </row>
        <row r="1816">
          <cell r="A1816" t="str">
            <v>May-20</v>
          </cell>
          <cell r="D1816" t="str">
            <v>Sale</v>
          </cell>
          <cell r="K1816">
            <v>809704837550</v>
          </cell>
          <cell r="O1816">
            <v>1</v>
          </cell>
        </row>
        <row r="1817">
          <cell r="A1817" t="str">
            <v>May-20</v>
          </cell>
          <cell r="D1817" t="str">
            <v>Sale</v>
          </cell>
          <cell r="K1817">
            <v>809704834351</v>
          </cell>
          <cell r="O1817">
            <v>1</v>
          </cell>
        </row>
        <row r="1818">
          <cell r="A1818" t="str">
            <v>May-20</v>
          </cell>
          <cell r="D1818" t="str">
            <v>Sale</v>
          </cell>
          <cell r="K1818">
            <v>809702106535</v>
          </cell>
          <cell r="O1818">
            <v>1</v>
          </cell>
        </row>
        <row r="1819">
          <cell r="A1819" t="str">
            <v>May-20</v>
          </cell>
          <cell r="D1819" t="str">
            <v>Sale</v>
          </cell>
          <cell r="K1819">
            <v>825840244588</v>
          </cell>
          <cell r="O1819">
            <v>1</v>
          </cell>
        </row>
        <row r="1820">
          <cell r="A1820" t="str">
            <v>May-20</v>
          </cell>
          <cell r="D1820" t="str">
            <v>Sale</v>
          </cell>
          <cell r="K1820">
            <v>825840348682</v>
          </cell>
          <cell r="O1820">
            <v>1</v>
          </cell>
        </row>
        <row r="1821">
          <cell r="A1821" t="str">
            <v>May-20</v>
          </cell>
          <cell r="D1821" t="str">
            <v>Sale</v>
          </cell>
          <cell r="K1821">
            <v>809702753982</v>
          </cell>
          <cell r="O1821">
            <v>1</v>
          </cell>
        </row>
        <row r="1822">
          <cell r="A1822" t="str">
            <v>May-20</v>
          </cell>
          <cell r="D1822" t="str">
            <v>Sale</v>
          </cell>
          <cell r="K1822">
            <v>809702875301</v>
          </cell>
          <cell r="O1822">
            <v>1</v>
          </cell>
        </row>
        <row r="1823">
          <cell r="A1823" t="str">
            <v>May-20</v>
          </cell>
          <cell r="D1823" t="str">
            <v>Sale</v>
          </cell>
          <cell r="K1823">
            <v>825840067446</v>
          </cell>
          <cell r="O1823">
            <v>1</v>
          </cell>
        </row>
        <row r="1824">
          <cell r="A1824" t="str">
            <v>May-20</v>
          </cell>
          <cell r="D1824" t="str">
            <v>Sale</v>
          </cell>
          <cell r="K1824">
            <v>809702468114</v>
          </cell>
          <cell r="O1824">
            <v>1</v>
          </cell>
        </row>
        <row r="1825">
          <cell r="A1825" t="str">
            <v>May-20</v>
          </cell>
          <cell r="D1825" t="str">
            <v>Sale</v>
          </cell>
          <cell r="K1825">
            <v>809704938431</v>
          </cell>
          <cell r="O1825">
            <v>1</v>
          </cell>
        </row>
        <row r="1826">
          <cell r="A1826" t="str">
            <v>May-20</v>
          </cell>
          <cell r="D1826" t="str">
            <v>Sale</v>
          </cell>
          <cell r="K1826">
            <v>825840013511</v>
          </cell>
          <cell r="O1826">
            <v>1</v>
          </cell>
        </row>
        <row r="1827">
          <cell r="A1827" t="str">
            <v>May-20</v>
          </cell>
          <cell r="D1827" t="str">
            <v>Sale</v>
          </cell>
          <cell r="K1827">
            <v>809704697598</v>
          </cell>
          <cell r="O1827">
            <v>1</v>
          </cell>
        </row>
        <row r="1828">
          <cell r="A1828" t="str">
            <v>May-20</v>
          </cell>
          <cell r="D1828" t="str">
            <v>Sale</v>
          </cell>
          <cell r="K1828">
            <v>809702875325</v>
          </cell>
          <cell r="O1828">
            <v>1</v>
          </cell>
        </row>
        <row r="1829">
          <cell r="A1829" t="str">
            <v>May-20</v>
          </cell>
          <cell r="D1829" t="str">
            <v>Sale</v>
          </cell>
          <cell r="K1829">
            <v>809704997513</v>
          </cell>
          <cell r="O1829">
            <v>1</v>
          </cell>
        </row>
        <row r="1830">
          <cell r="A1830" t="str">
            <v>May-20</v>
          </cell>
          <cell r="D1830" t="str">
            <v>Sale</v>
          </cell>
          <cell r="K1830">
            <v>737425759830</v>
          </cell>
          <cell r="O1830">
            <v>1</v>
          </cell>
        </row>
        <row r="1831">
          <cell r="A1831" t="str">
            <v>May-20</v>
          </cell>
          <cell r="D1831" t="str">
            <v>Sale</v>
          </cell>
          <cell r="K1831">
            <v>809704818627</v>
          </cell>
          <cell r="O1831">
            <v>1</v>
          </cell>
        </row>
        <row r="1832">
          <cell r="A1832" t="str">
            <v>May-20</v>
          </cell>
          <cell r="D1832" t="str">
            <v>Sale</v>
          </cell>
          <cell r="K1832">
            <v>809704690629</v>
          </cell>
          <cell r="O1832">
            <v>1</v>
          </cell>
        </row>
        <row r="1833">
          <cell r="A1833" t="str">
            <v>May-20</v>
          </cell>
          <cell r="D1833" t="str">
            <v>Sale</v>
          </cell>
          <cell r="K1833">
            <v>809702780667</v>
          </cell>
          <cell r="O1833">
            <v>1</v>
          </cell>
        </row>
        <row r="1834">
          <cell r="A1834" t="str">
            <v>May-20</v>
          </cell>
          <cell r="D1834" t="str">
            <v>Sale</v>
          </cell>
          <cell r="K1834">
            <v>825840454888</v>
          </cell>
          <cell r="O1834">
            <v>2</v>
          </cell>
        </row>
        <row r="1835">
          <cell r="A1835" t="str">
            <v>May-20</v>
          </cell>
          <cell r="D1835" t="str">
            <v>Sale</v>
          </cell>
          <cell r="K1835">
            <v>737425293143</v>
          </cell>
          <cell r="O1835">
            <v>1</v>
          </cell>
        </row>
        <row r="1836">
          <cell r="A1836" t="str">
            <v>May-20</v>
          </cell>
          <cell r="D1836" t="str">
            <v>Sale</v>
          </cell>
          <cell r="K1836">
            <v>825840481266</v>
          </cell>
          <cell r="O1836">
            <v>1</v>
          </cell>
        </row>
        <row r="1837">
          <cell r="A1837" t="str">
            <v>May-20</v>
          </cell>
          <cell r="D1837" t="str">
            <v>Sale</v>
          </cell>
          <cell r="K1837">
            <v>825840351002</v>
          </cell>
          <cell r="O1837">
            <v>1</v>
          </cell>
        </row>
        <row r="1838">
          <cell r="A1838" t="str">
            <v>May-20</v>
          </cell>
          <cell r="D1838" t="str">
            <v>Sale</v>
          </cell>
          <cell r="K1838">
            <v>809702466677</v>
          </cell>
          <cell r="O1838">
            <v>1</v>
          </cell>
        </row>
        <row r="1839">
          <cell r="A1839" t="str">
            <v>May-20</v>
          </cell>
          <cell r="D1839" t="str">
            <v>Sale</v>
          </cell>
          <cell r="K1839">
            <v>809702875325</v>
          </cell>
          <cell r="O1839">
            <v>1</v>
          </cell>
        </row>
        <row r="1840">
          <cell r="A1840" t="str">
            <v>May-20</v>
          </cell>
          <cell r="D1840" t="str">
            <v>Sale</v>
          </cell>
          <cell r="K1840">
            <v>809704560267</v>
          </cell>
          <cell r="O1840">
            <v>1</v>
          </cell>
        </row>
        <row r="1841">
          <cell r="A1841" t="str">
            <v>May-20</v>
          </cell>
          <cell r="D1841" t="str">
            <v>Sale</v>
          </cell>
          <cell r="K1841">
            <v>825840357202</v>
          </cell>
          <cell r="O1841">
            <v>1</v>
          </cell>
        </row>
        <row r="1842">
          <cell r="A1842" t="str">
            <v>May-20</v>
          </cell>
          <cell r="D1842" t="str">
            <v>Sale</v>
          </cell>
          <cell r="K1842">
            <v>809704933238</v>
          </cell>
          <cell r="O1842">
            <v>1</v>
          </cell>
        </row>
        <row r="1843">
          <cell r="A1843" t="str">
            <v>May-20</v>
          </cell>
          <cell r="D1843" t="str">
            <v>Sale</v>
          </cell>
          <cell r="K1843">
            <v>825840371000</v>
          </cell>
          <cell r="O1843">
            <v>1</v>
          </cell>
        </row>
        <row r="1844">
          <cell r="A1844" t="str">
            <v>May-20</v>
          </cell>
          <cell r="D1844" t="str">
            <v>Sale</v>
          </cell>
          <cell r="K1844">
            <v>825840067101</v>
          </cell>
          <cell r="O1844">
            <v>1</v>
          </cell>
        </row>
        <row r="1845">
          <cell r="A1845" t="str">
            <v>May-20</v>
          </cell>
          <cell r="D1845" t="str">
            <v>Sale</v>
          </cell>
          <cell r="K1845">
            <v>825840013474</v>
          </cell>
          <cell r="O1845">
            <v>1</v>
          </cell>
        </row>
        <row r="1846">
          <cell r="A1846" t="str">
            <v>May-20</v>
          </cell>
          <cell r="D1846" t="str">
            <v>Sale</v>
          </cell>
          <cell r="K1846">
            <v>825840469073</v>
          </cell>
          <cell r="O1846">
            <v>1</v>
          </cell>
        </row>
        <row r="1847">
          <cell r="A1847" t="str">
            <v>May-20</v>
          </cell>
          <cell r="D1847" t="str">
            <v>Sale</v>
          </cell>
          <cell r="K1847">
            <v>809704828527</v>
          </cell>
          <cell r="O1847">
            <v>1</v>
          </cell>
        </row>
        <row r="1848">
          <cell r="A1848" t="str">
            <v>May-20</v>
          </cell>
          <cell r="D1848" t="str">
            <v>Sale</v>
          </cell>
          <cell r="K1848">
            <v>825840135381</v>
          </cell>
          <cell r="O1848">
            <v>1</v>
          </cell>
        </row>
        <row r="1849">
          <cell r="A1849" t="str">
            <v>May-20</v>
          </cell>
          <cell r="D1849" t="str">
            <v>Sale</v>
          </cell>
          <cell r="K1849">
            <v>825840455632</v>
          </cell>
          <cell r="O1849">
            <v>1</v>
          </cell>
        </row>
        <row r="1850">
          <cell r="A1850" t="str">
            <v>May-20</v>
          </cell>
          <cell r="D1850" t="str">
            <v>Sale</v>
          </cell>
          <cell r="K1850">
            <v>825840789782</v>
          </cell>
          <cell r="O1850">
            <v>1</v>
          </cell>
        </row>
        <row r="1851">
          <cell r="A1851" t="str">
            <v>May-20</v>
          </cell>
          <cell r="D1851" t="str">
            <v>Sale</v>
          </cell>
          <cell r="K1851">
            <v>825840313741</v>
          </cell>
          <cell r="O1851">
            <v>1</v>
          </cell>
        </row>
        <row r="1852">
          <cell r="A1852" t="str">
            <v>May-20</v>
          </cell>
          <cell r="D1852" t="str">
            <v>Sale</v>
          </cell>
          <cell r="K1852">
            <v>809702466684</v>
          </cell>
          <cell r="O1852">
            <v>1</v>
          </cell>
        </row>
        <row r="1853">
          <cell r="A1853" t="str">
            <v>May-20</v>
          </cell>
          <cell r="D1853" t="str">
            <v>Sale</v>
          </cell>
          <cell r="K1853">
            <v>825840461190</v>
          </cell>
          <cell r="O1853">
            <v>1</v>
          </cell>
        </row>
        <row r="1854">
          <cell r="A1854" t="str">
            <v>May-20</v>
          </cell>
          <cell r="D1854" t="str">
            <v>Sale</v>
          </cell>
          <cell r="K1854">
            <v>825840481006</v>
          </cell>
          <cell r="O1854">
            <v>1</v>
          </cell>
        </row>
        <row r="1855">
          <cell r="A1855" t="str">
            <v>May-20</v>
          </cell>
          <cell r="D1855" t="str">
            <v>Sale</v>
          </cell>
          <cell r="K1855">
            <v>825840035346</v>
          </cell>
          <cell r="O1855">
            <v>1</v>
          </cell>
        </row>
        <row r="1856">
          <cell r="A1856" t="str">
            <v>May-20</v>
          </cell>
          <cell r="D1856" t="str">
            <v>Sale</v>
          </cell>
          <cell r="K1856">
            <v>809704784076</v>
          </cell>
          <cell r="O1856">
            <v>1</v>
          </cell>
        </row>
        <row r="1857">
          <cell r="A1857" t="str">
            <v>May-20</v>
          </cell>
          <cell r="D1857" t="str">
            <v>Sale</v>
          </cell>
          <cell r="K1857">
            <v>825840013474</v>
          </cell>
          <cell r="O1857">
            <v>1</v>
          </cell>
        </row>
        <row r="1858">
          <cell r="A1858" t="str">
            <v>May-20</v>
          </cell>
          <cell r="D1858" t="str">
            <v>Sale</v>
          </cell>
          <cell r="K1858">
            <v>825840371062</v>
          </cell>
          <cell r="O1858">
            <v>1</v>
          </cell>
        </row>
        <row r="1859">
          <cell r="A1859" t="str">
            <v>May-20</v>
          </cell>
          <cell r="D1859" t="str">
            <v>Sale</v>
          </cell>
          <cell r="K1859">
            <v>737431764316</v>
          </cell>
          <cell r="O1859">
            <v>1</v>
          </cell>
        </row>
        <row r="1860">
          <cell r="A1860" t="str">
            <v>May-20</v>
          </cell>
          <cell r="D1860" t="str">
            <v>Sale</v>
          </cell>
          <cell r="K1860">
            <v>825840012415</v>
          </cell>
          <cell r="O1860">
            <v>1</v>
          </cell>
        </row>
        <row r="1861">
          <cell r="A1861" t="str">
            <v>May-20</v>
          </cell>
          <cell r="D1861" t="str">
            <v>Sale</v>
          </cell>
          <cell r="K1861">
            <v>809704453323</v>
          </cell>
          <cell r="O1861">
            <v>1</v>
          </cell>
        </row>
        <row r="1862">
          <cell r="A1862" t="str">
            <v>May-20</v>
          </cell>
          <cell r="D1862" t="str">
            <v>Sale</v>
          </cell>
          <cell r="K1862">
            <v>809704943572</v>
          </cell>
          <cell r="O1862">
            <v>1</v>
          </cell>
        </row>
        <row r="1863">
          <cell r="A1863" t="str">
            <v>Jun-20</v>
          </cell>
          <cell r="D1863" t="str">
            <v>Out</v>
          </cell>
          <cell r="K1863">
            <v>825840454871</v>
          </cell>
          <cell r="O1863">
            <v>1</v>
          </cell>
        </row>
        <row r="1864">
          <cell r="A1864" t="str">
            <v>Jun-20</v>
          </cell>
          <cell r="D1864" t="str">
            <v>Out</v>
          </cell>
          <cell r="K1864">
            <v>825840455168</v>
          </cell>
          <cell r="O1864">
            <v>1</v>
          </cell>
        </row>
        <row r="1865">
          <cell r="A1865" t="str">
            <v>Jun-20</v>
          </cell>
          <cell r="D1865" t="str">
            <v>Out</v>
          </cell>
          <cell r="K1865">
            <v>825840067262</v>
          </cell>
          <cell r="O1865">
            <v>1</v>
          </cell>
        </row>
        <row r="1866">
          <cell r="A1866" t="str">
            <v>Jun-20</v>
          </cell>
          <cell r="D1866" t="str">
            <v>Out</v>
          </cell>
          <cell r="K1866">
            <v>825840355079</v>
          </cell>
          <cell r="O1866">
            <v>1</v>
          </cell>
        </row>
        <row r="1867">
          <cell r="A1867" t="str">
            <v>Jun-20</v>
          </cell>
          <cell r="D1867" t="str">
            <v>Out</v>
          </cell>
          <cell r="K1867">
            <v>825840341812</v>
          </cell>
          <cell r="O1867">
            <v>1</v>
          </cell>
        </row>
        <row r="1868">
          <cell r="A1868" t="str">
            <v>Jun-20</v>
          </cell>
          <cell r="D1868" t="str">
            <v>Out</v>
          </cell>
          <cell r="K1868">
            <v>825840345902</v>
          </cell>
          <cell r="O1868">
            <v>1</v>
          </cell>
        </row>
        <row r="1869">
          <cell r="A1869" t="str">
            <v>Jun-20</v>
          </cell>
          <cell r="D1869" t="str">
            <v>Out</v>
          </cell>
          <cell r="K1869">
            <v>809702604277</v>
          </cell>
          <cell r="O1869">
            <v>1</v>
          </cell>
        </row>
        <row r="1870">
          <cell r="A1870" t="str">
            <v>Jun-20</v>
          </cell>
          <cell r="D1870" t="str">
            <v>Sale</v>
          </cell>
          <cell r="K1870">
            <v>825840454598</v>
          </cell>
          <cell r="O1870">
            <v>1</v>
          </cell>
        </row>
        <row r="1871">
          <cell r="A1871" t="str">
            <v>Jun-20</v>
          </cell>
          <cell r="D1871" t="str">
            <v>Sale</v>
          </cell>
          <cell r="K1871">
            <v>809704833828</v>
          </cell>
          <cell r="O1871">
            <v>1</v>
          </cell>
        </row>
        <row r="1872">
          <cell r="A1872" t="str">
            <v>Jun-20</v>
          </cell>
          <cell r="D1872" t="str">
            <v>Sale</v>
          </cell>
          <cell r="K1872">
            <v>809704967332</v>
          </cell>
          <cell r="O1872">
            <v>1</v>
          </cell>
        </row>
        <row r="1873">
          <cell r="A1873" t="str">
            <v>Jun-20</v>
          </cell>
          <cell r="D1873" t="str">
            <v>Sale</v>
          </cell>
          <cell r="K1873">
            <v>809704938424</v>
          </cell>
          <cell r="O1873">
            <v>1</v>
          </cell>
        </row>
        <row r="1874">
          <cell r="A1874" t="str">
            <v>Jun-20</v>
          </cell>
          <cell r="D1874" t="str">
            <v>Sale</v>
          </cell>
          <cell r="K1874">
            <v>809704882987</v>
          </cell>
          <cell r="O1874">
            <v>1</v>
          </cell>
        </row>
        <row r="1875">
          <cell r="A1875" t="str">
            <v>Jun-20</v>
          </cell>
          <cell r="D1875" t="str">
            <v>Sale</v>
          </cell>
          <cell r="K1875">
            <v>737431721715</v>
          </cell>
          <cell r="O1875">
            <v>1</v>
          </cell>
        </row>
        <row r="1876">
          <cell r="A1876" t="str">
            <v>Jun-20</v>
          </cell>
          <cell r="D1876" t="str">
            <v>Sale</v>
          </cell>
          <cell r="K1876">
            <v>825840373721</v>
          </cell>
          <cell r="O1876">
            <v>1</v>
          </cell>
        </row>
        <row r="1877">
          <cell r="A1877" t="str">
            <v>Jun-20</v>
          </cell>
          <cell r="D1877" t="str">
            <v>Sale</v>
          </cell>
          <cell r="K1877">
            <v>825840067453</v>
          </cell>
          <cell r="O1877">
            <v>1</v>
          </cell>
        </row>
        <row r="1878">
          <cell r="A1878" t="str">
            <v>Jun-20</v>
          </cell>
          <cell r="D1878" t="str">
            <v>Sale</v>
          </cell>
          <cell r="K1878">
            <v>809704135434</v>
          </cell>
          <cell r="O1878">
            <v>1</v>
          </cell>
        </row>
        <row r="1879">
          <cell r="A1879" t="str">
            <v>Jun-20</v>
          </cell>
          <cell r="D1879" t="str">
            <v>Sale</v>
          </cell>
          <cell r="K1879">
            <v>737431676107</v>
          </cell>
          <cell r="O1879">
            <v>1</v>
          </cell>
        </row>
        <row r="1880">
          <cell r="A1880" t="str">
            <v>Jun-20</v>
          </cell>
          <cell r="D1880" t="str">
            <v>Sale</v>
          </cell>
          <cell r="K1880">
            <v>809704913339</v>
          </cell>
          <cell r="O1880">
            <v>1</v>
          </cell>
        </row>
        <row r="1881">
          <cell r="A1881" t="str">
            <v>Jun-20</v>
          </cell>
          <cell r="D1881" t="str">
            <v>Sale</v>
          </cell>
          <cell r="K1881">
            <v>809704784083</v>
          </cell>
          <cell r="O1881">
            <v>1</v>
          </cell>
        </row>
        <row r="1882">
          <cell r="A1882" t="str">
            <v>Jun-20</v>
          </cell>
          <cell r="D1882" t="str">
            <v>Sale</v>
          </cell>
          <cell r="K1882">
            <v>809704809243</v>
          </cell>
          <cell r="O1882">
            <v>1</v>
          </cell>
        </row>
        <row r="1883">
          <cell r="A1883" t="str">
            <v>Jun-20</v>
          </cell>
          <cell r="D1883" t="str">
            <v>Sale</v>
          </cell>
          <cell r="K1883">
            <v>825840480986</v>
          </cell>
          <cell r="O1883">
            <v>1</v>
          </cell>
        </row>
        <row r="1884">
          <cell r="A1884" t="str">
            <v>Jun-20</v>
          </cell>
          <cell r="D1884" t="str">
            <v>Sale</v>
          </cell>
          <cell r="K1884">
            <v>809704923444</v>
          </cell>
          <cell r="O1884">
            <v>1</v>
          </cell>
        </row>
        <row r="1885">
          <cell r="A1885" t="str">
            <v>Jun-20</v>
          </cell>
          <cell r="D1885" t="str">
            <v>Sale</v>
          </cell>
          <cell r="K1885">
            <v>737431721692</v>
          </cell>
          <cell r="O1885">
            <v>1</v>
          </cell>
        </row>
        <row r="1886">
          <cell r="A1886" t="str">
            <v>Jun-20</v>
          </cell>
          <cell r="D1886" t="str">
            <v>Sale</v>
          </cell>
          <cell r="K1886">
            <v>809704946504</v>
          </cell>
          <cell r="O1886">
            <v>1</v>
          </cell>
        </row>
        <row r="1887">
          <cell r="A1887" t="str">
            <v>Jun-20</v>
          </cell>
          <cell r="D1887" t="str">
            <v>Sale</v>
          </cell>
          <cell r="K1887">
            <v>809704839295</v>
          </cell>
          <cell r="O1887">
            <v>1</v>
          </cell>
        </row>
        <row r="1888">
          <cell r="A1888" t="str">
            <v>Jun-20</v>
          </cell>
          <cell r="D1888" t="str">
            <v>Sale</v>
          </cell>
          <cell r="K1888">
            <v>737425739634</v>
          </cell>
          <cell r="O1888">
            <v>1</v>
          </cell>
        </row>
        <row r="1889">
          <cell r="A1889" t="str">
            <v>Jun-20</v>
          </cell>
          <cell r="D1889" t="str">
            <v>Sale</v>
          </cell>
          <cell r="K1889">
            <v>825840345926</v>
          </cell>
          <cell r="O1889">
            <v>1</v>
          </cell>
        </row>
        <row r="1890">
          <cell r="A1890" t="str">
            <v>Jun-20</v>
          </cell>
          <cell r="D1890" t="str">
            <v>Sale</v>
          </cell>
          <cell r="K1890">
            <v>809704882987</v>
          </cell>
          <cell r="O1890">
            <v>1</v>
          </cell>
        </row>
        <row r="1891">
          <cell r="A1891" t="str">
            <v>Jun-20</v>
          </cell>
          <cell r="D1891" t="str">
            <v>Sale</v>
          </cell>
          <cell r="K1891">
            <v>825840346251</v>
          </cell>
          <cell r="O1891">
            <v>1</v>
          </cell>
        </row>
        <row r="1892">
          <cell r="A1892" t="str">
            <v>Jun-20</v>
          </cell>
          <cell r="D1892" t="str">
            <v>Sale</v>
          </cell>
          <cell r="K1892">
            <v>825840357219</v>
          </cell>
          <cell r="O1892">
            <v>1</v>
          </cell>
        </row>
        <row r="1893">
          <cell r="A1893" t="str">
            <v>Jun-20</v>
          </cell>
          <cell r="D1893" t="str">
            <v>Sale</v>
          </cell>
          <cell r="K1893">
            <v>809704784069</v>
          </cell>
          <cell r="O1893">
            <v>1</v>
          </cell>
        </row>
        <row r="1894">
          <cell r="A1894" t="str">
            <v>Jun-20</v>
          </cell>
          <cell r="D1894" t="str">
            <v>Sale</v>
          </cell>
          <cell r="K1894">
            <v>809704360430</v>
          </cell>
          <cell r="O1894">
            <v>1</v>
          </cell>
        </row>
        <row r="1895">
          <cell r="A1895" t="str">
            <v>Jun-20</v>
          </cell>
          <cell r="D1895" t="str">
            <v>Sale</v>
          </cell>
          <cell r="K1895">
            <v>809702875301</v>
          </cell>
          <cell r="O1895">
            <v>1</v>
          </cell>
        </row>
        <row r="1896">
          <cell r="A1896" t="str">
            <v>Jun-20</v>
          </cell>
          <cell r="D1896" t="str">
            <v>Sale</v>
          </cell>
          <cell r="K1896">
            <v>809702875967</v>
          </cell>
          <cell r="O1896">
            <v>1</v>
          </cell>
        </row>
        <row r="1897">
          <cell r="A1897" t="str">
            <v>Jun-20</v>
          </cell>
          <cell r="D1897" t="str">
            <v>Sale</v>
          </cell>
          <cell r="K1897">
            <v>825840244670</v>
          </cell>
          <cell r="O1897">
            <v>1</v>
          </cell>
        </row>
        <row r="1898">
          <cell r="A1898" t="str">
            <v>Jun-20</v>
          </cell>
          <cell r="D1898" t="str">
            <v>Sale</v>
          </cell>
          <cell r="K1898">
            <v>737425759830</v>
          </cell>
          <cell r="O1898">
            <v>1</v>
          </cell>
        </row>
        <row r="1899">
          <cell r="A1899" t="str">
            <v>Jun-20</v>
          </cell>
          <cell r="D1899" t="str">
            <v>Sale</v>
          </cell>
          <cell r="K1899">
            <v>825840313758</v>
          </cell>
          <cell r="O1899">
            <v>1</v>
          </cell>
        </row>
        <row r="1900">
          <cell r="A1900" t="str">
            <v>Jun-20</v>
          </cell>
          <cell r="D1900" t="str">
            <v>Sale</v>
          </cell>
          <cell r="K1900">
            <v>825840284447</v>
          </cell>
          <cell r="O1900">
            <v>1</v>
          </cell>
        </row>
        <row r="1901">
          <cell r="A1901" t="str">
            <v>Jun-20</v>
          </cell>
          <cell r="D1901" t="str">
            <v>Sale</v>
          </cell>
          <cell r="K1901">
            <v>825840454604</v>
          </cell>
          <cell r="O1901">
            <v>1</v>
          </cell>
        </row>
        <row r="1902">
          <cell r="A1902" t="str">
            <v>Jun-20</v>
          </cell>
          <cell r="D1902" t="str">
            <v>Sale</v>
          </cell>
          <cell r="K1902">
            <v>809702777858</v>
          </cell>
          <cell r="O1902">
            <v>1</v>
          </cell>
        </row>
        <row r="1903">
          <cell r="A1903" t="str">
            <v>Jun-20</v>
          </cell>
          <cell r="D1903" t="str">
            <v>Sale</v>
          </cell>
          <cell r="K1903">
            <v>825840789782</v>
          </cell>
          <cell r="O1903">
            <v>1</v>
          </cell>
        </row>
        <row r="1904">
          <cell r="A1904" t="str">
            <v>Jun-20</v>
          </cell>
          <cell r="D1904" t="str">
            <v>Sale</v>
          </cell>
          <cell r="K1904">
            <v>809702875967</v>
          </cell>
          <cell r="O1904">
            <v>1</v>
          </cell>
        </row>
        <row r="1905">
          <cell r="A1905" t="str">
            <v>Jun-20</v>
          </cell>
          <cell r="D1905" t="str">
            <v>Sale</v>
          </cell>
          <cell r="K1905">
            <v>809704286907</v>
          </cell>
          <cell r="O1905">
            <v>1</v>
          </cell>
        </row>
        <row r="1906">
          <cell r="A1906" t="str">
            <v>Jun-20</v>
          </cell>
          <cell r="D1906" t="str">
            <v>Sale</v>
          </cell>
          <cell r="K1906">
            <v>737431676121</v>
          </cell>
          <cell r="O1906">
            <v>1</v>
          </cell>
        </row>
        <row r="1907">
          <cell r="A1907" t="str">
            <v>Jun-20</v>
          </cell>
          <cell r="D1907" t="str">
            <v>Sale</v>
          </cell>
          <cell r="K1907">
            <v>809702467377</v>
          </cell>
          <cell r="O1907">
            <v>1</v>
          </cell>
        </row>
        <row r="1908">
          <cell r="A1908" t="str">
            <v>Jun-20</v>
          </cell>
          <cell r="D1908" t="str">
            <v>Sale</v>
          </cell>
          <cell r="K1908">
            <v>809702270410</v>
          </cell>
          <cell r="O1908">
            <v>1</v>
          </cell>
        </row>
        <row r="1909">
          <cell r="A1909" t="str">
            <v>Jun-20</v>
          </cell>
          <cell r="D1909" t="str">
            <v>Sale</v>
          </cell>
          <cell r="K1909">
            <v>809704958156</v>
          </cell>
          <cell r="O1909">
            <v>1</v>
          </cell>
        </row>
        <row r="1910">
          <cell r="A1910" t="str">
            <v>Jun-20</v>
          </cell>
          <cell r="D1910" t="str">
            <v>Sale</v>
          </cell>
          <cell r="K1910">
            <v>809704938417</v>
          </cell>
          <cell r="O1910">
            <v>1</v>
          </cell>
        </row>
        <row r="1911">
          <cell r="A1911" t="str">
            <v>Jun-20</v>
          </cell>
          <cell r="D1911" t="str">
            <v>Sale</v>
          </cell>
          <cell r="K1911">
            <v>809704834382</v>
          </cell>
          <cell r="O1911">
            <v>1</v>
          </cell>
        </row>
        <row r="1912">
          <cell r="A1912" t="str">
            <v>Jun-20</v>
          </cell>
          <cell r="D1912" t="str">
            <v>Sale</v>
          </cell>
          <cell r="K1912">
            <v>809704828114</v>
          </cell>
          <cell r="O1912">
            <v>1</v>
          </cell>
        </row>
        <row r="1913">
          <cell r="A1913" t="str">
            <v>Jun-20</v>
          </cell>
          <cell r="D1913" t="str">
            <v>Sale</v>
          </cell>
          <cell r="K1913">
            <v>809704135434</v>
          </cell>
          <cell r="O1913">
            <v>1</v>
          </cell>
        </row>
        <row r="1914">
          <cell r="A1914" t="str">
            <v>Jun-20</v>
          </cell>
          <cell r="D1914" t="str">
            <v>Sale</v>
          </cell>
          <cell r="K1914">
            <v>825840481136</v>
          </cell>
          <cell r="O1914">
            <v>1</v>
          </cell>
        </row>
        <row r="1915">
          <cell r="A1915" t="str">
            <v>Jun-20</v>
          </cell>
          <cell r="D1915" t="str">
            <v>Sale</v>
          </cell>
          <cell r="K1915">
            <v>825840371031</v>
          </cell>
          <cell r="O1915">
            <v>1</v>
          </cell>
        </row>
        <row r="1916">
          <cell r="A1916" t="str">
            <v>Jun-20</v>
          </cell>
          <cell r="D1916" t="str">
            <v>Sale</v>
          </cell>
          <cell r="K1916">
            <v>809704834368</v>
          </cell>
          <cell r="O1916">
            <v>1</v>
          </cell>
        </row>
        <row r="1917">
          <cell r="A1917" t="str">
            <v>Jun-20</v>
          </cell>
          <cell r="D1917" t="str">
            <v>Sale</v>
          </cell>
          <cell r="K1917">
            <v>809702270427</v>
          </cell>
          <cell r="O1917">
            <v>1</v>
          </cell>
        </row>
        <row r="1918">
          <cell r="A1918" t="str">
            <v>Jun-20</v>
          </cell>
          <cell r="D1918" t="str">
            <v>Sale</v>
          </cell>
          <cell r="K1918">
            <v>825840334197</v>
          </cell>
          <cell r="O1918">
            <v>1</v>
          </cell>
        </row>
        <row r="1919">
          <cell r="A1919" t="str">
            <v>Jun-20</v>
          </cell>
          <cell r="D1919" t="str">
            <v>Sale</v>
          </cell>
          <cell r="K1919">
            <v>737431676091</v>
          </cell>
          <cell r="O1919">
            <v>1</v>
          </cell>
        </row>
        <row r="1920">
          <cell r="A1920" t="str">
            <v>Jun-20</v>
          </cell>
          <cell r="D1920" t="str">
            <v>Sale</v>
          </cell>
          <cell r="K1920">
            <v>809704496498</v>
          </cell>
          <cell r="O1920">
            <v>1</v>
          </cell>
        </row>
        <row r="1921">
          <cell r="A1921" t="str">
            <v>Jun-20</v>
          </cell>
          <cell r="D1921" t="str">
            <v>Sale</v>
          </cell>
          <cell r="K1921">
            <v>809704828091</v>
          </cell>
          <cell r="O1921">
            <v>1</v>
          </cell>
        </row>
        <row r="1922">
          <cell r="A1922" t="str">
            <v>Jun-20</v>
          </cell>
          <cell r="D1922" t="str">
            <v>Sale</v>
          </cell>
          <cell r="K1922">
            <v>809704360423</v>
          </cell>
          <cell r="O1922">
            <v>1</v>
          </cell>
        </row>
        <row r="1923">
          <cell r="A1923" t="str">
            <v>Jun-20</v>
          </cell>
          <cell r="D1923" t="str">
            <v>Sale</v>
          </cell>
          <cell r="K1923">
            <v>825840346244</v>
          </cell>
          <cell r="O1923">
            <v>1</v>
          </cell>
        </row>
        <row r="1924">
          <cell r="A1924" t="str">
            <v>Jun-20</v>
          </cell>
          <cell r="D1924" t="str">
            <v>Sale</v>
          </cell>
          <cell r="K1924">
            <v>825840351002</v>
          </cell>
          <cell r="O1924">
            <v>1</v>
          </cell>
        </row>
        <row r="1925">
          <cell r="A1925" t="str">
            <v>Jun-20</v>
          </cell>
          <cell r="D1925" t="str">
            <v>Sale</v>
          </cell>
          <cell r="K1925">
            <v>825840351613</v>
          </cell>
          <cell r="O1925">
            <v>1</v>
          </cell>
        </row>
        <row r="1926">
          <cell r="A1926" t="str">
            <v>Jun-20</v>
          </cell>
          <cell r="D1926" t="str">
            <v>Sale</v>
          </cell>
          <cell r="K1926">
            <v>809704560267</v>
          </cell>
          <cell r="O1926">
            <v>1</v>
          </cell>
        </row>
        <row r="1927">
          <cell r="A1927" t="str">
            <v>Jun-20</v>
          </cell>
          <cell r="D1927" t="str">
            <v>Sale</v>
          </cell>
          <cell r="K1927">
            <v>825840067262</v>
          </cell>
          <cell r="O1927">
            <v>1</v>
          </cell>
        </row>
        <row r="1928">
          <cell r="A1928" t="str">
            <v>Jun-20</v>
          </cell>
          <cell r="D1928" t="str">
            <v>Sale</v>
          </cell>
          <cell r="K1928">
            <v>825840244304</v>
          </cell>
          <cell r="O1928">
            <v>1</v>
          </cell>
        </row>
        <row r="1929">
          <cell r="A1929" t="str">
            <v>Jun-20</v>
          </cell>
          <cell r="D1929" t="str">
            <v>Sale</v>
          </cell>
          <cell r="K1929">
            <v>809704150260</v>
          </cell>
          <cell r="O1929">
            <v>1</v>
          </cell>
        </row>
        <row r="1930">
          <cell r="A1930" t="str">
            <v>Jun-20</v>
          </cell>
          <cell r="D1930" t="str">
            <v>Sale</v>
          </cell>
          <cell r="K1930">
            <v>825840345902</v>
          </cell>
          <cell r="O1930">
            <v>1</v>
          </cell>
        </row>
        <row r="1931">
          <cell r="A1931" t="str">
            <v>Jun-20</v>
          </cell>
          <cell r="D1931" t="str">
            <v>Sale</v>
          </cell>
          <cell r="K1931">
            <v>809704135410</v>
          </cell>
          <cell r="O1931">
            <v>1</v>
          </cell>
        </row>
        <row r="1932">
          <cell r="A1932" t="str">
            <v>Jun-20</v>
          </cell>
          <cell r="D1932" t="str">
            <v>Sale</v>
          </cell>
          <cell r="K1932">
            <v>809704690612</v>
          </cell>
          <cell r="O1932">
            <v>1</v>
          </cell>
        </row>
        <row r="1933">
          <cell r="A1933" t="str">
            <v>Jun-20</v>
          </cell>
          <cell r="D1933" t="str">
            <v>Sale</v>
          </cell>
          <cell r="K1933">
            <v>737431676268</v>
          </cell>
          <cell r="O1933">
            <v>1</v>
          </cell>
        </row>
        <row r="1934">
          <cell r="A1934" t="str">
            <v>Jun-20</v>
          </cell>
          <cell r="D1934" t="str">
            <v>Sale</v>
          </cell>
          <cell r="K1934">
            <v>737431676749</v>
          </cell>
          <cell r="O1934">
            <v>1</v>
          </cell>
        </row>
        <row r="1935">
          <cell r="A1935" t="str">
            <v>Jun-20</v>
          </cell>
          <cell r="D1935" t="str">
            <v>Sale</v>
          </cell>
          <cell r="K1935">
            <v>825840460995</v>
          </cell>
          <cell r="O1935">
            <v>1</v>
          </cell>
        </row>
        <row r="1936">
          <cell r="A1936" t="str">
            <v>Jun-20</v>
          </cell>
          <cell r="D1936" t="str">
            <v>Sale</v>
          </cell>
          <cell r="K1936">
            <v>809704135410</v>
          </cell>
          <cell r="O1936">
            <v>1</v>
          </cell>
        </row>
        <row r="1937">
          <cell r="A1937" t="str">
            <v>Jun-20</v>
          </cell>
          <cell r="D1937" t="str">
            <v>Sale</v>
          </cell>
          <cell r="K1937">
            <v>809704817910</v>
          </cell>
          <cell r="O1937">
            <v>1</v>
          </cell>
        </row>
        <row r="1938">
          <cell r="A1938" t="str">
            <v>Jun-20</v>
          </cell>
          <cell r="D1938" t="str">
            <v>Sale</v>
          </cell>
          <cell r="K1938">
            <v>825840373691</v>
          </cell>
          <cell r="O1938">
            <v>1</v>
          </cell>
        </row>
        <row r="1939">
          <cell r="A1939" t="str">
            <v>Jun-20</v>
          </cell>
          <cell r="D1939" t="str">
            <v>Sale</v>
          </cell>
          <cell r="K1939">
            <v>809704827926</v>
          </cell>
          <cell r="O1939">
            <v>1</v>
          </cell>
        </row>
        <row r="1940">
          <cell r="A1940" t="str">
            <v>Jun-20</v>
          </cell>
          <cell r="D1940" t="str">
            <v>Sale</v>
          </cell>
          <cell r="K1940">
            <v>825840461176</v>
          </cell>
          <cell r="O1940">
            <v>1</v>
          </cell>
        </row>
        <row r="1941">
          <cell r="A1941" t="str">
            <v>Jun-20</v>
          </cell>
          <cell r="D1941" t="str">
            <v>Sale</v>
          </cell>
          <cell r="K1941">
            <v>825840385359</v>
          </cell>
          <cell r="O1941">
            <v>1</v>
          </cell>
        </row>
        <row r="1942">
          <cell r="A1942" t="str">
            <v>Jun-20</v>
          </cell>
          <cell r="D1942" t="str">
            <v>Sale</v>
          </cell>
          <cell r="K1942">
            <v>809704360591</v>
          </cell>
          <cell r="O1942">
            <v>1</v>
          </cell>
        </row>
        <row r="1943">
          <cell r="A1943" t="str">
            <v>Jun-20</v>
          </cell>
          <cell r="D1943" t="str">
            <v>Sale</v>
          </cell>
          <cell r="K1943">
            <v>825840471366</v>
          </cell>
          <cell r="O1943">
            <v>1</v>
          </cell>
        </row>
        <row r="1944">
          <cell r="A1944" t="str">
            <v>Jun-20</v>
          </cell>
          <cell r="D1944" t="str">
            <v>Sale</v>
          </cell>
          <cell r="K1944">
            <v>809704833842</v>
          </cell>
          <cell r="O1944">
            <v>1</v>
          </cell>
        </row>
        <row r="1945">
          <cell r="A1945" t="str">
            <v>Jun-20</v>
          </cell>
          <cell r="D1945" t="str">
            <v>Sale</v>
          </cell>
          <cell r="K1945">
            <v>809702450737</v>
          </cell>
          <cell r="O1945">
            <v>1</v>
          </cell>
        </row>
        <row r="1946">
          <cell r="A1946" t="str">
            <v>Jun-20</v>
          </cell>
          <cell r="D1946" t="str">
            <v>Sale</v>
          </cell>
          <cell r="K1946">
            <v>825840489729</v>
          </cell>
          <cell r="O1946">
            <v>1</v>
          </cell>
        </row>
        <row r="1947">
          <cell r="A1947" t="str">
            <v>Jun-20</v>
          </cell>
          <cell r="D1947" t="str">
            <v>Sale</v>
          </cell>
          <cell r="K1947">
            <v>809704878256</v>
          </cell>
          <cell r="O1947">
            <v>1</v>
          </cell>
        </row>
        <row r="1948">
          <cell r="A1948" t="str">
            <v>Jun-20</v>
          </cell>
          <cell r="D1948" t="str">
            <v>Sale</v>
          </cell>
          <cell r="K1948">
            <v>809702663960</v>
          </cell>
          <cell r="O1948">
            <v>1</v>
          </cell>
        </row>
        <row r="1949">
          <cell r="A1949" t="str">
            <v>Jun-20</v>
          </cell>
          <cell r="D1949" t="str">
            <v>Sale</v>
          </cell>
          <cell r="K1949">
            <v>809704881768</v>
          </cell>
          <cell r="O1949">
            <v>1</v>
          </cell>
        </row>
        <row r="1950">
          <cell r="A1950" t="str">
            <v>Jun-20</v>
          </cell>
          <cell r="D1950" t="str">
            <v>Sale</v>
          </cell>
          <cell r="K1950">
            <v>809702466684</v>
          </cell>
          <cell r="O1950">
            <v>2</v>
          </cell>
        </row>
        <row r="1951">
          <cell r="A1951" t="str">
            <v>Jun-20</v>
          </cell>
          <cell r="D1951" t="str">
            <v>Sale</v>
          </cell>
          <cell r="K1951">
            <v>825840232516</v>
          </cell>
          <cell r="O1951">
            <v>1</v>
          </cell>
        </row>
        <row r="1952">
          <cell r="A1952" t="str">
            <v>Jun-20</v>
          </cell>
          <cell r="D1952" t="str">
            <v>Sale</v>
          </cell>
          <cell r="K1952">
            <v>809704834375</v>
          </cell>
          <cell r="O1952">
            <v>1</v>
          </cell>
        </row>
        <row r="1953">
          <cell r="A1953" t="str">
            <v>Jun-20</v>
          </cell>
          <cell r="D1953" t="str">
            <v>Sale</v>
          </cell>
          <cell r="K1953">
            <v>825840437201</v>
          </cell>
          <cell r="O1953">
            <v>1</v>
          </cell>
        </row>
        <row r="1954">
          <cell r="A1954" t="str">
            <v>Jun-20</v>
          </cell>
          <cell r="D1954" t="str">
            <v>Sale</v>
          </cell>
          <cell r="K1954">
            <v>825840789782</v>
          </cell>
          <cell r="O1954">
            <v>1</v>
          </cell>
        </row>
        <row r="1955">
          <cell r="A1955" t="str">
            <v>Jun-20</v>
          </cell>
          <cell r="D1955" t="str">
            <v>Sale</v>
          </cell>
          <cell r="K1955">
            <v>809704169927</v>
          </cell>
          <cell r="O1955">
            <v>1</v>
          </cell>
        </row>
        <row r="1956">
          <cell r="A1956" t="str">
            <v>Jun-20</v>
          </cell>
          <cell r="D1956" t="str">
            <v>Sale</v>
          </cell>
          <cell r="K1956">
            <v>825840502664</v>
          </cell>
          <cell r="O1956">
            <v>1</v>
          </cell>
        </row>
        <row r="1957">
          <cell r="A1957" t="str">
            <v>Jun-20</v>
          </cell>
          <cell r="D1957" t="str">
            <v>Sale</v>
          </cell>
          <cell r="K1957">
            <v>809704945149</v>
          </cell>
          <cell r="O1957">
            <v>1</v>
          </cell>
        </row>
        <row r="1958">
          <cell r="A1958" t="str">
            <v>Jun-20</v>
          </cell>
          <cell r="D1958" t="str">
            <v>Sale</v>
          </cell>
          <cell r="K1958">
            <v>825840481280</v>
          </cell>
          <cell r="O1958">
            <v>1</v>
          </cell>
        </row>
        <row r="1959">
          <cell r="A1959" t="str">
            <v>Jun-20</v>
          </cell>
          <cell r="D1959" t="str">
            <v>Sale</v>
          </cell>
          <cell r="K1959">
            <v>825840334173</v>
          </cell>
          <cell r="O1959">
            <v>1</v>
          </cell>
        </row>
        <row r="1960">
          <cell r="A1960" t="str">
            <v>Jun-20</v>
          </cell>
          <cell r="D1960" t="str">
            <v>Sale</v>
          </cell>
          <cell r="K1960">
            <v>809704360591</v>
          </cell>
          <cell r="O1960">
            <v>1</v>
          </cell>
        </row>
        <row r="1961">
          <cell r="A1961" t="str">
            <v>Jun-20</v>
          </cell>
          <cell r="D1961" t="str">
            <v>Sale</v>
          </cell>
          <cell r="K1961">
            <v>825840418767</v>
          </cell>
          <cell r="O1961">
            <v>1</v>
          </cell>
        </row>
        <row r="1962">
          <cell r="A1962" t="str">
            <v>Jun-20</v>
          </cell>
          <cell r="D1962" t="str">
            <v>Sale</v>
          </cell>
          <cell r="K1962">
            <v>825840346268</v>
          </cell>
          <cell r="O1962">
            <v>1</v>
          </cell>
        </row>
        <row r="1963">
          <cell r="A1963" t="str">
            <v>Jun-20</v>
          </cell>
          <cell r="D1963" t="str">
            <v>Sale</v>
          </cell>
          <cell r="K1963">
            <v>809704833835</v>
          </cell>
          <cell r="O1963">
            <v>1</v>
          </cell>
        </row>
        <row r="1964">
          <cell r="A1964" t="str">
            <v>Jun-20</v>
          </cell>
          <cell r="D1964" t="str">
            <v>Sale</v>
          </cell>
          <cell r="K1964">
            <v>809704282558</v>
          </cell>
          <cell r="O1964">
            <v>1</v>
          </cell>
        </row>
        <row r="1965">
          <cell r="A1965" t="str">
            <v>Jun-20</v>
          </cell>
          <cell r="D1965" t="str">
            <v>Sale</v>
          </cell>
          <cell r="K1965">
            <v>809702950381</v>
          </cell>
          <cell r="O1965">
            <v>1</v>
          </cell>
        </row>
        <row r="1966">
          <cell r="A1966" t="str">
            <v>Jun-20</v>
          </cell>
          <cell r="D1966" t="str">
            <v>Sale</v>
          </cell>
          <cell r="K1966">
            <v>809704837543</v>
          </cell>
          <cell r="O1966">
            <v>1</v>
          </cell>
        </row>
        <row r="1967">
          <cell r="A1967" t="str">
            <v>Jun-20</v>
          </cell>
          <cell r="D1967" t="str">
            <v>Sale</v>
          </cell>
          <cell r="K1967">
            <v>825840418767</v>
          </cell>
          <cell r="O1967">
            <v>1</v>
          </cell>
        </row>
        <row r="1968">
          <cell r="A1968" t="str">
            <v>Jun-20</v>
          </cell>
          <cell r="D1968" t="str">
            <v>Sale</v>
          </cell>
          <cell r="K1968">
            <v>825840345919</v>
          </cell>
          <cell r="O1968">
            <v>1</v>
          </cell>
        </row>
        <row r="1969">
          <cell r="A1969" t="str">
            <v>Jun-20</v>
          </cell>
          <cell r="D1969" t="str">
            <v>Sale</v>
          </cell>
          <cell r="K1969">
            <v>809704833804</v>
          </cell>
          <cell r="O1969">
            <v>1</v>
          </cell>
        </row>
        <row r="1970">
          <cell r="A1970" t="str">
            <v>Jun-20</v>
          </cell>
          <cell r="D1970" t="str">
            <v>Sale</v>
          </cell>
          <cell r="K1970">
            <v>809704546162</v>
          </cell>
          <cell r="O1970">
            <v>1</v>
          </cell>
        </row>
        <row r="1971">
          <cell r="A1971" t="str">
            <v>Jun-20</v>
          </cell>
          <cell r="D1971" t="str">
            <v>Sale</v>
          </cell>
          <cell r="K1971">
            <v>825840244618</v>
          </cell>
          <cell r="O1971">
            <v>1</v>
          </cell>
        </row>
        <row r="1972">
          <cell r="A1972" t="str">
            <v>Jun-20</v>
          </cell>
          <cell r="D1972" t="str">
            <v>Sale</v>
          </cell>
          <cell r="K1972">
            <v>825840135374</v>
          </cell>
          <cell r="O1972">
            <v>1</v>
          </cell>
        </row>
        <row r="1973">
          <cell r="A1973" t="str">
            <v>Jun-20</v>
          </cell>
          <cell r="D1973" t="str">
            <v>Sale</v>
          </cell>
          <cell r="K1973">
            <v>825840439878</v>
          </cell>
          <cell r="O1973">
            <v>1</v>
          </cell>
        </row>
        <row r="1974">
          <cell r="A1974" t="str">
            <v>Jun-20</v>
          </cell>
          <cell r="D1974" t="str">
            <v>Sale</v>
          </cell>
          <cell r="K1974">
            <v>809704922010</v>
          </cell>
          <cell r="O1974">
            <v>1</v>
          </cell>
        </row>
        <row r="1975">
          <cell r="A1975" t="str">
            <v>Jun-20</v>
          </cell>
          <cell r="D1975" t="str">
            <v>Sale</v>
          </cell>
          <cell r="K1975">
            <v>809704828091</v>
          </cell>
          <cell r="O1975">
            <v>1</v>
          </cell>
        </row>
        <row r="1976">
          <cell r="A1976" t="str">
            <v>Jun-20</v>
          </cell>
          <cell r="D1976" t="str">
            <v>Sale</v>
          </cell>
          <cell r="K1976">
            <v>809704933221</v>
          </cell>
          <cell r="O1976">
            <v>1</v>
          </cell>
        </row>
        <row r="1977">
          <cell r="A1977" t="str">
            <v>Jun-20</v>
          </cell>
          <cell r="D1977" t="str">
            <v>Sale</v>
          </cell>
          <cell r="K1977">
            <v>825840232509</v>
          </cell>
          <cell r="O1977">
            <v>1</v>
          </cell>
        </row>
        <row r="1978">
          <cell r="A1978" t="str">
            <v>Jun-20</v>
          </cell>
          <cell r="D1978" t="str">
            <v>Sale</v>
          </cell>
          <cell r="K1978">
            <v>809704909288</v>
          </cell>
          <cell r="O1978">
            <v>1</v>
          </cell>
        </row>
        <row r="1979">
          <cell r="A1979" t="str">
            <v>Jun-20</v>
          </cell>
          <cell r="D1979" t="str">
            <v>Sale</v>
          </cell>
          <cell r="K1979">
            <v>809704113456</v>
          </cell>
          <cell r="O1979">
            <v>1</v>
          </cell>
        </row>
        <row r="1980">
          <cell r="A1980" t="str">
            <v>Jun-20</v>
          </cell>
          <cell r="D1980" t="str">
            <v>Sale</v>
          </cell>
          <cell r="K1980">
            <v>809704790251</v>
          </cell>
          <cell r="O1980">
            <v>1</v>
          </cell>
        </row>
        <row r="1981">
          <cell r="A1981" t="str">
            <v>Jun-20</v>
          </cell>
          <cell r="D1981" t="str">
            <v>Sale</v>
          </cell>
          <cell r="K1981">
            <v>825840244618</v>
          </cell>
          <cell r="O1981">
            <v>1</v>
          </cell>
        </row>
        <row r="1982">
          <cell r="A1982" t="str">
            <v>Jun-20</v>
          </cell>
          <cell r="D1982" t="str">
            <v>Sale</v>
          </cell>
          <cell r="K1982">
            <v>737431676275</v>
          </cell>
          <cell r="O1982">
            <v>1</v>
          </cell>
        </row>
        <row r="1983">
          <cell r="A1983" t="str">
            <v>Jun-20</v>
          </cell>
          <cell r="D1983" t="str">
            <v>Sale</v>
          </cell>
          <cell r="K1983">
            <v>737431676763</v>
          </cell>
          <cell r="O1983">
            <v>1</v>
          </cell>
        </row>
        <row r="1984">
          <cell r="A1984" t="str">
            <v>Jun-20</v>
          </cell>
          <cell r="D1984" t="str">
            <v>Sale</v>
          </cell>
          <cell r="K1984">
            <v>809704913391</v>
          </cell>
          <cell r="O1984">
            <v>1</v>
          </cell>
        </row>
        <row r="1985">
          <cell r="A1985" t="str">
            <v>Jun-20</v>
          </cell>
          <cell r="D1985" t="str">
            <v>Sale</v>
          </cell>
          <cell r="K1985">
            <v>809704833804</v>
          </cell>
          <cell r="O1985">
            <v>1</v>
          </cell>
        </row>
        <row r="1986">
          <cell r="A1986" t="str">
            <v>Jun-20</v>
          </cell>
          <cell r="D1986" t="str">
            <v>Sale</v>
          </cell>
          <cell r="K1986">
            <v>809702467070</v>
          </cell>
          <cell r="O1986">
            <v>1</v>
          </cell>
        </row>
        <row r="1987">
          <cell r="A1987" t="str">
            <v>Jun-20</v>
          </cell>
          <cell r="D1987" t="str">
            <v>Sale</v>
          </cell>
          <cell r="K1987">
            <v>809704833804</v>
          </cell>
          <cell r="O1987">
            <v>1</v>
          </cell>
        </row>
        <row r="1988">
          <cell r="A1988" t="str">
            <v>Jun-20</v>
          </cell>
          <cell r="D1988" t="str">
            <v>Sale</v>
          </cell>
          <cell r="K1988">
            <v>825840244502</v>
          </cell>
          <cell r="O1988">
            <v>1</v>
          </cell>
        </row>
        <row r="1989">
          <cell r="A1989" t="str">
            <v>Jun-20</v>
          </cell>
          <cell r="D1989" t="str">
            <v>Sale</v>
          </cell>
          <cell r="K1989">
            <v>825840502695</v>
          </cell>
          <cell r="O1989">
            <v>1</v>
          </cell>
        </row>
        <row r="1990">
          <cell r="A1990" t="str">
            <v>Jun-20</v>
          </cell>
          <cell r="D1990" t="str">
            <v>Sale</v>
          </cell>
          <cell r="K1990">
            <v>809704834351</v>
          </cell>
          <cell r="O1990">
            <v>1</v>
          </cell>
        </row>
        <row r="1991">
          <cell r="A1991" t="str">
            <v>Jun-20</v>
          </cell>
          <cell r="D1991" t="str">
            <v>Sale</v>
          </cell>
          <cell r="K1991">
            <v>809704839295</v>
          </cell>
          <cell r="O1991">
            <v>1</v>
          </cell>
        </row>
        <row r="1992">
          <cell r="A1992" t="str">
            <v>Jun-20</v>
          </cell>
          <cell r="D1992" t="str">
            <v>Sale</v>
          </cell>
          <cell r="K1992">
            <v>825840385366</v>
          </cell>
          <cell r="O1992">
            <v>1</v>
          </cell>
        </row>
        <row r="1993">
          <cell r="A1993" t="str">
            <v>Jun-20</v>
          </cell>
          <cell r="D1993" t="str">
            <v>Sale</v>
          </cell>
          <cell r="K1993">
            <v>809704933245</v>
          </cell>
          <cell r="O1993">
            <v>1</v>
          </cell>
        </row>
        <row r="1994">
          <cell r="A1994" t="str">
            <v>Jun-20</v>
          </cell>
          <cell r="D1994" t="str">
            <v>Sale</v>
          </cell>
          <cell r="K1994">
            <v>825840437676</v>
          </cell>
          <cell r="O1994">
            <v>1</v>
          </cell>
        </row>
        <row r="1995">
          <cell r="A1995" t="str">
            <v>Jun-20</v>
          </cell>
          <cell r="D1995" t="str">
            <v>Sale</v>
          </cell>
          <cell r="K1995">
            <v>809704933245</v>
          </cell>
          <cell r="O1995">
            <v>-1</v>
          </cell>
        </row>
        <row r="1996">
          <cell r="A1996" t="str">
            <v>Jun-20</v>
          </cell>
          <cell r="D1996" t="str">
            <v>Sale</v>
          </cell>
          <cell r="K1996">
            <v>809704852317</v>
          </cell>
          <cell r="O1996">
            <v>1</v>
          </cell>
        </row>
        <row r="1997">
          <cell r="A1997" t="str">
            <v>Jun-20</v>
          </cell>
          <cell r="D1997" t="str">
            <v>Sale</v>
          </cell>
          <cell r="K1997">
            <v>809704697581</v>
          </cell>
          <cell r="O1997">
            <v>1</v>
          </cell>
        </row>
        <row r="1998">
          <cell r="A1998" t="str">
            <v>Jun-20</v>
          </cell>
          <cell r="D1998" t="str">
            <v>Sale</v>
          </cell>
          <cell r="K1998">
            <v>809702663946</v>
          </cell>
          <cell r="O1998">
            <v>1</v>
          </cell>
        </row>
        <row r="1999">
          <cell r="A1999" t="str">
            <v>Jun-20</v>
          </cell>
          <cell r="D1999" t="str">
            <v>Sale</v>
          </cell>
          <cell r="K1999">
            <v>825840455618</v>
          </cell>
          <cell r="O1999">
            <v>1</v>
          </cell>
        </row>
        <row r="2000">
          <cell r="A2000" t="str">
            <v>Jun-20</v>
          </cell>
          <cell r="D2000" t="str">
            <v>Sale</v>
          </cell>
          <cell r="K2000">
            <v>825840445527</v>
          </cell>
          <cell r="O2000">
            <v>1</v>
          </cell>
        </row>
        <row r="2001">
          <cell r="A2001" t="str">
            <v>Jun-20</v>
          </cell>
          <cell r="D2001" t="str">
            <v>Sale</v>
          </cell>
          <cell r="K2001">
            <v>809704957609</v>
          </cell>
          <cell r="O2001">
            <v>1</v>
          </cell>
        </row>
        <row r="2002">
          <cell r="A2002" t="str">
            <v>Jun-20</v>
          </cell>
          <cell r="D2002" t="str">
            <v>Sale</v>
          </cell>
          <cell r="K2002">
            <v>809702950381</v>
          </cell>
          <cell r="O2002">
            <v>1</v>
          </cell>
        </row>
        <row r="2003">
          <cell r="A2003" t="str">
            <v>Jun-20</v>
          </cell>
          <cell r="D2003" t="str">
            <v>Sale</v>
          </cell>
          <cell r="K2003">
            <v>825840241471</v>
          </cell>
          <cell r="O2003">
            <v>1</v>
          </cell>
        </row>
        <row r="2004">
          <cell r="A2004" t="str">
            <v>Jun-20</v>
          </cell>
          <cell r="D2004" t="str">
            <v>Sale</v>
          </cell>
          <cell r="K2004">
            <v>809704923420</v>
          </cell>
          <cell r="O2004">
            <v>1</v>
          </cell>
        </row>
        <row r="2005">
          <cell r="A2005" t="str">
            <v>Jun-20</v>
          </cell>
          <cell r="D2005" t="str">
            <v>Sale</v>
          </cell>
          <cell r="K2005">
            <v>809704878256</v>
          </cell>
          <cell r="O2005">
            <v>1</v>
          </cell>
        </row>
        <row r="2006">
          <cell r="A2006" t="str">
            <v>Jun-20</v>
          </cell>
          <cell r="D2006" t="str">
            <v>Sale</v>
          </cell>
          <cell r="K2006">
            <v>825840244670</v>
          </cell>
          <cell r="O2006">
            <v>1</v>
          </cell>
        </row>
        <row r="2007">
          <cell r="A2007" t="str">
            <v>Jun-20</v>
          </cell>
          <cell r="D2007" t="str">
            <v>Sale</v>
          </cell>
          <cell r="K2007">
            <v>825840225204</v>
          </cell>
          <cell r="O2007">
            <v>1</v>
          </cell>
        </row>
        <row r="2008">
          <cell r="A2008" t="str">
            <v>Jun-20</v>
          </cell>
          <cell r="D2008" t="str">
            <v>Sale</v>
          </cell>
          <cell r="K2008">
            <v>825840376876</v>
          </cell>
          <cell r="O2008">
            <v>1</v>
          </cell>
        </row>
        <row r="2009">
          <cell r="A2009" t="str">
            <v>Jun-20</v>
          </cell>
          <cell r="D2009" t="str">
            <v>Sale</v>
          </cell>
          <cell r="K2009">
            <v>809702663960</v>
          </cell>
          <cell r="O2009">
            <v>1</v>
          </cell>
        </row>
        <row r="2010">
          <cell r="A2010" t="str">
            <v>Jun-20</v>
          </cell>
          <cell r="D2010" t="str">
            <v>Sale</v>
          </cell>
          <cell r="K2010">
            <v>737431676732</v>
          </cell>
          <cell r="O2010">
            <v>1</v>
          </cell>
        </row>
        <row r="2011">
          <cell r="A2011" t="str">
            <v>Jun-20</v>
          </cell>
          <cell r="D2011" t="str">
            <v>Sale</v>
          </cell>
          <cell r="K2011">
            <v>809704834344</v>
          </cell>
          <cell r="O2011">
            <v>1</v>
          </cell>
        </row>
        <row r="2012">
          <cell r="A2012" t="str">
            <v>Jun-20</v>
          </cell>
          <cell r="D2012" t="str">
            <v>Sale</v>
          </cell>
          <cell r="K2012">
            <v>825840471342</v>
          </cell>
          <cell r="O2012">
            <v>1</v>
          </cell>
        </row>
        <row r="2013">
          <cell r="A2013" t="str">
            <v>Jun-20</v>
          </cell>
          <cell r="D2013" t="str">
            <v>Sale</v>
          </cell>
          <cell r="K2013">
            <v>809704833842</v>
          </cell>
          <cell r="O2013">
            <v>1</v>
          </cell>
        </row>
        <row r="2014">
          <cell r="A2014" t="str">
            <v>Jun-20</v>
          </cell>
          <cell r="D2014" t="str">
            <v>Sale</v>
          </cell>
          <cell r="K2014">
            <v>809704958149</v>
          </cell>
          <cell r="O2014">
            <v>1</v>
          </cell>
        </row>
        <row r="2015">
          <cell r="A2015" t="str">
            <v>Jun-20</v>
          </cell>
          <cell r="D2015" t="str">
            <v>Sale</v>
          </cell>
          <cell r="K2015">
            <v>809702604260</v>
          </cell>
          <cell r="O2015">
            <v>1</v>
          </cell>
        </row>
        <row r="2016">
          <cell r="A2016" t="str">
            <v>Jun-20</v>
          </cell>
          <cell r="D2016" t="str">
            <v>Sale</v>
          </cell>
          <cell r="K2016">
            <v>809704758800</v>
          </cell>
          <cell r="O2016">
            <v>1</v>
          </cell>
        </row>
        <row r="2017">
          <cell r="A2017" t="str">
            <v>Jun-20</v>
          </cell>
          <cell r="D2017" t="str">
            <v>Sale</v>
          </cell>
          <cell r="K2017">
            <v>825840371031</v>
          </cell>
          <cell r="O2017">
            <v>1</v>
          </cell>
        </row>
        <row r="2018">
          <cell r="A2018" t="str">
            <v>Jun-20</v>
          </cell>
          <cell r="D2018" t="str">
            <v>Sale</v>
          </cell>
          <cell r="K2018">
            <v>809702390453</v>
          </cell>
          <cell r="O2018">
            <v>1</v>
          </cell>
        </row>
        <row r="2019">
          <cell r="A2019" t="str">
            <v>Jun-20</v>
          </cell>
          <cell r="D2019" t="str">
            <v>Sale</v>
          </cell>
          <cell r="K2019">
            <v>809704833798</v>
          </cell>
          <cell r="O2019">
            <v>1</v>
          </cell>
        </row>
        <row r="2020">
          <cell r="A2020" t="str">
            <v>Jun-20</v>
          </cell>
          <cell r="D2020" t="str">
            <v>Sale</v>
          </cell>
          <cell r="K2020">
            <v>809704758817</v>
          </cell>
          <cell r="O2020">
            <v>1</v>
          </cell>
        </row>
        <row r="2021">
          <cell r="A2021" t="str">
            <v>Jun-20</v>
          </cell>
          <cell r="D2021" t="str">
            <v>Sale</v>
          </cell>
          <cell r="K2021">
            <v>809704882987</v>
          </cell>
          <cell r="O2021">
            <v>1</v>
          </cell>
        </row>
        <row r="2022">
          <cell r="A2022" t="str">
            <v>Jun-20</v>
          </cell>
          <cell r="D2022" t="str">
            <v>Sale</v>
          </cell>
          <cell r="K2022">
            <v>809704909295</v>
          </cell>
          <cell r="O2022">
            <v>1</v>
          </cell>
        </row>
        <row r="2023">
          <cell r="A2023" t="str">
            <v>Jun-20</v>
          </cell>
          <cell r="D2023" t="str">
            <v>Sale</v>
          </cell>
          <cell r="K2023">
            <v>809702106542</v>
          </cell>
          <cell r="O2023">
            <v>1</v>
          </cell>
        </row>
        <row r="2024">
          <cell r="A2024" t="str">
            <v>Jun-20</v>
          </cell>
          <cell r="D2024" t="str">
            <v>Sale</v>
          </cell>
          <cell r="K2024">
            <v>809704758626</v>
          </cell>
          <cell r="O2024">
            <v>1</v>
          </cell>
        </row>
        <row r="2025">
          <cell r="A2025" t="str">
            <v>Jun-20</v>
          </cell>
          <cell r="D2025" t="str">
            <v>Sale</v>
          </cell>
          <cell r="K2025">
            <v>737431676138</v>
          </cell>
          <cell r="O2025">
            <v>1</v>
          </cell>
        </row>
        <row r="2026">
          <cell r="A2026" t="str">
            <v>Jun-20</v>
          </cell>
          <cell r="D2026" t="str">
            <v>Sale</v>
          </cell>
          <cell r="K2026">
            <v>809704834153</v>
          </cell>
          <cell r="O2026">
            <v>1</v>
          </cell>
        </row>
        <row r="2027">
          <cell r="A2027" t="str">
            <v>Jun-20</v>
          </cell>
          <cell r="D2027" t="str">
            <v>Sale</v>
          </cell>
          <cell r="K2027">
            <v>809704758824</v>
          </cell>
          <cell r="O2027">
            <v>1</v>
          </cell>
        </row>
        <row r="2028">
          <cell r="A2028" t="str">
            <v>Jun-20</v>
          </cell>
          <cell r="D2028" t="str">
            <v>Sale</v>
          </cell>
          <cell r="K2028">
            <v>809704758633</v>
          </cell>
          <cell r="O2028">
            <v>1</v>
          </cell>
        </row>
        <row r="2029">
          <cell r="A2029" t="str">
            <v>Jun-20</v>
          </cell>
          <cell r="D2029" t="str">
            <v>Sale</v>
          </cell>
          <cell r="K2029">
            <v>825840355093</v>
          </cell>
          <cell r="O2029">
            <v>1</v>
          </cell>
        </row>
        <row r="2030">
          <cell r="A2030" t="str">
            <v>Jun-20</v>
          </cell>
          <cell r="D2030" t="str">
            <v>Sale</v>
          </cell>
          <cell r="K2030">
            <v>737431676145</v>
          </cell>
          <cell r="O2030">
            <v>1</v>
          </cell>
        </row>
        <row r="2031">
          <cell r="A2031" t="str">
            <v>Jun-20</v>
          </cell>
          <cell r="D2031" t="str">
            <v>Sale</v>
          </cell>
          <cell r="K2031">
            <v>809704913391</v>
          </cell>
          <cell r="O2031">
            <v>1</v>
          </cell>
        </row>
        <row r="2032">
          <cell r="A2032" t="str">
            <v>Jun-20</v>
          </cell>
          <cell r="D2032" t="str">
            <v>Sale</v>
          </cell>
          <cell r="K2032">
            <v>737431676299</v>
          </cell>
          <cell r="O2032">
            <v>1</v>
          </cell>
        </row>
        <row r="2033">
          <cell r="A2033" t="str">
            <v>Jun-20</v>
          </cell>
          <cell r="D2033" t="str">
            <v>Sale</v>
          </cell>
          <cell r="K2033">
            <v>809704909301</v>
          </cell>
          <cell r="O2033">
            <v>1</v>
          </cell>
        </row>
        <row r="2034">
          <cell r="A2034" t="str">
            <v>Jun-20</v>
          </cell>
          <cell r="D2034" t="str">
            <v>Sale</v>
          </cell>
          <cell r="K2034">
            <v>737431622494</v>
          </cell>
          <cell r="O2034">
            <v>1</v>
          </cell>
        </row>
        <row r="2035">
          <cell r="A2035" t="str">
            <v>Jun-20</v>
          </cell>
          <cell r="D2035" t="str">
            <v>Sale</v>
          </cell>
          <cell r="K2035">
            <v>809704957616</v>
          </cell>
          <cell r="O2035">
            <v>1</v>
          </cell>
        </row>
        <row r="2036">
          <cell r="A2036" t="str">
            <v>Jun-20</v>
          </cell>
          <cell r="D2036" t="str">
            <v>Sale</v>
          </cell>
          <cell r="K2036">
            <v>809704909271</v>
          </cell>
          <cell r="O2036">
            <v>1</v>
          </cell>
        </row>
        <row r="2037">
          <cell r="A2037" t="str">
            <v>Jun-20</v>
          </cell>
          <cell r="D2037" t="str">
            <v>Sale</v>
          </cell>
          <cell r="K2037">
            <v>825840241488</v>
          </cell>
          <cell r="O2037">
            <v>1</v>
          </cell>
        </row>
        <row r="2038">
          <cell r="A2038" t="str">
            <v>Jun-20</v>
          </cell>
          <cell r="D2038" t="str">
            <v>Sale</v>
          </cell>
          <cell r="K2038">
            <v>825840395587</v>
          </cell>
          <cell r="O2038">
            <v>1</v>
          </cell>
        </row>
        <row r="2039">
          <cell r="A2039" t="str">
            <v>Jun-20</v>
          </cell>
          <cell r="D2039" t="str">
            <v>Sale</v>
          </cell>
          <cell r="K2039">
            <v>737431676275</v>
          </cell>
          <cell r="O2039">
            <v>1</v>
          </cell>
        </row>
        <row r="2040">
          <cell r="A2040" t="str">
            <v>Jun-20</v>
          </cell>
          <cell r="D2040" t="str">
            <v>Sale</v>
          </cell>
          <cell r="K2040">
            <v>809704834368</v>
          </cell>
          <cell r="O2040">
            <v>1</v>
          </cell>
        </row>
        <row r="2041">
          <cell r="A2041" t="str">
            <v>Jun-20</v>
          </cell>
          <cell r="D2041" t="str">
            <v>Sale</v>
          </cell>
          <cell r="K2041">
            <v>737431721685</v>
          </cell>
          <cell r="O2041">
            <v>1</v>
          </cell>
        </row>
        <row r="2042">
          <cell r="A2042" t="str">
            <v>Jun-20</v>
          </cell>
          <cell r="D2042" t="str">
            <v>Sale</v>
          </cell>
          <cell r="K2042">
            <v>825840393552</v>
          </cell>
          <cell r="O2042">
            <v>1</v>
          </cell>
        </row>
        <row r="2043">
          <cell r="A2043" t="str">
            <v>Jun-20</v>
          </cell>
          <cell r="D2043" t="str">
            <v>Sale</v>
          </cell>
          <cell r="K2043">
            <v>825840484588</v>
          </cell>
          <cell r="O2043">
            <v>1</v>
          </cell>
        </row>
        <row r="2044">
          <cell r="A2044" t="str">
            <v>Jun-20</v>
          </cell>
          <cell r="D2044" t="str">
            <v>Sale</v>
          </cell>
          <cell r="K2044">
            <v>825840469066</v>
          </cell>
          <cell r="O2044">
            <v>1</v>
          </cell>
        </row>
        <row r="2045">
          <cell r="A2045" t="str">
            <v>Jun-20</v>
          </cell>
          <cell r="D2045" t="str">
            <v>Sale</v>
          </cell>
          <cell r="K2045">
            <v>809704909271</v>
          </cell>
          <cell r="O2045">
            <v>1</v>
          </cell>
        </row>
        <row r="2046">
          <cell r="A2046" t="str">
            <v>Jun-20</v>
          </cell>
          <cell r="D2046" t="str">
            <v>Sale</v>
          </cell>
          <cell r="K2046">
            <v>809702390446</v>
          </cell>
          <cell r="O2046">
            <v>1</v>
          </cell>
        </row>
        <row r="2047">
          <cell r="A2047" t="str">
            <v>Jun-20</v>
          </cell>
          <cell r="D2047" t="str">
            <v>Sale</v>
          </cell>
          <cell r="K2047">
            <v>825840454741</v>
          </cell>
          <cell r="O2047">
            <v>1</v>
          </cell>
        </row>
        <row r="2048">
          <cell r="A2048" t="str">
            <v>Jun-20</v>
          </cell>
          <cell r="D2048" t="str">
            <v>Sale</v>
          </cell>
          <cell r="K2048">
            <v>809704833811</v>
          </cell>
          <cell r="O2048">
            <v>1</v>
          </cell>
        </row>
        <row r="2049">
          <cell r="A2049" t="str">
            <v>Jun-20</v>
          </cell>
          <cell r="D2049" t="str">
            <v>Sale</v>
          </cell>
          <cell r="K2049">
            <v>825840415582</v>
          </cell>
          <cell r="O2049">
            <v>1</v>
          </cell>
        </row>
        <row r="2050">
          <cell r="A2050" t="str">
            <v>Jun-20</v>
          </cell>
          <cell r="D2050" t="str">
            <v>Sale</v>
          </cell>
          <cell r="K2050">
            <v>737431676268</v>
          </cell>
          <cell r="O2050">
            <v>1</v>
          </cell>
        </row>
        <row r="2051">
          <cell r="A2051" t="str">
            <v>Jun-20</v>
          </cell>
          <cell r="D2051" t="str">
            <v>Sale</v>
          </cell>
          <cell r="K2051">
            <v>809704169910</v>
          </cell>
          <cell r="O2051">
            <v>1</v>
          </cell>
        </row>
        <row r="2052">
          <cell r="A2052" t="str">
            <v>Jun-20</v>
          </cell>
          <cell r="D2052" t="str">
            <v>Sale</v>
          </cell>
          <cell r="K2052">
            <v>809704698380</v>
          </cell>
          <cell r="O2052">
            <v>1</v>
          </cell>
        </row>
        <row r="2053">
          <cell r="A2053" t="str">
            <v>Jun-20</v>
          </cell>
          <cell r="D2053" t="str">
            <v>Sale</v>
          </cell>
          <cell r="K2053">
            <v>809702450768</v>
          </cell>
          <cell r="O2053">
            <v>1</v>
          </cell>
        </row>
        <row r="2054">
          <cell r="A2054" t="str">
            <v>Jun-20</v>
          </cell>
          <cell r="D2054" t="str">
            <v>Sale</v>
          </cell>
          <cell r="K2054">
            <v>737431676114</v>
          </cell>
          <cell r="O2054">
            <v>1</v>
          </cell>
        </row>
        <row r="2055">
          <cell r="A2055" t="str">
            <v>Jun-20</v>
          </cell>
          <cell r="D2055" t="str">
            <v>Sale</v>
          </cell>
          <cell r="K2055">
            <v>737431676268</v>
          </cell>
          <cell r="O2055">
            <v>1</v>
          </cell>
        </row>
        <row r="2056">
          <cell r="A2056" t="str">
            <v>Jun-20</v>
          </cell>
          <cell r="D2056" t="str">
            <v>Sale</v>
          </cell>
          <cell r="K2056">
            <v>737431676770</v>
          </cell>
          <cell r="O2056">
            <v>1</v>
          </cell>
        </row>
        <row r="2057">
          <cell r="A2057" t="str">
            <v>Jun-20</v>
          </cell>
          <cell r="D2057" t="str">
            <v>Sale</v>
          </cell>
          <cell r="K2057">
            <v>825840244304</v>
          </cell>
          <cell r="O2057">
            <v>1</v>
          </cell>
        </row>
        <row r="2058">
          <cell r="A2058" t="str">
            <v>Jun-20</v>
          </cell>
          <cell r="D2058" t="str">
            <v>Sale</v>
          </cell>
          <cell r="K2058">
            <v>809704839295</v>
          </cell>
          <cell r="O2058">
            <v>1</v>
          </cell>
        </row>
        <row r="2059">
          <cell r="A2059" t="str">
            <v>Jun-20</v>
          </cell>
          <cell r="D2059" t="str">
            <v>Sale</v>
          </cell>
          <cell r="K2059">
            <v>809704916880</v>
          </cell>
          <cell r="O2059">
            <v>1</v>
          </cell>
        </row>
        <row r="2060">
          <cell r="A2060" t="str">
            <v>Jun-20</v>
          </cell>
          <cell r="D2060" t="str">
            <v>Sale</v>
          </cell>
          <cell r="K2060">
            <v>825840393514</v>
          </cell>
          <cell r="O2060">
            <v>1</v>
          </cell>
        </row>
        <row r="2061">
          <cell r="A2061" t="str">
            <v>Jun-20</v>
          </cell>
          <cell r="D2061" t="str">
            <v>Sale</v>
          </cell>
          <cell r="K2061">
            <v>825840393514</v>
          </cell>
          <cell r="O2061">
            <v>-1</v>
          </cell>
        </row>
        <row r="2062">
          <cell r="A2062" t="str">
            <v>Jun-20</v>
          </cell>
          <cell r="D2062" t="str">
            <v>Sale</v>
          </cell>
          <cell r="K2062">
            <v>809704833798</v>
          </cell>
          <cell r="O2062">
            <v>1</v>
          </cell>
        </row>
        <row r="2063">
          <cell r="A2063" t="str">
            <v>Jun-20</v>
          </cell>
          <cell r="D2063" t="str">
            <v>Sale</v>
          </cell>
          <cell r="K2063">
            <v>809704690452</v>
          </cell>
          <cell r="O2063">
            <v>1</v>
          </cell>
        </row>
        <row r="2064">
          <cell r="A2064" t="str">
            <v>Jun-20</v>
          </cell>
          <cell r="D2064" t="str">
            <v>Sale</v>
          </cell>
          <cell r="K2064">
            <v>825840454604</v>
          </cell>
          <cell r="O2064">
            <v>1</v>
          </cell>
        </row>
        <row r="2065">
          <cell r="A2065" t="str">
            <v>Jun-20</v>
          </cell>
          <cell r="D2065" t="str">
            <v>Sale</v>
          </cell>
          <cell r="K2065">
            <v>737431676114</v>
          </cell>
          <cell r="O2065">
            <v>1</v>
          </cell>
        </row>
        <row r="2066">
          <cell r="A2066" t="str">
            <v>Jun-20</v>
          </cell>
          <cell r="D2066" t="str">
            <v>Sale</v>
          </cell>
          <cell r="K2066">
            <v>809704496795</v>
          </cell>
          <cell r="O2066">
            <v>1</v>
          </cell>
        </row>
        <row r="2067">
          <cell r="A2067" t="str">
            <v>Jun-20</v>
          </cell>
          <cell r="D2067" t="str">
            <v>Sale</v>
          </cell>
          <cell r="K2067">
            <v>825840481129</v>
          </cell>
          <cell r="O2067">
            <v>1</v>
          </cell>
        </row>
        <row r="2068">
          <cell r="A2068" t="str">
            <v>Jun-20</v>
          </cell>
          <cell r="D2068" t="str">
            <v>Sale</v>
          </cell>
          <cell r="K2068">
            <v>809704546162</v>
          </cell>
          <cell r="O2068">
            <v>1</v>
          </cell>
        </row>
        <row r="2069">
          <cell r="A2069" t="str">
            <v>Jun-20</v>
          </cell>
          <cell r="D2069" t="str">
            <v>Sale</v>
          </cell>
          <cell r="K2069">
            <v>809704817903</v>
          </cell>
          <cell r="O2069">
            <v>1</v>
          </cell>
        </row>
        <row r="2070">
          <cell r="A2070" t="str">
            <v>Jun-20</v>
          </cell>
          <cell r="D2070" t="str">
            <v>Sale</v>
          </cell>
          <cell r="K2070">
            <v>825840241501</v>
          </cell>
          <cell r="O2070">
            <v>1</v>
          </cell>
        </row>
        <row r="2071">
          <cell r="A2071" t="str">
            <v>Jun-20</v>
          </cell>
          <cell r="D2071" t="str">
            <v>Sale</v>
          </cell>
          <cell r="K2071">
            <v>809704169903</v>
          </cell>
          <cell r="O2071">
            <v>1</v>
          </cell>
        </row>
        <row r="2072">
          <cell r="A2072" t="str">
            <v>Jun-20</v>
          </cell>
          <cell r="D2072" t="str">
            <v>Sale</v>
          </cell>
          <cell r="K2072">
            <v>809704833798</v>
          </cell>
          <cell r="O2072">
            <v>1</v>
          </cell>
        </row>
        <row r="2073">
          <cell r="A2073" t="str">
            <v>Jun-20</v>
          </cell>
          <cell r="D2073" t="str">
            <v>Sale</v>
          </cell>
          <cell r="K2073">
            <v>809704758077</v>
          </cell>
          <cell r="O2073">
            <v>1</v>
          </cell>
        </row>
        <row r="2074">
          <cell r="A2074" t="str">
            <v>Jun-20</v>
          </cell>
          <cell r="D2074" t="str">
            <v>Sale</v>
          </cell>
          <cell r="K2074">
            <v>737431676732</v>
          </cell>
          <cell r="O2074">
            <v>1</v>
          </cell>
        </row>
        <row r="2075">
          <cell r="A2075" t="str">
            <v>Jun-20</v>
          </cell>
          <cell r="D2075" t="str">
            <v>Sale</v>
          </cell>
          <cell r="K2075">
            <v>809702512374</v>
          </cell>
          <cell r="O2075">
            <v>1</v>
          </cell>
        </row>
        <row r="2076">
          <cell r="A2076" t="str">
            <v>Jun-20</v>
          </cell>
          <cell r="D2076" t="str">
            <v>Sale</v>
          </cell>
          <cell r="K2076">
            <v>825840437683</v>
          </cell>
          <cell r="O2076">
            <v>1</v>
          </cell>
        </row>
        <row r="2077">
          <cell r="A2077" t="str">
            <v>Jun-20</v>
          </cell>
          <cell r="D2077" t="str">
            <v>Sale</v>
          </cell>
          <cell r="K2077">
            <v>809702875479</v>
          </cell>
          <cell r="O2077">
            <v>1</v>
          </cell>
        </row>
        <row r="2078">
          <cell r="A2078" t="str">
            <v>Jun-20</v>
          </cell>
          <cell r="D2078" t="str">
            <v>Sale</v>
          </cell>
          <cell r="K2078">
            <v>809702390453</v>
          </cell>
          <cell r="O2078">
            <v>1</v>
          </cell>
        </row>
        <row r="2079">
          <cell r="A2079" t="str">
            <v>Jun-20</v>
          </cell>
          <cell r="D2079" t="str">
            <v>Sale</v>
          </cell>
          <cell r="K2079">
            <v>809704878263</v>
          </cell>
          <cell r="O2079">
            <v>1</v>
          </cell>
        </row>
        <row r="2080">
          <cell r="A2080" t="str">
            <v>Jun-20</v>
          </cell>
          <cell r="D2080" t="str">
            <v>Sale</v>
          </cell>
          <cell r="K2080">
            <v>737431676732</v>
          </cell>
          <cell r="O2080">
            <v>1</v>
          </cell>
        </row>
        <row r="2081">
          <cell r="A2081" t="str">
            <v>Jun-20</v>
          </cell>
          <cell r="D2081" t="str">
            <v>Sale</v>
          </cell>
          <cell r="K2081">
            <v>809702106559</v>
          </cell>
          <cell r="O2081">
            <v>1</v>
          </cell>
        </row>
        <row r="2082">
          <cell r="A2082" t="str">
            <v>Jun-20</v>
          </cell>
          <cell r="D2082" t="str">
            <v>Sale</v>
          </cell>
          <cell r="K2082">
            <v>809704833811</v>
          </cell>
          <cell r="O2082">
            <v>1</v>
          </cell>
        </row>
        <row r="2083">
          <cell r="A2083" t="str">
            <v>Jun-20</v>
          </cell>
          <cell r="D2083" t="str">
            <v>Sale</v>
          </cell>
          <cell r="K2083">
            <v>809704809236</v>
          </cell>
          <cell r="O2083">
            <v>1</v>
          </cell>
        </row>
        <row r="2084">
          <cell r="A2084" t="str">
            <v>Jun-20</v>
          </cell>
          <cell r="D2084" t="str">
            <v>Sale</v>
          </cell>
          <cell r="K2084">
            <v>825840333633</v>
          </cell>
          <cell r="O2084">
            <v>1</v>
          </cell>
        </row>
        <row r="2085">
          <cell r="A2085" t="str">
            <v>Jun-20</v>
          </cell>
          <cell r="D2085" t="str">
            <v>Sale</v>
          </cell>
          <cell r="K2085">
            <v>809704809267</v>
          </cell>
          <cell r="O2085">
            <v>1</v>
          </cell>
        </row>
        <row r="2086">
          <cell r="A2086" t="str">
            <v>Jun-20</v>
          </cell>
          <cell r="D2086" t="str">
            <v>Sale</v>
          </cell>
          <cell r="K2086">
            <v>825840399356</v>
          </cell>
          <cell r="O2086">
            <v>1</v>
          </cell>
        </row>
        <row r="2087">
          <cell r="A2087" t="str">
            <v>Jun-20</v>
          </cell>
          <cell r="D2087" t="str">
            <v>Sale</v>
          </cell>
          <cell r="K2087">
            <v>825840336900</v>
          </cell>
          <cell r="O2087">
            <v>1</v>
          </cell>
        </row>
        <row r="2088">
          <cell r="A2088" t="str">
            <v>Jun-20</v>
          </cell>
          <cell r="D2088" t="str">
            <v>Sale</v>
          </cell>
          <cell r="K2088">
            <v>809704698373</v>
          </cell>
          <cell r="O2088">
            <v>1</v>
          </cell>
        </row>
        <row r="2089">
          <cell r="A2089" t="str">
            <v>Jun-20</v>
          </cell>
          <cell r="D2089" t="str">
            <v>Sale</v>
          </cell>
          <cell r="K2089">
            <v>825840317329</v>
          </cell>
          <cell r="O2089">
            <v>1</v>
          </cell>
        </row>
        <row r="2090">
          <cell r="A2090" t="str">
            <v>Jun-20</v>
          </cell>
          <cell r="D2090" t="str">
            <v>Sale</v>
          </cell>
          <cell r="K2090">
            <v>809704790244</v>
          </cell>
          <cell r="O2090">
            <v>1</v>
          </cell>
        </row>
        <row r="2091">
          <cell r="A2091" t="str">
            <v>Jun-20</v>
          </cell>
          <cell r="D2091" t="str">
            <v>Sale</v>
          </cell>
          <cell r="K2091">
            <v>809704833835</v>
          </cell>
          <cell r="O2091">
            <v>1</v>
          </cell>
        </row>
        <row r="2092">
          <cell r="A2092" t="str">
            <v>Jun-20</v>
          </cell>
          <cell r="D2092" t="str">
            <v>Sale</v>
          </cell>
          <cell r="K2092">
            <v>809704833811</v>
          </cell>
          <cell r="O2092">
            <v>1</v>
          </cell>
        </row>
        <row r="2093">
          <cell r="A2093" t="str">
            <v>Jun-20</v>
          </cell>
          <cell r="D2093" t="str">
            <v>Sale</v>
          </cell>
          <cell r="K2093">
            <v>809704958149</v>
          </cell>
          <cell r="O2093">
            <v>1</v>
          </cell>
        </row>
        <row r="2094">
          <cell r="A2094" t="str">
            <v>Jun-20</v>
          </cell>
          <cell r="D2094" t="str">
            <v>Sale</v>
          </cell>
          <cell r="K2094">
            <v>809702875974</v>
          </cell>
          <cell r="O2094">
            <v>1</v>
          </cell>
        </row>
        <row r="2095">
          <cell r="A2095" t="str">
            <v>Jun-20</v>
          </cell>
          <cell r="D2095" t="str">
            <v>Sale</v>
          </cell>
          <cell r="K2095">
            <v>809704360621</v>
          </cell>
          <cell r="O2095">
            <v>1</v>
          </cell>
        </row>
        <row r="2096">
          <cell r="A2096" t="str">
            <v>Jun-20</v>
          </cell>
          <cell r="D2096" t="str">
            <v>Sale</v>
          </cell>
          <cell r="K2096">
            <v>737431676121</v>
          </cell>
          <cell r="O2096">
            <v>1</v>
          </cell>
        </row>
        <row r="2097">
          <cell r="A2097" t="str">
            <v>Jun-20</v>
          </cell>
          <cell r="D2097" t="str">
            <v>Sale</v>
          </cell>
          <cell r="K2097">
            <v>737431676091</v>
          </cell>
          <cell r="O2097">
            <v>1</v>
          </cell>
        </row>
        <row r="2098">
          <cell r="A2098" t="str">
            <v>Jun-20</v>
          </cell>
          <cell r="D2098" t="str">
            <v>Sale</v>
          </cell>
          <cell r="K2098">
            <v>825840132687</v>
          </cell>
          <cell r="O2098">
            <v>1</v>
          </cell>
        </row>
        <row r="2099">
          <cell r="A2099" t="str">
            <v>Jun-20</v>
          </cell>
          <cell r="D2099" t="str">
            <v>Sale</v>
          </cell>
          <cell r="K2099">
            <v>809702450775</v>
          </cell>
          <cell r="O2099">
            <v>1</v>
          </cell>
        </row>
        <row r="2100">
          <cell r="A2100" t="str">
            <v>Jun-20</v>
          </cell>
          <cell r="D2100" t="str">
            <v>Sale</v>
          </cell>
          <cell r="K2100">
            <v>809702060820</v>
          </cell>
          <cell r="O2100">
            <v>1</v>
          </cell>
        </row>
        <row r="2101">
          <cell r="A2101" t="str">
            <v>Jun-20</v>
          </cell>
          <cell r="D2101" t="str">
            <v>Sale</v>
          </cell>
          <cell r="K2101">
            <v>737431622470</v>
          </cell>
          <cell r="O2101">
            <v>1</v>
          </cell>
        </row>
        <row r="2102">
          <cell r="A2102" t="str">
            <v>Jun-20</v>
          </cell>
          <cell r="D2102" t="str">
            <v>Sale</v>
          </cell>
          <cell r="K2102">
            <v>809704551012</v>
          </cell>
          <cell r="O2102">
            <v>1</v>
          </cell>
        </row>
        <row r="2103">
          <cell r="A2103" t="str">
            <v>Jun-20</v>
          </cell>
          <cell r="D2103" t="str">
            <v>Sale</v>
          </cell>
          <cell r="K2103">
            <v>809704546186</v>
          </cell>
          <cell r="O2103">
            <v>1</v>
          </cell>
        </row>
        <row r="2104">
          <cell r="A2104" t="str">
            <v>Jun-20</v>
          </cell>
          <cell r="D2104" t="str">
            <v>Sale</v>
          </cell>
          <cell r="K2104">
            <v>825840336917</v>
          </cell>
          <cell r="O2104">
            <v>1</v>
          </cell>
        </row>
        <row r="2105">
          <cell r="A2105" t="str">
            <v>Jun-20</v>
          </cell>
          <cell r="D2105" t="str">
            <v>Sale</v>
          </cell>
          <cell r="K2105">
            <v>825840333633</v>
          </cell>
          <cell r="O2105">
            <v>1</v>
          </cell>
        </row>
        <row r="2106">
          <cell r="A2106" t="str">
            <v>Jun-20</v>
          </cell>
          <cell r="D2106" t="str">
            <v>Sale</v>
          </cell>
          <cell r="K2106">
            <v>809704833811</v>
          </cell>
          <cell r="O2106">
            <v>1</v>
          </cell>
        </row>
        <row r="2107">
          <cell r="A2107" t="str">
            <v>Jun-20</v>
          </cell>
          <cell r="D2107" t="str">
            <v>Sale</v>
          </cell>
          <cell r="K2107">
            <v>809704214580</v>
          </cell>
          <cell r="O2107">
            <v>1</v>
          </cell>
        </row>
        <row r="2108">
          <cell r="A2108" t="str">
            <v>Jun-20</v>
          </cell>
          <cell r="D2108" t="str">
            <v>Sale</v>
          </cell>
          <cell r="K2108">
            <v>809704690643</v>
          </cell>
          <cell r="O2108">
            <v>1</v>
          </cell>
        </row>
        <row r="2109">
          <cell r="A2109" t="str">
            <v>Jun-20</v>
          </cell>
          <cell r="D2109" t="str">
            <v>Sale</v>
          </cell>
          <cell r="K2109">
            <v>825840489729</v>
          </cell>
          <cell r="O2109">
            <v>1</v>
          </cell>
        </row>
        <row r="2110">
          <cell r="A2110" t="str">
            <v>Jun-20</v>
          </cell>
          <cell r="D2110" t="str">
            <v>Sale</v>
          </cell>
          <cell r="K2110">
            <v>809704496801</v>
          </cell>
          <cell r="O2110">
            <v>1</v>
          </cell>
        </row>
        <row r="2111">
          <cell r="A2111" t="str">
            <v>Jun-20</v>
          </cell>
          <cell r="D2111" t="str">
            <v>Sale</v>
          </cell>
          <cell r="K2111">
            <v>809704834344</v>
          </cell>
          <cell r="O2111">
            <v>1</v>
          </cell>
        </row>
        <row r="2112">
          <cell r="A2112" t="str">
            <v>Jun-20</v>
          </cell>
          <cell r="D2112" t="str">
            <v>Sale</v>
          </cell>
          <cell r="K2112">
            <v>825840393538</v>
          </cell>
          <cell r="O2112">
            <v>1</v>
          </cell>
        </row>
        <row r="2113">
          <cell r="A2113" t="str">
            <v>Jun-20</v>
          </cell>
          <cell r="D2113" t="str">
            <v>Sale</v>
          </cell>
          <cell r="K2113">
            <v>825840214161</v>
          </cell>
          <cell r="O2113">
            <v>1</v>
          </cell>
        </row>
        <row r="2114">
          <cell r="A2114" t="str">
            <v>Jun-20</v>
          </cell>
          <cell r="D2114" t="str">
            <v>Sale</v>
          </cell>
          <cell r="K2114">
            <v>825840336924</v>
          </cell>
          <cell r="O2114">
            <v>1</v>
          </cell>
        </row>
        <row r="2115">
          <cell r="A2115"/>
          <cell r="D2115"/>
          <cell r="K2115"/>
        </row>
        <row r="2116">
          <cell r="A2116"/>
          <cell r="K2116"/>
        </row>
        <row r="2117">
          <cell r="A2117"/>
          <cell r="K2117"/>
        </row>
        <row r="2118">
          <cell r="A2118"/>
          <cell r="K2118"/>
        </row>
        <row r="2119">
          <cell r="A2119"/>
          <cell r="K2119"/>
        </row>
        <row r="2120">
          <cell r="A2120"/>
          <cell r="K2120"/>
        </row>
        <row r="2121">
          <cell r="A2121"/>
          <cell r="K2121"/>
        </row>
        <row r="2122">
          <cell r="A2122"/>
          <cell r="K2122"/>
        </row>
        <row r="2123">
          <cell r="A2123"/>
          <cell r="K2123"/>
        </row>
        <row r="2124">
          <cell r="A2124"/>
          <cell r="K2124"/>
        </row>
        <row r="2125">
          <cell r="A2125"/>
          <cell r="K2125"/>
        </row>
        <row r="2126">
          <cell r="A2126"/>
          <cell r="K2126"/>
        </row>
        <row r="2127">
          <cell r="A2127"/>
          <cell r="K2127"/>
        </row>
        <row r="2128">
          <cell r="A2128"/>
          <cell r="K2128"/>
        </row>
        <row r="2129">
          <cell r="A2129"/>
          <cell r="K2129"/>
        </row>
        <row r="2130">
          <cell r="A2130"/>
          <cell r="K2130"/>
        </row>
        <row r="2131">
          <cell r="A2131"/>
          <cell r="K2131"/>
        </row>
        <row r="2132">
          <cell r="A2132"/>
          <cell r="K2132"/>
        </row>
        <row r="2133">
          <cell r="A2133"/>
          <cell r="K2133"/>
        </row>
        <row r="2134">
          <cell r="A2134"/>
          <cell r="K2134"/>
        </row>
        <row r="2135">
          <cell r="A2135"/>
          <cell r="K2135"/>
        </row>
        <row r="2136">
          <cell r="A2136"/>
          <cell r="K2136"/>
        </row>
        <row r="2137">
          <cell r="A2137"/>
          <cell r="K2137"/>
        </row>
        <row r="2138">
          <cell r="A2138"/>
          <cell r="K2138"/>
        </row>
        <row r="2139">
          <cell r="A2139"/>
          <cell r="K2139"/>
        </row>
        <row r="2140">
          <cell r="A2140"/>
          <cell r="K2140"/>
        </row>
        <row r="2141">
          <cell r="A2141"/>
          <cell r="K2141"/>
        </row>
        <row r="2142">
          <cell r="A2142"/>
          <cell r="K2142"/>
        </row>
        <row r="2143">
          <cell r="A2143"/>
          <cell r="K2143"/>
        </row>
        <row r="2144">
          <cell r="A2144"/>
          <cell r="K2144"/>
        </row>
        <row r="2145">
          <cell r="A2145"/>
          <cell r="K2145"/>
        </row>
        <row r="2146">
          <cell r="A2146"/>
          <cell r="K2146"/>
        </row>
        <row r="2147">
          <cell r="A2147"/>
          <cell r="K2147"/>
        </row>
        <row r="2148">
          <cell r="A2148"/>
          <cell r="K2148"/>
        </row>
        <row r="2149">
          <cell r="A2149"/>
          <cell r="K2149"/>
        </row>
        <row r="2150">
          <cell r="A2150"/>
          <cell r="K2150"/>
        </row>
        <row r="2151">
          <cell r="A2151"/>
          <cell r="K2151"/>
        </row>
        <row r="2152">
          <cell r="A2152"/>
          <cell r="K2152"/>
        </row>
        <row r="2153">
          <cell r="A2153"/>
          <cell r="K2153"/>
        </row>
        <row r="2154">
          <cell r="A2154"/>
          <cell r="K2154"/>
        </row>
        <row r="2155">
          <cell r="A2155"/>
          <cell r="K2155"/>
        </row>
        <row r="2156">
          <cell r="A2156"/>
          <cell r="K2156"/>
        </row>
        <row r="2157">
          <cell r="A2157"/>
          <cell r="K2157"/>
        </row>
        <row r="2158">
          <cell r="A2158"/>
          <cell r="K2158"/>
        </row>
        <row r="2159">
          <cell r="A2159"/>
          <cell r="K2159"/>
        </row>
        <row r="2160">
          <cell r="A2160"/>
          <cell r="K2160"/>
        </row>
        <row r="2161">
          <cell r="A2161"/>
          <cell r="K2161"/>
        </row>
        <row r="2162">
          <cell r="A2162"/>
          <cell r="K2162"/>
        </row>
        <row r="2163">
          <cell r="A2163"/>
          <cell r="K2163"/>
        </row>
        <row r="2164">
          <cell r="A2164"/>
          <cell r="K2164"/>
        </row>
        <row r="2165">
          <cell r="A2165"/>
          <cell r="K2165"/>
        </row>
        <row r="2166">
          <cell r="A2166"/>
          <cell r="K2166"/>
        </row>
        <row r="2167">
          <cell r="A2167"/>
          <cell r="K2167"/>
        </row>
        <row r="2168">
          <cell r="A2168"/>
          <cell r="K2168"/>
        </row>
        <row r="2169">
          <cell r="A2169"/>
          <cell r="K2169"/>
        </row>
        <row r="2170">
          <cell r="A2170"/>
          <cell r="K2170"/>
        </row>
        <row r="2171">
          <cell r="A2171"/>
          <cell r="K2171"/>
        </row>
        <row r="2172">
          <cell r="A2172"/>
          <cell r="K2172"/>
        </row>
        <row r="2173">
          <cell r="A2173"/>
          <cell r="K2173"/>
        </row>
        <row r="2174">
          <cell r="A2174"/>
          <cell r="K2174"/>
        </row>
        <row r="2175">
          <cell r="A2175"/>
          <cell r="K2175"/>
        </row>
        <row r="2176">
          <cell r="A2176"/>
          <cell r="K2176"/>
        </row>
        <row r="2177">
          <cell r="A2177"/>
          <cell r="K2177"/>
        </row>
        <row r="2178">
          <cell r="A2178"/>
          <cell r="K2178"/>
        </row>
        <row r="2179">
          <cell r="A2179"/>
          <cell r="K2179"/>
        </row>
        <row r="2180">
          <cell r="A2180"/>
          <cell r="K2180"/>
        </row>
        <row r="2181">
          <cell r="A2181"/>
          <cell r="K2181"/>
        </row>
        <row r="2182">
          <cell r="A2182"/>
          <cell r="K2182"/>
        </row>
        <row r="2183">
          <cell r="A2183"/>
          <cell r="K2183"/>
        </row>
        <row r="2184">
          <cell r="A2184"/>
          <cell r="K2184"/>
        </row>
        <row r="2185">
          <cell r="A2185"/>
          <cell r="K2185"/>
        </row>
        <row r="2186">
          <cell r="A2186"/>
          <cell r="K2186"/>
        </row>
        <row r="2187">
          <cell r="A2187"/>
          <cell r="K2187"/>
        </row>
        <row r="2188">
          <cell r="A2188"/>
          <cell r="K2188"/>
        </row>
        <row r="2189">
          <cell r="A2189"/>
          <cell r="K2189"/>
        </row>
        <row r="2190">
          <cell r="A2190"/>
          <cell r="K2190"/>
        </row>
        <row r="2191">
          <cell r="A2191"/>
          <cell r="K2191"/>
        </row>
        <row r="2192">
          <cell r="A2192"/>
          <cell r="K2192"/>
        </row>
        <row r="2193">
          <cell r="A2193"/>
          <cell r="K2193"/>
        </row>
        <row r="2194">
          <cell r="A2194"/>
          <cell r="K2194"/>
        </row>
        <row r="2195">
          <cell r="A2195"/>
          <cell r="K2195"/>
        </row>
        <row r="2196">
          <cell r="A2196"/>
          <cell r="K2196"/>
        </row>
        <row r="2197">
          <cell r="A2197"/>
          <cell r="K2197"/>
        </row>
        <row r="2198">
          <cell r="A2198"/>
          <cell r="K2198"/>
        </row>
        <row r="2199">
          <cell r="A2199"/>
          <cell r="K2199"/>
        </row>
        <row r="2200">
          <cell r="A2200"/>
          <cell r="K2200"/>
        </row>
        <row r="2201">
          <cell r="A2201"/>
          <cell r="K2201"/>
        </row>
        <row r="2202">
          <cell r="A2202"/>
          <cell r="K2202"/>
        </row>
        <row r="2203">
          <cell r="A2203"/>
          <cell r="K2203"/>
        </row>
        <row r="2204">
          <cell r="A2204"/>
          <cell r="K2204"/>
        </row>
        <row r="2205">
          <cell r="A2205"/>
          <cell r="K2205"/>
        </row>
        <row r="2206">
          <cell r="A2206"/>
          <cell r="K2206"/>
        </row>
        <row r="2207">
          <cell r="A2207"/>
          <cell r="K2207"/>
        </row>
        <row r="2208">
          <cell r="A2208"/>
          <cell r="K2208"/>
        </row>
        <row r="2209">
          <cell r="A2209"/>
          <cell r="K2209"/>
        </row>
        <row r="2210">
          <cell r="A2210"/>
          <cell r="K2210"/>
        </row>
        <row r="2211">
          <cell r="A2211"/>
          <cell r="K2211"/>
        </row>
        <row r="2212">
          <cell r="A2212"/>
          <cell r="K2212"/>
        </row>
        <row r="2213">
          <cell r="A2213"/>
          <cell r="K2213"/>
        </row>
        <row r="2214">
          <cell r="A2214"/>
          <cell r="K2214"/>
        </row>
        <row r="2215">
          <cell r="A2215"/>
          <cell r="K2215"/>
        </row>
        <row r="2216">
          <cell r="A2216"/>
          <cell r="K2216"/>
        </row>
        <row r="2217">
          <cell r="A2217"/>
          <cell r="K2217"/>
        </row>
        <row r="2218">
          <cell r="A2218"/>
          <cell r="K2218"/>
        </row>
        <row r="2219">
          <cell r="A2219"/>
          <cell r="K2219"/>
        </row>
        <row r="2220">
          <cell r="A2220"/>
          <cell r="K2220"/>
        </row>
        <row r="2221">
          <cell r="A2221"/>
          <cell r="K2221"/>
        </row>
        <row r="2222">
          <cell r="A2222"/>
          <cell r="K2222"/>
        </row>
        <row r="2223">
          <cell r="A2223"/>
          <cell r="K2223"/>
        </row>
        <row r="2224">
          <cell r="A2224"/>
          <cell r="K2224"/>
        </row>
        <row r="2225">
          <cell r="A2225"/>
          <cell r="K2225"/>
        </row>
        <row r="2226">
          <cell r="A2226"/>
          <cell r="K2226"/>
        </row>
        <row r="2227">
          <cell r="A2227"/>
          <cell r="K2227"/>
        </row>
        <row r="2228">
          <cell r="A2228"/>
          <cell r="K2228"/>
        </row>
        <row r="2229">
          <cell r="A2229"/>
          <cell r="K2229"/>
        </row>
        <row r="2230">
          <cell r="A2230"/>
          <cell r="K2230"/>
        </row>
        <row r="2231">
          <cell r="A2231"/>
          <cell r="K2231"/>
        </row>
        <row r="2232">
          <cell r="A2232"/>
          <cell r="K2232"/>
        </row>
        <row r="2233">
          <cell r="A2233"/>
          <cell r="K2233"/>
        </row>
        <row r="2234">
          <cell r="A2234"/>
          <cell r="K2234"/>
        </row>
        <row r="2235">
          <cell r="A2235"/>
          <cell r="K2235"/>
        </row>
        <row r="2236">
          <cell r="A2236"/>
          <cell r="K2236"/>
        </row>
        <row r="2237">
          <cell r="A2237"/>
          <cell r="K2237"/>
        </row>
        <row r="2238">
          <cell r="A2238"/>
          <cell r="K2238"/>
        </row>
        <row r="2239">
          <cell r="A2239"/>
          <cell r="K2239"/>
        </row>
        <row r="2240">
          <cell r="A2240"/>
          <cell r="K2240"/>
        </row>
        <row r="2241">
          <cell r="A2241"/>
          <cell r="K2241"/>
        </row>
        <row r="2242">
          <cell r="A2242"/>
          <cell r="K2242"/>
        </row>
        <row r="2243">
          <cell r="A2243"/>
          <cell r="K2243"/>
        </row>
        <row r="2244">
          <cell r="A2244"/>
          <cell r="K2244"/>
        </row>
        <row r="2245">
          <cell r="A2245"/>
          <cell r="K2245"/>
        </row>
        <row r="2246">
          <cell r="A2246"/>
          <cell r="K2246"/>
        </row>
        <row r="2247">
          <cell r="A2247"/>
          <cell r="K2247"/>
        </row>
        <row r="2248">
          <cell r="A2248"/>
          <cell r="K2248"/>
        </row>
        <row r="2249">
          <cell r="A2249"/>
          <cell r="K2249"/>
        </row>
        <row r="2250">
          <cell r="A2250"/>
          <cell r="K2250"/>
        </row>
        <row r="2251">
          <cell r="A2251"/>
          <cell r="K2251"/>
        </row>
        <row r="2252">
          <cell r="A2252"/>
          <cell r="K2252"/>
        </row>
        <row r="2253">
          <cell r="A2253"/>
          <cell r="K2253"/>
        </row>
        <row r="2254">
          <cell r="A2254"/>
          <cell r="K2254"/>
        </row>
        <row r="2255">
          <cell r="A2255"/>
          <cell r="K2255"/>
        </row>
        <row r="2256">
          <cell r="A2256"/>
          <cell r="K2256"/>
        </row>
        <row r="2257">
          <cell r="A2257"/>
          <cell r="K2257"/>
        </row>
        <row r="2258">
          <cell r="A2258"/>
          <cell r="K2258"/>
        </row>
        <row r="2259">
          <cell r="A2259"/>
          <cell r="K2259"/>
        </row>
        <row r="2260">
          <cell r="A2260"/>
          <cell r="K2260"/>
        </row>
        <row r="2261">
          <cell r="A2261"/>
          <cell r="K2261"/>
        </row>
        <row r="2262">
          <cell r="A2262"/>
          <cell r="K2262"/>
        </row>
        <row r="2263">
          <cell r="A2263"/>
          <cell r="K2263"/>
        </row>
        <row r="2264">
          <cell r="A2264"/>
          <cell r="K2264"/>
        </row>
        <row r="2265">
          <cell r="A2265"/>
          <cell r="K2265"/>
        </row>
        <row r="2266">
          <cell r="A2266"/>
          <cell r="K2266"/>
        </row>
        <row r="2267">
          <cell r="A2267"/>
          <cell r="K2267"/>
        </row>
        <row r="2268">
          <cell r="A2268"/>
          <cell r="K2268"/>
        </row>
        <row r="2269">
          <cell r="A2269"/>
          <cell r="K2269"/>
        </row>
        <row r="2270">
          <cell r="A2270"/>
          <cell r="K2270"/>
        </row>
        <row r="2271">
          <cell r="A2271"/>
          <cell r="K2271"/>
        </row>
        <row r="2272">
          <cell r="A2272"/>
          <cell r="K2272"/>
        </row>
        <row r="2273">
          <cell r="A2273"/>
          <cell r="K2273"/>
        </row>
        <row r="2274">
          <cell r="A2274"/>
          <cell r="K2274"/>
        </row>
        <row r="2275">
          <cell r="A2275"/>
          <cell r="K2275"/>
        </row>
        <row r="2276">
          <cell r="A2276"/>
          <cell r="K2276"/>
        </row>
        <row r="2277">
          <cell r="A2277"/>
          <cell r="K2277"/>
        </row>
        <row r="2278">
          <cell r="A2278"/>
          <cell r="K2278"/>
        </row>
        <row r="2279">
          <cell r="A2279"/>
          <cell r="K2279"/>
        </row>
        <row r="2280">
          <cell r="A2280"/>
          <cell r="K2280"/>
        </row>
        <row r="2281">
          <cell r="A2281"/>
          <cell r="K2281"/>
        </row>
        <row r="2282">
          <cell r="A2282"/>
          <cell r="K2282"/>
        </row>
        <row r="2283">
          <cell r="A2283"/>
          <cell r="K2283"/>
        </row>
        <row r="2284">
          <cell r="A2284"/>
          <cell r="K2284"/>
        </row>
        <row r="2285">
          <cell r="A2285"/>
          <cell r="K2285"/>
        </row>
        <row r="2286">
          <cell r="A2286"/>
          <cell r="K2286"/>
        </row>
        <row r="2287">
          <cell r="A2287"/>
          <cell r="K2287"/>
        </row>
        <row r="2288">
          <cell r="A2288"/>
          <cell r="K2288"/>
        </row>
        <row r="2289">
          <cell r="A2289"/>
          <cell r="K2289"/>
        </row>
        <row r="2290">
          <cell r="A2290"/>
          <cell r="K2290"/>
        </row>
        <row r="2291">
          <cell r="A2291"/>
          <cell r="K2291"/>
        </row>
        <row r="2292">
          <cell r="A2292"/>
          <cell r="K2292"/>
        </row>
        <row r="2293">
          <cell r="A2293"/>
          <cell r="K2293"/>
        </row>
        <row r="2294">
          <cell r="A2294"/>
          <cell r="K2294"/>
        </row>
        <row r="2295">
          <cell r="A2295"/>
          <cell r="K2295"/>
        </row>
        <row r="2296">
          <cell r="A2296"/>
          <cell r="K2296"/>
        </row>
        <row r="2297">
          <cell r="A2297"/>
          <cell r="K2297"/>
        </row>
        <row r="2298">
          <cell r="A2298"/>
          <cell r="K2298"/>
        </row>
        <row r="2299">
          <cell r="A2299"/>
          <cell r="K2299"/>
        </row>
        <row r="2300">
          <cell r="A2300"/>
          <cell r="K2300"/>
        </row>
        <row r="2301">
          <cell r="A2301"/>
          <cell r="K2301"/>
        </row>
        <row r="2302">
          <cell r="A2302"/>
          <cell r="K2302"/>
        </row>
        <row r="2303">
          <cell r="A2303"/>
          <cell r="K2303"/>
        </row>
        <row r="2304">
          <cell r="A2304"/>
          <cell r="K2304"/>
        </row>
        <row r="2305">
          <cell r="A2305"/>
          <cell r="K2305"/>
        </row>
        <row r="2306">
          <cell r="A2306"/>
          <cell r="K2306"/>
        </row>
        <row r="2307">
          <cell r="A2307"/>
          <cell r="K2307"/>
        </row>
        <row r="2308">
          <cell r="A2308"/>
          <cell r="K2308"/>
        </row>
        <row r="2309">
          <cell r="A2309"/>
          <cell r="K2309"/>
        </row>
        <row r="2310">
          <cell r="A2310"/>
          <cell r="K2310"/>
        </row>
        <row r="2311">
          <cell r="A2311"/>
          <cell r="K2311"/>
        </row>
        <row r="2312">
          <cell r="A2312"/>
          <cell r="K2312"/>
        </row>
        <row r="2313">
          <cell r="A2313"/>
          <cell r="K2313"/>
        </row>
        <row r="2314">
          <cell r="A2314"/>
          <cell r="K2314"/>
        </row>
        <row r="2315">
          <cell r="A2315"/>
          <cell r="K2315"/>
        </row>
        <row r="2316">
          <cell r="A2316"/>
          <cell r="K2316"/>
        </row>
        <row r="2317">
          <cell r="A2317"/>
          <cell r="K2317"/>
        </row>
        <row r="2318">
          <cell r="A2318"/>
          <cell r="K2318"/>
        </row>
        <row r="2319">
          <cell r="A2319"/>
          <cell r="K2319"/>
        </row>
        <row r="2320">
          <cell r="A2320"/>
          <cell r="K2320"/>
        </row>
        <row r="2321">
          <cell r="A2321"/>
          <cell r="K2321"/>
        </row>
        <row r="2322">
          <cell r="A2322"/>
          <cell r="K2322"/>
        </row>
        <row r="2323">
          <cell r="A2323"/>
          <cell r="K2323"/>
        </row>
        <row r="2324">
          <cell r="A2324"/>
          <cell r="K2324"/>
        </row>
        <row r="2325">
          <cell r="A2325"/>
          <cell r="K2325"/>
        </row>
        <row r="2326">
          <cell r="A2326"/>
          <cell r="K2326"/>
        </row>
        <row r="2327">
          <cell r="A2327"/>
          <cell r="K2327"/>
        </row>
        <row r="2328">
          <cell r="A2328"/>
          <cell r="K2328"/>
        </row>
        <row r="2329">
          <cell r="A2329"/>
          <cell r="K2329"/>
        </row>
        <row r="2330">
          <cell r="A2330"/>
          <cell r="K2330"/>
        </row>
        <row r="2331">
          <cell r="A2331"/>
          <cell r="K2331"/>
        </row>
        <row r="2332">
          <cell r="A2332"/>
          <cell r="K2332"/>
        </row>
        <row r="2333">
          <cell r="A2333"/>
          <cell r="K2333"/>
        </row>
        <row r="2334">
          <cell r="A2334"/>
          <cell r="K2334"/>
        </row>
        <row r="2335">
          <cell r="K2335"/>
        </row>
        <row r="2336">
          <cell r="K2336"/>
        </row>
        <row r="2337">
          <cell r="K2337"/>
        </row>
        <row r="2338">
          <cell r="K2338"/>
        </row>
        <row r="2339">
          <cell r="K2339"/>
        </row>
        <row r="2340">
          <cell r="K2340"/>
        </row>
        <row r="2341">
          <cell r="K2341"/>
        </row>
        <row r="2342">
          <cell r="K2342"/>
        </row>
        <row r="2343">
          <cell r="K2343"/>
        </row>
        <row r="2344">
          <cell r="K2344"/>
        </row>
        <row r="2345">
          <cell r="K2345"/>
        </row>
        <row r="2346">
          <cell r="K2346"/>
        </row>
        <row r="2347">
          <cell r="K2347"/>
        </row>
        <row r="2348">
          <cell r="K2348"/>
        </row>
        <row r="2349">
          <cell r="K2349"/>
        </row>
        <row r="2350">
          <cell r="K2350"/>
        </row>
        <row r="2351">
          <cell r="K2351"/>
        </row>
        <row r="2352">
          <cell r="K2352"/>
        </row>
        <row r="2353">
          <cell r="K2353"/>
        </row>
        <row r="2354">
          <cell r="K2354"/>
        </row>
        <row r="2355">
          <cell r="K2355"/>
        </row>
        <row r="2356">
          <cell r="K2356"/>
        </row>
        <row r="2357">
          <cell r="K2357"/>
        </row>
        <row r="2358">
          <cell r="K2358">
            <v>825840336924</v>
          </cell>
        </row>
      </sheetData>
      <sheetData sheetId="8"/>
      <sheetData sheetId="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TB_BY_PERIOD"/>
      <sheetName val="Ls_AgXLB_WorkbookFile"/>
      <sheetName val="TB_BY_DATE"/>
      <sheetName val="Ls_XLB_WorkbookFile"/>
    </sheetNames>
    <sheetDataSet>
      <sheetData sheetId="0">
        <row r="5">
          <cell r="G5" t="str">
            <v>ASP</v>
          </cell>
        </row>
        <row r="8">
          <cell r="I8">
            <v>42248</v>
          </cell>
        </row>
        <row r="9">
          <cell r="I9">
            <v>42277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</sheetNames>
    <sheetDataSet>
      <sheetData sheetId="0" refreshError="1"/>
      <sheetData sheetId="1">
        <row r="2">
          <cell r="B2" t="str">
            <v>000::No</v>
          </cell>
          <cell r="C2" t="str">
            <v>000::None</v>
          </cell>
          <cell r="D2" t="str">
            <v>000::Never</v>
          </cell>
          <cell r="E2" t="str">
            <v>000::Start</v>
          </cell>
          <cell r="F2" t="str">
            <v>000::None</v>
          </cell>
          <cell r="G2" t="str">
            <v>000::Purchase price</v>
          </cell>
        </row>
        <row r="3">
          <cell r="B3" t="str">
            <v>001::Yes</v>
          </cell>
          <cell r="C3" t="str">
            <v>001::Contribution ratio</v>
          </cell>
          <cell r="D3" t="str">
            <v>001::Nothing in inventory</v>
          </cell>
          <cell r="E3" t="str">
            <v>001::Manual</v>
          </cell>
          <cell r="F3" t="str">
            <v>001::A</v>
          </cell>
          <cell r="G3" t="str">
            <v>001::Cost price</v>
          </cell>
        </row>
        <row r="4">
          <cell r="C4" t="str">
            <v>002::Misc. charges pct.</v>
          </cell>
          <cell r="D4" t="str">
            <v>002::Always</v>
          </cell>
          <cell r="E4" t="str">
            <v>002::Finish</v>
          </cell>
          <cell r="F4" t="str">
            <v>002::B</v>
          </cell>
        </row>
        <row r="5">
          <cell r="F5" t="str">
            <v>003::C</v>
          </cell>
        </row>
      </sheetData>
      <sheetData sheetId="2" refreshError="1"/>
      <sheetData sheetId="3"/>
      <sheetData sheetId="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  <row r="3">
          <cell r="A3" t="str">
            <v>001::BOM</v>
          </cell>
        </row>
        <row r="4">
          <cell r="A4" t="str">
            <v>002::Service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  <row r="3">
          <cell r="B3" t="str">
            <v>001::Quarantine</v>
          </cell>
        </row>
        <row r="4">
          <cell r="B4" t="str">
            <v>002::Transit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FF_2"/>
      <sheetName val="New Item"/>
      <sheetName val="TO - SP"/>
      <sheetName val="M_Maincomp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p***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XPEN.BG"/>
      <sheetName val="ALLOCATED (2)"/>
      <sheetName val="SUMMARY (2)"/>
      <sheetName val="SUMMARY"/>
      <sheetName val="data"/>
      <sheetName val="RESULT BY SECTION "/>
      <sheetName val="Sheet1 (2)"/>
      <sheetName val="STANDARD"/>
      <sheetName val="xx"/>
      <sheetName val="Sheet1"/>
      <sheetName val="Newspaper"/>
      <sheetName val="TO - SP"/>
      <sheetName val="IFS"/>
      <sheetName val="UF"/>
    </sheetNames>
    <sheetDataSet>
      <sheetData sheetId="0" refreshError="1">
        <row r="1">
          <cell r="G1" t="str">
            <v>OFFICE</v>
          </cell>
          <cell r="V1" t="str">
            <v>FACTORY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????-??"/>
      <sheetName val="TrialBalance Q3-2002"/>
      <sheetName val="ADJ _ RATE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  <sheetName val=" IB-PL-00-01 SUMMARY"/>
    </sheetNames>
    <sheetDataSet>
      <sheetData sheetId="0" refreshError="1"/>
      <sheetData sheetId="1" refreshError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GEOXWH"/>
      <sheetName val="GeoxWH-In,Out"/>
      <sheetName val="GeoxWH-In"/>
      <sheetName val="Report-GEOX"/>
      <sheetName val="Total"/>
      <sheetName val="Report-GEOX -store"/>
      <sheetName val="GeoxStore-Sale,in,out."/>
      <sheetName val="Sheet1"/>
      <sheetName val="Sheet2"/>
    </sheetNames>
    <sheetDataSet>
      <sheetData sheetId="0">
        <row r="1">
          <cell r="B1"/>
        </row>
      </sheetData>
      <sheetData sheetId="1">
        <row r="1">
          <cell r="A1" t="str">
            <v>Geox WH-In, Out, Sale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Jan-20</v>
          </cell>
          <cell r="D3" t="str">
            <v>Out</v>
          </cell>
          <cell r="K3">
            <v>8054730124439</v>
          </cell>
          <cell r="O3">
            <v>1</v>
          </cell>
        </row>
        <row r="4">
          <cell r="A4" t="str">
            <v>Jan-20</v>
          </cell>
          <cell r="D4" t="str">
            <v>Out</v>
          </cell>
          <cell r="K4">
            <v>8054730124422</v>
          </cell>
          <cell r="O4">
            <v>1</v>
          </cell>
        </row>
        <row r="5">
          <cell r="A5" t="str">
            <v>Jan-20</v>
          </cell>
          <cell r="D5" t="str">
            <v>Out</v>
          </cell>
          <cell r="K5">
            <v>8054730124446</v>
          </cell>
          <cell r="O5">
            <v>1</v>
          </cell>
        </row>
        <row r="6">
          <cell r="A6" t="str">
            <v>Jan-20</v>
          </cell>
          <cell r="D6" t="str">
            <v>Out</v>
          </cell>
          <cell r="K6">
            <v>8054730131017</v>
          </cell>
          <cell r="O6">
            <v>1</v>
          </cell>
        </row>
        <row r="7">
          <cell r="A7" t="str">
            <v>Jan-20</v>
          </cell>
          <cell r="D7" t="str">
            <v>Out</v>
          </cell>
          <cell r="K7">
            <v>8054730048407</v>
          </cell>
          <cell r="O7">
            <v>1</v>
          </cell>
        </row>
        <row r="8">
          <cell r="A8" t="str">
            <v>Jan-20</v>
          </cell>
          <cell r="D8" t="str">
            <v>Out</v>
          </cell>
          <cell r="K8">
            <v>8054730048421</v>
          </cell>
          <cell r="O8">
            <v>1</v>
          </cell>
        </row>
        <row r="9">
          <cell r="A9" t="str">
            <v>Jan-20</v>
          </cell>
          <cell r="D9" t="str">
            <v>Out</v>
          </cell>
          <cell r="K9">
            <v>8054730048339</v>
          </cell>
          <cell r="O9">
            <v>1</v>
          </cell>
        </row>
        <row r="10">
          <cell r="A10" t="str">
            <v>Jan-20</v>
          </cell>
          <cell r="D10" t="str">
            <v>Out</v>
          </cell>
          <cell r="K10">
            <v>8054730048391</v>
          </cell>
          <cell r="O10">
            <v>1</v>
          </cell>
        </row>
        <row r="11">
          <cell r="A11" t="str">
            <v>Jan-20</v>
          </cell>
          <cell r="D11" t="str">
            <v>Out</v>
          </cell>
          <cell r="K11">
            <v>8054730169515</v>
          </cell>
          <cell r="O11">
            <v>1</v>
          </cell>
        </row>
        <row r="12">
          <cell r="A12" t="str">
            <v>Jan-20</v>
          </cell>
          <cell r="D12" t="str">
            <v>Out</v>
          </cell>
          <cell r="K12">
            <v>8054730169485</v>
          </cell>
          <cell r="O12">
            <v>1</v>
          </cell>
        </row>
        <row r="13">
          <cell r="A13" t="str">
            <v>Jan-20</v>
          </cell>
          <cell r="D13" t="str">
            <v>Out</v>
          </cell>
          <cell r="K13">
            <v>8054730169522</v>
          </cell>
          <cell r="O13">
            <v>1</v>
          </cell>
        </row>
        <row r="14">
          <cell r="A14" t="str">
            <v>Jan-20</v>
          </cell>
          <cell r="D14" t="str">
            <v>Out</v>
          </cell>
          <cell r="K14">
            <v>8054730131055</v>
          </cell>
          <cell r="O14">
            <v>1</v>
          </cell>
        </row>
        <row r="15">
          <cell r="A15" t="str">
            <v>Jan-20</v>
          </cell>
          <cell r="D15" t="str">
            <v>Out</v>
          </cell>
          <cell r="K15">
            <v>8054730048445</v>
          </cell>
          <cell r="O15">
            <v>1</v>
          </cell>
        </row>
        <row r="16">
          <cell r="A16" t="str">
            <v>Jan-20</v>
          </cell>
          <cell r="D16" t="str">
            <v>Out</v>
          </cell>
          <cell r="K16">
            <v>8054730121254</v>
          </cell>
          <cell r="O16">
            <v>1</v>
          </cell>
        </row>
        <row r="17">
          <cell r="A17" t="str">
            <v>Jan-20</v>
          </cell>
          <cell r="D17" t="str">
            <v>Out</v>
          </cell>
          <cell r="K17">
            <v>8054730169492</v>
          </cell>
          <cell r="O17">
            <v>1</v>
          </cell>
        </row>
        <row r="18">
          <cell r="A18" t="str">
            <v>Jan-20</v>
          </cell>
          <cell r="D18" t="str">
            <v>Out</v>
          </cell>
          <cell r="K18">
            <v>8054730121261</v>
          </cell>
          <cell r="O18">
            <v>1</v>
          </cell>
        </row>
        <row r="19">
          <cell r="A19" t="str">
            <v>Jan-20</v>
          </cell>
          <cell r="D19" t="str">
            <v>Out</v>
          </cell>
          <cell r="K19">
            <v>8054730121285</v>
          </cell>
          <cell r="O19">
            <v>1</v>
          </cell>
        </row>
        <row r="20">
          <cell r="A20" t="str">
            <v>Jan-20</v>
          </cell>
          <cell r="D20" t="str">
            <v>Out</v>
          </cell>
          <cell r="K20">
            <v>8054730123135</v>
          </cell>
          <cell r="O20">
            <v>1</v>
          </cell>
        </row>
        <row r="21">
          <cell r="A21" t="str">
            <v>Jan-20</v>
          </cell>
          <cell r="D21" t="str">
            <v>Out</v>
          </cell>
          <cell r="K21">
            <v>8054730123159</v>
          </cell>
          <cell r="O21">
            <v>1</v>
          </cell>
        </row>
        <row r="22">
          <cell r="A22" t="str">
            <v>Jan-20</v>
          </cell>
          <cell r="D22" t="str">
            <v>Out</v>
          </cell>
          <cell r="K22">
            <v>8054730113570</v>
          </cell>
          <cell r="O22">
            <v>1</v>
          </cell>
        </row>
        <row r="23">
          <cell r="A23" t="str">
            <v>Jan-20</v>
          </cell>
          <cell r="D23" t="str">
            <v>Out</v>
          </cell>
          <cell r="K23">
            <v>8054730113594</v>
          </cell>
          <cell r="O23">
            <v>1</v>
          </cell>
        </row>
        <row r="24">
          <cell r="A24" t="str">
            <v>Jan-20</v>
          </cell>
          <cell r="D24" t="str">
            <v>Out</v>
          </cell>
          <cell r="K24">
            <v>8054730170337</v>
          </cell>
          <cell r="O24">
            <v>1</v>
          </cell>
        </row>
        <row r="25">
          <cell r="A25" t="str">
            <v>Jan-20</v>
          </cell>
          <cell r="D25" t="str">
            <v>Out</v>
          </cell>
          <cell r="K25">
            <v>8058279913448</v>
          </cell>
          <cell r="O25">
            <v>1</v>
          </cell>
        </row>
        <row r="26">
          <cell r="A26" t="str">
            <v>Jan-20</v>
          </cell>
          <cell r="D26" t="str">
            <v>Out</v>
          </cell>
          <cell r="K26">
            <v>8058279914346</v>
          </cell>
          <cell r="O26">
            <v>1</v>
          </cell>
        </row>
        <row r="27">
          <cell r="A27" t="str">
            <v>Jan-20</v>
          </cell>
          <cell r="D27" t="str">
            <v>Out</v>
          </cell>
          <cell r="K27">
            <v>8058279914339</v>
          </cell>
          <cell r="O27">
            <v>1</v>
          </cell>
        </row>
        <row r="28">
          <cell r="A28" t="str">
            <v>Jan-20</v>
          </cell>
          <cell r="D28" t="str">
            <v>Out</v>
          </cell>
          <cell r="K28">
            <v>8058279914322</v>
          </cell>
          <cell r="O28">
            <v>1</v>
          </cell>
        </row>
        <row r="29">
          <cell r="A29" t="str">
            <v>Jan-20</v>
          </cell>
          <cell r="D29" t="str">
            <v>Out</v>
          </cell>
          <cell r="K29">
            <v>8054730247060</v>
          </cell>
          <cell r="O29">
            <v>1</v>
          </cell>
        </row>
        <row r="30">
          <cell r="A30" t="str">
            <v>Jan-20</v>
          </cell>
          <cell r="D30" t="str">
            <v>Out</v>
          </cell>
          <cell r="K30">
            <v>8054730247039</v>
          </cell>
          <cell r="O30">
            <v>1</v>
          </cell>
        </row>
        <row r="31">
          <cell r="A31" t="str">
            <v>Jan-20</v>
          </cell>
          <cell r="D31" t="str">
            <v>Out</v>
          </cell>
          <cell r="K31">
            <v>8058279913424</v>
          </cell>
          <cell r="O31">
            <v>1</v>
          </cell>
        </row>
        <row r="32">
          <cell r="A32" t="str">
            <v>Jan-20</v>
          </cell>
          <cell r="D32" t="str">
            <v>Out</v>
          </cell>
          <cell r="K32">
            <v>8058279913431</v>
          </cell>
          <cell r="O32">
            <v>1</v>
          </cell>
        </row>
        <row r="33">
          <cell r="A33" t="str">
            <v>Jan-20</v>
          </cell>
          <cell r="D33" t="str">
            <v>Out</v>
          </cell>
          <cell r="K33">
            <v>8054730123135</v>
          </cell>
          <cell r="O33">
            <v>1</v>
          </cell>
        </row>
        <row r="34">
          <cell r="A34" t="str">
            <v>Jan-20</v>
          </cell>
          <cell r="D34" t="str">
            <v>Out</v>
          </cell>
          <cell r="K34">
            <v>8054730213805</v>
          </cell>
          <cell r="O34">
            <v>1</v>
          </cell>
        </row>
        <row r="35">
          <cell r="A35" t="str">
            <v>Jan-20</v>
          </cell>
          <cell r="D35" t="str">
            <v>Out</v>
          </cell>
          <cell r="K35">
            <v>8054730123081</v>
          </cell>
          <cell r="O35">
            <v>1</v>
          </cell>
        </row>
        <row r="36">
          <cell r="A36" t="str">
            <v>Jan-20</v>
          </cell>
          <cell r="D36" t="str">
            <v>Out</v>
          </cell>
          <cell r="K36">
            <v>8054730123067</v>
          </cell>
          <cell r="O36">
            <v>1</v>
          </cell>
        </row>
        <row r="37">
          <cell r="A37" t="str">
            <v>Jan-20</v>
          </cell>
          <cell r="D37" t="str">
            <v>Out</v>
          </cell>
          <cell r="K37">
            <v>8054730123074</v>
          </cell>
          <cell r="O37">
            <v>1</v>
          </cell>
        </row>
        <row r="38">
          <cell r="A38" t="str">
            <v>Jan-20</v>
          </cell>
          <cell r="D38" t="str">
            <v>Out</v>
          </cell>
          <cell r="K38">
            <v>8054730118889</v>
          </cell>
          <cell r="O38">
            <v>1</v>
          </cell>
        </row>
        <row r="39">
          <cell r="A39" t="str">
            <v>Jan-20</v>
          </cell>
          <cell r="D39" t="str">
            <v>Out</v>
          </cell>
          <cell r="K39">
            <v>8054730118841</v>
          </cell>
          <cell r="O39">
            <v>1</v>
          </cell>
        </row>
        <row r="40">
          <cell r="A40" t="str">
            <v>Jan-20</v>
          </cell>
          <cell r="D40" t="str">
            <v>Out</v>
          </cell>
          <cell r="K40">
            <v>8054730118865</v>
          </cell>
          <cell r="O40">
            <v>1</v>
          </cell>
        </row>
        <row r="41">
          <cell r="A41" t="str">
            <v>Jan-20</v>
          </cell>
          <cell r="D41" t="str">
            <v>Out</v>
          </cell>
          <cell r="K41">
            <v>8054730118827</v>
          </cell>
          <cell r="O41">
            <v>1</v>
          </cell>
        </row>
        <row r="42">
          <cell r="A42" t="str">
            <v>Jan-20</v>
          </cell>
          <cell r="D42" t="str">
            <v>Out</v>
          </cell>
          <cell r="K42">
            <v>8054730213812</v>
          </cell>
          <cell r="O42">
            <v>1</v>
          </cell>
        </row>
        <row r="43">
          <cell r="A43" t="str">
            <v>Jan-20</v>
          </cell>
          <cell r="D43" t="str">
            <v>Out</v>
          </cell>
          <cell r="K43">
            <v>8054730170214</v>
          </cell>
          <cell r="O43">
            <v>1</v>
          </cell>
        </row>
        <row r="44">
          <cell r="A44" t="str">
            <v>Jan-20</v>
          </cell>
          <cell r="D44" t="str">
            <v>Out</v>
          </cell>
          <cell r="K44">
            <v>8054730170269</v>
          </cell>
          <cell r="O44">
            <v>1</v>
          </cell>
        </row>
        <row r="45">
          <cell r="A45" t="str">
            <v>Jan-20</v>
          </cell>
          <cell r="D45" t="str">
            <v>Out</v>
          </cell>
          <cell r="K45">
            <v>8054730170221</v>
          </cell>
          <cell r="O45">
            <v>1</v>
          </cell>
        </row>
        <row r="46">
          <cell r="A46" t="str">
            <v>Jan-20</v>
          </cell>
          <cell r="D46" t="str">
            <v>Out</v>
          </cell>
          <cell r="K46">
            <v>8054730196771</v>
          </cell>
          <cell r="O46">
            <v>1</v>
          </cell>
        </row>
        <row r="47">
          <cell r="A47" t="str">
            <v>Jan-20</v>
          </cell>
          <cell r="D47" t="str">
            <v>Out</v>
          </cell>
          <cell r="K47">
            <v>8054730196719</v>
          </cell>
          <cell r="O47">
            <v>1</v>
          </cell>
        </row>
        <row r="48">
          <cell r="A48" t="str">
            <v>Jan-20</v>
          </cell>
          <cell r="D48" t="str">
            <v>Out</v>
          </cell>
          <cell r="K48">
            <v>8054730165203</v>
          </cell>
          <cell r="O48">
            <v>1</v>
          </cell>
        </row>
        <row r="49">
          <cell r="A49" t="str">
            <v>Jan-20</v>
          </cell>
          <cell r="D49" t="str">
            <v>Out</v>
          </cell>
          <cell r="K49">
            <v>8054730196733</v>
          </cell>
          <cell r="O49">
            <v>1</v>
          </cell>
        </row>
        <row r="50">
          <cell r="A50" t="str">
            <v>Jan-20</v>
          </cell>
          <cell r="D50" t="str">
            <v>Out</v>
          </cell>
          <cell r="K50">
            <v>8054730196726</v>
          </cell>
          <cell r="O50">
            <v>1</v>
          </cell>
        </row>
        <row r="51">
          <cell r="A51" t="str">
            <v>Jan-20</v>
          </cell>
          <cell r="D51" t="str">
            <v>Out</v>
          </cell>
          <cell r="K51">
            <v>8054730196757</v>
          </cell>
          <cell r="O51">
            <v>1</v>
          </cell>
        </row>
        <row r="52">
          <cell r="A52" t="str">
            <v>Jan-20</v>
          </cell>
          <cell r="D52" t="str">
            <v>Out</v>
          </cell>
          <cell r="K52">
            <v>8054730180275</v>
          </cell>
          <cell r="O52">
            <v>1</v>
          </cell>
        </row>
        <row r="53">
          <cell r="A53" t="str">
            <v>Jan-20</v>
          </cell>
          <cell r="D53" t="str">
            <v>Out</v>
          </cell>
          <cell r="K53">
            <v>8054730180251</v>
          </cell>
          <cell r="O53">
            <v>1</v>
          </cell>
        </row>
        <row r="54">
          <cell r="A54" t="str">
            <v>Jan-20</v>
          </cell>
          <cell r="D54" t="str">
            <v>Out</v>
          </cell>
          <cell r="K54">
            <v>8054730180268</v>
          </cell>
          <cell r="O54">
            <v>1</v>
          </cell>
        </row>
        <row r="55">
          <cell r="A55" t="str">
            <v>Jan-20</v>
          </cell>
          <cell r="D55" t="str">
            <v>Out</v>
          </cell>
          <cell r="K55">
            <v>8054730180244</v>
          </cell>
          <cell r="O55">
            <v>1</v>
          </cell>
        </row>
        <row r="56">
          <cell r="A56" t="str">
            <v>Jan-20</v>
          </cell>
          <cell r="D56" t="str">
            <v>Out</v>
          </cell>
          <cell r="K56">
            <v>8054730168884</v>
          </cell>
          <cell r="O56">
            <v>1</v>
          </cell>
        </row>
        <row r="57">
          <cell r="A57" t="str">
            <v>Jan-20</v>
          </cell>
          <cell r="D57" t="str">
            <v>Out</v>
          </cell>
          <cell r="K57">
            <v>8054730168877</v>
          </cell>
          <cell r="O57">
            <v>1</v>
          </cell>
        </row>
        <row r="58">
          <cell r="A58" t="str">
            <v>Jan-20</v>
          </cell>
          <cell r="D58" t="str">
            <v>Out</v>
          </cell>
          <cell r="K58">
            <v>8054730168860</v>
          </cell>
          <cell r="O58">
            <v>1</v>
          </cell>
        </row>
        <row r="59">
          <cell r="A59" t="str">
            <v>Jan-20</v>
          </cell>
          <cell r="D59" t="str">
            <v>Out</v>
          </cell>
          <cell r="K59">
            <v>8054730168853</v>
          </cell>
          <cell r="O59">
            <v>1</v>
          </cell>
        </row>
        <row r="60">
          <cell r="A60" t="str">
            <v>Jan-20</v>
          </cell>
          <cell r="D60" t="str">
            <v>Out</v>
          </cell>
          <cell r="K60">
            <v>8054730169843</v>
          </cell>
          <cell r="O60">
            <v>1</v>
          </cell>
        </row>
        <row r="61">
          <cell r="A61" t="str">
            <v>Jan-20</v>
          </cell>
          <cell r="D61" t="str">
            <v>Out</v>
          </cell>
          <cell r="K61">
            <v>8054730169812</v>
          </cell>
          <cell r="O61">
            <v>1</v>
          </cell>
        </row>
        <row r="62">
          <cell r="A62" t="str">
            <v>Jan-20</v>
          </cell>
          <cell r="D62" t="str">
            <v>Out</v>
          </cell>
          <cell r="K62">
            <v>8054730169829</v>
          </cell>
          <cell r="O62">
            <v>1</v>
          </cell>
        </row>
        <row r="63">
          <cell r="A63" t="str">
            <v>Jan-20</v>
          </cell>
          <cell r="D63" t="str">
            <v>Out</v>
          </cell>
          <cell r="K63">
            <v>8054730168846</v>
          </cell>
          <cell r="O63">
            <v>1</v>
          </cell>
        </row>
        <row r="64">
          <cell r="A64" t="str">
            <v>Jan-20</v>
          </cell>
          <cell r="D64" t="str">
            <v>Out</v>
          </cell>
          <cell r="K64">
            <v>8054730182545</v>
          </cell>
          <cell r="O64">
            <v>1</v>
          </cell>
        </row>
        <row r="65">
          <cell r="A65" t="str">
            <v>Jan-20</v>
          </cell>
          <cell r="D65" t="str">
            <v>Out</v>
          </cell>
          <cell r="K65">
            <v>8054730182491</v>
          </cell>
          <cell r="O65">
            <v>1</v>
          </cell>
        </row>
        <row r="66">
          <cell r="A66" t="str">
            <v>Jan-20</v>
          </cell>
          <cell r="D66" t="str">
            <v>Out</v>
          </cell>
          <cell r="K66">
            <v>8054730182514</v>
          </cell>
          <cell r="O66">
            <v>1</v>
          </cell>
        </row>
        <row r="67">
          <cell r="A67" t="str">
            <v>Jan-20</v>
          </cell>
          <cell r="D67" t="str">
            <v>Out</v>
          </cell>
          <cell r="K67">
            <v>8054730180510</v>
          </cell>
          <cell r="O67">
            <v>1</v>
          </cell>
        </row>
        <row r="68">
          <cell r="A68" t="str">
            <v>Jan-20</v>
          </cell>
          <cell r="D68" t="str">
            <v>Out</v>
          </cell>
          <cell r="K68">
            <v>8054730182538</v>
          </cell>
          <cell r="O68">
            <v>1</v>
          </cell>
        </row>
        <row r="69">
          <cell r="A69" t="str">
            <v>Jan-20</v>
          </cell>
          <cell r="D69" t="str">
            <v>Out</v>
          </cell>
          <cell r="K69">
            <v>8054730182507</v>
          </cell>
          <cell r="O69">
            <v>1</v>
          </cell>
        </row>
        <row r="70">
          <cell r="A70" t="str">
            <v>Jan-20</v>
          </cell>
          <cell r="D70" t="str">
            <v>Out</v>
          </cell>
          <cell r="K70">
            <v>8054730182521</v>
          </cell>
          <cell r="O70">
            <v>1</v>
          </cell>
        </row>
        <row r="71">
          <cell r="A71" t="str">
            <v>Jan-20</v>
          </cell>
          <cell r="D71" t="str">
            <v>Out</v>
          </cell>
          <cell r="K71">
            <v>8054730170320</v>
          </cell>
          <cell r="O71">
            <v>1</v>
          </cell>
        </row>
        <row r="72">
          <cell r="A72" t="str">
            <v>Jan-20</v>
          </cell>
          <cell r="D72" t="str">
            <v>Out</v>
          </cell>
          <cell r="K72">
            <v>8054730213898</v>
          </cell>
          <cell r="O72">
            <v>1</v>
          </cell>
        </row>
        <row r="73">
          <cell r="A73" t="str">
            <v>Jan-20</v>
          </cell>
          <cell r="D73" t="str">
            <v>Out</v>
          </cell>
          <cell r="K73">
            <v>8054730213904</v>
          </cell>
          <cell r="O73">
            <v>1</v>
          </cell>
        </row>
        <row r="74">
          <cell r="A74" t="str">
            <v>Jan-20</v>
          </cell>
          <cell r="D74" t="str">
            <v>Out</v>
          </cell>
          <cell r="K74">
            <v>8054730048315</v>
          </cell>
          <cell r="O74">
            <v>1</v>
          </cell>
        </row>
        <row r="75">
          <cell r="A75" t="str">
            <v>Jan-20</v>
          </cell>
          <cell r="D75" t="str">
            <v>Out</v>
          </cell>
          <cell r="K75">
            <v>8054730213911</v>
          </cell>
          <cell r="O75">
            <v>1</v>
          </cell>
        </row>
        <row r="76">
          <cell r="A76" t="str">
            <v>Jan-20</v>
          </cell>
          <cell r="D76" t="str">
            <v>Out</v>
          </cell>
          <cell r="K76">
            <v>8054730058826</v>
          </cell>
          <cell r="O76">
            <v>1</v>
          </cell>
        </row>
        <row r="77">
          <cell r="A77" t="str">
            <v>Jan-20</v>
          </cell>
          <cell r="D77" t="str">
            <v>Out</v>
          </cell>
          <cell r="K77">
            <v>8054730058819</v>
          </cell>
          <cell r="O77">
            <v>1</v>
          </cell>
        </row>
        <row r="78">
          <cell r="A78" t="str">
            <v>Jan-20</v>
          </cell>
          <cell r="D78" t="str">
            <v>Out</v>
          </cell>
          <cell r="K78">
            <v>8054730058833</v>
          </cell>
          <cell r="O78">
            <v>1</v>
          </cell>
        </row>
        <row r="79">
          <cell r="A79" t="str">
            <v>Jan-20</v>
          </cell>
          <cell r="D79" t="str">
            <v>Out</v>
          </cell>
          <cell r="K79">
            <v>8054730058840</v>
          </cell>
          <cell r="O79">
            <v>1</v>
          </cell>
        </row>
        <row r="80">
          <cell r="A80" t="str">
            <v>Jan-20</v>
          </cell>
          <cell r="D80" t="str">
            <v>Out</v>
          </cell>
          <cell r="K80">
            <v>8054730058802</v>
          </cell>
          <cell r="O80">
            <v>1</v>
          </cell>
        </row>
        <row r="81">
          <cell r="A81" t="str">
            <v>Jan-20</v>
          </cell>
          <cell r="D81" t="str">
            <v>Out</v>
          </cell>
          <cell r="K81">
            <v>8054730124187</v>
          </cell>
          <cell r="O81">
            <v>1</v>
          </cell>
        </row>
        <row r="82">
          <cell r="A82" t="str">
            <v>Jan-20</v>
          </cell>
          <cell r="D82" t="str">
            <v>Out</v>
          </cell>
          <cell r="K82">
            <v>8054730124200</v>
          </cell>
          <cell r="O82">
            <v>1</v>
          </cell>
        </row>
        <row r="83">
          <cell r="A83" t="str">
            <v>Jan-20</v>
          </cell>
          <cell r="D83" t="str">
            <v>Out</v>
          </cell>
          <cell r="K83">
            <v>8054730124170</v>
          </cell>
          <cell r="O83">
            <v>1</v>
          </cell>
        </row>
        <row r="84">
          <cell r="A84" t="str">
            <v>Jan-20</v>
          </cell>
          <cell r="D84" t="str">
            <v>Out</v>
          </cell>
          <cell r="K84">
            <v>8054730124101</v>
          </cell>
          <cell r="O84">
            <v>1</v>
          </cell>
        </row>
        <row r="85">
          <cell r="A85" t="str">
            <v>Jan-20</v>
          </cell>
          <cell r="D85" t="str">
            <v>Out</v>
          </cell>
          <cell r="K85">
            <v>8054730124118</v>
          </cell>
          <cell r="O85">
            <v>1</v>
          </cell>
        </row>
        <row r="86">
          <cell r="A86" t="str">
            <v>Jan-20</v>
          </cell>
          <cell r="D86" t="str">
            <v>Out</v>
          </cell>
          <cell r="K86">
            <v>8054730124194</v>
          </cell>
          <cell r="O86">
            <v>1</v>
          </cell>
        </row>
        <row r="87">
          <cell r="A87" t="str">
            <v>Jan-20</v>
          </cell>
          <cell r="D87" t="str">
            <v>Out</v>
          </cell>
          <cell r="K87">
            <v>8054730124132</v>
          </cell>
          <cell r="O87">
            <v>1</v>
          </cell>
        </row>
        <row r="88">
          <cell r="A88" t="str">
            <v>Jan-20</v>
          </cell>
          <cell r="D88" t="str">
            <v>Out</v>
          </cell>
          <cell r="K88">
            <v>8054730124095</v>
          </cell>
          <cell r="O88">
            <v>1</v>
          </cell>
        </row>
        <row r="89">
          <cell r="A89" t="str">
            <v>Jan-20</v>
          </cell>
          <cell r="D89" t="str">
            <v>Out</v>
          </cell>
          <cell r="K89">
            <v>8054730124125</v>
          </cell>
          <cell r="O89">
            <v>1</v>
          </cell>
        </row>
        <row r="90">
          <cell r="A90" t="str">
            <v>Jan-20</v>
          </cell>
          <cell r="D90" t="str">
            <v>Out</v>
          </cell>
          <cell r="K90">
            <v>8058279914506</v>
          </cell>
          <cell r="O90">
            <v>1</v>
          </cell>
        </row>
        <row r="91">
          <cell r="A91" t="str">
            <v>Jan-20</v>
          </cell>
          <cell r="D91" t="str">
            <v>Out</v>
          </cell>
          <cell r="K91">
            <v>8058279914483</v>
          </cell>
          <cell r="O91">
            <v>1</v>
          </cell>
        </row>
        <row r="92">
          <cell r="A92" t="str">
            <v>Jan-20</v>
          </cell>
          <cell r="D92" t="str">
            <v>Out</v>
          </cell>
          <cell r="K92">
            <v>8058279914490</v>
          </cell>
          <cell r="O92">
            <v>1</v>
          </cell>
        </row>
        <row r="93">
          <cell r="A93" t="str">
            <v>Jan-20</v>
          </cell>
          <cell r="D93" t="str">
            <v>Out</v>
          </cell>
          <cell r="K93">
            <v>8058279914476</v>
          </cell>
          <cell r="O93">
            <v>1</v>
          </cell>
        </row>
        <row r="94">
          <cell r="A94" t="str">
            <v>Jan-20</v>
          </cell>
          <cell r="D94" t="str">
            <v>Out</v>
          </cell>
          <cell r="K94">
            <v>8054730182453</v>
          </cell>
          <cell r="O94">
            <v>1</v>
          </cell>
        </row>
        <row r="95">
          <cell r="A95" t="str">
            <v>Jan-20</v>
          </cell>
          <cell r="D95" t="str">
            <v>Out</v>
          </cell>
          <cell r="K95">
            <v>8054730182422</v>
          </cell>
          <cell r="O95">
            <v>1</v>
          </cell>
        </row>
        <row r="96">
          <cell r="A96" t="str">
            <v>Jan-20</v>
          </cell>
          <cell r="D96" t="str">
            <v>Out</v>
          </cell>
          <cell r="K96">
            <v>8054730238983</v>
          </cell>
          <cell r="O96">
            <v>1</v>
          </cell>
        </row>
        <row r="97">
          <cell r="A97" t="str">
            <v>Jan-20</v>
          </cell>
          <cell r="D97" t="str">
            <v>Out</v>
          </cell>
          <cell r="K97">
            <v>8054730169850</v>
          </cell>
          <cell r="O97">
            <v>1</v>
          </cell>
        </row>
        <row r="98">
          <cell r="A98" t="str">
            <v>Jan-20</v>
          </cell>
          <cell r="D98" t="str">
            <v>Out</v>
          </cell>
          <cell r="K98">
            <v>8054730182446</v>
          </cell>
          <cell r="O98">
            <v>1</v>
          </cell>
        </row>
        <row r="99">
          <cell r="A99" t="str">
            <v>Jan-20</v>
          </cell>
          <cell r="D99" t="str">
            <v>Out</v>
          </cell>
          <cell r="K99">
            <v>8054730182460</v>
          </cell>
          <cell r="O99">
            <v>1</v>
          </cell>
        </row>
        <row r="100">
          <cell r="A100" t="str">
            <v>Jan-20</v>
          </cell>
          <cell r="D100" t="str">
            <v>Out</v>
          </cell>
          <cell r="K100">
            <v>8054730182415</v>
          </cell>
          <cell r="O100">
            <v>1</v>
          </cell>
        </row>
        <row r="101">
          <cell r="A101" t="str">
            <v>Jan-20</v>
          </cell>
          <cell r="D101" t="str">
            <v>Out</v>
          </cell>
          <cell r="K101">
            <v>8054730182439</v>
          </cell>
          <cell r="O101">
            <v>1</v>
          </cell>
        </row>
        <row r="102">
          <cell r="A102" t="str">
            <v>Jan-20</v>
          </cell>
          <cell r="D102" t="str">
            <v>Out</v>
          </cell>
          <cell r="K102">
            <v>8054730168358</v>
          </cell>
          <cell r="O102">
            <v>1</v>
          </cell>
        </row>
        <row r="103">
          <cell r="A103" t="str">
            <v>Jan-20</v>
          </cell>
          <cell r="D103" t="str">
            <v>Out</v>
          </cell>
          <cell r="K103">
            <v>8054730168372</v>
          </cell>
          <cell r="O103">
            <v>1</v>
          </cell>
        </row>
        <row r="104">
          <cell r="A104" t="str">
            <v>Jan-20</v>
          </cell>
          <cell r="D104" t="str">
            <v>Out</v>
          </cell>
          <cell r="K104">
            <v>8054730170054</v>
          </cell>
          <cell r="O104">
            <v>1</v>
          </cell>
        </row>
        <row r="105">
          <cell r="A105" t="str">
            <v>Jan-20</v>
          </cell>
          <cell r="D105" t="str">
            <v>Out</v>
          </cell>
          <cell r="K105">
            <v>8054730170061</v>
          </cell>
          <cell r="O105">
            <v>1</v>
          </cell>
        </row>
        <row r="106">
          <cell r="A106" t="str">
            <v>Jan-20</v>
          </cell>
          <cell r="D106" t="str">
            <v>Out</v>
          </cell>
          <cell r="K106">
            <v>8054730170078</v>
          </cell>
          <cell r="O106">
            <v>1</v>
          </cell>
        </row>
        <row r="107">
          <cell r="A107" t="str">
            <v>Jan-20</v>
          </cell>
          <cell r="D107" t="str">
            <v>Out</v>
          </cell>
          <cell r="K107">
            <v>8054730170085</v>
          </cell>
          <cell r="O107">
            <v>1</v>
          </cell>
        </row>
        <row r="108">
          <cell r="A108" t="str">
            <v>Jan-20</v>
          </cell>
          <cell r="D108" t="str">
            <v>Out</v>
          </cell>
          <cell r="K108">
            <v>8054730170092</v>
          </cell>
          <cell r="O108">
            <v>1</v>
          </cell>
        </row>
        <row r="109">
          <cell r="A109" t="str">
            <v>Jan-20</v>
          </cell>
          <cell r="D109" t="str">
            <v>Out</v>
          </cell>
          <cell r="K109">
            <v>8058279906211</v>
          </cell>
          <cell r="O109">
            <v>1</v>
          </cell>
        </row>
        <row r="110">
          <cell r="A110" t="str">
            <v>Jan-20</v>
          </cell>
          <cell r="D110" t="str">
            <v>Out</v>
          </cell>
          <cell r="K110">
            <v>8058279906204</v>
          </cell>
          <cell r="O110">
            <v>1</v>
          </cell>
        </row>
        <row r="111">
          <cell r="A111" t="str">
            <v>Jan-20</v>
          </cell>
          <cell r="D111" t="str">
            <v>Out</v>
          </cell>
          <cell r="K111">
            <v>8058279906181</v>
          </cell>
          <cell r="O111">
            <v>1</v>
          </cell>
        </row>
        <row r="112">
          <cell r="A112" t="str">
            <v>Jan-20</v>
          </cell>
          <cell r="D112" t="str">
            <v>Out</v>
          </cell>
          <cell r="K112">
            <v>8054730133608</v>
          </cell>
          <cell r="O112">
            <v>1</v>
          </cell>
        </row>
        <row r="113">
          <cell r="A113" t="str">
            <v>Jan-20</v>
          </cell>
          <cell r="D113" t="str">
            <v>Out</v>
          </cell>
          <cell r="K113">
            <v>8054730181463</v>
          </cell>
          <cell r="O113">
            <v>1</v>
          </cell>
        </row>
        <row r="114">
          <cell r="A114" t="str">
            <v>Jan-20</v>
          </cell>
          <cell r="D114" t="str">
            <v>Out</v>
          </cell>
          <cell r="K114">
            <v>8054730130812</v>
          </cell>
          <cell r="O114">
            <v>1</v>
          </cell>
        </row>
        <row r="115">
          <cell r="A115" t="str">
            <v>Jan-20</v>
          </cell>
          <cell r="D115" t="str">
            <v>Out</v>
          </cell>
          <cell r="K115">
            <v>8054730130799</v>
          </cell>
          <cell r="O115">
            <v>1</v>
          </cell>
        </row>
        <row r="116">
          <cell r="A116" t="str">
            <v>Jan-20</v>
          </cell>
          <cell r="D116" t="str">
            <v>Out</v>
          </cell>
          <cell r="K116">
            <v>8054730130836</v>
          </cell>
          <cell r="O116">
            <v>1</v>
          </cell>
        </row>
        <row r="117">
          <cell r="A117" t="str">
            <v>Jan-20</v>
          </cell>
          <cell r="D117" t="str">
            <v>Out</v>
          </cell>
          <cell r="K117">
            <v>8054730130850</v>
          </cell>
          <cell r="O117">
            <v>1</v>
          </cell>
        </row>
        <row r="118">
          <cell r="A118" t="str">
            <v>Jan-20</v>
          </cell>
          <cell r="D118" t="str">
            <v>Out</v>
          </cell>
          <cell r="K118">
            <v>8054730170597</v>
          </cell>
          <cell r="O118">
            <v>1</v>
          </cell>
        </row>
        <row r="119">
          <cell r="A119" t="str">
            <v>Jan-20</v>
          </cell>
          <cell r="D119" t="str">
            <v>Out</v>
          </cell>
          <cell r="K119">
            <v>8054730170351</v>
          </cell>
          <cell r="O119">
            <v>1</v>
          </cell>
        </row>
        <row r="120">
          <cell r="A120" t="str">
            <v>Jan-20</v>
          </cell>
          <cell r="D120" t="str">
            <v>Out</v>
          </cell>
          <cell r="K120">
            <v>8054730170344</v>
          </cell>
          <cell r="O120">
            <v>1</v>
          </cell>
        </row>
        <row r="121">
          <cell r="A121" t="str">
            <v>Jan-20</v>
          </cell>
          <cell r="D121" t="str">
            <v>Out</v>
          </cell>
          <cell r="K121">
            <v>8054730182286</v>
          </cell>
          <cell r="O121">
            <v>1</v>
          </cell>
        </row>
        <row r="122">
          <cell r="A122" t="str">
            <v>Jan-20</v>
          </cell>
          <cell r="D122" t="str">
            <v>Out</v>
          </cell>
          <cell r="K122">
            <v>8054730182279</v>
          </cell>
          <cell r="O122">
            <v>1</v>
          </cell>
        </row>
        <row r="123">
          <cell r="A123" t="str">
            <v>Jan-20</v>
          </cell>
          <cell r="D123" t="str">
            <v>Out</v>
          </cell>
          <cell r="K123">
            <v>8054730182262</v>
          </cell>
          <cell r="O123">
            <v>1</v>
          </cell>
        </row>
        <row r="124">
          <cell r="A124" t="str">
            <v>Jan-20</v>
          </cell>
          <cell r="D124" t="str">
            <v>Out</v>
          </cell>
          <cell r="K124">
            <v>8054730182255</v>
          </cell>
          <cell r="O124">
            <v>1</v>
          </cell>
        </row>
        <row r="125">
          <cell r="A125" t="str">
            <v>Jan-20</v>
          </cell>
          <cell r="D125" t="str">
            <v>Out</v>
          </cell>
          <cell r="K125">
            <v>8054730182293</v>
          </cell>
          <cell r="O125">
            <v>1</v>
          </cell>
        </row>
        <row r="126">
          <cell r="A126" t="str">
            <v>Jan-20</v>
          </cell>
          <cell r="D126" t="str">
            <v>Out</v>
          </cell>
          <cell r="K126">
            <v>8054730182309</v>
          </cell>
          <cell r="O126">
            <v>1</v>
          </cell>
        </row>
        <row r="127">
          <cell r="A127" t="str">
            <v>Jan-20</v>
          </cell>
          <cell r="D127" t="str">
            <v>Out</v>
          </cell>
          <cell r="K127">
            <v>8054730175233</v>
          </cell>
          <cell r="O127">
            <v>1</v>
          </cell>
        </row>
        <row r="128">
          <cell r="A128" t="str">
            <v>Jan-20</v>
          </cell>
          <cell r="D128" t="str">
            <v>Out</v>
          </cell>
          <cell r="K128">
            <v>8054730175202</v>
          </cell>
          <cell r="O128">
            <v>1</v>
          </cell>
        </row>
        <row r="129">
          <cell r="A129" t="str">
            <v>Jan-20</v>
          </cell>
          <cell r="D129" t="str">
            <v>Out</v>
          </cell>
          <cell r="K129">
            <v>8054730124378</v>
          </cell>
          <cell r="O129">
            <v>1</v>
          </cell>
        </row>
        <row r="130">
          <cell r="A130" t="str">
            <v>Jan-20</v>
          </cell>
          <cell r="D130" t="str">
            <v>Out</v>
          </cell>
          <cell r="K130">
            <v>8054730124361</v>
          </cell>
          <cell r="O130">
            <v>1</v>
          </cell>
        </row>
        <row r="131">
          <cell r="A131" t="str">
            <v>Jan-20</v>
          </cell>
          <cell r="D131" t="str">
            <v>Out</v>
          </cell>
          <cell r="K131">
            <v>8054730124347</v>
          </cell>
          <cell r="O131">
            <v>1</v>
          </cell>
        </row>
        <row r="132">
          <cell r="A132" t="str">
            <v>Jan-20</v>
          </cell>
          <cell r="D132" t="str">
            <v>Out</v>
          </cell>
          <cell r="K132">
            <v>8054730124330</v>
          </cell>
          <cell r="O132">
            <v>1</v>
          </cell>
        </row>
        <row r="133">
          <cell r="A133" t="str">
            <v>Jan-20</v>
          </cell>
          <cell r="D133" t="str">
            <v>Out</v>
          </cell>
          <cell r="K133">
            <v>8054730121742</v>
          </cell>
          <cell r="O133">
            <v>1</v>
          </cell>
        </row>
        <row r="134">
          <cell r="A134" t="str">
            <v>Jan-20</v>
          </cell>
          <cell r="D134" t="str">
            <v>Out</v>
          </cell>
          <cell r="K134">
            <v>8054730121759</v>
          </cell>
          <cell r="O134">
            <v>1</v>
          </cell>
        </row>
        <row r="135">
          <cell r="A135" t="str">
            <v>Jan-20</v>
          </cell>
          <cell r="D135" t="str">
            <v>Out</v>
          </cell>
          <cell r="K135">
            <v>8054730121766</v>
          </cell>
          <cell r="O135">
            <v>1</v>
          </cell>
        </row>
        <row r="136">
          <cell r="A136" t="str">
            <v>Jan-20</v>
          </cell>
          <cell r="D136" t="str">
            <v>Out</v>
          </cell>
          <cell r="K136">
            <v>8054730121698</v>
          </cell>
          <cell r="O136">
            <v>1</v>
          </cell>
        </row>
        <row r="137">
          <cell r="A137" t="str">
            <v>Jan-20</v>
          </cell>
          <cell r="D137" t="str">
            <v>Out</v>
          </cell>
          <cell r="K137">
            <v>8058279594623</v>
          </cell>
          <cell r="O137">
            <v>1</v>
          </cell>
        </row>
        <row r="138">
          <cell r="A138" t="str">
            <v>Jan-20</v>
          </cell>
          <cell r="D138" t="str">
            <v>Out</v>
          </cell>
          <cell r="K138">
            <v>8054730121667</v>
          </cell>
          <cell r="O138">
            <v>1</v>
          </cell>
        </row>
        <row r="139">
          <cell r="A139" t="str">
            <v>Jan-20</v>
          </cell>
          <cell r="D139" t="str">
            <v>Out</v>
          </cell>
          <cell r="K139">
            <v>8054730121650</v>
          </cell>
          <cell r="O139">
            <v>1</v>
          </cell>
        </row>
        <row r="140">
          <cell r="A140" t="str">
            <v>Jan-20</v>
          </cell>
          <cell r="D140" t="str">
            <v>Out</v>
          </cell>
          <cell r="K140">
            <v>8054730181302</v>
          </cell>
          <cell r="O140">
            <v>1</v>
          </cell>
        </row>
        <row r="141">
          <cell r="A141" t="str">
            <v>Jan-20</v>
          </cell>
          <cell r="D141" t="str">
            <v>Out</v>
          </cell>
          <cell r="K141">
            <v>8054730181319</v>
          </cell>
          <cell r="O141">
            <v>1</v>
          </cell>
        </row>
        <row r="142">
          <cell r="A142" t="str">
            <v>Jan-20</v>
          </cell>
          <cell r="D142" t="str">
            <v>Out</v>
          </cell>
          <cell r="K142">
            <v>8054730181333</v>
          </cell>
          <cell r="O142">
            <v>1</v>
          </cell>
        </row>
        <row r="143">
          <cell r="A143" t="str">
            <v>Jan-20</v>
          </cell>
          <cell r="D143" t="str">
            <v>Out</v>
          </cell>
          <cell r="K143">
            <v>8054730168396</v>
          </cell>
          <cell r="O143">
            <v>1</v>
          </cell>
        </row>
        <row r="144">
          <cell r="A144" t="str">
            <v>Jan-20</v>
          </cell>
          <cell r="D144" t="str">
            <v>Out</v>
          </cell>
          <cell r="K144">
            <v>8054730168389</v>
          </cell>
          <cell r="O144">
            <v>1</v>
          </cell>
        </row>
        <row r="145">
          <cell r="A145" t="str">
            <v>Jan-20</v>
          </cell>
          <cell r="D145" t="str">
            <v>Out</v>
          </cell>
          <cell r="K145">
            <v>8058279562370</v>
          </cell>
          <cell r="O145">
            <v>1</v>
          </cell>
        </row>
        <row r="146">
          <cell r="A146" t="str">
            <v>Jan-20</v>
          </cell>
          <cell r="D146" t="str">
            <v>Out</v>
          </cell>
          <cell r="K146">
            <v>8058279562363</v>
          </cell>
          <cell r="O146">
            <v>1</v>
          </cell>
        </row>
        <row r="147">
          <cell r="A147" t="str">
            <v>Jan-20</v>
          </cell>
          <cell r="D147" t="str">
            <v>Out</v>
          </cell>
          <cell r="K147">
            <v>8058279562356</v>
          </cell>
          <cell r="O147">
            <v>1</v>
          </cell>
        </row>
        <row r="148">
          <cell r="A148" t="str">
            <v>Jan-20</v>
          </cell>
          <cell r="D148" t="str">
            <v>Out</v>
          </cell>
          <cell r="K148">
            <v>8058279562349</v>
          </cell>
          <cell r="O148">
            <v>1</v>
          </cell>
        </row>
        <row r="149">
          <cell r="A149" t="str">
            <v>Jan-20</v>
          </cell>
          <cell r="D149" t="str">
            <v>Out</v>
          </cell>
          <cell r="K149">
            <v>8058279562332</v>
          </cell>
          <cell r="O149">
            <v>1</v>
          </cell>
        </row>
        <row r="150">
          <cell r="A150" t="str">
            <v>Jan-20</v>
          </cell>
          <cell r="D150" t="str">
            <v>Out</v>
          </cell>
          <cell r="K150">
            <v>8058279562325</v>
          </cell>
          <cell r="O150">
            <v>1</v>
          </cell>
        </row>
        <row r="151">
          <cell r="A151" t="str">
            <v>Jan-20</v>
          </cell>
          <cell r="D151" t="str">
            <v>Out</v>
          </cell>
          <cell r="K151">
            <v>8054730168785</v>
          </cell>
          <cell r="O151">
            <v>1</v>
          </cell>
        </row>
        <row r="152">
          <cell r="A152" t="str">
            <v>Jan-20</v>
          </cell>
          <cell r="D152" t="str">
            <v>Out</v>
          </cell>
          <cell r="K152">
            <v>8054730168761</v>
          </cell>
          <cell r="O152">
            <v>1</v>
          </cell>
        </row>
        <row r="153">
          <cell r="A153" t="str">
            <v>Jan-20</v>
          </cell>
          <cell r="D153" t="str">
            <v>Out</v>
          </cell>
          <cell r="K153">
            <v>8058279906129</v>
          </cell>
          <cell r="O153">
            <v>1</v>
          </cell>
        </row>
        <row r="154">
          <cell r="A154" t="str">
            <v>Jan-20</v>
          </cell>
          <cell r="D154" t="str">
            <v>Out</v>
          </cell>
          <cell r="K154">
            <v>8058279906112</v>
          </cell>
          <cell r="O154">
            <v>1</v>
          </cell>
        </row>
        <row r="155">
          <cell r="A155" t="str">
            <v>Jan-20</v>
          </cell>
          <cell r="D155" t="str">
            <v>Out</v>
          </cell>
          <cell r="K155">
            <v>8058279906105</v>
          </cell>
          <cell r="O155">
            <v>1</v>
          </cell>
        </row>
        <row r="156">
          <cell r="A156" t="str">
            <v>Jan-20</v>
          </cell>
          <cell r="D156" t="str">
            <v>Out</v>
          </cell>
          <cell r="K156">
            <v>8058279906136</v>
          </cell>
          <cell r="O156">
            <v>1</v>
          </cell>
        </row>
        <row r="157">
          <cell r="A157" t="str">
            <v>Jan-20</v>
          </cell>
          <cell r="D157" t="str">
            <v>Out</v>
          </cell>
          <cell r="K157">
            <v>8058279906099</v>
          </cell>
          <cell r="O157">
            <v>1</v>
          </cell>
        </row>
        <row r="158">
          <cell r="A158" t="str">
            <v>Jan-20</v>
          </cell>
          <cell r="D158" t="str">
            <v>Out</v>
          </cell>
          <cell r="K158">
            <v>8054730168709</v>
          </cell>
          <cell r="O158">
            <v>1</v>
          </cell>
        </row>
        <row r="159">
          <cell r="A159" t="str">
            <v>Jan-20</v>
          </cell>
          <cell r="D159" t="str">
            <v>Out</v>
          </cell>
          <cell r="K159">
            <v>8054730168686</v>
          </cell>
          <cell r="O159">
            <v>1</v>
          </cell>
        </row>
        <row r="160">
          <cell r="A160" t="str">
            <v>Jan-20</v>
          </cell>
          <cell r="D160" t="str">
            <v>Out</v>
          </cell>
          <cell r="K160">
            <v>8054730168693</v>
          </cell>
          <cell r="O160">
            <v>1</v>
          </cell>
        </row>
        <row r="161">
          <cell r="A161" t="str">
            <v>Jan-20</v>
          </cell>
          <cell r="D161" t="str">
            <v>Out</v>
          </cell>
          <cell r="K161">
            <v>8058279784314</v>
          </cell>
          <cell r="O161">
            <v>1</v>
          </cell>
        </row>
        <row r="162">
          <cell r="A162" t="str">
            <v>Jan-20</v>
          </cell>
          <cell r="D162" t="str">
            <v>Out</v>
          </cell>
          <cell r="K162">
            <v>8034089985523</v>
          </cell>
          <cell r="O162">
            <v>1</v>
          </cell>
        </row>
        <row r="163">
          <cell r="A163" t="str">
            <v>Jan-20</v>
          </cell>
          <cell r="D163" t="str">
            <v>Out</v>
          </cell>
          <cell r="K163">
            <v>8034089985516</v>
          </cell>
          <cell r="O163">
            <v>1</v>
          </cell>
        </row>
        <row r="164">
          <cell r="A164" t="str">
            <v>Jan-20</v>
          </cell>
          <cell r="D164" t="str">
            <v>Out</v>
          </cell>
          <cell r="K164">
            <v>8034089985554</v>
          </cell>
          <cell r="O164">
            <v>1</v>
          </cell>
        </row>
        <row r="165">
          <cell r="A165" t="str">
            <v>Jan-20</v>
          </cell>
          <cell r="D165" t="str">
            <v>Out</v>
          </cell>
          <cell r="K165">
            <v>8054730168365</v>
          </cell>
          <cell r="O165">
            <v>1</v>
          </cell>
        </row>
        <row r="166">
          <cell r="A166" t="str">
            <v>Jan-20</v>
          </cell>
          <cell r="D166" t="str">
            <v>Out</v>
          </cell>
          <cell r="K166">
            <v>8058279784321</v>
          </cell>
          <cell r="O166">
            <v>1</v>
          </cell>
        </row>
        <row r="167">
          <cell r="A167" t="str">
            <v>Jan-20</v>
          </cell>
          <cell r="D167" t="str">
            <v>Out</v>
          </cell>
          <cell r="K167">
            <v>8058279784338</v>
          </cell>
          <cell r="O167">
            <v>1</v>
          </cell>
        </row>
        <row r="168">
          <cell r="A168" t="str">
            <v>Jan-20</v>
          </cell>
          <cell r="D168" t="str">
            <v>Out</v>
          </cell>
          <cell r="K168">
            <v>8058279784352</v>
          </cell>
          <cell r="O168">
            <v>1</v>
          </cell>
        </row>
        <row r="169">
          <cell r="A169" t="str">
            <v>Jan-20</v>
          </cell>
          <cell r="D169" t="str">
            <v>Out</v>
          </cell>
          <cell r="K169">
            <v>8058279784376</v>
          </cell>
          <cell r="O169">
            <v>1</v>
          </cell>
        </row>
        <row r="170">
          <cell r="A170" t="str">
            <v>Jan-20</v>
          </cell>
          <cell r="D170" t="str">
            <v>Out</v>
          </cell>
          <cell r="K170">
            <v>8058279784390</v>
          </cell>
          <cell r="O170">
            <v>1</v>
          </cell>
        </row>
        <row r="171">
          <cell r="A171" t="str">
            <v>Jan-20</v>
          </cell>
          <cell r="D171" t="str">
            <v>Out</v>
          </cell>
          <cell r="K171">
            <v>8054730236910</v>
          </cell>
          <cell r="O171">
            <v>1</v>
          </cell>
        </row>
        <row r="172">
          <cell r="A172" t="str">
            <v>Jan-20</v>
          </cell>
          <cell r="D172" t="str">
            <v>Out</v>
          </cell>
          <cell r="K172">
            <v>8054730236866</v>
          </cell>
          <cell r="O172">
            <v>1</v>
          </cell>
        </row>
        <row r="173">
          <cell r="A173" t="str">
            <v>Jan-20</v>
          </cell>
          <cell r="D173" t="str">
            <v>Out</v>
          </cell>
          <cell r="K173">
            <v>8054730236873</v>
          </cell>
          <cell r="O173">
            <v>1</v>
          </cell>
        </row>
        <row r="174">
          <cell r="A174" t="str">
            <v>Jan-20</v>
          </cell>
          <cell r="D174" t="str">
            <v>Out</v>
          </cell>
          <cell r="K174">
            <v>8058279594616</v>
          </cell>
          <cell r="O174">
            <v>1</v>
          </cell>
        </row>
        <row r="175">
          <cell r="A175" t="str">
            <v>Jan-20</v>
          </cell>
          <cell r="D175" t="str">
            <v>Out</v>
          </cell>
          <cell r="K175">
            <v>8058279914346</v>
          </cell>
          <cell r="O175">
            <v>1</v>
          </cell>
        </row>
        <row r="176">
          <cell r="A176" t="str">
            <v>Jan-20</v>
          </cell>
          <cell r="D176" t="str">
            <v>Out</v>
          </cell>
          <cell r="K176">
            <v>8054730236934</v>
          </cell>
          <cell r="O176">
            <v>1</v>
          </cell>
        </row>
        <row r="177">
          <cell r="A177" t="str">
            <v>Jan-20</v>
          </cell>
          <cell r="D177" t="str">
            <v>Out</v>
          </cell>
          <cell r="K177">
            <v>8054730236897</v>
          </cell>
          <cell r="O177">
            <v>1</v>
          </cell>
        </row>
        <row r="178">
          <cell r="A178" t="str">
            <v>Jan-20</v>
          </cell>
          <cell r="D178" t="str">
            <v>Out</v>
          </cell>
          <cell r="K178">
            <v>8058279914315</v>
          </cell>
          <cell r="O178">
            <v>1</v>
          </cell>
        </row>
        <row r="179">
          <cell r="A179" t="str">
            <v>Jan-20</v>
          </cell>
          <cell r="D179" t="str">
            <v>Out</v>
          </cell>
          <cell r="K179">
            <v>8058279914339</v>
          </cell>
          <cell r="O179">
            <v>1</v>
          </cell>
        </row>
        <row r="180">
          <cell r="A180" t="str">
            <v>Jan-20</v>
          </cell>
          <cell r="D180" t="str">
            <v>Out</v>
          </cell>
          <cell r="K180">
            <v>8058279914322</v>
          </cell>
          <cell r="O180">
            <v>1</v>
          </cell>
        </row>
        <row r="181">
          <cell r="A181" t="str">
            <v>Jan-20</v>
          </cell>
          <cell r="D181" t="str">
            <v>Out</v>
          </cell>
          <cell r="K181">
            <v>8054730169683</v>
          </cell>
          <cell r="O181">
            <v>1</v>
          </cell>
        </row>
        <row r="182">
          <cell r="A182" t="str">
            <v>Jan-20</v>
          </cell>
          <cell r="D182" t="str">
            <v>Out</v>
          </cell>
          <cell r="K182">
            <v>8054730169676</v>
          </cell>
          <cell r="O182">
            <v>1</v>
          </cell>
        </row>
        <row r="183">
          <cell r="A183" t="str">
            <v>Jan-20</v>
          </cell>
          <cell r="D183" t="str">
            <v>Out</v>
          </cell>
          <cell r="K183">
            <v>8054730169652</v>
          </cell>
          <cell r="O183">
            <v>1</v>
          </cell>
        </row>
        <row r="184">
          <cell r="A184" t="str">
            <v>Jan-20</v>
          </cell>
          <cell r="D184" t="str">
            <v>Out</v>
          </cell>
          <cell r="K184">
            <v>8054730312225</v>
          </cell>
          <cell r="O184">
            <v>1</v>
          </cell>
        </row>
        <row r="185">
          <cell r="A185" t="str">
            <v>Jan-20</v>
          </cell>
          <cell r="D185" t="str">
            <v>Out</v>
          </cell>
          <cell r="K185">
            <v>8054730312232</v>
          </cell>
          <cell r="O185">
            <v>1</v>
          </cell>
        </row>
        <row r="186">
          <cell r="A186" t="str">
            <v>Jan-20</v>
          </cell>
          <cell r="D186" t="str">
            <v>Out</v>
          </cell>
          <cell r="K186">
            <v>8054730169645</v>
          </cell>
          <cell r="O186">
            <v>1</v>
          </cell>
        </row>
        <row r="187">
          <cell r="A187" t="str">
            <v>Jan-20</v>
          </cell>
          <cell r="D187" t="str">
            <v>Out</v>
          </cell>
          <cell r="K187">
            <v>8054730312249</v>
          </cell>
          <cell r="O187">
            <v>1</v>
          </cell>
        </row>
        <row r="188">
          <cell r="A188" t="str">
            <v>Jan-20</v>
          </cell>
          <cell r="D188" t="str">
            <v>Out</v>
          </cell>
          <cell r="K188">
            <v>8054730312256</v>
          </cell>
          <cell r="O188">
            <v>1</v>
          </cell>
        </row>
        <row r="189">
          <cell r="A189" t="str">
            <v>Jan-20</v>
          </cell>
          <cell r="D189" t="str">
            <v>Out</v>
          </cell>
          <cell r="K189">
            <v>8054730312263</v>
          </cell>
          <cell r="O189">
            <v>1</v>
          </cell>
        </row>
        <row r="190">
          <cell r="A190" t="str">
            <v>Jan-20</v>
          </cell>
          <cell r="D190" t="str">
            <v>Out</v>
          </cell>
          <cell r="K190">
            <v>8054730238976</v>
          </cell>
          <cell r="O190">
            <v>1</v>
          </cell>
        </row>
        <row r="191">
          <cell r="A191" t="str">
            <v>Jan-20</v>
          </cell>
          <cell r="D191" t="str">
            <v>Out</v>
          </cell>
          <cell r="K191">
            <v>8054730238952</v>
          </cell>
          <cell r="O191">
            <v>1</v>
          </cell>
        </row>
        <row r="192">
          <cell r="A192" t="str">
            <v>Jan-20</v>
          </cell>
          <cell r="D192" t="str">
            <v>Out</v>
          </cell>
          <cell r="K192">
            <v>8054730238969</v>
          </cell>
          <cell r="O192">
            <v>1</v>
          </cell>
        </row>
        <row r="193">
          <cell r="A193" t="str">
            <v>Jan-20</v>
          </cell>
          <cell r="D193" t="str">
            <v>Out</v>
          </cell>
          <cell r="K193">
            <v>8034089985578</v>
          </cell>
          <cell r="O193">
            <v>1</v>
          </cell>
        </row>
        <row r="194">
          <cell r="A194" t="str">
            <v>Jan-20</v>
          </cell>
          <cell r="D194" t="str">
            <v>Out</v>
          </cell>
          <cell r="K194">
            <v>8034089944506</v>
          </cell>
          <cell r="O194">
            <v>1</v>
          </cell>
        </row>
        <row r="195">
          <cell r="A195" t="str">
            <v>Jan-20</v>
          </cell>
          <cell r="D195" t="str">
            <v>Out</v>
          </cell>
          <cell r="K195">
            <v>8054730169669</v>
          </cell>
          <cell r="O195">
            <v>1</v>
          </cell>
        </row>
        <row r="196">
          <cell r="A196" t="str">
            <v>Jan-20</v>
          </cell>
          <cell r="D196" t="str">
            <v>Out</v>
          </cell>
          <cell r="K196">
            <v>8054730165203</v>
          </cell>
          <cell r="O196">
            <v>1</v>
          </cell>
        </row>
        <row r="197">
          <cell r="A197" t="str">
            <v>Jan-20</v>
          </cell>
          <cell r="D197" t="str">
            <v>Out</v>
          </cell>
          <cell r="K197">
            <v>8054730169560</v>
          </cell>
          <cell r="O197">
            <v>1</v>
          </cell>
        </row>
        <row r="198">
          <cell r="A198" t="str">
            <v>Jan-20</v>
          </cell>
          <cell r="D198" t="str">
            <v>Out</v>
          </cell>
          <cell r="K198">
            <v>8054730169577</v>
          </cell>
          <cell r="O198">
            <v>1</v>
          </cell>
        </row>
        <row r="199">
          <cell r="A199" t="str">
            <v>Jan-20</v>
          </cell>
          <cell r="D199" t="str">
            <v>Out</v>
          </cell>
          <cell r="K199">
            <v>8054730170603</v>
          </cell>
          <cell r="O199">
            <v>1</v>
          </cell>
        </row>
        <row r="200">
          <cell r="A200" t="str">
            <v>Jan-20</v>
          </cell>
          <cell r="D200" t="str">
            <v>Out</v>
          </cell>
          <cell r="K200">
            <v>8054730177404</v>
          </cell>
          <cell r="O200">
            <v>1</v>
          </cell>
        </row>
        <row r="201">
          <cell r="A201" t="str">
            <v>Jan-20</v>
          </cell>
          <cell r="D201" t="str">
            <v>Out</v>
          </cell>
          <cell r="K201">
            <v>8054730177381</v>
          </cell>
          <cell r="O201">
            <v>1</v>
          </cell>
        </row>
        <row r="202">
          <cell r="A202" t="str">
            <v>Jan-20</v>
          </cell>
          <cell r="D202" t="str">
            <v>Out</v>
          </cell>
          <cell r="K202">
            <v>8051516732703</v>
          </cell>
          <cell r="O202">
            <v>1</v>
          </cell>
        </row>
        <row r="203">
          <cell r="A203" t="str">
            <v>Jan-20</v>
          </cell>
          <cell r="D203" t="str">
            <v>Out</v>
          </cell>
          <cell r="K203">
            <v>8051516732697</v>
          </cell>
          <cell r="O203">
            <v>1</v>
          </cell>
        </row>
        <row r="204">
          <cell r="A204" t="str">
            <v>Jan-20</v>
          </cell>
          <cell r="D204" t="str">
            <v>Out</v>
          </cell>
          <cell r="K204">
            <v>8054241059169</v>
          </cell>
          <cell r="O204">
            <v>1</v>
          </cell>
        </row>
        <row r="205">
          <cell r="A205" t="str">
            <v>Jan-20</v>
          </cell>
          <cell r="D205" t="str">
            <v>Out</v>
          </cell>
          <cell r="K205">
            <v>8051516732765</v>
          </cell>
          <cell r="O205">
            <v>1</v>
          </cell>
        </row>
        <row r="206">
          <cell r="A206" t="str">
            <v>Jan-20</v>
          </cell>
          <cell r="D206" t="str">
            <v>Out</v>
          </cell>
          <cell r="K206">
            <v>8051516732680</v>
          </cell>
          <cell r="O206">
            <v>1</v>
          </cell>
        </row>
        <row r="207">
          <cell r="A207" t="str">
            <v>Jan-20</v>
          </cell>
          <cell r="D207" t="str">
            <v>Out</v>
          </cell>
          <cell r="K207">
            <v>8051516732741</v>
          </cell>
          <cell r="O207">
            <v>1</v>
          </cell>
        </row>
        <row r="208">
          <cell r="A208" t="str">
            <v>Jan-20</v>
          </cell>
          <cell r="D208" t="str">
            <v>Out</v>
          </cell>
          <cell r="K208">
            <v>8051516732727</v>
          </cell>
          <cell r="O208">
            <v>1</v>
          </cell>
        </row>
        <row r="209">
          <cell r="A209" t="str">
            <v>Jan-20</v>
          </cell>
          <cell r="D209" t="str">
            <v>Out</v>
          </cell>
          <cell r="K209">
            <v>8034089945527</v>
          </cell>
          <cell r="O209">
            <v>1</v>
          </cell>
        </row>
        <row r="210">
          <cell r="A210" t="str">
            <v>Jan-20</v>
          </cell>
          <cell r="D210" t="str">
            <v>Out</v>
          </cell>
          <cell r="K210">
            <v>8054241059152</v>
          </cell>
          <cell r="O210">
            <v>1</v>
          </cell>
        </row>
        <row r="211">
          <cell r="A211" t="str">
            <v>Jan-20</v>
          </cell>
          <cell r="D211" t="str">
            <v>Out</v>
          </cell>
          <cell r="K211">
            <v>8054730177398</v>
          </cell>
          <cell r="O211">
            <v>1</v>
          </cell>
        </row>
        <row r="212">
          <cell r="A212" t="str">
            <v>Jan-20</v>
          </cell>
          <cell r="D212" t="str">
            <v>Out</v>
          </cell>
          <cell r="K212">
            <v>8054241059190</v>
          </cell>
          <cell r="O212">
            <v>1</v>
          </cell>
        </row>
        <row r="213">
          <cell r="A213" t="str">
            <v>Jan-20</v>
          </cell>
          <cell r="D213" t="str">
            <v>Out</v>
          </cell>
          <cell r="K213">
            <v>8058279468948</v>
          </cell>
          <cell r="O213">
            <v>1</v>
          </cell>
        </row>
        <row r="214">
          <cell r="A214" t="str">
            <v>Jan-20</v>
          </cell>
          <cell r="D214" t="str">
            <v>Out</v>
          </cell>
          <cell r="K214">
            <v>8051516990332</v>
          </cell>
          <cell r="O214">
            <v>1</v>
          </cell>
        </row>
        <row r="215">
          <cell r="A215" t="str">
            <v>Jan-20</v>
          </cell>
          <cell r="D215" t="str">
            <v>Out</v>
          </cell>
          <cell r="K215">
            <v>8051516990349</v>
          </cell>
          <cell r="O215">
            <v>1</v>
          </cell>
        </row>
        <row r="216">
          <cell r="A216" t="str">
            <v>Jan-20</v>
          </cell>
          <cell r="D216" t="str">
            <v>Out</v>
          </cell>
          <cell r="K216">
            <v>8051516990387</v>
          </cell>
          <cell r="O216">
            <v>1</v>
          </cell>
        </row>
        <row r="217">
          <cell r="A217" t="str">
            <v>Jan-20</v>
          </cell>
          <cell r="D217" t="str">
            <v>Out</v>
          </cell>
          <cell r="K217">
            <v>8051516990400</v>
          </cell>
          <cell r="O217">
            <v>1</v>
          </cell>
        </row>
        <row r="218">
          <cell r="A218" t="str">
            <v>Jan-20</v>
          </cell>
          <cell r="D218" t="str">
            <v>Out</v>
          </cell>
          <cell r="K218">
            <v>8058279764194</v>
          </cell>
          <cell r="O218">
            <v>1</v>
          </cell>
        </row>
        <row r="219">
          <cell r="A219" t="str">
            <v>Jan-20</v>
          </cell>
          <cell r="D219" t="str">
            <v>Out</v>
          </cell>
          <cell r="K219">
            <v>8058279764217</v>
          </cell>
          <cell r="O219">
            <v>1</v>
          </cell>
        </row>
        <row r="220">
          <cell r="A220" t="str">
            <v>Jan-20</v>
          </cell>
          <cell r="D220" t="str">
            <v>Out</v>
          </cell>
          <cell r="K220">
            <v>8058279764200</v>
          </cell>
          <cell r="O220">
            <v>1</v>
          </cell>
        </row>
        <row r="221">
          <cell r="A221" t="str">
            <v>Jan-20</v>
          </cell>
          <cell r="D221" t="str">
            <v>Out</v>
          </cell>
          <cell r="K221">
            <v>8058279764187</v>
          </cell>
          <cell r="O221">
            <v>1</v>
          </cell>
        </row>
        <row r="222">
          <cell r="A222" t="str">
            <v>Jan-20</v>
          </cell>
          <cell r="D222" t="str">
            <v>Out</v>
          </cell>
          <cell r="K222">
            <v>8058279468931</v>
          </cell>
          <cell r="O222">
            <v>1</v>
          </cell>
        </row>
        <row r="223">
          <cell r="A223" t="str">
            <v>Jan-20</v>
          </cell>
          <cell r="D223" t="str">
            <v>Out</v>
          </cell>
          <cell r="K223">
            <v>8058279468962</v>
          </cell>
          <cell r="O223">
            <v>1</v>
          </cell>
        </row>
        <row r="224">
          <cell r="A224" t="str">
            <v>Jan-20</v>
          </cell>
          <cell r="D224" t="str">
            <v>Out</v>
          </cell>
          <cell r="K224">
            <v>8058279468979</v>
          </cell>
          <cell r="O224">
            <v>1</v>
          </cell>
        </row>
        <row r="225">
          <cell r="A225" t="str">
            <v>Jan-20</v>
          </cell>
          <cell r="D225" t="str">
            <v>Out</v>
          </cell>
          <cell r="K225">
            <v>8058279764170</v>
          </cell>
          <cell r="O225">
            <v>1</v>
          </cell>
        </row>
        <row r="226">
          <cell r="A226" t="str">
            <v>Jan-20</v>
          </cell>
          <cell r="D226" t="str">
            <v>Out</v>
          </cell>
          <cell r="K226">
            <v>8054730251265</v>
          </cell>
          <cell r="O226">
            <v>1</v>
          </cell>
        </row>
        <row r="227">
          <cell r="A227" t="str">
            <v>Jan-20</v>
          </cell>
          <cell r="D227" t="str">
            <v>Out</v>
          </cell>
          <cell r="K227">
            <v>8054730165180</v>
          </cell>
          <cell r="O227">
            <v>1</v>
          </cell>
        </row>
        <row r="228">
          <cell r="A228" t="str">
            <v>Jan-20</v>
          </cell>
          <cell r="D228" t="str">
            <v>Out</v>
          </cell>
          <cell r="K228">
            <v>8054730170207</v>
          </cell>
          <cell r="O228">
            <v>1</v>
          </cell>
        </row>
        <row r="229">
          <cell r="A229" t="str">
            <v>Jan-20</v>
          </cell>
          <cell r="D229" t="str">
            <v>Out</v>
          </cell>
          <cell r="K229">
            <v>8058279594579</v>
          </cell>
          <cell r="O229">
            <v>1</v>
          </cell>
        </row>
        <row r="230">
          <cell r="A230" t="str">
            <v>Jan-20</v>
          </cell>
          <cell r="D230" t="str">
            <v>Out</v>
          </cell>
          <cell r="K230">
            <v>8054730168792</v>
          </cell>
          <cell r="O230">
            <v>1</v>
          </cell>
        </row>
        <row r="231">
          <cell r="A231" t="str">
            <v>Jan-20</v>
          </cell>
          <cell r="D231" t="str">
            <v>Out</v>
          </cell>
          <cell r="K231">
            <v>8054730251296</v>
          </cell>
          <cell r="O231">
            <v>1</v>
          </cell>
        </row>
        <row r="232">
          <cell r="A232" t="str">
            <v>Jan-20</v>
          </cell>
          <cell r="D232" t="str">
            <v>Out</v>
          </cell>
          <cell r="K232">
            <v>8054730251302</v>
          </cell>
          <cell r="O232">
            <v>1</v>
          </cell>
        </row>
        <row r="233">
          <cell r="A233" t="str">
            <v>Jan-20</v>
          </cell>
          <cell r="D233" t="str">
            <v>Out</v>
          </cell>
          <cell r="K233">
            <v>8054730251289</v>
          </cell>
          <cell r="O233">
            <v>1</v>
          </cell>
        </row>
        <row r="234">
          <cell r="A234" t="str">
            <v>Jan-20</v>
          </cell>
          <cell r="D234" t="str">
            <v>Out</v>
          </cell>
          <cell r="K234">
            <v>8054730251272</v>
          </cell>
          <cell r="O234">
            <v>1</v>
          </cell>
        </row>
        <row r="235">
          <cell r="A235" t="str">
            <v>Jan-20</v>
          </cell>
          <cell r="D235" t="str">
            <v>Out</v>
          </cell>
          <cell r="K235">
            <v>8058279468955</v>
          </cell>
          <cell r="O235">
            <v>1</v>
          </cell>
        </row>
        <row r="236">
          <cell r="A236" t="str">
            <v>Jan-20</v>
          </cell>
          <cell r="D236" t="str">
            <v>Out</v>
          </cell>
          <cell r="K236">
            <v>8054730180497</v>
          </cell>
          <cell r="O236">
            <v>1</v>
          </cell>
        </row>
        <row r="237">
          <cell r="A237" t="str">
            <v>Jan-20</v>
          </cell>
          <cell r="D237" t="str">
            <v>Out</v>
          </cell>
          <cell r="K237">
            <v>8054730180503</v>
          </cell>
          <cell r="O237">
            <v>1</v>
          </cell>
        </row>
        <row r="238">
          <cell r="A238" t="str">
            <v>Jan-20</v>
          </cell>
          <cell r="D238" t="str">
            <v>Out</v>
          </cell>
          <cell r="K238">
            <v>8054730251173</v>
          </cell>
          <cell r="O238">
            <v>1</v>
          </cell>
        </row>
        <row r="239">
          <cell r="A239" t="str">
            <v>Jan-20</v>
          </cell>
          <cell r="D239" t="str">
            <v>Out</v>
          </cell>
          <cell r="K239">
            <v>8054730251180</v>
          </cell>
          <cell r="O239">
            <v>1</v>
          </cell>
        </row>
        <row r="240">
          <cell r="A240" t="str">
            <v>Jan-20</v>
          </cell>
          <cell r="D240" t="str">
            <v>Out</v>
          </cell>
          <cell r="K240">
            <v>8054730251197</v>
          </cell>
          <cell r="O240">
            <v>1</v>
          </cell>
        </row>
        <row r="241">
          <cell r="A241" t="str">
            <v>Jan-20</v>
          </cell>
          <cell r="D241" t="str">
            <v>Out</v>
          </cell>
          <cell r="K241">
            <v>8051516990349</v>
          </cell>
          <cell r="O241">
            <v>1</v>
          </cell>
        </row>
        <row r="242">
          <cell r="A242" t="str">
            <v>Jan-20</v>
          </cell>
          <cell r="D242" t="str">
            <v>Out</v>
          </cell>
          <cell r="K242">
            <v>8054730251166</v>
          </cell>
          <cell r="O242">
            <v>1</v>
          </cell>
        </row>
        <row r="243">
          <cell r="A243" t="str">
            <v>Jan-20</v>
          </cell>
          <cell r="D243" t="str">
            <v>Out</v>
          </cell>
          <cell r="K243">
            <v>8054730180473</v>
          </cell>
          <cell r="O243">
            <v>1</v>
          </cell>
        </row>
        <row r="244">
          <cell r="A244" t="str">
            <v>Jan-20</v>
          </cell>
          <cell r="D244" t="str">
            <v>Out</v>
          </cell>
          <cell r="K244">
            <v>8054730180480</v>
          </cell>
          <cell r="O244">
            <v>1</v>
          </cell>
        </row>
        <row r="245">
          <cell r="A245" t="str">
            <v>Jan-20</v>
          </cell>
          <cell r="D245" t="str">
            <v>Out</v>
          </cell>
          <cell r="K245">
            <v>8051516990325</v>
          </cell>
          <cell r="O245">
            <v>1</v>
          </cell>
        </row>
        <row r="246">
          <cell r="A246" t="str">
            <v>Jan-20</v>
          </cell>
          <cell r="D246" t="str">
            <v>Out</v>
          </cell>
          <cell r="K246">
            <v>8051516990363</v>
          </cell>
          <cell r="O246">
            <v>1</v>
          </cell>
        </row>
        <row r="247">
          <cell r="A247" t="str">
            <v>Jan-20</v>
          </cell>
          <cell r="D247" t="str">
            <v>Out</v>
          </cell>
          <cell r="K247">
            <v>8058279450578</v>
          </cell>
          <cell r="O247">
            <v>1</v>
          </cell>
        </row>
        <row r="248">
          <cell r="A248" t="str">
            <v>Jan-20</v>
          </cell>
          <cell r="D248" t="str">
            <v>Out</v>
          </cell>
          <cell r="K248">
            <v>8058279450554</v>
          </cell>
          <cell r="O248">
            <v>1</v>
          </cell>
        </row>
        <row r="249">
          <cell r="A249" t="str">
            <v>Jan-20</v>
          </cell>
          <cell r="D249" t="str">
            <v>Out</v>
          </cell>
          <cell r="K249">
            <v>8058279450561</v>
          </cell>
          <cell r="O249">
            <v>1</v>
          </cell>
        </row>
        <row r="250">
          <cell r="A250" t="str">
            <v>Jan-20</v>
          </cell>
          <cell r="D250" t="str">
            <v>Out</v>
          </cell>
          <cell r="K250">
            <v>8058279450592</v>
          </cell>
          <cell r="O250">
            <v>1</v>
          </cell>
        </row>
        <row r="251">
          <cell r="A251" t="str">
            <v>Jan-20</v>
          </cell>
          <cell r="D251" t="str">
            <v>Out</v>
          </cell>
          <cell r="K251">
            <v>8058279450615</v>
          </cell>
          <cell r="O251">
            <v>1</v>
          </cell>
        </row>
        <row r="252">
          <cell r="A252" t="str">
            <v>Jan-20</v>
          </cell>
          <cell r="D252" t="str">
            <v>Out</v>
          </cell>
          <cell r="K252">
            <v>8058279450639</v>
          </cell>
          <cell r="O252">
            <v>1</v>
          </cell>
        </row>
        <row r="253">
          <cell r="A253" t="str">
            <v>Jan-20</v>
          </cell>
          <cell r="D253" t="str">
            <v>Out</v>
          </cell>
          <cell r="K253">
            <v>8054730312850</v>
          </cell>
          <cell r="O253">
            <v>1</v>
          </cell>
        </row>
        <row r="254">
          <cell r="A254" t="str">
            <v>Jan-20</v>
          </cell>
          <cell r="D254" t="str">
            <v>Out</v>
          </cell>
          <cell r="K254">
            <v>8054730170245</v>
          </cell>
          <cell r="O254">
            <v>1</v>
          </cell>
        </row>
        <row r="255">
          <cell r="A255" t="str">
            <v>Jan-20</v>
          </cell>
          <cell r="D255" t="str">
            <v>Out</v>
          </cell>
          <cell r="K255">
            <v>8034089313555</v>
          </cell>
          <cell r="O255">
            <v>1</v>
          </cell>
        </row>
        <row r="256">
          <cell r="A256" t="str">
            <v>Jan-20</v>
          </cell>
          <cell r="D256" t="str">
            <v>Out</v>
          </cell>
          <cell r="K256">
            <v>8058279594661</v>
          </cell>
          <cell r="O256">
            <v>1</v>
          </cell>
        </row>
        <row r="257">
          <cell r="A257" t="str">
            <v>Jan-20</v>
          </cell>
          <cell r="D257" t="str">
            <v>Out</v>
          </cell>
          <cell r="K257">
            <v>8058279594654</v>
          </cell>
          <cell r="O257">
            <v>1</v>
          </cell>
        </row>
        <row r="258">
          <cell r="A258" t="str">
            <v>Jan-20</v>
          </cell>
          <cell r="D258" t="str">
            <v>Out</v>
          </cell>
          <cell r="K258">
            <v>8058279594685</v>
          </cell>
          <cell r="O258">
            <v>1</v>
          </cell>
        </row>
        <row r="259">
          <cell r="A259" t="str">
            <v>Jan-20</v>
          </cell>
          <cell r="D259" t="str">
            <v>Out</v>
          </cell>
          <cell r="K259">
            <v>8058279594708</v>
          </cell>
          <cell r="O259">
            <v>1</v>
          </cell>
        </row>
        <row r="260">
          <cell r="A260" t="str">
            <v>Jan-20</v>
          </cell>
          <cell r="D260" t="str">
            <v>Out</v>
          </cell>
          <cell r="K260">
            <v>8058279594722</v>
          </cell>
          <cell r="O260">
            <v>1</v>
          </cell>
        </row>
        <row r="261">
          <cell r="A261" t="str">
            <v>Jan-20</v>
          </cell>
          <cell r="D261" t="str">
            <v>Out</v>
          </cell>
          <cell r="K261">
            <v>8034089313593</v>
          </cell>
          <cell r="O261">
            <v>1</v>
          </cell>
        </row>
        <row r="262">
          <cell r="A262" t="str">
            <v>Jan-20</v>
          </cell>
          <cell r="D262" t="str">
            <v>Out</v>
          </cell>
          <cell r="K262">
            <v>8034089313579</v>
          </cell>
          <cell r="O262">
            <v>1</v>
          </cell>
        </row>
        <row r="263">
          <cell r="A263" t="str">
            <v>Jan-20</v>
          </cell>
          <cell r="D263" t="str">
            <v>Out</v>
          </cell>
          <cell r="K263">
            <v>8034089270339</v>
          </cell>
          <cell r="O263">
            <v>1</v>
          </cell>
        </row>
        <row r="264">
          <cell r="A264" t="str">
            <v>Jan-20</v>
          </cell>
          <cell r="D264" t="str">
            <v>Out</v>
          </cell>
          <cell r="K264">
            <v>8054730121933</v>
          </cell>
          <cell r="O264">
            <v>1</v>
          </cell>
        </row>
        <row r="265">
          <cell r="A265" t="str">
            <v>Jan-20</v>
          </cell>
          <cell r="D265" t="str">
            <v>Out</v>
          </cell>
          <cell r="K265">
            <v>8054730121827</v>
          </cell>
          <cell r="O265">
            <v>1</v>
          </cell>
        </row>
        <row r="266">
          <cell r="A266" t="str">
            <v>Jan-20</v>
          </cell>
          <cell r="D266" t="str">
            <v>Out</v>
          </cell>
          <cell r="K266">
            <v>8054730121834</v>
          </cell>
          <cell r="O266">
            <v>1</v>
          </cell>
        </row>
        <row r="267">
          <cell r="A267" t="str">
            <v>Jan-20</v>
          </cell>
          <cell r="D267" t="str">
            <v>Out</v>
          </cell>
          <cell r="K267">
            <v>8054730121926</v>
          </cell>
          <cell r="O267">
            <v>1</v>
          </cell>
        </row>
        <row r="268">
          <cell r="A268" t="str">
            <v>Jan-20</v>
          </cell>
          <cell r="D268" t="str">
            <v>Out</v>
          </cell>
          <cell r="K268">
            <v>8054730121919</v>
          </cell>
          <cell r="O268">
            <v>1</v>
          </cell>
        </row>
        <row r="269">
          <cell r="A269" t="str">
            <v>Jan-20</v>
          </cell>
          <cell r="D269" t="str">
            <v>Out</v>
          </cell>
          <cell r="K269">
            <v>8054730121902</v>
          </cell>
          <cell r="O269">
            <v>1</v>
          </cell>
        </row>
        <row r="270">
          <cell r="A270" t="str">
            <v>Jan-20</v>
          </cell>
          <cell r="D270" t="str">
            <v>Out</v>
          </cell>
          <cell r="K270">
            <v>8054730312867</v>
          </cell>
          <cell r="O270">
            <v>1</v>
          </cell>
        </row>
        <row r="271">
          <cell r="A271" t="str">
            <v>Jan-20</v>
          </cell>
          <cell r="D271" t="str">
            <v>Out</v>
          </cell>
          <cell r="K271">
            <v>8054730312874</v>
          </cell>
          <cell r="O271">
            <v>1</v>
          </cell>
        </row>
        <row r="272">
          <cell r="A272" t="str">
            <v>Jan-20</v>
          </cell>
          <cell r="D272" t="str">
            <v>Out</v>
          </cell>
          <cell r="K272">
            <v>8054730245493</v>
          </cell>
          <cell r="O272">
            <v>1</v>
          </cell>
        </row>
        <row r="273">
          <cell r="A273" t="str">
            <v>Jan-20</v>
          </cell>
          <cell r="D273" t="str">
            <v>Out</v>
          </cell>
          <cell r="K273">
            <v>8058279594739</v>
          </cell>
          <cell r="O273">
            <v>1</v>
          </cell>
        </row>
        <row r="274">
          <cell r="A274" t="str">
            <v>Jan-20</v>
          </cell>
          <cell r="D274" t="str">
            <v>Out</v>
          </cell>
          <cell r="K274">
            <v>8058279594647</v>
          </cell>
          <cell r="O274">
            <v>1</v>
          </cell>
        </row>
        <row r="275">
          <cell r="A275" t="str">
            <v>Jan-20</v>
          </cell>
          <cell r="D275" t="str">
            <v>Out</v>
          </cell>
          <cell r="K275">
            <v>8054730245509</v>
          </cell>
          <cell r="O275">
            <v>1</v>
          </cell>
        </row>
        <row r="276">
          <cell r="A276" t="str">
            <v>Jan-20</v>
          </cell>
          <cell r="D276" t="str">
            <v>Out</v>
          </cell>
          <cell r="K276">
            <v>8054730245486</v>
          </cell>
          <cell r="O276">
            <v>1</v>
          </cell>
        </row>
        <row r="277">
          <cell r="A277" t="str">
            <v>Jan-20</v>
          </cell>
          <cell r="D277" t="str">
            <v>Out</v>
          </cell>
          <cell r="K277">
            <v>8054730245516</v>
          </cell>
          <cell r="O277">
            <v>1</v>
          </cell>
        </row>
        <row r="278">
          <cell r="A278" t="str">
            <v>Jan-20</v>
          </cell>
          <cell r="D278" t="str">
            <v>Out</v>
          </cell>
          <cell r="K278">
            <v>8058279594531</v>
          </cell>
          <cell r="O278">
            <v>1</v>
          </cell>
        </row>
        <row r="279">
          <cell r="A279" t="str">
            <v>Jan-20</v>
          </cell>
          <cell r="D279" t="str">
            <v>Out</v>
          </cell>
          <cell r="K279">
            <v>8058279594548</v>
          </cell>
          <cell r="O279">
            <v>1</v>
          </cell>
        </row>
        <row r="280">
          <cell r="A280" t="str">
            <v>Jan-20</v>
          </cell>
          <cell r="D280" t="str">
            <v>Out</v>
          </cell>
          <cell r="K280">
            <v>8054730313048</v>
          </cell>
          <cell r="O280">
            <v>1</v>
          </cell>
        </row>
        <row r="281">
          <cell r="A281" t="str">
            <v>Jan-20</v>
          </cell>
          <cell r="D281" t="str">
            <v>Out</v>
          </cell>
          <cell r="K281">
            <v>8058279594593</v>
          </cell>
          <cell r="O281">
            <v>1</v>
          </cell>
        </row>
        <row r="282">
          <cell r="A282" t="str">
            <v>Jan-20</v>
          </cell>
          <cell r="D282" t="str">
            <v>Out</v>
          </cell>
          <cell r="K282">
            <v>8058279594555</v>
          </cell>
          <cell r="O282">
            <v>1</v>
          </cell>
        </row>
        <row r="283">
          <cell r="A283" t="str">
            <v>Jan-20</v>
          </cell>
          <cell r="D283" t="str">
            <v>Out</v>
          </cell>
          <cell r="K283">
            <v>8054730313079</v>
          </cell>
          <cell r="O283">
            <v>1</v>
          </cell>
        </row>
        <row r="284">
          <cell r="A284" t="str">
            <v>Jan-20</v>
          </cell>
          <cell r="D284" t="str">
            <v>Out</v>
          </cell>
          <cell r="K284">
            <v>8054730313062</v>
          </cell>
          <cell r="O284">
            <v>1</v>
          </cell>
        </row>
        <row r="285">
          <cell r="A285" t="str">
            <v>Jan-20</v>
          </cell>
          <cell r="D285" t="str">
            <v>Out</v>
          </cell>
          <cell r="K285">
            <v>8054730313055</v>
          </cell>
          <cell r="O285">
            <v>1</v>
          </cell>
        </row>
        <row r="286">
          <cell r="A286" t="str">
            <v>Jan-20</v>
          </cell>
          <cell r="D286" t="str">
            <v>Out</v>
          </cell>
          <cell r="K286">
            <v>8054730209211</v>
          </cell>
          <cell r="O286">
            <v>1</v>
          </cell>
        </row>
        <row r="287">
          <cell r="A287" t="str">
            <v>Jan-20</v>
          </cell>
          <cell r="D287" t="str">
            <v>Out</v>
          </cell>
          <cell r="K287">
            <v>8054730209198</v>
          </cell>
          <cell r="O287">
            <v>1</v>
          </cell>
        </row>
        <row r="288">
          <cell r="A288" t="str">
            <v>Jan-20</v>
          </cell>
          <cell r="D288" t="str">
            <v>Out</v>
          </cell>
          <cell r="K288">
            <v>8054730209181</v>
          </cell>
          <cell r="O288">
            <v>1</v>
          </cell>
        </row>
        <row r="289">
          <cell r="A289" t="str">
            <v>Jan-20</v>
          </cell>
          <cell r="D289" t="str">
            <v>Out</v>
          </cell>
          <cell r="K289">
            <v>8054730209235</v>
          </cell>
          <cell r="O289">
            <v>1</v>
          </cell>
        </row>
        <row r="290">
          <cell r="A290" t="str">
            <v>Jan-20</v>
          </cell>
          <cell r="D290" t="str">
            <v>Out</v>
          </cell>
          <cell r="K290">
            <v>8054730209259</v>
          </cell>
          <cell r="O290">
            <v>1</v>
          </cell>
        </row>
        <row r="291">
          <cell r="A291" t="str">
            <v>Jan-20</v>
          </cell>
          <cell r="D291" t="str">
            <v>Out</v>
          </cell>
          <cell r="K291">
            <v>8054730209273</v>
          </cell>
          <cell r="O291">
            <v>1</v>
          </cell>
        </row>
        <row r="292">
          <cell r="A292" t="str">
            <v>Jan-20</v>
          </cell>
          <cell r="D292" t="str">
            <v>Out</v>
          </cell>
          <cell r="K292">
            <v>8058279562646</v>
          </cell>
          <cell r="O292">
            <v>1</v>
          </cell>
        </row>
        <row r="293">
          <cell r="A293" t="str">
            <v>Jan-20</v>
          </cell>
          <cell r="D293" t="str">
            <v>Out</v>
          </cell>
          <cell r="K293">
            <v>8054730169836</v>
          </cell>
          <cell r="O293">
            <v>1</v>
          </cell>
        </row>
        <row r="294">
          <cell r="A294" t="str">
            <v>Jan-20</v>
          </cell>
          <cell r="D294" t="str">
            <v>Out</v>
          </cell>
          <cell r="K294">
            <v>8058279562653</v>
          </cell>
          <cell r="O294">
            <v>1</v>
          </cell>
        </row>
        <row r="295">
          <cell r="A295" t="str">
            <v>Jan-20</v>
          </cell>
          <cell r="D295" t="str">
            <v>Out</v>
          </cell>
          <cell r="K295">
            <v>8058279562660</v>
          </cell>
          <cell r="O295">
            <v>1</v>
          </cell>
        </row>
        <row r="296">
          <cell r="A296" t="str">
            <v>Jan-20</v>
          </cell>
          <cell r="D296" t="str">
            <v>Out</v>
          </cell>
          <cell r="K296">
            <v>8058279562677</v>
          </cell>
          <cell r="O296">
            <v>1</v>
          </cell>
        </row>
        <row r="297">
          <cell r="A297" t="str">
            <v>Jan-20</v>
          </cell>
          <cell r="D297" t="str">
            <v>Out</v>
          </cell>
          <cell r="K297">
            <v>8058279562684</v>
          </cell>
          <cell r="O297">
            <v>1</v>
          </cell>
        </row>
        <row r="298">
          <cell r="A298" t="str">
            <v>Jan-20</v>
          </cell>
          <cell r="D298" t="str">
            <v>Out</v>
          </cell>
          <cell r="K298">
            <v>8058279562691</v>
          </cell>
          <cell r="O298">
            <v>1</v>
          </cell>
        </row>
        <row r="299">
          <cell r="A299" t="str">
            <v>Jan-20</v>
          </cell>
          <cell r="D299" t="str">
            <v>Out</v>
          </cell>
          <cell r="K299">
            <v>8054730135299</v>
          </cell>
          <cell r="O299">
            <v>1</v>
          </cell>
        </row>
        <row r="300">
          <cell r="A300" t="str">
            <v>Jan-20</v>
          </cell>
          <cell r="D300" t="str">
            <v>Out</v>
          </cell>
          <cell r="K300">
            <v>8054730135312</v>
          </cell>
          <cell r="O300">
            <v>1</v>
          </cell>
        </row>
        <row r="301">
          <cell r="A301" t="str">
            <v>Jan-20</v>
          </cell>
          <cell r="D301" t="str">
            <v>Out</v>
          </cell>
          <cell r="K301">
            <v>8054730213836</v>
          </cell>
          <cell r="O301">
            <v>1</v>
          </cell>
        </row>
        <row r="302">
          <cell r="A302" t="str">
            <v>Jan-20</v>
          </cell>
          <cell r="D302" t="str">
            <v>Out</v>
          </cell>
          <cell r="K302">
            <v>8054730121674</v>
          </cell>
          <cell r="O302">
            <v>1</v>
          </cell>
        </row>
        <row r="303">
          <cell r="A303" t="str">
            <v>Jan-20</v>
          </cell>
          <cell r="D303" t="str">
            <v>Out</v>
          </cell>
          <cell r="K303">
            <v>8054730121681</v>
          </cell>
          <cell r="O303">
            <v>1</v>
          </cell>
        </row>
        <row r="304">
          <cell r="A304" t="str">
            <v>Jan-20</v>
          </cell>
          <cell r="D304" t="str">
            <v>Out</v>
          </cell>
          <cell r="K304">
            <v>8054730123166</v>
          </cell>
          <cell r="O304">
            <v>1</v>
          </cell>
        </row>
        <row r="305">
          <cell r="A305" t="str">
            <v>Jan-20</v>
          </cell>
          <cell r="D305" t="str">
            <v>Out</v>
          </cell>
          <cell r="K305">
            <v>8054730213829</v>
          </cell>
          <cell r="O305">
            <v>1</v>
          </cell>
        </row>
        <row r="306">
          <cell r="A306" t="str">
            <v>Jan-20</v>
          </cell>
          <cell r="D306" t="str">
            <v>Out</v>
          </cell>
          <cell r="K306">
            <v>8058279322301</v>
          </cell>
          <cell r="O306">
            <v>1</v>
          </cell>
        </row>
        <row r="307">
          <cell r="A307" t="str">
            <v>Jan-20</v>
          </cell>
          <cell r="D307" t="str">
            <v>Out</v>
          </cell>
          <cell r="K307">
            <v>8058279322318</v>
          </cell>
          <cell r="O307">
            <v>1</v>
          </cell>
        </row>
        <row r="308">
          <cell r="A308" t="str">
            <v>Jan-20</v>
          </cell>
          <cell r="D308" t="str">
            <v>Out</v>
          </cell>
          <cell r="K308">
            <v>8054730081206</v>
          </cell>
          <cell r="O308">
            <v>1</v>
          </cell>
        </row>
        <row r="309">
          <cell r="A309" t="str">
            <v>Jan-20</v>
          </cell>
          <cell r="D309" t="str">
            <v>Out</v>
          </cell>
          <cell r="K309">
            <v>8054730081213</v>
          </cell>
          <cell r="O309">
            <v>1</v>
          </cell>
        </row>
        <row r="310">
          <cell r="A310" t="str">
            <v>Jan-20</v>
          </cell>
          <cell r="D310" t="str">
            <v>Out</v>
          </cell>
          <cell r="K310">
            <v>8054730081220</v>
          </cell>
          <cell r="O310">
            <v>1</v>
          </cell>
        </row>
        <row r="311">
          <cell r="A311" t="str">
            <v>Jan-20</v>
          </cell>
          <cell r="D311" t="str">
            <v>Out</v>
          </cell>
          <cell r="K311">
            <v>8058279322356</v>
          </cell>
          <cell r="O311">
            <v>1</v>
          </cell>
        </row>
        <row r="312">
          <cell r="A312" t="str">
            <v>Jan-20</v>
          </cell>
          <cell r="D312" t="str">
            <v>Out</v>
          </cell>
          <cell r="K312">
            <v>8058279322370</v>
          </cell>
          <cell r="O312">
            <v>1</v>
          </cell>
        </row>
        <row r="313">
          <cell r="A313" t="str">
            <v>Jan-20</v>
          </cell>
          <cell r="D313" t="str">
            <v>Out</v>
          </cell>
          <cell r="K313">
            <v>8058279322332</v>
          </cell>
          <cell r="O313">
            <v>1</v>
          </cell>
        </row>
        <row r="314">
          <cell r="A314" t="str">
            <v>Jan-20</v>
          </cell>
          <cell r="D314" t="str">
            <v>Out</v>
          </cell>
          <cell r="K314">
            <v>8054730312997</v>
          </cell>
          <cell r="O314">
            <v>1</v>
          </cell>
        </row>
        <row r="315">
          <cell r="A315" t="str">
            <v>Jan-20</v>
          </cell>
          <cell r="D315" t="str">
            <v>Out</v>
          </cell>
          <cell r="K315">
            <v>8054730312898</v>
          </cell>
          <cell r="O315">
            <v>1</v>
          </cell>
        </row>
        <row r="316">
          <cell r="A316" t="str">
            <v>Jan-20</v>
          </cell>
          <cell r="D316" t="str">
            <v>Out</v>
          </cell>
          <cell r="K316">
            <v>8054730312959</v>
          </cell>
          <cell r="O316">
            <v>1</v>
          </cell>
        </row>
        <row r="317">
          <cell r="A317" t="str">
            <v>Jan-20</v>
          </cell>
          <cell r="D317" t="str">
            <v>Out</v>
          </cell>
          <cell r="K317">
            <v>8054730312966</v>
          </cell>
          <cell r="O317">
            <v>1</v>
          </cell>
        </row>
        <row r="318">
          <cell r="A318" t="str">
            <v>Jan-20</v>
          </cell>
          <cell r="D318" t="str">
            <v>Out</v>
          </cell>
          <cell r="K318">
            <v>8054730312881</v>
          </cell>
          <cell r="O318">
            <v>1</v>
          </cell>
        </row>
        <row r="319">
          <cell r="A319" t="str">
            <v>Jan-20</v>
          </cell>
          <cell r="D319" t="str">
            <v>Out</v>
          </cell>
          <cell r="K319">
            <v>8054730312942</v>
          </cell>
          <cell r="O319">
            <v>1</v>
          </cell>
        </row>
        <row r="320">
          <cell r="A320" t="str">
            <v>Jan-20</v>
          </cell>
          <cell r="D320" t="str">
            <v>Out</v>
          </cell>
          <cell r="K320">
            <v>8054730110296</v>
          </cell>
          <cell r="O320">
            <v>1</v>
          </cell>
        </row>
        <row r="321">
          <cell r="A321" t="str">
            <v>Jan-20</v>
          </cell>
          <cell r="D321" t="str">
            <v>Out</v>
          </cell>
          <cell r="K321">
            <v>8054730121841</v>
          </cell>
          <cell r="O321">
            <v>1</v>
          </cell>
        </row>
        <row r="322">
          <cell r="A322" t="str">
            <v>Jan-20</v>
          </cell>
          <cell r="D322" t="str">
            <v>Out</v>
          </cell>
          <cell r="K322">
            <v>8054730121438</v>
          </cell>
          <cell r="O322">
            <v>1</v>
          </cell>
        </row>
        <row r="323">
          <cell r="A323" t="str">
            <v>Jan-20</v>
          </cell>
          <cell r="D323" t="str">
            <v>Out</v>
          </cell>
          <cell r="K323">
            <v>8054730081190</v>
          </cell>
          <cell r="O323">
            <v>1</v>
          </cell>
        </row>
        <row r="324">
          <cell r="A324" t="str">
            <v>Jan-20</v>
          </cell>
          <cell r="D324" t="str">
            <v>Out</v>
          </cell>
          <cell r="K324">
            <v>8054730130928</v>
          </cell>
          <cell r="O324">
            <v>1</v>
          </cell>
        </row>
        <row r="325">
          <cell r="A325" t="str">
            <v>Jan-20</v>
          </cell>
          <cell r="D325" t="str">
            <v>Out</v>
          </cell>
          <cell r="K325">
            <v>8054730110302</v>
          </cell>
          <cell r="O325">
            <v>1</v>
          </cell>
        </row>
        <row r="326">
          <cell r="A326" t="str">
            <v>Jan-20</v>
          </cell>
          <cell r="D326" t="str">
            <v>Out</v>
          </cell>
          <cell r="K326">
            <v>8054730110272</v>
          </cell>
          <cell r="O326">
            <v>1</v>
          </cell>
        </row>
        <row r="327">
          <cell r="A327" t="str">
            <v>Jan-20</v>
          </cell>
          <cell r="D327" t="str">
            <v>Out</v>
          </cell>
          <cell r="K327">
            <v>8054730110289</v>
          </cell>
          <cell r="O327">
            <v>1</v>
          </cell>
        </row>
        <row r="328">
          <cell r="A328" t="str">
            <v>Jan-20</v>
          </cell>
          <cell r="D328" t="str">
            <v>Out</v>
          </cell>
          <cell r="K328">
            <v>8054730130942</v>
          </cell>
          <cell r="O328">
            <v>1</v>
          </cell>
        </row>
        <row r="329">
          <cell r="A329" t="str">
            <v>Jan-20</v>
          </cell>
          <cell r="D329" t="str">
            <v>Out</v>
          </cell>
          <cell r="K329">
            <v>8054730048285</v>
          </cell>
          <cell r="O329">
            <v>1</v>
          </cell>
        </row>
        <row r="330">
          <cell r="A330" t="str">
            <v>Jan-20</v>
          </cell>
          <cell r="D330" t="str">
            <v>Out</v>
          </cell>
          <cell r="K330">
            <v>8054730048292</v>
          </cell>
          <cell r="O330">
            <v>1</v>
          </cell>
        </row>
        <row r="331">
          <cell r="A331" t="str">
            <v>Jan-20</v>
          </cell>
          <cell r="D331" t="str">
            <v>Out</v>
          </cell>
          <cell r="K331">
            <v>8054730130966</v>
          </cell>
          <cell r="O331">
            <v>1</v>
          </cell>
        </row>
        <row r="332">
          <cell r="A332" t="str">
            <v>Jan-20</v>
          </cell>
          <cell r="D332" t="str">
            <v>Out</v>
          </cell>
          <cell r="K332">
            <v>8054730312096</v>
          </cell>
          <cell r="O332">
            <v>1</v>
          </cell>
        </row>
        <row r="333">
          <cell r="A333" t="str">
            <v>Jan-20</v>
          </cell>
          <cell r="D333" t="str">
            <v>Out</v>
          </cell>
          <cell r="K333">
            <v>8054730130683</v>
          </cell>
          <cell r="O333">
            <v>1</v>
          </cell>
        </row>
        <row r="334">
          <cell r="A334" t="str">
            <v>Jan-20</v>
          </cell>
          <cell r="D334" t="str">
            <v>Out</v>
          </cell>
          <cell r="K334">
            <v>8054730312102</v>
          </cell>
          <cell r="O334">
            <v>1</v>
          </cell>
        </row>
        <row r="335">
          <cell r="A335" t="str">
            <v>Jan-20</v>
          </cell>
          <cell r="D335" t="str">
            <v>Out</v>
          </cell>
          <cell r="K335">
            <v>8054730312089</v>
          </cell>
          <cell r="O335">
            <v>1</v>
          </cell>
        </row>
        <row r="336">
          <cell r="A336" t="str">
            <v>Jan-20</v>
          </cell>
          <cell r="D336" t="str">
            <v>Out</v>
          </cell>
          <cell r="K336">
            <v>8054730312072</v>
          </cell>
          <cell r="O336">
            <v>1</v>
          </cell>
        </row>
        <row r="337">
          <cell r="A337" t="str">
            <v>Jan-20</v>
          </cell>
          <cell r="D337" t="str">
            <v>Out</v>
          </cell>
          <cell r="K337">
            <v>8054730312065</v>
          </cell>
          <cell r="O337">
            <v>1</v>
          </cell>
        </row>
        <row r="338">
          <cell r="A338" t="str">
            <v>Jan-20</v>
          </cell>
          <cell r="D338" t="str">
            <v>Out</v>
          </cell>
          <cell r="K338">
            <v>8054730110111</v>
          </cell>
          <cell r="O338">
            <v>1</v>
          </cell>
        </row>
        <row r="339">
          <cell r="A339" t="str">
            <v>Jan-20</v>
          </cell>
          <cell r="D339" t="str">
            <v>Out</v>
          </cell>
          <cell r="K339">
            <v>8054730110128</v>
          </cell>
          <cell r="O339">
            <v>1</v>
          </cell>
        </row>
        <row r="340">
          <cell r="A340" t="str">
            <v>Jan-20</v>
          </cell>
          <cell r="D340" t="str">
            <v>Out</v>
          </cell>
          <cell r="K340">
            <v>8054730110135</v>
          </cell>
          <cell r="O340">
            <v>1</v>
          </cell>
        </row>
        <row r="341">
          <cell r="A341" t="str">
            <v>Jan-20</v>
          </cell>
          <cell r="D341" t="str">
            <v>Out</v>
          </cell>
          <cell r="K341">
            <v>8054730110142</v>
          </cell>
          <cell r="O341">
            <v>1</v>
          </cell>
        </row>
        <row r="342">
          <cell r="A342" t="str">
            <v>Jan-20</v>
          </cell>
          <cell r="D342" t="str">
            <v>Out</v>
          </cell>
          <cell r="K342">
            <v>8054730209303</v>
          </cell>
          <cell r="O342">
            <v>1</v>
          </cell>
        </row>
        <row r="343">
          <cell r="A343" t="str">
            <v>Jan-20</v>
          </cell>
          <cell r="D343" t="str">
            <v>Out</v>
          </cell>
          <cell r="K343">
            <v>8054730209310</v>
          </cell>
          <cell r="O343">
            <v>1</v>
          </cell>
        </row>
        <row r="344">
          <cell r="A344" t="str">
            <v>Jan-20</v>
          </cell>
          <cell r="D344" t="str">
            <v>Out</v>
          </cell>
          <cell r="K344">
            <v>8054730209334</v>
          </cell>
          <cell r="O344">
            <v>1</v>
          </cell>
        </row>
        <row r="345">
          <cell r="A345" t="str">
            <v>Jan-20</v>
          </cell>
          <cell r="D345" t="str">
            <v>Out</v>
          </cell>
          <cell r="K345">
            <v>8054730209358</v>
          </cell>
          <cell r="O345">
            <v>1</v>
          </cell>
        </row>
        <row r="346">
          <cell r="A346" t="str">
            <v>Jan-20</v>
          </cell>
          <cell r="D346" t="str">
            <v>Out</v>
          </cell>
          <cell r="K346">
            <v>8054730209372</v>
          </cell>
          <cell r="O346">
            <v>1</v>
          </cell>
        </row>
        <row r="347">
          <cell r="A347" t="str">
            <v>Jan-20</v>
          </cell>
          <cell r="D347" t="str">
            <v>Out</v>
          </cell>
          <cell r="K347">
            <v>8054730209396</v>
          </cell>
          <cell r="O347">
            <v>1</v>
          </cell>
        </row>
        <row r="348">
          <cell r="A348" t="str">
            <v>Jan-20</v>
          </cell>
          <cell r="D348" t="str">
            <v>Out</v>
          </cell>
          <cell r="K348">
            <v>8054730130720</v>
          </cell>
          <cell r="O348">
            <v>1</v>
          </cell>
        </row>
        <row r="349">
          <cell r="A349" t="str">
            <v>Jan-20</v>
          </cell>
          <cell r="D349" t="str">
            <v>Out</v>
          </cell>
          <cell r="K349">
            <v>8054730130744</v>
          </cell>
          <cell r="O349">
            <v>1</v>
          </cell>
        </row>
        <row r="350">
          <cell r="A350" t="str">
            <v>Jan-20</v>
          </cell>
          <cell r="D350" t="str">
            <v>Out</v>
          </cell>
          <cell r="K350">
            <v>8054730134155</v>
          </cell>
          <cell r="O350">
            <v>1</v>
          </cell>
        </row>
        <row r="351">
          <cell r="A351" t="str">
            <v>Jan-20</v>
          </cell>
          <cell r="D351" t="str">
            <v>Out</v>
          </cell>
          <cell r="K351">
            <v>8054730134025</v>
          </cell>
          <cell r="O351">
            <v>1</v>
          </cell>
        </row>
        <row r="352">
          <cell r="A352" t="str">
            <v>Jan-20</v>
          </cell>
          <cell r="D352" t="str">
            <v>Out</v>
          </cell>
          <cell r="K352">
            <v>8054730134117</v>
          </cell>
          <cell r="O352">
            <v>1</v>
          </cell>
        </row>
        <row r="353">
          <cell r="A353" t="str">
            <v>Jan-20</v>
          </cell>
          <cell r="D353" t="str">
            <v>Out</v>
          </cell>
          <cell r="K353">
            <v>8054730133998</v>
          </cell>
          <cell r="O353">
            <v>1</v>
          </cell>
        </row>
        <row r="354">
          <cell r="A354" t="str">
            <v>Jan-20</v>
          </cell>
          <cell r="D354" t="str">
            <v>Out</v>
          </cell>
          <cell r="K354">
            <v>8054241059480</v>
          </cell>
          <cell r="O354">
            <v>1</v>
          </cell>
        </row>
        <row r="355">
          <cell r="A355" t="str">
            <v>Jan-20</v>
          </cell>
          <cell r="D355" t="str">
            <v>Out</v>
          </cell>
          <cell r="K355">
            <v>8054241059497</v>
          </cell>
          <cell r="O355">
            <v>1</v>
          </cell>
        </row>
        <row r="356">
          <cell r="A356" t="str">
            <v>Jan-20</v>
          </cell>
          <cell r="D356" t="str">
            <v>Out</v>
          </cell>
          <cell r="K356">
            <v>8054241059527</v>
          </cell>
          <cell r="O356">
            <v>1</v>
          </cell>
        </row>
        <row r="357">
          <cell r="A357" t="str">
            <v>Jan-20</v>
          </cell>
          <cell r="D357" t="str">
            <v>Out</v>
          </cell>
          <cell r="K357">
            <v>8054241059473</v>
          </cell>
          <cell r="O357">
            <v>1</v>
          </cell>
        </row>
        <row r="358">
          <cell r="A358" t="str">
            <v>Jan-20</v>
          </cell>
          <cell r="D358" t="str">
            <v>Out</v>
          </cell>
          <cell r="K358">
            <v>8054241059213</v>
          </cell>
          <cell r="O358">
            <v>1</v>
          </cell>
        </row>
        <row r="359">
          <cell r="A359" t="str">
            <v>Jan-20</v>
          </cell>
          <cell r="D359" t="str">
            <v>Out</v>
          </cell>
          <cell r="K359">
            <v>8054241059145</v>
          </cell>
          <cell r="O359">
            <v>1</v>
          </cell>
        </row>
        <row r="360">
          <cell r="A360" t="str">
            <v>Jan-20</v>
          </cell>
          <cell r="D360" t="str">
            <v>Out</v>
          </cell>
          <cell r="K360">
            <v>8034089313616</v>
          </cell>
          <cell r="O360">
            <v>1</v>
          </cell>
        </row>
        <row r="361">
          <cell r="A361" t="str">
            <v>Jan-20</v>
          </cell>
          <cell r="D361" t="str">
            <v>Out</v>
          </cell>
          <cell r="K361">
            <v>8034089313548</v>
          </cell>
          <cell r="O361">
            <v>1</v>
          </cell>
        </row>
        <row r="362">
          <cell r="A362" t="str">
            <v>Jan-20</v>
          </cell>
          <cell r="D362" t="str">
            <v>Out</v>
          </cell>
          <cell r="K362">
            <v>8054730134131</v>
          </cell>
          <cell r="O362">
            <v>1</v>
          </cell>
        </row>
        <row r="363">
          <cell r="A363" t="str">
            <v>Jan-20</v>
          </cell>
          <cell r="D363" t="str">
            <v>Out</v>
          </cell>
          <cell r="K363">
            <v>8054730134247</v>
          </cell>
          <cell r="O363">
            <v>1</v>
          </cell>
        </row>
        <row r="364">
          <cell r="A364" t="str">
            <v>Jan-20</v>
          </cell>
          <cell r="D364" t="str">
            <v>Out</v>
          </cell>
          <cell r="K364">
            <v>8054730109719</v>
          </cell>
          <cell r="O364">
            <v>1</v>
          </cell>
        </row>
        <row r="365">
          <cell r="A365" t="str">
            <v>Jan-20</v>
          </cell>
          <cell r="D365" t="str">
            <v>Out</v>
          </cell>
          <cell r="K365">
            <v>8054730109696</v>
          </cell>
          <cell r="O365">
            <v>1</v>
          </cell>
        </row>
        <row r="366">
          <cell r="A366" t="str">
            <v>Jan-20</v>
          </cell>
          <cell r="D366" t="str">
            <v>Out</v>
          </cell>
          <cell r="K366">
            <v>8054730109733</v>
          </cell>
          <cell r="O366">
            <v>1</v>
          </cell>
        </row>
        <row r="367">
          <cell r="A367" t="str">
            <v>Jan-20</v>
          </cell>
          <cell r="D367" t="str">
            <v>Out</v>
          </cell>
          <cell r="K367">
            <v>8054730109757</v>
          </cell>
          <cell r="O367">
            <v>1</v>
          </cell>
        </row>
        <row r="368">
          <cell r="A368" t="str">
            <v>Jan-20</v>
          </cell>
          <cell r="D368" t="str">
            <v>Out</v>
          </cell>
          <cell r="K368">
            <v>8054730192889</v>
          </cell>
          <cell r="O368">
            <v>1</v>
          </cell>
        </row>
        <row r="369">
          <cell r="A369" t="str">
            <v>Jan-20</v>
          </cell>
          <cell r="D369" t="str">
            <v>Out</v>
          </cell>
          <cell r="K369">
            <v>8054730192896</v>
          </cell>
          <cell r="O369">
            <v>1</v>
          </cell>
        </row>
        <row r="370">
          <cell r="A370" t="str">
            <v>Jan-20</v>
          </cell>
          <cell r="D370" t="str">
            <v>Out</v>
          </cell>
          <cell r="K370">
            <v>8054730135251</v>
          </cell>
          <cell r="O370">
            <v>1</v>
          </cell>
        </row>
        <row r="371">
          <cell r="A371" t="str">
            <v>Jan-20</v>
          </cell>
          <cell r="D371" t="str">
            <v>Out</v>
          </cell>
          <cell r="K371">
            <v>8054730135244</v>
          </cell>
          <cell r="O371">
            <v>1</v>
          </cell>
        </row>
        <row r="372">
          <cell r="A372" t="str">
            <v>Jan-20</v>
          </cell>
          <cell r="D372" t="str">
            <v>Out</v>
          </cell>
          <cell r="K372">
            <v>8054730192735</v>
          </cell>
          <cell r="O372">
            <v>1</v>
          </cell>
        </row>
        <row r="373">
          <cell r="A373" t="str">
            <v>Jan-20</v>
          </cell>
          <cell r="D373" t="str">
            <v>Out</v>
          </cell>
          <cell r="K373">
            <v>8054730192711</v>
          </cell>
          <cell r="O373">
            <v>1</v>
          </cell>
        </row>
        <row r="374">
          <cell r="A374" t="str">
            <v>Jan-20</v>
          </cell>
          <cell r="D374" t="str">
            <v>Out</v>
          </cell>
          <cell r="K374">
            <v>8054730192872</v>
          </cell>
          <cell r="O374">
            <v>1</v>
          </cell>
        </row>
        <row r="375">
          <cell r="A375" t="str">
            <v>Jan-20</v>
          </cell>
          <cell r="D375" t="str">
            <v>Out</v>
          </cell>
          <cell r="K375">
            <v>8054730192865</v>
          </cell>
          <cell r="O375">
            <v>1</v>
          </cell>
        </row>
        <row r="376">
          <cell r="A376" t="str">
            <v>Jan-20</v>
          </cell>
          <cell r="D376" t="str">
            <v>Out</v>
          </cell>
          <cell r="K376">
            <v>8054730192728</v>
          </cell>
          <cell r="O376">
            <v>1</v>
          </cell>
        </row>
        <row r="377">
          <cell r="A377" t="str">
            <v>Jan-20</v>
          </cell>
          <cell r="D377" t="str">
            <v>Out</v>
          </cell>
          <cell r="K377">
            <v>8054730192704</v>
          </cell>
          <cell r="O377">
            <v>1</v>
          </cell>
        </row>
        <row r="378">
          <cell r="A378" t="str">
            <v>Jan-20</v>
          </cell>
          <cell r="D378" t="str">
            <v>Out</v>
          </cell>
          <cell r="K378">
            <v>8054241059541</v>
          </cell>
          <cell r="O378">
            <v>1</v>
          </cell>
        </row>
        <row r="379">
          <cell r="A379" t="str">
            <v>Jan-20</v>
          </cell>
          <cell r="D379" t="str">
            <v>Out</v>
          </cell>
          <cell r="K379">
            <v>8054730135275</v>
          </cell>
          <cell r="O379">
            <v>1</v>
          </cell>
        </row>
        <row r="380">
          <cell r="A380" t="str">
            <v>Jan-20</v>
          </cell>
          <cell r="D380" t="str">
            <v>Out</v>
          </cell>
          <cell r="K380">
            <v>8054730170368</v>
          </cell>
          <cell r="O380">
            <v>1</v>
          </cell>
        </row>
        <row r="381">
          <cell r="A381" t="str">
            <v>Jan-20</v>
          </cell>
          <cell r="D381" t="str">
            <v>Out</v>
          </cell>
          <cell r="K381">
            <v>8054730134100</v>
          </cell>
          <cell r="O381">
            <v>1</v>
          </cell>
        </row>
        <row r="382">
          <cell r="A382" t="str">
            <v>Jan-20</v>
          </cell>
          <cell r="D382" t="str">
            <v>Out</v>
          </cell>
          <cell r="K382">
            <v>8054730109689</v>
          </cell>
          <cell r="O382">
            <v>1</v>
          </cell>
        </row>
        <row r="383">
          <cell r="A383" t="str">
            <v>Jan-20</v>
          </cell>
          <cell r="D383" t="str">
            <v>Out</v>
          </cell>
          <cell r="K383">
            <v>8054730121421</v>
          </cell>
          <cell r="O383">
            <v>1</v>
          </cell>
        </row>
        <row r="384">
          <cell r="A384" t="str">
            <v>Jan-20</v>
          </cell>
          <cell r="D384" t="str">
            <v>Out</v>
          </cell>
          <cell r="K384">
            <v>8054730059663</v>
          </cell>
          <cell r="O384">
            <v>1</v>
          </cell>
        </row>
        <row r="385">
          <cell r="A385" t="str">
            <v>Jan-20</v>
          </cell>
          <cell r="D385" t="str">
            <v>Out</v>
          </cell>
          <cell r="K385">
            <v>8054730059670</v>
          </cell>
          <cell r="O385">
            <v>1</v>
          </cell>
        </row>
        <row r="386">
          <cell r="A386" t="str">
            <v>Jan-20</v>
          </cell>
          <cell r="D386" t="str">
            <v>Out</v>
          </cell>
          <cell r="K386">
            <v>8054730059687</v>
          </cell>
          <cell r="O386">
            <v>1</v>
          </cell>
        </row>
        <row r="387">
          <cell r="A387" t="str">
            <v>Jan-20</v>
          </cell>
          <cell r="D387" t="str">
            <v>Out</v>
          </cell>
          <cell r="K387">
            <v>8054730059694</v>
          </cell>
          <cell r="O387">
            <v>1</v>
          </cell>
        </row>
        <row r="388">
          <cell r="A388" t="str">
            <v>Jan-20</v>
          </cell>
          <cell r="D388" t="str">
            <v>Out</v>
          </cell>
          <cell r="K388">
            <v>8054730121445</v>
          </cell>
          <cell r="O388">
            <v>1</v>
          </cell>
        </row>
        <row r="389">
          <cell r="A389" t="str">
            <v>Jan-20</v>
          </cell>
          <cell r="D389" t="str">
            <v>Out</v>
          </cell>
          <cell r="K389">
            <v>8054730176049</v>
          </cell>
          <cell r="O389">
            <v>1</v>
          </cell>
        </row>
        <row r="390">
          <cell r="A390" t="str">
            <v>Jan-20</v>
          </cell>
          <cell r="D390" t="str">
            <v>Out</v>
          </cell>
          <cell r="K390">
            <v>8054730176056</v>
          </cell>
          <cell r="O390">
            <v>1</v>
          </cell>
        </row>
        <row r="391">
          <cell r="A391" t="str">
            <v>Jan-20</v>
          </cell>
          <cell r="D391" t="str">
            <v>Out</v>
          </cell>
          <cell r="K391">
            <v>8054730175226</v>
          </cell>
          <cell r="O391">
            <v>1</v>
          </cell>
        </row>
        <row r="392">
          <cell r="A392" t="str">
            <v>Jan-20</v>
          </cell>
          <cell r="D392" t="str">
            <v>Out</v>
          </cell>
          <cell r="K392">
            <v>8054730175219</v>
          </cell>
          <cell r="O392">
            <v>1</v>
          </cell>
        </row>
        <row r="393">
          <cell r="A393" t="str">
            <v>Jan-20</v>
          </cell>
          <cell r="D393" t="str">
            <v>Out</v>
          </cell>
          <cell r="K393">
            <v>8054730110289</v>
          </cell>
          <cell r="O393">
            <v>1</v>
          </cell>
        </row>
        <row r="394">
          <cell r="A394" t="str">
            <v>Jan-20</v>
          </cell>
          <cell r="D394" t="str">
            <v>Out</v>
          </cell>
          <cell r="K394">
            <v>8054730110296</v>
          </cell>
          <cell r="O394">
            <v>1</v>
          </cell>
        </row>
        <row r="395">
          <cell r="A395" t="str">
            <v>Jan-20</v>
          </cell>
          <cell r="D395" t="str">
            <v>Out</v>
          </cell>
          <cell r="K395">
            <v>8054730110128</v>
          </cell>
          <cell r="O395">
            <v>1</v>
          </cell>
        </row>
        <row r="396">
          <cell r="A396" t="str">
            <v>Jan-20</v>
          </cell>
          <cell r="D396" t="str">
            <v>Out</v>
          </cell>
          <cell r="K396">
            <v>8054730110135</v>
          </cell>
          <cell r="O396">
            <v>1</v>
          </cell>
        </row>
        <row r="397">
          <cell r="A397" t="str">
            <v>Jan-20</v>
          </cell>
          <cell r="D397" t="str">
            <v>Out</v>
          </cell>
          <cell r="K397">
            <v>8054730058819</v>
          </cell>
          <cell r="O397">
            <v>1</v>
          </cell>
        </row>
        <row r="398">
          <cell r="A398" t="str">
            <v>Jan-20</v>
          </cell>
          <cell r="D398" t="str">
            <v>Out</v>
          </cell>
          <cell r="K398">
            <v>8054730058826</v>
          </cell>
          <cell r="O398">
            <v>1</v>
          </cell>
        </row>
        <row r="399">
          <cell r="A399" t="str">
            <v>Jan-20</v>
          </cell>
          <cell r="D399" t="str">
            <v>Out</v>
          </cell>
          <cell r="K399">
            <v>8054730312089</v>
          </cell>
          <cell r="O399">
            <v>1</v>
          </cell>
        </row>
        <row r="400">
          <cell r="A400" t="str">
            <v>Jan-20</v>
          </cell>
          <cell r="D400" t="str">
            <v>Out</v>
          </cell>
          <cell r="K400">
            <v>8054730312249</v>
          </cell>
          <cell r="O400">
            <v>1</v>
          </cell>
        </row>
        <row r="401">
          <cell r="A401" t="str">
            <v>Jan-20</v>
          </cell>
          <cell r="D401" t="str">
            <v>Out</v>
          </cell>
          <cell r="K401">
            <v>8054730131031</v>
          </cell>
          <cell r="O401">
            <v>2</v>
          </cell>
        </row>
        <row r="402">
          <cell r="A402" t="str">
            <v>Jan-20</v>
          </cell>
          <cell r="D402" t="str">
            <v>Out</v>
          </cell>
          <cell r="K402">
            <v>8054730130904</v>
          </cell>
          <cell r="O402">
            <v>1</v>
          </cell>
        </row>
        <row r="403">
          <cell r="A403" t="str">
            <v>Jan-20</v>
          </cell>
          <cell r="D403" t="str">
            <v>Out</v>
          </cell>
          <cell r="K403">
            <v>8054730134001</v>
          </cell>
          <cell r="O403">
            <v>1</v>
          </cell>
        </row>
        <row r="404">
          <cell r="A404" t="str">
            <v>Jan-20</v>
          </cell>
          <cell r="D404" t="str">
            <v>Out</v>
          </cell>
          <cell r="K404">
            <v>8054730134049</v>
          </cell>
          <cell r="O404">
            <v>1</v>
          </cell>
        </row>
        <row r="405">
          <cell r="A405" t="str">
            <v>Jan-20</v>
          </cell>
          <cell r="D405" t="str">
            <v>Out</v>
          </cell>
          <cell r="K405">
            <v>8054730192711</v>
          </cell>
          <cell r="O405">
            <v>1</v>
          </cell>
        </row>
        <row r="406">
          <cell r="A406" t="str">
            <v>Jan-20</v>
          </cell>
          <cell r="D406" t="str">
            <v>Out</v>
          </cell>
          <cell r="K406">
            <v>8054730121261</v>
          </cell>
          <cell r="O406">
            <v>1</v>
          </cell>
        </row>
        <row r="407">
          <cell r="A407" t="str">
            <v>Jan-20</v>
          </cell>
          <cell r="D407" t="str">
            <v>Out</v>
          </cell>
          <cell r="K407">
            <v>8054730121278</v>
          </cell>
          <cell r="O407">
            <v>1</v>
          </cell>
        </row>
        <row r="408">
          <cell r="A408" t="str">
            <v>Jan-20</v>
          </cell>
          <cell r="D408" t="str">
            <v>Out</v>
          </cell>
          <cell r="K408">
            <v>8054730121421</v>
          </cell>
          <cell r="O408">
            <v>1</v>
          </cell>
        </row>
        <row r="409">
          <cell r="A409" t="str">
            <v>Jan-20</v>
          </cell>
          <cell r="D409" t="str">
            <v>Out</v>
          </cell>
          <cell r="K409">
            <v>8054730121667</v>
          </cell>
          <cell r="O409">
            <v>1</v>
          </cell>
        </row>
        <row r="410">
          <cell r="A410" t="str">
            <v>Jan-20</v>
          </cell>
          <cell r="D410" t="str">
            <v>Out</v>
          </cell>
          <cell r="K410">
            <v>8054730121674</v>
          </cell>
          <cell r="O410">
            <v>1</v>
          </cell>
        </row>
        <row r="411">
          <cell r="A411" t="str">
            <v>Jan-20</v>
          </cell>
          <cell r="D411" t="str">
            <v>Out</v>
          </cell>
          <cell r="K411">
            <v>8054730121735</v>
          </cell>
          <cell r="O411">
            <v>1</v>
          </cell>
        </row>
        <row r="412">
          <cell r="A412" t="str">
            <v>Jan-20</v>
          </cell>
          <cell r="D412" t="str">
            <v>Out</v>
          </cell>
          <cell r="K412">
            <v>8054730121742</v>
          </cell>
          <cell r="O412">
            <v>1</v>
          </cell>
        </row>
        <row r="413">
          <cell r="A413" t="str">
            <v>Jan-20</v>
          </cell>
          <cell r="D413" t="str">
            <v>Out</v>
          </cell>
          <cell r="K413">
            <v>8054730121759</v>
          </cell>
          <cell r="O413">
            <v>1</v>
          </cell>
        </row>
        <row r="414">
          <cell r="A414" t="str">
            <v>Jan-20</v>
          </cell>
          <cell r="D414" t="str">
            <v>Out</v>
          </cell>
          <cell r="K414">
            <v>8054730121773</v>
          </cell>
          <cell r="O414">
            <v>1</v>
          </cell>
        </row>
        <row r="415">
          <cell r="A415" t="str">
            <v>Jan-20</v>
          </cell>
          <cell r="D415" t="str">
            <v>Out</v>
          </cell>
          <cell r="K415">
            <v>8054730213898</v>
          </cell>
          <cell r="O415">
            <v>1</v>
          </cell>
        </row>
        <row r="416">
          <cell r="A416" t="str">
            <v>Jan-20</v>
          </cell>
          <cell r="D416" t="str">
            <v>Out</v>
          </cell>
          <cell r="K416">
            <v>8054730213904</v>
          </cell>
          <cell r="O416">
            <v>1</v>
          </cell>
        </row>
        <row r="417">
          <cell r="A417" t="str">
            <v>Jan-20</v>
          </cell>
          <cell r="D417" t="str">
            <v>Out</v>
          </cell>
          <cell r="K417">
            <v>8054730121827</v>
          </cell>
          <cell r="O417">
            <v>1</v>
          </cell>
        </row>
        <row r="418">
          <cell r="A418" t="str">
            <v>Jan-20</v>
          </cell>
          <cell r="D418" t="str">
            <v>Out</v>
          </cell>
          <cell r="K418">
            <v>8054730121902</v>
          </cell>
          <cell r="O418">
            <v>1</v>
          </cell>
        </row>
        <row r="419">
          <cell r="A419" t="str">
            <v>Jan-20</v>
          </cell>
          <cell r="D419" t="str">
            <v>Out</v>
          </cell>
          <cell r="K419">
            <v>8054730123067</v>
          </cell>
          <cell r="O419">
            <v>1</v>
          </cell>
        </row>
        <row r="420">
          <cell r="A420" t="str">
            <v>Jan-20</v>
          </cell>
          <cell r="D420" t="str">
            <v>Out</v>
          </cell>
          <cell r="K420">
            <v>8054730123074</v>
          </cell>
          <cell r="O420">
            <v>1</v>
          </cell>
        </row>
        <row r="421">
          <cell r="A421" t="str">
            <v>Jan-20</v>
          </cell>
          <cell r="D421" t="str">
            <v>Out</v>
          </cell>
          <cell r="K421">
            <v>8054730123159</v>
          </cell>
          <cell r="O421">
            <v>1</v>
          </cell>
        </row>
        <row r="422">
          <cell r="A422" t="str">
            <v>Jan-20</v>
          </cell>
          <cell r="D422" t="str">
            <v>Out</v>
          </cell>
          <cell r="K422">
            <v>8054730124422</v>
          </cell>
          <cell r="O422">
            <v>1</v>
          </cell>
        </row>
        <row r="423">
          <cell r="A423" t="str">
            <v>Jan-20</v>
          </cell>
          <cell r="D423" t="str">
            <v>Out</v>
          </cell>
          <cell r="K423">
            <v>8054730124446</v>
          </cell>
          <cell r="O423">
            <v>1</v>
          </cell>
        </row>
        <row r="424">
          <cell r="A424" t="str">
            <v>Jan-20</v>
          </cell>
          <cell r="D424" t="str">
            <v>Out</v>
          </cell>
          <cell r="K424">
            <v>8054730124347</v>
          </cell>
          <cell r="O424">
            <v>1</v>
          </cell>
        </row>
        <row r="425">
          <cell r="A425" t="str">
            <v>Jan-20</v>
          </cell>
          <cell r="D425" t="str">
            <v>Out</v>
          </cell>
          <cell r="K425">
            <v>8054730124354</v>
          </cell>
          <cell r="O425">
            <v>2</v>
          </cell>
        </row>
        <row r="426">
          <cell r="A426" t="str">
            <v>Jan-20</v>
          </cell>
          <cell r="D426" t="str">
            <v>Out</v>
          </cell>
          <cell r="K426">
            <v>8054241059480</v>
          </cell>
          <cell r="O426">
            <v>2</v>
          </cell>
        </row>
        <row r="427">
          <cell r="A427" t="str">
            <v>Jan-20</v>
          </cell>
          <cell r="D427" t="str">
            <v>Out</v>
          </cell>
          <cell r="K427">
            <v>8054241059527</v>
          </cell>
          <cell r="O427">
            <v>2</v>
          </cell>
        </row>
        <row r="428">
          <cell r="A428" t="str">
            <v>Jan-20</v>
          </cell>
          <cell r="D428" t="str">
            <v>Out</v>
          </cell>
          <cell r="K428">
            <v>8034089985523</v>
          </cell>
          <cell r="O428">
            <v>1</v>
          </cell>
        </row>
        <row r="429">
          <cell r="A429" t="str">
            <v>Jan-20</v>
          </cell>
          <cell r="D429" t="str">
            <v>Out</v>
          </cell>
          <cell r="K429">
            <v>8034089944506</v>
          </cell>
          <cell r="O429">
            <v>1</v>
          </cell>
        </row>
        <row r="430">
          <cell r="A430" t="str">
            <v>Jan-20</v>
          </cell>
          <cell r="D430" t="str">
            <v>Out</v>
          </cell>
          <cell r="K430">
            <v>8051516732680</v>
          </cell>
          <cell r="O430">
            <v>1</v>
          </cell>
        </row>
        <row r="431">
          <cell r="A431" t="str">
            <v>Jan-20</v>
          </cell>
          <cell r="D431" t="str">
            <v>Out</v>
          </cell>
          <cell r="K431">
            <v>8051516732703</v>
          </cell>
          <cell r="O431">
            <v>1</v>
          </cell>
        </row>
        <row r="432">
          <cell r="A432" t="str">
            <v>Jan-20</v>
          </cell>
          <cell r="D432" t="str">
            <v>Out</v>
          </cell>
          <cell r="K432">
            <v>8051516732727</v>
          </cell>
          <cell r="O432">
            <v>1</v>
          </cell>
        </row>
        <row r="433">
          <cell r="A433" t="str">
            <v>Jan-20</v>
          </cell>
          <cell r="D433" t="str">
            <v>Out</v>
          </cell>
          <cell r="K433">
            <v>8051516732741</v>
          </cell>
          <cell r="O433">
            <v>1</v>
          </cell>
        </row>
        <row r="434">
          <cell r="A434" t="str">
            <v>Jan-20</v>
          </cell>
          <cell r="D434" t="str">
            <v>Out</v>
          </cell>
          <cell r="K434">
            <v>8051516990332</v>
          </cell>
          <cell r="O434">
            <v>1</v>
          </cell>
        </row>
        <row r="435">
          <cell r="A435" t="str">
            <v>Jan-20</v>
          </cell>
          <cell r="D435" t="str">
            <v>Out</v>
          </cell>
          <cell r="K435">
            <v>8051516990363</v>
          </cell>
          <cell r="O435">
            <v>1</v>
          </cell>
        </row>
        <row r="436">
          <cell r="A436" t="str">
            <v>Jan-20</v>
          </cell>
          <cell r="D436" t="str">
            <v>Out</v>
          </cell>
          <cell r="K436">
            <v>8058279594548</v>
          </cell>
          <cell r="O436">
            <v>1</v>
          </cell>
        </row>
        <row r="437">
          <cell r="A437" t="str">
            <v>Jan-20</v>
          </cell>
          <cell r="D437" t="str">
            <v>Out</v>
          </cell>
          <cell r="K437">
            <v>8058279594555</v>
          </cell>
          <cell r="O437">
            <v>2</v>
          </cell>
        </row>
        <row r="438">
          <cell r="A438" t="str">
            <v>Jan-20</v>
          </cell>
          <cell r="D438" t="str">
            <v>Out</v>
          </cell>
          <cell r="K438">
            <v>8058279594579</v>
          </cell>
          <cell r="O438">
            <v>2</v>
          </cell>
        </row>
        <row r="439">
          <cell r="A439" t="str">
            <v>Jan-20</v>
          </cell>
          <cell r="D439" t="str">
            <v>Out</v>
          </cell>
          <cell r="K439">
            <v>8058279594593</v>
          </cell>
          <cell r="O439">
            <v>2</v>
          </cell>
        </row>
        <row r="440">
          <cell r="A440" t="str">
            <v>Jan-20</v>
          </cell>
          <cell r="D440" t="str">
            <v>Out</v>
          </cell>
          <cell r="K440">
            <v>8058279594616</v>
          </cell>
          <cell r="O440">
            <v>1</v>
          </cell>
        </row>
        <row r="441">
          <cell r="A441" t="str">
            <v>Jan-20</v>
          </cell>
          <cell r="D441" t="str">
            <v>Out</v>
          </cell>
          <cell r="K441">
            <v>8058279594654</v>
          </cell>
          <cell r="O441">
            <v>2</v>
          </cell>
        </row>
        <row r="442">
          <cell r="A442" t="str">
            <v>Jan-20</v>
          </cell>
          <cell r="D442" t="str">
            <v>Out</v>
          </cell>
          <cell r="K442">
            <v>8058279594661</v>
          </cell>
          <cell r="O442">
            <v>2</v>
          </cell>
        </row>
        <row r="443">
          <cell r="A443" t="str">
            <v>Jan-20</v>
          </cell>
          <cell r="D443" t="str">
            <v>Out</v>
          </cell>
          <cell r="K443">
            <v>8058279594685</v>
          </cell>
          <cell r="O443">
            <v>1</v>
          </cell>
        </row>
        <row r="444">
          <cell r="A444" t="str">
            <v>Jan-20</v>
          </cell>
          <cell r="D444" t="str">
            <v>Out</v>
          </cell>
          <cell r="K444">
            <v>8058279594708</v>
          </cell>
          <cell r="O444">
            <v>2</v>
          </cell>
        </row>
        <row r="445">
          <cell r="A445" t="str">
            <v>Jan-20</v>
          </cell>
          <cell r="D445" t="str">
            <v>Out</v>
          </cell>
          <cell r="K445">
            <v>8058279594722</v>
          </cell>
          <cell r="O445">
            <v>2</v>
          </cell>
        </row>
        <row r="446">
          <cell r="A446" t="str">
            <v>Jan-20</v>
          </cell>
          <cell r="D446" t="str">
            <v>Out</v>
          </cell>
          <cell r="K446">
            <v>8058279450561</v>
          </cell>
          <cell r="O446">
            <v>1</v>
          </cell>
        </row>
        <row r="447">
          <cell r="A447" t="str">
            <v>Jan-20</v>
          </cell>
          <cell r="D447" t="str">
            <v>Out</v>
          </cell>
          <cell r="K447">
            <v>8058279450578</v>
          </cell>
          <cell r="O447">
            <v>2</v>
          </cell>
        </row>
        <row r="448">
          <cell r="A448" t="str">
            <v>Jan-20</v>
          </cell>
          <cell r="D448" t="str">
            <v>Out</v>
          </cell>
          <cell r="K448">
            <v>8058279450592</v>
          </cell>
          <cell r="O448">
            <v>2</v>
          </cell>
        </row>
        <row r="449">
          <cell r="A449" t="str">
            <v>Jan-20</v>
          </cell>
          <cell r="D449" t="str">
            <v>Out</v>
          </cell>
          <cell r="K449">
            <v>8058279450615</v>
          </cell>
          <cell r="O449">
            <v>1</v>
          </cell>
        </row>
        <row r="450">
          <cell r="A450" t="str">
            <v>Jan-20</v>
          </cell>
          <cell r="D450" t="str">
            <v>Out</v>
          </cell>
          <cell r="K450">
            <v>8054730168716</v>
          </cell>
          <cell r="O450">
            <v>1</v>
          </cell>
        </row>
        <row r="451">
          <cell r="A451" t="str">
            <v>Jan-20</v>
          </cell>
          <cell r="D451" t="str">
            <v>Out</v>
          </cell>
          <cell r="K451">
            <v>8054730168723</v>
          </cell>
          <cell r="O451">
            <v>1</v>
          </cell>
        </row>
        <row r="452">
          <cell r="A452" t="str">
            <v>Jan-20</v>
          </cell>
          <cell r="D452" t="str">
            <v>Out</v>
          </cell>
          <cell r="K452">
            <v>8054730168761</v>
          </cell>
          <cell r="O452">
            <v>1</v>
          </cell>
        </row>
        <row r="453">
          <cell r="A453" t="str">
            <v>Jan-20</v>
          </cell>
          <cell r="D453" t="str">
            <v>Out</v>
          </cell>
          <cell r="K453">
            <v>8054730168785</v>
          </cell>
          <cell r="O453">
            <v>1</v>
          </cell>
        </row>
        <row r="454">
          <cell r="A454" t="str">
            <v>Jan-20</v>
          </cell>
          <cell r="D454" t="str">
            <v>Out</v>
          </cell>
          <cell r="K454">
            <v>8054730168860</v>
          </cell>
          <cell r="O454">
            <v>1</v>
          </cell>
        </row>
        <row r="455">
          <cell r="A455" t="str">
            <v>Jan-20</v>
          </cell>
          <cell r="D455" t="str">
            <v>Out</v>
          </cell>
          <cell r="K455">
            <v>8054730168877</v>
          </cell>
          <cell r="O455">
            <v>1</v>
          </cell>
        </row>
        <row r="456">
          <cell r="A456" t="str">
            <v>Jan-20</v>
          </cell>
          <cell r="D456" t="str">
            <v>Out</v>
          </cell>
          <cell r="K456">
            <v>8058279906105</v>
          </cell>
          <cell r="O456">
            <v>1</v>
          </cell>
        </row>
        <row r="457">
          <cell r="A457" t="str">
            <v>Jan-20</v>
          </cell>
          <cell r="D457" t="str">
            <v>Out</v>
          </cell>
          <cell r="K457">
            <v>8058279906112</v>
          </cell>
          <cell r="O457">
            <v>1</v>
          </cell>
        </row>
        <row r="458">
          <cell r="A458" t="str">
            <v>Jan-20</v>
          </cell>
          <cell r="D458" t="str">
            <v>Out</v>
          </cell>
          <cell r="K458">
            <v>8058279906181</v>
          </cell>
          <cell r="O458">
            <v>1</v>
          </cell>
        </row>
        <row r="459">
          <cell r="A459" t="str">
            <v>Jan-20</v>
          </cell>
          <cell r="D459" t="str">
            <v>Out</v>
          </cell>
          <cell r="K459">
            <v>8058279906204</v>
          </cell>
          <cell r="O459">
            <v>1</v>
          </cell>
        </row>
        <row r="460">
          <cell r="A460" t="str">
            <v>Jan-20</v>
          </cell>
          <cell r="D460" t="str">
            <v>Out</v>
          </cell>
          <cell r="K460">
            <v>8054730169577</v>
          </cell>
          <cell r="O460">
            <v>1</v>
          </cell>
        </row>
        <row r="461">
          <cell r="A461" t="str">
            <v>Jan-20</v>
          </cell>
          <cell r="D461" t="str">
            <v>Out</v>
          </cell>
          <cell r="K461">
            <v>8054730169584</v>
          </cell>
          <cell r="O461">
            <v>1</v>
          </cell>
        </row>
        <row r="462">
          <cell r="A462" t="str">
            <v>Jan-20</v>
          </cell>
          <cell r="D462" t="str">
            <v>Out</v>
          </cell>
          <cell r="K462">
            <v>8054730169591</v>
          </cell>
          <cell r="O462">
            <v>1</v>
          </cell>
        </row>
        <row r="463">
          <cell r="A463" t="str">
            <v>Jan-20</v>
          </cell>
          <cell r="D463" t="str">
            <v>Out</v>
          </cell>
          <cell r="K463">
            <v>8054730170061</v>
          </cell>
          <cell r="O463">
            <v>1</v>
          </cell>
        </row>
        <row r="464">
          <cell r="A464" t="str">
            <v>Jan-20</v>
          </cell>
          <cell r="D464" t="str">
            <v>Out</v>
          </cell>
          <cell r="K464">
            <v>8054730170092</v>
          </cell>
          <cell r="O464">
            <v>1</v>
          </cell>
        </row>
        <row r="465">
          <cell r="A465" t="str">
            <v>Jan-20</v>
          </cell>
          <cell r="D465" t="str">
            <v>Out</v>
          </cell>
          <cell r="K465">
            <v>8058279914483</v>
          </cell>
          <cell r="O465">
            <v>1</v>
          </cell>
        </row>
        <row r="466">
          <cell r="A466" t="str">
            <v>Jan-20</v>
          </cell>
          <cell r="D466" t="str">
            <v>Out</v>
          </cell>
          <cell r="K466">
            <v>8058279914490</v>
          </cell>
          <cell r="O466">
            <v>1</v>
          </cell>
        </row>
        <row r="467">
          <cell r="A467" t="str">
            <v>Jan-20</v>
          </cell>
          <cell r="D467" t="str">
            <v>Out</v>
          </cell>
          <cell r="K467">
            <v>8058279914513</v>
          </cell>
          <cell r="O467">
            <v>1</v>
          </cell>
        </row>
        <row r="468">
          <cell r="A468" t="str">
            <v>Jan-20</v>
          </cell>
          <cell r="D468" t="str">
            <v>Out</v>
          </cell>
          <cell r="K468">
            <v>8058279764187</v>
          </cell>
          <cell r="O468">
            <v>1</v>
          </cell>
        </row>
        <row r="469">
          <cell r="A469" t="str">
            <v>Jan-20</v>
          </cell>
          <cell r="D469" t="str">
            <v>Out</v>
          </cell>
          <cell r="K469">
            <v>8058279764194</v>
          </cell>
          <cell r="O469">
            <v>1</v>
          </cell>
        </row>
        <row r="470">
          <cell r="A470" t="str">
            <v>Jan-20</v>
          </cell>
          <cell r="D470" t="str">
            <v>Out</v>
          </cell>
          <cell r="K470">
            <v>8054730313055</v>
          </cell>
          <cell r="O470">
            <v>1</v>
          </cell>
        </row>
        <row r="471">
          <cell r="A471" t="str">
            <v>Jan-20</v>
          </cell>
          <cell r="D471" t="str">
            <v>Out</v>
          </cell>
          <cell r="K471">
            <v>8054730313062</v>
          </cell>
          <cell r="O471">
            <v>1</v>
          </cell>
        </row>
        <row r="472">
          <cell r="A472" t="str">
            <v>Jan-20</v>
          </cell>
          <cell r="D472" t="str">
            <v>Out</v>
          </cell>
          <cell r="K472">
            <v>8054730245493</v>
          </cell>
          <cell r="O472">
            <v>1</v>
          </cell>
        </row>
        <row r="473">
          <cell r="A473" t="str">
            <v>Jan-20</v>
          </cell>
          <cell r="D473" t="str">
            <v>Out</v>
          </cell>
          <cell r="K473">
            <v>8054730247039</v>
          </cell>
          <cell r="O473">
            <v>1</v>
          </cell>
        </row>
        <row r="474">
          <cell r="A474" t="str">
            <v>Jan-20</v>
          </cell>
          <cell r="D474" t="str">
            <v>Out</v>
          </cell>
          <cell r="K474">
            <v>8054730247046</v>
          </cell>
          <cell r="O474">
            <v>1</v>
          </cell>
        </row>
        <row r="475">
          <cell r="A475" t="str">
            <v>Jan-20</v>
          </cell>
          <cell r="D475" t="str">
            <v>Out</v>
          </cell>
          <cell r="K475">
            <v>8054730247053</v>
          </cell>
          <cell r="O475">
            <v>1</v>
          </cell>
        </row>
        <row r="476">
          <cell r="A476" t="str">
            <v>Jan-20</v>
          </cell>
          <cell r="D476" t="str">
            <v>Out</v>
          </cell>
          <cell r="K476">
            <v>8054730247060</v>
          </cell>
          <cell r="O476">
            <v>1</v>
          </cell>
        </row>
        <row r="477">
          <cell r="A477" t="str">
            <v>Jan-20</v>
          </cell>
          <cell r="D477" t="str">
            <v>Out</v>
          </cell>
          <cell r="K477">
            <v>8054730176025</v>
          </cell>
          <cell r="O477">
            <v>1</v>
          </cell>
        </row>
        <row r="478">
          <cell r="A478" t="str">
            <v>Jan-20</v>
          </cell>
          <cell r="D478" t="str">
            <v>Out</v>
          </cell>
          <cell r="K478">
            <v>8054730176032</v>
          </cell>
          <cell r="O478">
            <v>2</v>
          </cell>
        </row>
        <row r="479">
          <cell r="A479" t="str">
            <v>Jan-20</v>
          </cell>
          <cell r="D479" t="str">
            <v>Out</v>
          </cell>
          <cell r="K479">
            <v>8054730176056</v>
          </cell>
          <cell r="O479">
            <v>1</v>
          </cell>
        </row>
        <row r="480">
          <cell r="A480" t="str">
            <v>Jan-20</v>
          </cell>
          <cell r="D480" t="str">
            <v>Out</v>
          </cell>
          <cell r="K480">
            <v>8054730181302</v>
          </cell>
          <cell r="O480">
            <v>1</v>
          </cell>
        </row>
        <row r="481">
          <cell r="A481" t="str">
            <v>Jan-20</v>
          </cell>
          <cell r="D481" t="str">
            <v>Out</v>
          </cell>
          <cell r="K481">
            <v>8054730181333</v>
          </cell>
          <cell r="O481">
            <v>1</v>
          </cell>
        </row>
        <row r="482">
          <cell r="A482" t="str">
            <v>Jan-20</v>
          </cell>
          <cell r="D482" t="str">
            <v>Out</v>
          </cell>
          <cell r="K482">
            <v>8054730251173</v>
          </cell>
          <cell r="O482">
            <v>1</v>
          </cell>
        </row>
        <row r="483">
          <cell r="A483" t="str">
            <v>Jan-20</v>
          </cell>
          <cell r="D483" t="str">
            <v>Out</v>
          </cell>
          <cell r="K483">
            <v>8054730251180</v>
          </cell>
          <cell r="O483">
            <v>1</v>
          </cell>
        </row>
        <row r="484">
          <cell r="A484" t="str">
            <v>Jan-20</v>
          </cell>
          <cell r="D484" t="str">
            <v>Out</v>
          </cell>
          <cell r="K484">
            <v>8054730251272</v>
          </cell>
          <cell r="O484">
            <v>1</v>
          </cell>
        </row>
        <row r="485">
          <cell r="A485" t="str">
            <v>Jan-20</v>
          </cell>
          <cell r="D485" t="str">
            <v>Out</v>
          </cell>
          <cell r="K485">
            <v>8054730170337</v>
          </cell>
          <cell r="O485">
            <v>1</v>
          </cell>
        </row>
        <row r="486">
          <cell r="A486" t="str">
            <v>Jan-20</v>
          </cell>
          <cell r="D486" t="str">
            <v>Out</v>
          </cell>
          <cell r="K486">
            <v>8054730170580</v>
          </cell>
          <cell r="O486">
            <v>1</v>
          </cell>
        </row>
        <row r="487">
          <cell r="A487" t="str">
            <v>Jan-20</v>
          </cell>
          <cell r="D487" t="str">
            <v>Out</v>
          </cell>
          <cell r="K487">
            <v>8054730170610</v>
          </cell>
          <cell r="O487">
            <v>1</v>
          </cell>
        </row>
        <row r="488">
          <cell r="A488" t="str">
            <v>Jan-20</v>
          </cell>
          <cell r="D488" t="str">
            <v>Out</v>
          </cell>
          <cell r="K488">
            <v>8054730170627</v>
          </cell>
          <cell r="O488">
            <v>1</v>
          </cell>
        </row>
        <row r="489">
          <cell r="A489" t="str">
            <v>Jan-20</v>
          </cell>
          <cell r="D489" t="str">
            <v>Out</v>
          </cell>
          <cell r="K489">
            <v>8054730312874</v>
          </cell>
          <cell r="O489">
            <v>1</v>
          </cell>
        </row>
        <row r="490">
          <cell r="A490" t="str">
            <v>Jan-20</v>
          </cell>
          <cell r="D490" t="str">
            <v>Out</v>
          </cell>
          <cell r="K490">
            <v>8054730312973</v>
          </cell>
          <cell r="O490">
            <v>1</v>
          </cell>
        </row>
        <row r="491">
          <cell r="A491" t="str">
            <v>Jan-20</v>
          </cell>
          <cell r="D491" t="str">
            <v>Out</v>
          </cell>
          <cell r="K491">
            <v>8054730312980</v>
          </cell>
          <cell r="O491">
            <v>1</v>
          </cell>
        </row>
        <row r="492">
          <cell r="A492" t="str">
            <v>Jan-20</v>
          </cell>
          <cell r="D492" t="str">
            <v>Sale</v>
          </cell>
          <cell r="K492">
            <v>8054730182491</v>
          </cell>
          <cell r="O492">
            <v>1</v>
          </cell>
          <cell r="T492">
            <v>102.95</v>
          </cell>
        </row>
        <row r="493">
          <cell r="A493" t="str">
            <v>Jan-20</v>
          </cell>
          <cell r="D493" t="str">
            <v>In</v>
          </cell>
          <cell r="K493">
            <v>8054730182491</v>
          </cell>
          <cell r="O493">
            <v>1</v>
          </cell>
        </row>
        <row r="494">
          <cell r="A494" t="str">
            <v>Feb-20</v>
          </cell>
          <cell r="D494" t="str">
            <v>Received (QTY)</v>
          </cell>
          <cell r="K494">
            <v>8054730525700</v>
          </cell>
          <cell r="O494">
            <v>1</v>
          </cell>
          <cell r="T494">
            <v>36.548000000000002</v>
          </cell>
        </row>
        <row r="495">
          <cell r="A495" t="str">
            <v>Feb-20</v>
          </cell>
          <cell r="D495" t="str">
            <v>Received (QTY)</v>
          </cell>
          <cell r="K495">
            <v>8054730525717</v>
          </cell>
          <cell r="O495">
            <v>1</v>
          </cell>
          <cell r="T495">
            <v>36.548000000000002</v>
          </cell>
        </row>
        <row r="496">
          <cell r="A496" t="str">
            <v>Feb-20</v>
          </cell>
          <cell r="D496" t="str">
            <v>Received (QTY)</v>
          </cell>
          <cell r="K496">
            <v>8054730525724</v>
          </cell>
          <cell r="O496">
            <v>1</v>
          </cell>
          <cell r="T496">
            <v>36.548000000000002</v>
          </cell>
        </row>
        <row r="497">
          <cell r="A497" t="str">
            <v>Feb-20</v>
          </cell>
          <cell r="D497" t="str">
            <v>Received (QTY)</v>
          </cell>
          <cell r="K497">
            <v>8054730525892</v>
          </cell>
          <cell r="O497">
            <v>1</v>
          </cell>
          <cell r="T497">
            <v>36.548000000000002</v>
          </cell>
        </row>
        <row r="498">
          <cell r="A498" t="str">
            <v>Feb-20</v>
          </cell>
          <cell r="D498" t="str">
            <v>Received (QTY)</v>
          </cell>
          <cell r="K498">
            <v>8054730525908</v>
          </cell>
          <cell r="O498">
            <v>2</v>
          </cell>
          <cell r="T498">
            <v>73.096000000000004</v>
          </cell>
        </row>
        <row r="499">
          <cell r="A499" t="str">
            <v>Feb-20</v>
          </cell>
          <cell r="D499" t="str">
            <v>Received (QTY)</v>
          </cell>
          <cell r="K499">
            <v>8054730526097</v>
          </cell>
          <cell r="O499">
            <v>1</v>
          </cell>
          <cell r="T499">
            <v>36.548000000000002</v>
          </cell>
        </row>
        <row r="500">
          <cell r="A500" t="str">
            <v>Feb-20</v>
          </cell>
          <cell r="D500" t="str">
            <v>Received (QTY)</v>
          </cell>
          <cell r="K500">
            <v>8054730526103</v>
          </cell>
          <cell r="O500">
            <v>1</v>
          </cell>
          <cell r="T500">
            <v>36.548000000000002</v>
          </cell>
        </row>
        <row r="501">
          <cell r="A501" t="str">
            <v>Feb-20</v>
          </cell>
          <cell r="D501" t="str">
            <v>Received (QTY)</v>
          </cell>
          <cell r="K501">
            <v>8054730526110</v>
          </cell>
          <cell r="O501">
            <v>1</v>
          </cell>
          <cell r="T501">
            <v>36.548000000000002</v>
          </cell>
        </row>
        <row r="502">
          <cell r="A502" t="str">
            <v>Feb-20</v>
          </cell>
          <cell r="D502" t="str">
            <v>Received (QTY)</v>
          </cell>
          <cell r="K502">
            <v>8054730527056</v>
          </cell>
          <cell r="O502">
            <v>1</v>
          </cell>
          <cell r="T502">
            <v>39.685000000000002</v>
          </cell>
        </row>
        <row r="503">
          <cell r="A503" t="str">
            <v>Feb-20</v>
          </cell>
          <cell r="D503" t="str">
            <v>Received (QTY)</v>
          </cell>
          <cell r="K503">
            <v>8054730527063</v>
          </cell>
          <cell r="O503">
            <v>1</v>
          </cell>
          <cell r="T503">
            <v>39.685000000000002</v>
          </cell>
        </row>
        <row r="504">
          <cell r="A504" t="str">
            <v>Feb-20</v>
          </cell>
          <cell r="D504" t="str">
            <v>Received (QTY)</v>
          </cell>
          <cell r="K504">
            <v>8054730316896</v>
          </cell>
          <cell r="O504">
            <v>1</v>
          </cell>
          <cell r="T504">
            <v>39.685000000000002</v>
          </cell>
        </row>
        <row r="505">
          <cell r="A505" t="str">
            <v>Feb-20</v>
          </cell>
          <cell r="D505" t="str">
            <v>Received (QTY)</v>
          </cell>
          <cell r="K505">
            <v>8054730527148</v>
          </cell>
          <cell r="O505">
            <v>2</v>
          </cell>
          <cell r="T505">
            <v>79.37</v>
          </cell>
        </row>
        <row r="506">
          <cell r="A506" t="str">
            <v>Feb-20</v>
          </cell>
          <cell r="D506" t="str">
            <v>Received (QTY)</v>
          </cell>
          <cell r="K506">
            <v>8054730527155</v>
          </cell>
          <cell r="O506">
            <v>1</v>
          </cell>
          <cell r="T506">
            <v>39.685000000000002</v>
          </cell>
        </row>
        <row r="507">
          <cell r="A507" t="str">
            <v>Feb-20</v>
          </cell>
          <cell r="D507" t="str">
            <v>Received (QTY)</v>
          </cell>
          <cell r="K507">
            <v>8054730527247</v>
          </cell>
          <cell r="O507">
            <v>1</v>
          </cell>
          <cell r="T507">
            <v>39.685000000000002</v>
          </cell>
        </row>
        <row r="508">
          <cell r="A508" t="str">
            <v>Feb-20</v>
          </cell>
          <cell r="D508" t="str">
            <v>Received (QTY)</v>
          </cell>
          <cell r="K508">
            <v>8054730527254</v>
          </cell>
          <cell r="O508">
            <v>1</v>
          </cell>
          <cell r="T508">
            <v>39.685000000000002</v>
          </cell>
        </row>
        <row r="509">
          <cell r="A509" t="str">
            <v>Feb-20</v>
          </cell>
          <cell r="D509" t="str">
            <v>Received (QTY)</v>
          </cell>
          <cell r="K509">
            <v>8054730527261</v>
          </cell>
          <cell r="O509">
            <v>1</v>
          </cell>
          <cell r="T509">
            <v>39.685000000000002</v>
          </cell>
        </row>
        <row r="510">
          <cell r="A510" t="str">
            <v>Feb-20</v>
          </cell>
          <cell r="D510" t="str">
            <v>Received (QTY)</v>
          </cell>
          <cell r="K510">
            <v>8054730532517</v>
          </cell>
          <cell r="O510">
            <v>1</v>
          </cell>
          <cell r="T510">
            <v>47.7</v>
          </cell>
        </row>
        <row r="511">
          <cell r="A511" t="str">
            <v>Feb-20</v>
          </cell>
          <cell r="D511" t="str">
            <v>Received (QTY)</v>
          </cell>
          <cell r="K511">
            <v>8054730532524</v>
          </cell>
          <cell r="O511">
            <v>2</v>
          </cell>
          <cell r="T511">
            <v>95.4</v>
          </cell>
        </row>
        <row r="512">
          <cell r="A512" t="str">
            <v>Feb-20</v>
          </cell>
          <cell r="D512" t="str">
            <v>Received (QTY)</v>
          </cell>
          <cell r="K512">
            <v>8054730532586</v>
          </cell>
          <cell r="O512">
            <v>1</v>
          </cell>
          <cell r="T512">
            <v>47.7</v>
          </cell>
        </row>
        <row r="513">
          <cell r="A513" t="str">
            <v>Feb-20</v>
          </cell>
          <cell r="D513" t="str">
            <v>Received (QTY)</v>
          </cell>
          <cell r="K513">
            <v>8054730532593</v>
          </cell>
          <cell r="O513">
            <v>2</v>
          </cell>
          <cell r="T513">
            <v>95.4</v>
          </cell>
        </row>
        <row r="514">
          <cell r="A514" t="str">
            <v>Feb-20</v>
          </cell>
          <cell r="D514" t="str">
            <v>Received (QTY)</v>
          </cell>
          <cell r="K514">
            <v>8054730545616</v>
          </cell>
          <cell r="O514">
            <v>2</v>
          </cell>
          <cell r="T514">
            <v>78.834000000000003</v>
          </cell>
        </row>
        <row r="515">
          <cell r="A515" t="str">
            <v>Feb-20</v>
          </cell>
          <cell r="D515" t="str">
            <v>Received (QTY)</v>
          </cell>
          <cell r="K515">
            <v>8054730545623</v>
          </cell>
          <cell r="O515">
            <v>1</v>
          </cell>
          <cell r="T515">
            <v>39.417000000000002</v>
          </cell>
        </row>
        <row r="516">
          <cell r="A516" t="str">
            <v>Feb-20</v>
          </cell>
          <cell r="D516" t="str">
            <v>Received (QTY)</v>
          </cell>
          <cell r="K516">
            <v>8054730545876</v>
          </cell>
          <cell r="O516">
            <v>2</v>
          </cell>
          <cell r="T516">
            <v>78.834000000000003</v>
          </cell>
        </row>
        <row r="517">
          <cell r="A517" t="str">
            <v>Feb-20</v>
          </cell>
          <cell r="D517" t="str">
            <v>Received (QTY)</v>
          </cell>
          <cell r="K517">
            <v>8054730545883</v>
          </cell>
          <cell r="O517">
            <v>1</v>
          </cell>
          <cell r="T517">
            <v>39.417000000000002</v>
          </cell>
        </row>
        <row r="518">
          <cell r="A518" t="str">
            <v>Feb-20</v>
          </cell>
          <cell r="D518" t="str">
            <v>Received (QTY)</v>
          </cell>
          <cell r="K518">
            <v>8054730417852</v>
          </cell>
          <cell r="O518">
            <v>1</v>
          </cell>
          <cell r="T518">
            <v>43.201999999999998</v>
          </cell>
        </row>
        <row r="519">
          <cell r="A519" t="str">
            <v>Feb-20</v>
          </cell>
          <cell r="D519" t="str">
            <v>Received (QTY)</v>
          </cell>
          <cell r="K519">
            <v>8054730417869</v>
          </cell>
          <cell r="O519">
            <v>1</v>
          </cell>
          <cell r="T519">
            <v>43.201999999999998</v>
          </cell>
        </row>
        <row r="520">
          <cell r="A520" t="str">
            <v>Feb-20</v>
          </cell>
          <cell r="D520" t="str">
            <v>Received (QTY)</v>
          </cell>
          <cell r="K520">
            <v>8054730417876</v>
          </cell>
          <cell r="O520">
            <v>1</v>
          </cell>
          <cell r="T520">
            <v>43.201999999999998</v>
          </cell>
        </row>
        <row r="521">
          <cell r="A521" t="str">
            <v>Feb-20</v>
          </cell>
          <cell r="D521" t="str">
            <v>Received (QTY)</v>
          </cell>
          <cell r="K521">
            <v>8054730417883</v>
          </cell>
          <cell r="O521">
            <v>1</v>
          </cell>
          <cell r="T521">
            <v>43.201999999999998</v>
          </cell>
        </row>
        <row r="522">
          <cell r="A522" t="str">
            <v>Feb-20</v>
          </cell>
          <cell r="D522" t="str">
            <v>Received (QTY)</v>
          </cell>
          <cell r="K522">
            <v>8054730417890</v>
          </cell>
          <cell r="O522">
            <v>1</v>
          </cell>
          <cell r="T522">
            <v>43.201999999999998</v>
          </cell>
        </row>
        <row r="523">
          <cell r="A523" t="str">
            <v>Feb-20</v>
          </cell>
          <cell r="D523" t="str">
            <v>Received (QTY)</v>
          </cell>
          <cell r="K523">
            <v>8054730417920</v>
          </cell>
          <cell r="O523">
            <v>1</v>
          </cell>
          <cell r="T523">
            <v>43.201999999999998</v>
          </cell>
        </row>
        <row r="524">
          <cell r="A524" t="str">
            <v>Feb-20</v>
          </cell>
          <cell r="D524" t="str">
            <v>Received (QTY)</v>
          </cell>
          <cell r="K524">
            <v>8054730417937</v>
          </cell>
          <cell r="O524">
            <v>1</v>
          </cell>
          <cell r="T524">
            <v>43.201999999999998</v>
          </cell>
        </row>
        <row r="525">
          <cell r="A525" t="str">
            <v>Feb-20</v>
          </cell>
          <cell r="D525" t="str">
            <v>Received (QTY)</v>
          </cell>
          <cell r="K525">
            <v>8054730417944</v>
          </cell>
          <cell r="O525">
            <v>1</v>
          </cell>
          <cell r="T525">
            <v>43.201999999999998</v>
          </cell>
        </row>
        <row r="526">
          <cell r="A526" t="str">
            <v>Feb-20</v>
          </cell>
          <cell r="D526" t="str">
            <v>Received (QTY)</v>
          </cell>
          <cell r="K526">
            <v>8054730417951</v>
          </cell>
          <cell r="O526">
            <v>1</v>
          </cell>
          <cell r="T526">
            <v>43.201999999999998</v>
          </cell>
        </row>
        <row r="527">
          <cell r="A527" t="str">
            <v>Feb-20</v>
          </cell>
          <cell r="D527" t="str">
            <v>Received (QTY)</v>
          </cell>
          <cell r="K527">
            <v>8054730417968</v>
          </cell>
          <cell r="O527">
            <v>1</v>
          </cell>
          <cell r="T527">
            <v>43.201999999999998</v>
          </cell>
        </row>
        <row r="528">
          <cell r="A528" t="str">
            <v>Feb-20</v>
          </cell>
          <cell r="D528" t="str">
            <v>Received (QTY)</v>
          </cell>
          <cell r="K528">
            <v>8054730420173</v>
          </cell>
          <cell r="O528">
            <v>1</v>
          </cell>
          <cell r="T528">
            <v>42.341999999999999</v>
          </cell>
        </row>
        <row r="529">
          <cell r="A529" t="str">
            <v>Feb-20</v>
          </cell>
          <cell r="D529" t="str">
            <v>Received (QTY)</v>
          </cell>
          <cell r="K529">
            <v>8054730420180</v>
          </cell>
          <cell r="O529">
            <v>2</v>
          </cell>
          <cell r="T529">
            <v>84.683999999999997</v>
          </cell>
        </row>
        <row r="530">
          <cell r="A530" t="str">
            <v>Feb-20</v>
          </cell>
          <cell r="D530" t="str">
            <v>Received (QTY)</v>
          </cell>
          <cell r="K530">
            <v>8054730420197</v>
          </cell>
          <cell r="O530">
            <v>2</v>
          </cell>
          <cell r="T530">
            <v>84.683999999999997</v>
          </cell>
        </row>
        <row r="531">
          <cell r="A531" t="str">
            <v>Feb-20</v>
          </cell>
          <cell r="D531" t="str">
            <v>Received (QTY)</v>
          </cell>
          <cell r="K531">
            <v>8054730420203</v>
          </cell>
          <cell r="O531">
            <v>2</v>
          </cell>
          <cell r="T531">
            <v>84.683999999999997</v>
          </cell>
        </row>
        <row r="532">
          <cell r="A532" t="str">
            <v>Feb-20</v>
          </cell>
          <cell r="D532" t="str">
            <v>Received (QTY)</v>
          </cell>
          <cell r="K532">
            <v>8054730420210</v>
          </cell>
          <cell r="O532">
            <v>1</v>
          </cell>
          <cell r="T532">
            <v>42.341999999999999</v>
          </cell>
        </row>
        <row r="533">
          <cell r="A533" t="str">
            <v>Feb-20</v>
          </cell>
          <cell r="D533" t="str">
            <v>Received (QTY)</v>
          </cell>
          <cell r="K533">
            <v>8054730420258</v>
          </cell>
          <cell r="O533">
            <v>1</v>
          </cell>
          <cell r="T533">
            <v>42.341999999999999</v>
          </cell>
        </row>
        <row r="534">
          <cell r="A534" t="str">
            <v>Feb-20</v>
          </cell>
          <cell r="D534" t="str">
            <v>Received (QTY)</v>
          </cell>
          <cell r="K534">
            <v>8054730420265</v>
          </cell>
          <cell r="O534">
            <v>1</v>
          </cell>
          <cell r="T534">
            <v>42.341999999999999</v>
          </cell>
        </row>
        <row r="535">
          <cell r="A535" t="str">
            <v>Feb-20</v>
          </cell>
          <cell r="D535" t="str">
            <v>Received (QTY)</v>
          </cell>
          <cell r="K535">
            <v>8054730420272</v>
          </cell>
          <cell r="O535">
            <v>1</v>
          </cell>
          <cell r="T535">
            <v>42.341999999999999</v>
          </cell>
        </row>
        <row r="536">
          <cell r="A536" t="str">
            <v>Feb-20</v>
          </cell>
          <cell r="D536" t="str">
            <v>Received (QTY)</v>
          </cell>
          <cell r="K536">
            <v>8054730420289</v>
          </cell>
          <cell r="O536">
            <v>1</v>
          </cell>
          <cell r="T536">
            <v>42.341999999999999</v>
          </cell>
        </row>
        <row r="537">
          <cell r="A537" t="str">
            <v>Feb-20</v>
          </cell>
          <cell r="D537" t="str">
            <v>Received (QTY)</v>
          </cell>
          <cell r="K537">
            <v>8054730420296</v>
          </cell>
          <cell r="O537">
            <v>1</v>
          </cell>
          <cell r="T537">
            <v>42.341999999999999</v>
          </cell>
        </row>
        <row r="538">
          <cell r="A538" t="str">
            <v>Feb-20</v>
          </cell>
          <cell r="D538" t="str">
            <v>Received (QTY)</v>
          </cell>
          <cell r="K538">
            <v>8054730428650</v>
          </cell>
          <cell r="O538">
            <v>1</v>
          </cell>
          <cell r="T538">
            <v>37.363</v>
          </cell>
        </row>
        <row r="539">
          <cell r="A539" t="str">
            <v>Feb-20</v>
          </cell>
          <cell r="D539" t="str">
            <v>Received (QTY)</v>
          </cell>
          <cell r="K539">
            <v>8054730428667</v>
          </cell>
          <cell r="O539">
            <v>1</v>
          </cell>
          <cell r="T539">
            <v>37.363</v>
          </cell>
        </row>
        <row r="540">
          <cell r="A540" t="str">
            <v>Feb-20</v>
          </cell>
          <cell r="D540" t="str">
            <v>Received (QTY)</v>
          </cell>
          <cell r="K540">
            <v>8054730428674</v>
          </cell>
          <cell r="O540">
            <v>1</v>
          </cell>
          <cell r="T540">
            <v>37.363</v>
          </cell>
        </row>
        <row r="541">
          <cell r="A541" t="str">
            <v>Feb-20</v>
          </cell>
          <cell r="D541" t="str">
            <v>Received (QTY)</v>
          </cell>
          <cell r="K541">
            <v>8054730428681</v>
          </cell>
          <cell r="O541">
            <v>1</v>
          </cell>
          <cell r="T541">
            <v>37.363</v>
          </cell>
        </row>
        <row r="542">
          <cell r="A542" t="str">
            <v>Feb-20</v>
          </cell>
          <cell r="D542" t="str">
            <v>Received (QTY)</v>
          </cell>
          <cell r="K542">
            <v>8054730428698</v>
          </cell>
          <cell r="O542">
            <v>1</v>
          </cell>
          <cell r="T542">
            <v>37.363</v>
          </cell>
        </row>
        <row r="543">
          <cell r="A543" t="str">
            <v>Feb-20</v>
          </cell>
          <cell r="D543" t="str">
            <v>Received (QTY)</v>
          </cell>
          <cell r="K543">
            <v>8054730428735</v>
          </cell>
          <cell r="O543">
            <v>1</v>
          </cell>
          <cell r="T543">
            <v>37.363</v>
          </cell>
        </row>
        <row r="544">
          <cell r="A544" t="str">
            <v>Feb-20</v>
          </cell>
          <cell r="D544" t="str">
            <v>Received (QTY)</v>
          </cell>
          <cell r="K544">
            <v>8054730428742</v>
          </cell>
          <cell r="O544">
            <v>1</v>
          </cell>
          <cell r="T544">
            <v>37.363</v>
          </cell>
        </row>
        <row r="545">
          <cell r="A545" t="str">
            <v>Feb-20</v>
          </cell>
          <cell r="D545" t="str">
            <v>Received (QTY)</v>
          </cell>
          <cell r="K545">
            <v>8054730428759</v>
          </cell>
          <cell r="O545">
            <v>2</v>
          </cell>
          <cell r="T545">
            <v>74.725999999999999</v>
          </cell>
        </row>
        <row r="546">
          <cell r="A546" t="str">
            <v>Feb-20</v>
          </cell>
          <cell r="D546" t="str">
            <v>Received (QTY)</v>
          </cell>
          <cell r="K546">
            <v>8054730428766</v>
          </cell>
          <cell r="O546">
            <v>2</v>
          </cell>
          <cell r="T546">
            <v>74.725999999999999</v>
          </cell>
        </row>
        <row r="547">
          <cell r="A547" t="str">
            <v>Feb-20</v>
          </cell>
          <cell r="D547" t="str">
            <v>Received (QTY)</v>
          </cell>
          <cell r="K547">
            <v>8054730428773</v>
          </cell>
          <cell r="O547">
            <v>1</v>
          </cell>
          <cell r="T547">
            <v>37.363</v>
          </cell>
        </row>
        <row r="548">
          <cell r="A548" t="str">
            <v>Feb-20</v>
          </cell>
          <cell r="D548" t="str">
            <v>Received (QTY)</v>
          </cell>
          <cell r="K548">
            <v>8054730428810</v>
          </cell>
          <cell r="O548">
            <v>1</v>
          </cell>
          <cell r="T548">
            <v>37.363</v>
          </cell>
        </row>
        <row r="549">
          <cell r="A549" t="str">
            <v>Feb-20</v>
          </cell>
          <cell r="D549" t="str">
            <v>Received (QTY)</v>
          </cell>
          <cell r="K549">
            <v>8054730428827</v>
          </cell>
          <cell r="O549">
            <v>1</v>
          </cell>
          <cell r="T549">
            <v>37.363</v>
          </cell>
        </row>
        <row r="550">
          <cell r="A550" t="str">
            <v>Feb-20</v>
          </cell>
          <cell r="D550" t="str">
            <v>Received (QTY)</v>
          </cell>
          <cell r="K550">
            <v>8054730428834</v>
          </cell>
          <cell r="O550">
            <v>2</v>
          </cell>
          <cell r="T550">
            <v>74.725999999999999</v>
          </cell>
        </row>
        <row r="551">
          <cell r="A551" t="str">
            <v>Feb-20</v>
          </cell>
          <cell r="D551" t="str">
            <v>Received (QTY)</v>
          </cell>
          <cell r="K551">
            <v>8054730428841</v>
          </cell>
          <cell r="O551">
            <v>2</v>
          </cell>
          <cell r="T551">
            <v>74.725999999999999</v>
          </cell>
        </row>
        <row r="552">
          <cell r="A552" t="str">
            <v>Feb-20</v>
          </cell>
          <cell r="D552" t="str">
            <v>Received (QTY)</v>
          </cell>
          <cell r="K552">
            <v>8054730428858</v>
          </cell>
          <cell r="O552">
            <v>1</v>
          </cell>
          <cell r="T552">
            <v>37.363</v>
          </cell>
        </row>
        <row r="553">
          <cell r="A553" t="str">
            <v>Feb-20</v>
          </cell>
          <cell r="D553" t="str">
            <v>Received (QTY)</v>
          </cell>
          <cell r="K553">
            <v>8054730332469</v>
          </cell>
          <cell r="O553">
            <v>1</v>
          </cell>
          <cell r="T553">
            <v>31.19</v>
          </cell>
        </row>
        <row r="554">
          <cell r="A554" t="str">
            <v>Feb-20</v>
          </cell>
          <cell r="D554" t="str">
            <v>Received (QTY)</v>
          </cell>
          <cell r="K554">
            <v>8054730332476</v>
          </cell>
          <cell r="O554">
            <v>1</v>
          </cell>
          <cell r="T554">
            <v>31.19</v>
          </cell>
        </row>
        <row r="555">
          <cell r="A555" t="str">
            <v>Feb-20</v>
          </cell>
          <cell r="D555" t="str">
            <v>Received (QTY)</v>
          </cell>
          <cell r="K555">
            <v>8054730332483</v>
          </cell>
          <cell r="O555">
            <v>1</v>
          </cell>
          <cell r="T555">
            <v>31.19</v>
          </cell>
        </row>
        <row r="556">
          <cell r="A556" t="str">
            <v>Feb-20</v>
          </cell>
          <cell r="D556" t="str">
            <v>Received (QTY)</v>
          </cell>
          <cell r="K556">
            <v>8054730332490</v>
          </cell>
          <cell r="O556">
            <v>1</v>
          </cell>
          <cell r="T556">
            <v>31.19</v>
          </cell>
        </row>
        <row r="557">
          <cell r="A557" t="str">
            <v>Feb-20</v>
          </cell>
          <cell r="D557" t="str">
            <v>Received (QTY)</v>
          </cell>
          <cell r="K557">
            <v>8054730332506</v>
          </cell>
          <cell r="O557">
            <v>1</v>
          </cell>
          <cell r="T557">
            <v>31.19</v>
          </cell>
        </row>
        <row r="558">
          <cell r="A558" t="str">
            <v>Feb-20</v>
          </cell>
          <cell r="D558" t="str">
            <v>Received (QTY)</v>
          </cell>
          <cell r="K558">
            <v>8054730332544</v>
          </cell>
          <cell r="O558">
            <v>1</v>
          </cell>
          <cell r="T558">
            <v>31.19</v>
          </cell>
        </row>
        <row r="559">
          <cell r="A559" t="str">
            <v>Feb-20</v>
          </cell>
          <cell r="D559" t="str">
            <v>Received (QTY)</v>
          </cell>
          <cell r="K559">
            <v>8054730332551</v>
          </cell>
          <cell r="O559">
            <v>1</v>
          </cell>
          <cell r="T559">
            <v>31.19</v>
          </cell>
        </row>
        <row r="560">
          <cell r="A560" t="str">
            <v>Feb-20</v>
          </cell>
          <cell r="D560" t="str">
            <v>Received (QTY)</v>
          </cell>
          <cell r="K560">
            <v>8054730332568</v>
          </cell>
          <cell r="O560">
            <v>1</v>
          </cell>
          <cell r="T560">
            <v>31.19</v>
          </cell>
        </row>
        <row r="561">
          <cell r="A561" t="str">
            <v>Feb-20</v>
          </cell>
          <cell r="D561" t="str">
            <v>Received (QTY)</v>
          </cell>
          <cell r="K561">
            <v>8054730332575</v>
          </cell>
          <cell r="O561">
            <v>1</v>
          </cell>
          <cell r="T561">
            <v>31.19</v>
          </cell>
        </row>
        <row r="562">
          <cell r="A562" t="str">
            <v>Feb-20</v>
          </cell>
          <cell r="D562" t="str">
            <v>Received (QTY)</v>
          </cell>
          <cell r="K562">
            <v>8054730332582</v>
          </cell>
          <cell r="O562">
            <v>1</v>
          </cell>
          <cell r="T562">
            <v>31.19</v>
          </cell>
        </row>
        <row r="563">
          <cell r="A563" t="str">
            <v>Feb-20</v>
          </cell>
          <cell r="D563" t="str">
            <v>Received (QTY)</v>
          </cell>
          <cell r="K563">
            <v>8054730433845</v>
          </cell>
          <cell r="O563">
            <v>1</v>
          </cell>
          <cell r="T563">
            <v>46.238</v>
          </cell>
        </row>
        <row r="564">
          <cell r="A564" t="str">
            <v>Feb-20</v>
          </cell>
          <cell r="D564" t="str">
            <v>Received (QTY)</v>
          </cell>
          <cell r="K564">
            <v>8054730433852</v>
          </cell>
          <cell r="O564">
            <v>2</v>
          </cell>
          <cell r="T564">
            <v>92.475999999999999</v>
          </cell>
        </row>
        <row r="565">
          <cell r="A565" t="str">
            <v>Feb-20</v>
          </cell>
          <cell r="D565" t="str">
            <v>Received (QTY)</v>
          </cell>
          <cell r="K565">
            <v>8054730433869</v>
          </cell>
          <cell r="O565">
            <v>2</v>
          </cell>
          <cell r="T565">
            <v>92.475999999999999</v>
          </cell>
        </row>
        <row r="566">
          <cell r="A566" t="str">
            <v>Feb-20</v>
          </cell>
          <cell r="D566" t="str">
            <v>Received (QTY)</v>
          </cell>
          <cell r="K566">
            <v>8054730433876</v>
          </cell>
          <cell r="O566">
            <v>2</v>
          </cell>
          <cell r="T566">
            <v>92.475999999999999</v>
          </cell>
        </row>
        <row r="567">
          <cell r="A567" t="str">
            <v>Feb-20</v>
          </cell>
          <cell r="D567" t="str">
            <v>Received (QTY)</v>
          </cell>
          <cell r="K567">
            <v>8054730433883</v>
          </cell>
          <cell r="O567">
            <v>1</v>
          </cell>
          <cell r="T567">
            <v>46.238</v>
          </cell>
        </row>
        <row r="568">
          <cell r="A568" t="str">
            <v>Feb-20</v>
          </cell>
          <cell r="D568" t="str">
            <v>Received (QTY)</v>
          </cell>
          <cell r="K568">
            <v>8054730433920</v>
          </cell>
          <cell r="O568">
            <v>1</v>
          </cell>
          <cell r="T568">
            <v>46.238</v>
          </cell>
        </row>
        <row r="569">
          <cell r="A569" t="str">
            <v>Feb-20</v>
          </cell>
          <cell r="D569" t="str">
            <v>Received (QTY)</v>
          </cell>
          <cell r="K569">
            <v>8054730433937</v>
          </cell>
          <cell r="O569">
            <v>2</v>
          </cell>
          <cell r="T569">
            <v>92.475999999999999</v>
          </cell>
        </row>
        <row r="570">
          <cell r="A570" t="str">
            <v>Feb-20</v>
          </cell>
          <cell r="D570" t="str">
            <v>Received (QTY)</v>
          </cell>
          <cell r="K570">
            <v>8054730433944</v>
          </cell>
          <cell r="O570">
            <v>2</v>
          </cell>
          <cell r="T570">
            <v>92.475999999999999</v>
          </cell>
        </row>
        <row r="571">
          <cell r="A571" t="str">
            <v>Feb-20</v>
          </cell>
          <cell r="D571" t="str">
            <v>Received (QTY)</v>
          </cell>
          <cell r="K571">
            <v>8054730433951</v>
          </cell>
          <cell r="O571">
            <v>2</v>
          </cell>
          <cell r="T571">
            <v>92.475999999999999</v>
          </cell>
        </row>
        <row r="572">
          <cell r="A572" t="str">
            <v>Feb-20</v>
          </cell>
          <cell r="D572" t="str">
            <v>Received (QTY)</v>
          </cell>
          <cell r="K572">
            <v>8054730433968</v>
          </cell>
          <cell r="O572">
            <v>1</v>
          </cell>
          <cell r="T572">
            <v>46.238</v>
          </cell>
        </row>
        <row r="573">
          <cell r="A573" t="str">
            <v>Feb-20</v>
          </cell>
          <cell r="D573" t="str">
            <v>Received (QTY)</v>
          </cell>
          <cell r="K573">
            <v>8054730434408</v>
          </cell>
          <cell r="O573">
            <v>1</v>
          </cell>
          <cell r="T573">
            <v>62.48</v>
          </cell>
        </row>
        <row r="574">
          <cell r="A574" t="str">
            <v>Feb-20</v>
          </cell>
          <cell r="D574" t="str">
            <v>Received (QTY)</v>
          </cell>
          <cell r="K574">
            <v>8054730434415</v>
          </cell>
          <cell r="O574">
            <v>1</v>
          </cell>
          <cell r="T574">
            <v>62.48</v>
          </cell>
        </row>
        <row r="575">
          <cell r="A575" t="str">
            <v>Feb-20</v>
          </cell>
          <cell r="D575" t="str">
            <v>Received (QTY)</v>
          </cell>
          <cell r="K575">
            <v>8054730434422</v>
          </cell>
          <cell r="O575">
            <v>1</v>
          </cell>
          <cell r="T575">
            <v>62.48</v>
          </cell>
        </row>
        <row r="576">
          <cell r="A576" t="str">
            <v>Feb-20</v>
          </cell>
          <cell r="D576" t="str">
            <v>Received (QTY)</v>
          </cell>
          <cell r="K576">
            <v>8054730434439</v>
          </cell>
          <cell r="O576">
            <v>1</v>
          </cell>
          <cell r="T576">
            <v>62.48</v>
          </cell>
        </row>
        <row r="577">
          <cell r="A577" t="str">
            <v>Feb-20</v>
          </cell>
          <cell r="D577" t="str">
            <v>Received (QTY)</v>
          </cell>
          <cell r="K577">
            <v>8054730434484</v>
          </cell>
          <cell r="O577">
            <v>1</v>
          </cell>
          <cell r="T577">
            <v>62.48</v>
          </cell>
        </row>
        <row r="578">
          <cell r="A578" t="str">
            <v>Feb-20</v>
          </cell>
          <cell r="D578" t="str">
            <v>Received (QTY)</v>
          </cell>
          <cell r="K578">
            <v>8054730434491</v>
          </cell>
          <cell r="O578">
            <v>2</v>
          </cell>
          <cell r="T578">
            <v>124.96</v>
          </cell>
        </row>
        <row r="579">
          <cell r="A579" t="str">
            <v>Feb-20</v>
          </cell>
          <cell r="D579" t="str">
            <v>Received (QTY)</v>
          </cell>
          <cell r="K579">
            <v>8054730434507</v>
          </cell>
          <cell r="O579">
            <v>2</v>
          </cell>
          <cell r="T579">
            <v>124.96</v>
          </cell>
        </row>
        <row r="580">
          <cell r="A580" t="str">
            <v>Feb-20</v>
          </cell>
          <cell r="D580" t="str">
            <v>Received (QTY)</v>
          </cell>
          <cell r="K580">
            <v>8054730434514</v>
          </cell>
          <cell r="O580">
            <v>2</v>
          </cell>
          <cell r="T580">
            <v>124.96</v>
          </cell>
        </row>
        <row r="581">
          <cell r="A581" t="str">
            <v>Feb-20</v>
          </cell>
          <cell r="D581" t="str">
            <v>Received (QTY)</v>
          </cell>
          <cell r="K581">
            <v>8054730434521</v>
          </cell>
          <cell r="O581">
            <v>1</v>
          </cell>
          <cell r="T581">
            <v>62.48</v>
          </cell>
        </row>
        <row r="582">
          <cell r="A582" t="str">
            <v>Feb-20</v>
          </cell>
          <cell r="D582" t="str">
            <v>Received (QTY)</v>
          </cell>
          <cell r="K582">
            <v>8054730434569</v>
          </cell>
          <cell r="O582">
            <v>1</v>
          </cell>
          <cell r="T582">
            <v>62.48</v>
          </cell>
        </row>
        <row r="583">
          <cell r="A583" t="str">
            <v>Feb-20</v>
          </cell>
          <cell r="D583" t="str">
            <v>Received (QTY)</v>
          </cell>
          <cell r="K583">
            <v>8054730434576</v>
          </cell>
          <cell r="O583">
            <v>1</v>
          </cell>
          <cell r="T583">
            <v>62.48</v>
          </cell>
        </row>
        <row r="584">
          <cell r="A584" t="str">
            <v>Feb-20</v>
          </cell>
          <cell r="D584" t="str">
            <v>Received (QTY)</v>
          </cell>
          <cell r="K584">
            <v>8054730434583</v>
          </cell>
          <cell r="O584">
            <v>1</v>
          </cell>
          <cell r="T584">
            <v>62.48</v>
          </cell>
        </row>
        <row r="585">
          <cell r="A585" t="str">
            <v>Feb-20</v>
          </cell>
          <cell r="D585" t="str">
            <v>Received (QTY)</v>
          </cell>
          <cell r="K585">
            <v>8054730434590</v>
          </cell>
          <cell r="O585">
            <v>1</v>
          </cell>
          <cell r="T585">
            <v>62.48</v>
          </cell>
        </row>
        <row r="586">
          <cell r="A586" t="str">
            <v>Feb-20</v>
          </cell>
          <cell r="D586" t="str">
            <v>Received (QTY)</v>
          </cell>
          <cell r="K586">
            <v>8054730563955</v>
          </cell>
          <cell r="O586">
            <v>2</v>
          </cell>
          <cell r="T586">
            <v>68.430000000000007</v>
          </cell>
        </row>
        <row r="587">
          <cell r="A587" t="str">
            <v>Feb-20</v>
          </cell>
          <cell r="D587" t="str">
            <v>Received (QTY)</v>
          </cell>
          <cell r="K587">
            <v>8054730563962</v>
          </cell>
          <cell r="O587">
            <v>2</v>
          </cell>
          <cell r="T587">
            <v>68.430000000000007</v>
          </cell>
        </row>
        <row r="588">
          <cell r="A588" t="str">
            <v>Feb-20</v>
          </cell>
          <cell r="D588" t="str">
            <v>Received (QTY)</v>
          </cell>
          <cell r="K588">
            <v>8054730563979</v>
          </cell>
          <cell r="O588">
            <v>2</v>
          </cell>
          <cell r="T588">
            <v>68.430000000000007</v>
          </cell>
        </row>
        <row r="589">
          <cell r="A589" t="str">
            <v>Feb-20</v>
          </cell>
          <cell r="D589" t="str">
            <v>Received (QTY)</v>
          </cell>
          <cell r="K589">
            <v>8054730563986</v>
          </cell>
          <cell r="O589">
            <v>2</v>
          </cell>
          <cell r="T589">
            <v>68.430000000000007</v>
          </cell>
        </row>
        <row r="590">
          <cell r="A590" t="str">
            <v>Feb-20</v>
          </cell>
          <cell r="D590" t="str">
            <v>Received (QTY)</v>
          </cell>
          <cell r="K590">
            <v>8054730563993</v>
          </cell>
          <cell r="O590">
            <v>1</v>
          </cell>
          <cell r="T590">
            <v>34.215000000000003</v>
          </cell>
        </row>
        <row r="591">
          <cell r="A591" t="str">
            <v>Feb-20</v>
          </cell>
          <cell r="D591" t="str">
            <v>Received (QTY)</v>
          </cell>
          <cell r="K591">
            <v>8054730564020</v>
          </cell>
          <cell r="O591">
            <v>2</v>
          </cell>
          <cell r="T591">
            <v>68.430000000000007</v>
          </cell>
        </row>
        <row r="592">
          <cell r="A592" t="str">
            <v>Feb-20</v>
          </cell>
          <cell r="D592" t="str">
            <v>Received (QTY)</v>
          </cell>
          <cell r="K592">
            <v>8054730564037</v>
          </cell>
          <cell r="O592">
            <v>2</v>
          </cell>
          <cell r="T592">
            <v>68.430000000000007</v>
          </cell>
        </row>
        <row r="593">
          <cell r="A593" t="str">
            <v>Feb-20</v>
          </cell>
          <cell r="D593" t="str">
            <v>Received (QTY)</v>
          </cell>
          <cell r="K593">
            <v>8054730564044</v>
          </cell>
          <cell r="O593">
            <v>2</v>
          </cell>
          <cell r="T593">
            <v>68.430000000000007</v>
          </cell>
        </row>
        <row r="594">
          <cell r="A594" t="str">
            <v>Feb-20</v>
          </cell>
          <cell r="D594" t="str">
            <v>Received (QTY)</v>
          </cell>
          <cell r="K594">
            <v>8054730564051</v>
          </cell>
          <cell r="O594">
            <v>2</v>
          </cell>
          <cell r="T594">
            <v>68.430000000000007</v>
          </cell>
        </row>
        <row r="595">
          <cell r="A595" t="str">
            <v>Feb-20</v>
          </cell>
          <cell r="D595" t="str">
            <v>Received (QTY)</v>
          </cell>
          <cell r="K595">
            <v>8054730564068</v>
          </cell>
          <cell r="O595">
            <v>1</v>
          </cell>
          <cell r="T595">
            <v>34.215000000000003</v>
          </cell>
        </row>
        <row r="596">
          <cell r="A596" t="str">
            <v>Feb-20</v>
          </cell>
          <cell r="D596" t="str">
            <v>Received (QTY)</v>
          </cell>
          <cell r="K596">
            <v>8054730596359</v>
          </cell>
          <cell r="O596">
            <v>1</v>
          </cell>
          <cell r="T596">
            <v>51.44</v>
          </cell>
        </row>
        <row r="597">
          <cell r="A597" t="str">
            <v>Feb-20</v>
          </cell>
          <cell r="D597" t="str">
            <v>Received (QTY)</v>
          </cell>
          <cell r="K597">
            <v>8054730596366</v>
          </cell>
          <cell r="O597">
            <v>1</v>
          </cell>
          <cell r="T597">
            <v>51.44</v>
          </cell>
        </row>
        <row r="598">
          <cell r="A598" t="str">
            <v>Feb-20</v>
          </cell>
          <cell r="D598" t="str">
            <v>Received (QTY)</v>
          </cell>
          <cell r="K598">
            <v>8054730596380</v>
          </cell>
          <cell r="O598">
            <v>2</v>
          </cell>
          <cell r="T598">
            <v>102.88</v>
          </cell>
        </row>
        <row r="599">
          <cell r="A599" t="str">
            <v>Feb-20</v>
          </cell>
          <cell r="D599" t="str">
            <v>Received (QTY)</v>
          </cell>
          <cell r="K599">
            <v>8054730596403</v>
          </cell>
          <cell r="O599">
            <v>2</v>
          </cell>
          <cell r="T599">
            <v>102.88</v>
          </cell>
        </row>
        <row r="600">
          <cell r="A600" t="str">
            <v>Feb-20</v>
          </cell>
          <cell r="D600" t="str">
            <v>Received (QTY)</v>
          </cell>
          <cell r="K600">
            <v>8054730596427</v>
          </cell>
          <cell r="O600">
            <v>1</v>
          </cell>
          <cell r="T600">
            <v>51.44</v>
          </cell>
        </row>
        <row r="601">
          <cell r="A601" t="str">
            <v>Feb-20</v>
          </cell>
          <cell r="D601" t="str">
            <v>Received (QTY)</v>
          </cell>
          <cell r="K601">
            <v>8054730596465</v>
          </cell>
          <cell r="O601">
            <v>1</v>
          </cell>
          <cell r="T601">
            <v>51.44</v>
          </cell>
        </row>
        <row r="602">
          <cell r="A602" t="str">
            <v>Feb-20</v>
          </cell>
          <cell r="D602" t="str">
            <v>Received (QTY)</v>
          </cell>
          <cell r="K602">
            <v>8054730596472</v>
          </cell>
          <cell r="O602">
            <v>1</v>
          </cell>
          <cell r="T602">
            <v>51.44</v>
          </cell>
        </row>
        <row r="603">
          <cell r="A603" t="str">
            <v>Feb-20</v>
          </cell>
          <cell r="D603" t="str">
            <v>Received (QTY)</v>
          </cell>
          <cell r="K603">
            <v>8054730596496</v>
          </cell>
          <cell r="O603">
            <v>2</v>
          </cell>
          <cell r="T603">
            <v>102.88</v>
          </cell>
        </row>
        <row r="604">
          <cell r="A604" t="str">
            <v>Feb-20</v>
          </cell>
          <cell r="D604" t="str">
            <v>Received (QTY)</v>
          </cell>
          <cell r="K604">
            <v>8054730596519</v>
          </cell>
          <cell r="O604">
            <v>2</v>
          </cell>
          <cell r="T604">
            <v>102.88</v>
          </cell>
        </row>
        <row r="605">
          <cell r="A605" t="str">
            <v>Feb-20</v>
          </cell>
          <cell r="D605" t="str">
            <v>Received (QTY)</v>
          </cell>
          <cell r="K605">
            <v>8054730596533</v>
          </cell>
          <cell r="O605">
            <v>1</v>
          </cell>
          <cell r="T605">
            <v>51.44</v>
          </cell>
        </row>
        <row r="606">
          <cell r="A606" t="str">
            <v>Feb-20</v>
          </cell>
          <cell r="D606" t="str">
            <v>Received (QTY)</v>
          </cell>
          <cell r="K606">
            <v>8054730393934</v>
          </cell>
          <cell r="O606">
            <v>1</v>
          </cell>
          <cell r="T606">
            <v>54.03</v>
          </cell>
        </row>
        <row r="607">
          <cell r="A607" t="str">
            <v>Feb-20</v>
          </cell>
          <cell r="D607" t="str">
            <v>Received (QTY)</v>
          </cell>
          <cell r="K607">
            <v>8054730393941</v>
          </cell>
          <cell r="O607">
            <v>2</v>
          </cell>
          <cell r="T607">
            <v>108.06</v>
          </cell>
        </row>
        <row r="608">
          <cell r="A608" t="str">
            <v>Feb-20</v>
          </cell>
          <cell r="D608" t="str">
            <v>Received (QTY)</v>
          </cell>
          <cell r="K608">
            <v>8054730393965</v>
          </cell>
          <cell r="O608">
            <v>2</v>
          </cell>
          <cell r="T608">
            <v>108.06</v>
          </cell>
        </row>
        <row r="609">
          <cell r="A609" t="str">
            <v>Feb-20</v>
          </cell>
          <cell r="D609" t="str">
            <v>Received (QTY)</v>
          </cell>
          <cell r="K609">
            <v>8054730393989</v>
          </cell>
          <cell r="O609">
            <v>2</v>
          </cell>
          <cell r="T609">
            <v>108.06</v>
          </cell>
        </row>
        <row r="610">
          <cell r="A610" t="str">
            <v>Feb-20</v>
          </cell>
          <cell r="D610" t="str">
            <v>Received (QTY)</v>
          </cell>
          <cell r="K610">
            <v>8054730394009</v>
          </cell>
          <cell r="O610">
            <v>1</v>
          </cell>
          <cell r="T610">
            <v>54.03</v>
          </cell>
        </row>
        <row r="611">
          <cell r="A611" t="str">
            <v>Feb-20</v>
          </cell>
          <cell r="D611" t="str">
            <v>Received (QTY)</v>
          </cell>
          <cell r="K611">
            <v>8054730394153</v>
          </cell>
          <cell r="O611">
            <v>1</v>
          </cell>
          <cell r="T611">
            <v>54.03</v>
          </cell>
        </row>
        <row r="612">
          <cell r="A612" t="str">
            <v>Feb-20</v>
          </cell>
          <cell r="D612" t="str">
            <v>Received (QTY)</v>
          </cell>
          <cell r="K612">
            <v>8054730394160</v>
          </cell>
          <cell r="O612">
            <v>2</v>
          </cell>
          <cell r="T612">
            <v>108.06</v>
          </cell>
        </row>
        <row r="613">
          <cell r="A613" t="str">
            <v>Feb-20</v>
          </cell>
          <cell r="D613" t="str">
            <v>Received (QTY)</v>
          </cell>
          <cell r="K613">
            <v>8054730394184</v>
          </cell>
          <cell r="O613">
            <v>2</v>
          </cell>
          <cell r="T613">
            <v>108.06</v>
          </cell>
        </row>
        <row r="614">
          <cell r="A614" t="str">
            <v>Feb-20</v>
          </cell>
          <cell r="D614" t="str">
            <v>Received (QTY)</v>
          </cell>
          <cell r="K614">
            <v>8054730394207</v>
          </cell>
          <cell r="O614">
            <v>2</v>
          </cell>
          <cell r="T614">
            <v>108.06</v>
          </cell>
        </row>
        <row r="615">
          <cell r="A615" t="str">
            <v>Feb-20</v>
          </cell>
          <cell r="D615" t="str">
            <v>Received (QTY)</v>
          </cell>
          <cell r="K615">
            <v>8054730394221</v>
          </cell>
          <cell r="O615">
            <v>1</v>
          </cell>
          <cell r="T615">
            <v>54.03</v>
          </cell>
        </row>
        <row r="616">
          <cell r="A616" t="str">
            <v>Feb-20</v>
          </cell>
          <cell r="D616" t="str">
            <v>Received (QTY)</v>
          </cell>
          <cell r="K616">
            <v>8054730598902</v>
          </cell>
          <cell r="O616">
            <v>1</v>
          </cell>
          <cell r="T616">
            <v>57.277999999999999</v>
          </cell>
        </row>
        <row r="617">
          <cell r="A617" t="str">
            <v>Feb-20</v>
          </cell>
          <cell r="D617" t="str">
            <v>Received (QTY)</v>
          </cell>
          <cell r="K617">
            <v>8054730598919</v>
          </cell>
          <cell r="O617">
            <v>1</v>
          </cell>
          <cell r="T617">
            <v>57.277999999999999</v>
          </cell>
        </row>
        <row r="618">
          <cell r="A618" t="str">
            <v>Feb-20</v>
          </cell>
          <cell r="D618" t="str">
            <v>Received (QTY)</v>
          </cell>
          <cell r="K618">
            <v>8054730598933</v>
          </cell>
          <cell r="O618">
            <v>1</v>
          </cell>
          <cell r="T618">
            <v>57.277999999999999</v>
          </cell>
        </row>
        <row r="619">
          <cell r="A619" t="str">
            <v>Feb-20</v>
          </cell>
          <cell r="D619" t="str">
            <v>Received (QTY)</v>
          </cell>
          <cell r="K619">
            <v>8054730598957</v>
          </cell>
          <cell r="O619">
            <v>1</v>
          </cell>
          <cell r="T619">
            <v>57.277999999999999</v>
          </cell>
        </row>
        <row r="620">
          <cell r="A620" t="str">
            <v>Feb-20</v>
          </cell>
          <cell r="D620" t="str">
            <v>Received (QTY)</v>
          </cell>
          <cell r="K620">
            <v>8054730598971</v>
          </cell>
          <cell r="O620">
            <v>1</v>
          </cell>
          <cell r="T620">
            <v>57.277999999999999</v>
          </cell>
        </row>
        <row r="621">
          <cell r="A621" t="str">
            <v>Feb-20</v>
          </cell>
          <cell r="D621" t="str">
            <v>Received (QTY)</v>
          </cell>
          <cell r="K621">
            <v>8054730439861</v>
          </cell>
          <cell r="O621">
            <v>1</v>
          </cell>
          <cell r="T621">
            <v>37.363</v>
          </cell>
        </row>
        <row r="622">
          <cell r="A622" t="str">
            <v>Feb-20</v>
          </cell>
          <cell r="D622" t="str">
            <v>Received (QTY)</v>
          </cell>
          <cell r="K622">
            <v>8054730439878</v>
          </cell>
          <cell r="O622">
            <v>1</v>
          </cell>
          <cell r="T622">
            <v>37.363</v>
          </cell>
        </row>
        <row r="623">
          <cell r="A623" t="str">
            <v>Feb-20</v>
          </cell>
          <cell r="D623" t="str">
            <v>Received (QTY)</v>
          </cell>
          <cell r="K623">
            <v>8054730439885</v>
          </cell>
          <cell r="O623">
            <v>1</v>
          </cell>
          <cell r="T623">
            <v>37.363</v>
          </cell>
        </row>
        <row r="624">
          <cell r="A624" t="str">
            <v>Feb-20</v>
          </cell>
          <cell r="D624" t="str">
            <v>Received (QTY)</v>
          </cell>
          <cell r="K624">
            <v>8054730439892</v>
          </cell>
          <cell r="O624">
            <v>1</v>
          </cell>
          <cell r="T624">
            <v>37.363</v>
          </cell>
        </row>
        <row r="625">
          <cell r="A625" t="str">
            <v>Feb-20</v>
          </cell>
          <cell r="D625" t="str">
            <v>Received (QTY)</v>
          </cell>
          <cell r="K625">
            <v>8054730439908</v>
          </cell>
          <cell r="O625">
            <v>1</v>
          </cell>
          <cell r="T625">
            <v>37.363</v>
          </cell>
        </row>
        <row r="626">
          <cell r="A626" t="str">
            <v>Feb-20</v>
          </cell>
          <cell r="D626" t="str">
            <v>Received (QTY)</v>
          </cell>
          <cell r="K626">
            <v>8054730439946</v>
          </cell>
          <cell r="O626">
            <v>1</v>
          </cell>
          <cell r="T626">
            <v>37.363</v>
          </cell>
        </row>
        <row r="627">
          <cell r="A627" t="str">
            <v>Feb-20</v>
          </cell>
          <cell r="D627" t="str">
            <v>Received (QTY)</v>
          </cell>
          <cell r="K627">
            <v>8054730439953</v>
          </cell>
          <cell r="O627">
            <v>2</v>
          </cell>
          <cell r="T627">
            <v>74.725999999999999</v>
          </cell>
        </row>
        <row r="628">
          <cell r="A628" t="str">
            <v>Feb-20</v>
          </cell>
          <cell r="D628" t="str">
            <v>Received (QTY)</v>
          </cell>
          <cell r="K628">
            <v>8054730439960</v>
          </cell>
          <cell r="O628">
            <v>2</v>
          </cell>
          <cell r="T628">
            <v>74.725999999999999</v>
          </cell>
        </row>
        <row r="629">
          <cell r="A629" t="str">
            <v>Feb-20</v>
          </cell>
          <cell r="D629" t="str">
            <v>Received (QTY)</v>
          </cell>
          <cell r="K629">
            <v>8054730439977</v>
          </cell>
          <cell r="O629">
            <v>1</v>
          </cell>
          <cell r="T629">
            <v>37.363</v>
          </cell>
        </row>
        <row r="630">
          <cell r="A630" t="str">
            <v>Feb-20</v>
          </cell>
          <cell r="D630" t="str">
            <v>Received (QTY)</v>
          </cell>
          <cell r="K630">
            <v>8054730439984</v>
          </cell>
          <cell r="O630">
            <v>1</v>
          </cell>
          <cell r="T630">
            <v>37.363</v>
          </cell>
        </row>
        <row r="631">
          <cell r="A631" t="str">
            <v>Feb-20</v>
          </cell>
          <cell r="D631" t="str">
            <v>Received (QTY)</v>
          </cell>
          <cell r="K631">
            <v>8051516645768</v>
          </cell>
          <cell r="O631">
            <v>1</v>
          </cell>
          <cell r="T631">
            <v>37.363</v>
          </cell>
        </row>
        <row r="632">
          <cell r="A632" t="str">
            <v>Feb-20</v>
          </cell>
          <cell r="D632" t="str">
            <v>Received (QTY)</v>
          </cell>
          <cell r="K632">
            <v>8051516645775</v>
          </cell>
          <cell r="O632">
            <v>2</v>
          </cell>
          <cell r="T632">
            <v>74.725999999999999</v>
          </cell>
        </row>
        <row r="633">
          <cell r="A633" t="str">
            <v>Feb-20</v>
          </cell>
          <cell r="D633" t="str">
            <v>Received (QTY)</v>
          </cell>
          <cell r="K633">
            <v>8051516645782</v>
          </cell>
          <cell r="O633">
            <v>2</v>
          </cell>
          <cell r="T633">
            <v>74.725999999999999</v>
          </cell>
        </row>
        <row r="634">
          <cell r="A634" t="str">
            <v>Feb-20</v>
          </cell>
          <cell r="D634" t="str">
            <v>Received (QTY)</v>
          </cell>
          <cell r="K634">
            <v>8051516645799</v>
          </cell>
          <cell r="O634">
            <v>2</v>
          </cell>
          <cell r="T634">
            <v>74.725999999999999</v>
          </cell>
        </row>
        <row r="635">
          <cell r="A635" t="str">
            <v>Feb-20</v>
          </cell>
          <cell r="D635" t="str">
            <v>Received (QTY)</v>
          </cell>
          <cell r="K635">
            <v>8051516645805</v>
          </cell>
          <cell r="O635">
            <v>1</v>
          </cell>
          <cell r="T635">
            <v>37.363</v>
          </cell>
        </row>
        <row r="636">
          <cell r="A636" t="str">
            <v>Feb-20</v>
          </cell>
          <cell r="D636" t="str">
            <v>Received (QTY)</v>
          </cell>
          <cell r="K636">
            <v>8054730599565</v>
          </cell>
          <cell r="O636">
            <v>1</v>
          </cell>
          <cell r="T636">
            <v>52.523000000000003</v>
          </cell>
        </row>
        <row r="637">
          <cell r="A637" t="str">
            <v>Feb-20</v>
          </cell>
          <cell r="D637" t="str">
            <v>Received (QTY)</v>
          </cell>
          <cell r="K637">
            <v>8054730599572</v>
          </cell>
          <cell r="O637">
            <v>2</v>
          </cell>
          <cell r="T637">
            <v>105.04600000000001</v>
          </cell>
        </row>
        <row r="638">
          <cell r="A638" t="str">
            <v>Feb-20</v>
          </cell>
          <cell r="D638" t="str">
            <v>Received (QTY)</v>
          </cell>
          <cell r="K638">
            <v>8054730599596</v>
          </cell>
          <cell r="O638">
            <v>2</v>
          </cell>
          <cell r="T638">
            <v>105.04600000000001</v>
          </cell>
        </row>
        <row r="639">
          <cell r="A639" t="str">
            <v>Feb-20</v>
          </cell>
          <cell r="D639" t="str">
            <v>Received (QTY)</v>
          </cell>
          <cell r="K639">
            <v>8054730599619</v>
          </cell>
          <cell r="O639">
            <v>2</v>
          </cell>
          <cell r="T639">
            <v>105.04600000000001</v>
          </cell>
        </row>
        <row r="640">
          <cell r="A640" t="str">
            <v>Feb-20</v>
          </cell>
          <cell r="D640" t="str">
            <v>Received (QTY)</v>
          </cell>
          <cell r="K640">
            <v>8054730599633</v>
          </cell>
          <cell r="O640">
            <v>1</v>
          </cell>
          <cell r="T640">
            <v>52.523000000000003</v>
          </cell>
        </row>
        <row r="641">
          <cell r="A641" t="str">
            <v>Feb-20</v>
          </cell>
          <cell r="D641" t="str">
            <v>Received (QTY)</v>
          </cell>
          <cell r="K641">
            <v>8054730600605</v>
          </cell>
          <cell r="O641">
            <v>1</v>
          </cell>
          <cell r="T641">
            <v>55.113</v>
          </cell>
        </row>
        <row r="642">
          <cell r="A642" t="str">
            <v>Feb-20</v>
          </cell>
          <cell r="D642" t="str">
            <v>Received (QTY)</v>
          </cell>
          <cell r="K642">
            <v>8054730600612</v>
          </cell>
          <cell r="O642">
            <v>1</v>
          </cell>
          <cell r="T642">
            <v>55.113</v>
          </cell>
        </row>
        <row r="643">
          <cell r="A643" t="str">
            <v>Feb-20</v>
          </cell>
          <cell r="D643" t="str">
            <v>Received (QTY)</v>
          </cell>
          <cell r="K643">
            <v>8054730600629</v>
          </cell>
          <cell r="O643">
            <v>1</v>
          </cell>
          <cell r="T643">
            <v>55.113</v>
          </cell>
        </row>
        <row r="644">
          <cell r="A644" t="str">
            <v>Feb-20</v>
          </cell>
          <cell r="D644" t="str">
            <v>Received (QTY)</v>
          </cell>
          <cell r="K644">
            <v>8054730600643</v>
          </cell>
          <cell r="O644">
            <v>1</v>
          </cell>
          <cell r="T644">
            <v>55.113</v>
          </cell>
        </row>
        <row r="645">
          <cell r="A645" t="str">
            <v>Feb-20</v>
          </cell>
          <cell r="D645" t="str">
            <v>Received (QTY)</v>
          </cell>
          <cell r="K645">
            <v>8054730600667</v>
          </cell>
          <cell r="O645">
            <v>1</v>
          </cell>
          <cell r="T645">
            <v>55.113</v>
          </cell>
        </row>
        <row r="646">
          <cell r="A646" t="str">
            <v>Feb-20</v>
          </cell>
          <cell r="D646" t="str">
            <v>Received (QTY)</v>
          </cell>
          <cell r="K646">
            <v>8058279823648</v>
          </cell>
          <cell r="O646">
            <v>1</v>
          </cell>
          <cell r="T646">
            <v>54.03</v>
          </cell>
        </row>
        <row r="647">
          <cell r="A647" t="str">
            <v>Feb-20</v>
          </cell>
          <cell r="D647" t="str">
            <v>Received (QTY)</v>
          </cell>
          <cell r="K647">
            <v>8058279823655</v>
          </cell>
          <cell r="O647">
            <v>2</v>
          </cell>
          <cell r="T647">
            <v>108.06</v>
          </cell>
        </row>
        <row r="648">
          <cell r="A648" t="str">
            <v>Feb-20</v>
          </cell>
          <cell r="D648" t="str">
            <v>Received (QTY)</v>
          </cell>
          <cell r="K648">
            <v>8058279823679</v>
          </cell>
          <cell r="O648">
            <v>2</v>
          </cell>
          <cell r="T648">
            <v>108.06</v>
          </cell>
        </row>
        <row r="649">
          <cell r="A649" t="str">
            <v>Feb-20</v>
          </cell>
          <cell r="D649" t="str">
            <v>Received (QTY)</v>
          </cell>
          <cell r="K649">
            <v>8058279823693</v>
          </cell>
          <cell r="O649">
            <v>2</v>
          </cell>
          <cell r="T649">
            <v>108.06</v>
          </cell>
        </row>
        <row r="650">
          <cell r="A650" t="str">
            <v>Feb-20</v>
          </cell>
          <cell r="D650" t="str">
            <v>Received (QTY)</v>
          </cell>
          <cell r="K650">
            <v>8058279823716</v>
          </cell>
          <cell r="O650">
            <v>1</v>
          </cell>
          <cell r="T650">
            <v>54.03</v>
          </cell>
        </row>
        <row r="651">
          <cell r="A651" t="str">
            <v>Feb-20</v>
          </cell>
          <cell r="D651" t="str">
            <v>Received (QTY)</v>
          </cell>
          <cell r="K651">
            <v>8058279781993</v>
          </cell>
          <cell r="O651">
            <v>1</v>
          </cell>
          <cell r="T651">
            <v>51.328000000000003</v>
          </cell>
        </row>
        <row r="652">
          <cell r="A652" t="str">
            <v>Feb-20</v>
          </cell>
          <cell r="D652" t="str">
            <v>Received (QTY)</v>
          </cell>
          <cell r="K652">
            <v>8058279782006</v>
          </cell>
          <cell r="O652">
            <v>2</v>
          </cell>
          <cell r="T652">
            <v>102.65600000000001</v>
          </cell>
        </row>
        <row r="653">
          <cell r="A653" t="str">
            <v>Feb-20</v>
          </cell>
          <cell r="D653" t="str">
            <v>Received (QTY)</v>
          </cell>
          <cell r="K653">
            <v>8058279782020</v>
          </cell>
          <cell r="O653">
            <v>2</v>
          </cell>
          <cell r="T653">
            <v>102.65600000000001</v>
          </cell>
        </row>
        <row r="654">
          <cell r="A654" t="str">
            <v>Feb-20</v>
          </cell>
          <cell r="D654" t="str">
            <v>Received (QTY)</v>
          </cell>
          <cell r="K654">
            <v>8058279782044</v>
          </cell>
          <cell r="O654">
            <v>1</v>
          </cell>
          <cell r="T654">
            <v>51.328000000000003</v>
          </cell>
        </row>
        <row r="655">
          <cell r="A655" t="str">
            <v>Feb-20</v>
          </cell>
          <cell r="D655" t="str">
            <v>Received (QTY)</v>
          </cell>
          <cell r="K655">
            <v>8058279782068</v>
          </cell>
          <cell r="O655">
            <v>1</v>
          </cell>
          <cell r="T655">
            <v>51.328000000000003</v>
          </cell>
        </row>
        <row r="656">
          <cell r="A656" t="str">
            <v>Feb-20</v>
          </cell>
          <cell r="D656" t="str">
            <v>Received (QTY)</v>
          </cell>
          <cell r="K656">
            <v>8058279491007</v>
          </cell>
          <cell r="O656">
            <v>1</v>
          </cell>
          <cell r="T656">
            <v>51.328000000000003</v>
          </cell>
        </row>
        <row r="657">
          <cell r="A657" t="str">
            <v>Feb-20</v>
          </cell>
          <cell r="D657" t="str">
            <v>Received (QTY)</v>
          </cell>
          <cell r="K657">
            <v>8058279491014</v>
          </cell>
          <cell r="O657">
            <v>2</v>
          </cell>
          <cell r="T657">
            <v>102.65600000000001</v>
          </cell>
        </row>
        <row r="658">
          <cell r="A658" t="str">
            <v>Feb-20</v>
          </cell>
          <cell r="D658" t="str">
            <v>Received (QTY)</v>
          </cell>
          <cell r="K658">
            <v>8058279491038</v>
          </cell>
          <cell r="O658">
            <v>2</v>
          </cell>
          <cell r="T658">
            <v>102.65600000000001</v>
          </cell>
        </row>
        <row r="659">
          <cell r="A659" t="str">
            <v>Feb-20</v>
          </cell>
          <cell r="D659" t="str">
            <v>Received (QTY)</v>
          </cell>
          <cell r="K659">
            <v>8058279491052</v>
          </cell>
          <cell r="O659">
            <v>1</v>
          </cell>
          <cell r="T659">
            <v>51.328000000000003</v>
          </cell>
        </row>
        <row r="660">
          <cell r="A660" t="str">
            <v>Feb-20</v>
          </cell>
          <cell r="D660" t="str">
            <v>Received (QTY)</v>
          </cell>
          <cell r="K660">
            <v>8058279491076</v>
          </cell>
          <cell r="O660">
            <v>1</v>
          </cell>
          <cell r="T660">
            <v>51.328000000000003</v>
          </cell>
        </row>
        <row r="661">
          <cell r="A661" t="str">
            <v>Feb-20</v>
          </cell>
          <cell r="D661" t="str">
            <v>Received (QTY)</v>
          </cell>
          <cell r="K661">
            <v>8058279780880</v>
          </cell>
          <cell r="O661">
            <v>1</v>
          </cell>
          <cell r="T661">
            <v>48.08</v>
          </cell>
        </row>
        <row r="662">
          <cell r="A662" t="str">
            <v>Feb-20</v>
          </cell>
          <cell r="D662" t="str">
            <v>Received (QTY)</v>
          </cell>
          <cell r="K662">
            <v>8058279780897</v>
          </cell>
          <cell r="O662">
            <v>1</v>
          </cell>
          <cell r="T662">
            <v>48.08</v>
          </cell>
        </row>
        <row r="663">
          <cell r="A663" t="str">
            <v>Feb-20</v>
          </cell>
          <cell r="D663" t="str">
            <v>Received (QTY)</v>
          </cell>
          <cell r="K663">
            <v>8058279780910</v>
          </cell>
          <cell r="O663">
            <v>1</v>
          </cell>
          <cell r="T663">
            <v>48.08</v>
          </cell>
        </row>
        <row r="664">
          <cell r="A664" t="str">
            <v>Feb-20</v>
          </cell>
          <cell r="D664" t="str">
            <v>Received (QTY)</v>
          </cell>
          <cell r="K664">
            <v>8058279780934</v>
          </cell>
          <cell r="O664">
            <v>1</v>
          </cell>
          <cell r="T664">
            <v>48.08</v>
          </cell>
        </row>
        <row r="665">
          <cell r="A665" t="str">
            <v>Feb-20</v>
          </cell>
          <cell r="D665" t="str">
            <v>Received (QTY)</v>
          </cell>
          <cell r="K665">
            <v>8058279780958</v>
          </cell>
          <cell r="O665">
            <v>1</v>
          </cell>
          <cell r="T665">
            <v>48.08</v>
          </cell>
        </row>
        <row r="666">
          <cell r="A666" t="str">
            <v>Feb-20</v>
          </cell>
          <cell r="D666" t="str">
            <v>Received (QTY)</v>
          </cell>
          <cell r="K666">
            <v>8058279836471</v>
          </cell>
          <cell r="O666">
            <v>1</v>
          </cell>
          <cell r="T666">
            <v>42.878</v>
          </cell>
        </row>
        <row r="667">
          <cell r="A667" t="str">
            <v>Feb-20</v>
          </cell>
          <cell r="D667" t="str">
            <v>Received (QTY)</v>
          </cell>
          <cell r="K667">
            <v>8058279836488</v>
          </cell>
          <cell r="O667">
            <v>1</v>
          </cell>
          <cell r="T667">
            <v>42.878</v>
          </cell>
        </row>
        <row r="668">
          <cell r="A668" t="str">
            <v>Feb-20</v>
          </cell>
          <cell r="D668" t="str">
            <v>Received (QTY)</v>
          </cell>
          <cell r="K668">
            <v>8058279836501</v>
          </cell>
          <cell r="O668">
            <v>1</v>
          </cell>
          <cell r="T668">
            <v>42.878</v>
          </cell>
        </row>
        <row r="669">
          <cell r="A669" t="str">
            <v>Feb-20</v>
          </cell>
          <cell r="D669" t="str">
            <v>Received (QTY)</v>
          </cell>
          <cell r="K669">
            <v>8058279836525</v>
          </cell>
          <cell r="O669">
            <v>1</v>
          </cell>
          <cell r="T669">
            <v>42.878</v>
          </cell>
        </row>
        <row r="670">
          <cell r="A670" t="str">
            <v>Feb-20</v>
          </cell>
          <cell r="D670" t="str">
            <v>Received (QTY)</v>
          </cell>
          <cell r="K670">
            <v>8058279836549</v>
          </cell>
          <cell r="O670">
            <v>1</v>
          </cell>
          <cell r="T670">
            <v>42.878</v>
          </cell>
        </row>
        <row r="671">
          <cell r="A671" t="str">
            <v>Feb-20</v>
          </cell>
          <cell r="D671" t="str">
            <v>Received (QTY)</v>
          </cell>
          <cell r="K671">
            <v>8058279836587</v>
          </cell>
          <cell r="O671">
            <v>1</v>
          </cell>
          <cell r="T671">
            <v>42.878</v>
          </cell>
        </row>
        <row r="672">
          <cell r="A672" t="str">
            <v>Feb-20</v>
          </cell>
          <cell r="D672" t="str">
            <v>Received (QTY)</v>
          </cell>
          <cell r="K672">
            <v>8058279836594</v>
          </cell>
          <cell r="O672">
            <v>1</v>
          </cell>
          <cell r="T672">
            <v>42.878</v>
          </cell>
        </row>
        <row r="673">
          <cell r="A673" t="str">
            <v>Feb-20</v>
          </cell>
          <cell r="D673" t="str">
            <v>Received (QTY)</v>
          </cell>
          <cell r="K673">
            <v>8058279836617</v>
          </cell>
          <cell r="O673">
            <v>1</v>
          </cell>
          <cell r="T673">
            <v>42.878</v>
          </cell>
        </row>
        <row r="674">
          <cell r="A674" t="str">
            <v>Feb-20</v>
          </cell>
          <cell r="D674" t="str">
            <v>Received (QTY)</v>
          </cell>
          <cell r="K674">
            <v>8058279836631</v>
          </cell>
          <cell r="O674">
            <v>1</v>
          </cell>
          <cell r="T674">
            <v>42.878</v>
          </cell>
        </row>
        <row r="675">
          <cell r="A675" t="str">
            <v>Feb-20</v>
          </cell>
          <cell r="D675" t="str">
            <v>Received (QTY)</v>
          </cell>
          <cell r="K675">
            <v>8058279836655</v>
          </cell>
          <cell r="O675">
            <v>1</v>
          </cell>
          <cell r="T675">
            <v>42.878</v>
          </cell>
        </row>
        <row r="676">
          <cell r="A676" t="str">
            <v>Feb-20</v>
          </cell>
          <cell r="D676" t="str">
            <v>Received (QTY)</v>
          </cell>
          <cell r="K676">
            <v>8058279770331</v>
          </cell>
          <cell r="O676">
            <v>1</v>
          </cell>
          <cell r="T676">
            <v>44.283999999999999</v>
          </cell>
        </row>
        <row r="677">
          <cell r="A677" t="str">
            <v>Feb-20</v>
          </cell>
          <cell r="D677" t="str">
            <v>Received (QTY)</v>
          </cell>
          <cell r="K677">
            <v>8058279770348</v>
          </cell>
          <cell r="O677">
            <v>1</v>
          </cell>
          <cell r="T677">
            <v>44.283999999999999</v>
          </cell>
        </row>
        <row r="678">
          <cell r="A678" t="str">
            <v>Feb-20</v>
          </cell>
          <cell r="D678" t="str">
            <v>Received (QTY)</v>
          </cell>
          <cell r="K678">
            <v>8058279761896</v>
          </cell>
          <cell r="O678">
            <v>1</v>
          </cell>
          <cell r="T678">
            <v>44.283999999999999</v>
          </cell>
        </row>
        <row r="679">
          <cell r="A679" t="str">
            <v>Feb-20</v>
          </cell>
          <cell r="D679" t="str">
            <v>Received (QTY)</v>
          </cell>
          <cell r="K679">
            <v>8058279770379</v>
          </cell>
          <cell r="O679">
            <v>1</v>
          </cell>
          <cell r="T679">
            <v>44.283999999999999</v>
          </cell>
        </row>
        <row r="680">
          <cell r="A680" t="str">
            <v>Feb-20</v>
          </cell>
          <cell r="D680" t="str">
            <v>Received (QTY)</v>
          </cell>
          <cell r="K680">
            <v>8058279770393</v>
          </cell>
          <cell r="O680">
            <v>1</v>
          </cell>
          <cell r="T680">
            <v>44.283999999999999</v>
          </cell>
        </row>
        <row r="681">
          <cell r="A681" t="str">
            <v>Feb-20</v>
          </cell>
          <cell r="D681" t="str">
            <v>Received (QTY)</v>
          </cell>
          <cell r="K681">
            <v>8054730443165</v>
          </cell>
          <cell r="O681">
            <v>2</v>
          </cell>
          <cell r="T681">
            <v>103.52800000000001</v>
          </cell>
        </row>
        <row r="682">
          <cell r="A682" t="str">
            <v>Feb-20</v>
          </cell>
          <cell r="D682" t="str">
            <v>Received (QTY)</v>
          </cell>
          <cell r="K682">
            <v>8054730443172</v>
          </cell>
          <cell r="O682">
            <v>1</v>
          </cell>
          <cell r="T682">
            <v>51.764000000000003</v>
          </cell>
        </row>
        <row r="683">
          <cell r="A683" t="str">
            <v>Feb-20</v>
          </cell>
          <cell r="D683" t="str">
            <v>Received (QTY)</v>
          </cell>
          <cell r="K683">
            <v>8054730443189</v>
          </cell>
          <cell r="O683">
            <v>1</v>
          </cell>
          <cell r="T683">
            <v>51.764000000000003</v>
          </cell>
        </row>
        <row r="684">
          <cell r="A684" t="str">
            <v>Feb-20</v>
          </cell>
          <cell r="D684" t="str">
            <v>Received (QTY)</v>
          </cell>
          <cell r="K684">
            <v>8054730443196</v>
          </cell>
          <cell r="O684">
            <v>1</v>
          </cell>
          <cell r="T684">
            <v>51.764000000000003</v>
          </cell>
        </row>
        <row r="685">
          <cell r="A685" t="str">
            <v>Feb-20</v>
          </cell>
          <cell r="D685" t="str">
            <v>Received (QTY)</v>
          </cell>
          <cell r="K685">
            <v>8054730365436</v>
          </cell>
          <cell r="O685">
            <v>1</v>
          </cell>
          <cell r="T685">
            <v>27.617999999999999</v>
          </cell>
        </row>
        <row r="686">
          <cell r="A686" t="str">
            <v>Feb-20</v>
          </cell>
          <cell r="D686" t="str">
            <v>Received (QTY)</v>
          </cell>
          <cell r="K686">
            <v>8054730365443</v>
          </cell>
          <cell r="O686">
            <v>1</v>
          </cell>
          <cell r="T686">
            <v>27.617999999999999</v>
          </cell>
        </row>
        <row r="687">
          <cell r="A687" t="str">
            <v>Feb-20</v>
          </cell>
          <cell r="D687" t="str">
            <v>Received (QTY)</v>
          </cell>
          <cell r="K687">
            <v>8054730365450</v>
          </cell>
          <cell r="O687">
            <v>1</v>
          </cell>
          <cell r="T687">
            <v>27.617999999999999</v>
          </cell>
        </row>
        <row r="688">
          <cell r="A688" t="str">
            <v>Feb-20</v>
          </cell>
          <cell r="D688" t="str">
            <v>Received (QTY)</v>
          </cell>
          <cell r="K688">
            <v>8054730365467</v>
          </cell>
          <cell r="O688">
            <v>1</v>
          </cell>
          <cell r="T688">
            <v>27.617999999999999</v>
          </cell>
        </row>
        <row r="689">
          <cell r="A689" t="str">
            <v>Feb-20</v>
          </cell>
          <cell r="D689" t="str">
            <v>Received (QTY)</v>
          </cell>
          <cell r="K689">
            <v>8054730365474</v>
          </cell>
          <cell r="O689">
            <v>1</v>
          </cell>
          <cell r="T689">
            <v>30.207999999999998</v>
          </cell>
        </row>
        <row r="690">
          <cell r="A690" t="str">
            <v>Feb-20</v>
          </cell>
          <cell r="D690" t="str">
            <v>Received (QTY)</v>
          </cell>
          <cell r="K690">
            <v>8054730365481</v>
          </cell>
          <cell r="O690">
            <v>1</v>
          </cell>
          <cell r="T690">
            <v>30.207999999999998</v>
          </cell>
        </row>
        <row r="691">
          <cell r="A691" t="str">
            <v>Feb-20</v>
          </cell>
          <cell r="D691" t="str">
            <v>Received (QTY)</v>
          </cell>
          <cell r="K691">
            <v>8054730365498</v>
          </cell>
          <cell r="O691">
            <v>1</v>
          </cell>
          <cell r="T691">
            <v>30.207999999999998</v>
          </cell>
        </row>
        <row r="692">
          <cell r="A692" t="str">
            <v>Feb-20</v>
          </cell>
          <cell r="D692" t="str">
            <v>Received (QTY)</v>
          </cell>
          <cell r="K692">
            <v>8054730390407</v>
          </cell>
          <cell r="O692">
            <v>1</v>
          </cell>
          <cell r="T692">
            <v>27.617999999999999</v>
          </cell>
        </row>
        <row r="693">
          <cell r="A693" t="str">
            <v>Feb-20</v>
          </cell>
          <cell r="D693" t="str">
            <v>Received (QTY)</v>
          </cell>
          <cell r="K693">
            <v>8054730390414</v>
          </cell>
          <cell r="O693">
            <v>1</v>
          </cell>
          <cell r="T693">
            <v>27.617999999999999</v>
          </cell>
        </row>
        <row r="694">
          <cell r="A694" t="str">
            <v>Feb-20</v>
          </cell>
          <cell r="D694" t="str">
            <v>Received (QTY)</v>
          </cell>
          <cell r="K694">
            <v>8054730390421</v>
          </cell>
          <cell r="O694">
            <v>1</v>
          </cell>
          <cell r="T694">
            <v>27.617999999999999</v>
          </cell>
        </row>
        <row r="695">
          <cell r="A695" t="str">
            <v>Feb-20</v>
          </cell>
          <cell r="D695" t="str">
            <v>Received (QTY)</v>
          </cell>
          <cell r="K695">
            <v>8054730390438</v>
          </cell>
          <cell r="O695">
            <v>1</v>
          </cell>
          <cell r="T695">
            <v>27.617999999999999</v>
          </cell>
        </row>
        <row r="696">
          <cell r="A696" t="str">
            <v>Feb-20</v>
          </cell>
          <cell r="D696" t="str">
            <v>Received (QTY)</v>
          </cell>
          <cell r="K696">
            <v>8054730390445</v>
          </cell>
          <cell r="O696">
            <v>1</v>
          </cell>
          <cell r="T696">
            <v>30.207999999999998</v>
          </cell>
        </row>
        <row r="697">
          <cell r="A697" t="str">
            <v>Feb-20</v>
          </cell>
          <cell r="D697" t="str">
            <v>Received (QTY)</v>
          </cell>
          <cell r="K697">
            <v>8054730390452</v>
          </cell>
          <cell r="O697">
            <v>1</v>
          </cell>
          <cell r="T697">
            <v>30.207999999999998</v>
          </cell>
        </row>
        <row r="698">
          <cell r="A698" t="str">
            <v>Feb-20</v>
          </cell>
          <cell r="D698" t="str">
            <v>Received (QTY)</v>
          </cell>
          <cell r="K698">
            <v>8054730390469</v>
          </cell>
          <cell r="O698">
            <v>1</v>
          </cell>
          <cell r="T698">
            <v>30.207999999999998</v>
          </cell>
        </row>
        <row r="699">
          <cell r="A699" t="str">
            <v>Feb-20</v>
          </cell>
          <cell r="D699" t="str">
            <v>Received (QTY)</v>
          </cell>
          <cell r="K699">
            <v>8054730455083</v>
          </cell>
          <cell r="O699">
            <v>1</v>
          </cell>
          <cell r="T699">
            <v>23.821999999999999</v>
          </cell>
        </row>
        <row r="700">
          <cell r="A700" t="str">
            <v>Feb-20</v>
          </cell>
          <cell r="D700" t="str">
            <v>Received (QTY)</v>
          </cell>
          <cell r="K700">
            <v>8054730455090</v>
          </cell>
          <cell r="O700">
            <v>1</v>
          </cell>
          <cell r="T700">
            <v>23.821999999999999</v>
          </cell>
        </row>
        <row r="701">
          <cell r="A701" t="str">
            <v>Feb-20</v>
          </cell>
          <cell r="D701" t="str">
            <v>Received (QTY)</v>
          </cell>
          <cell r="K701">
            <v>8054730455106</v>
          </cell>
          <cell r="O701">
            <v>1</v>
          </cell>
          <cell r="T701">
            <v>23.821999999999999</v>
          </cell>
        </row>
        <row r="702">
          <cell r="A702" t="str">
            <v>Feb-20</v>
          </cell>
          <cell r="D702" t="str">
            <v>Received (QTY)</v>
          </cell>
          <cell r="K702">
            <v>8054730455113</v>
          </cell>
          <cell r="O702">
            <v>1</v>
          </cell>
          <cell r="T702">
            <v>23.821999999999999</v>
          </cell>
        </row>
        <row r="703">
          <cell r="A703" t="str">
            <v>Feb-20</v>
          </cell>
          <cell r="D703" t="str">
            <v>Received (QTY)</v>
          </cell>
          <cell r="K703">
            <v>8054730455120</v>
          </cell>
          <cell r="O703">
            <v>1</v>
          </cell>
          <cell r="T703">
            <v>26.2</v>
          </cell>
        </row>
        <row r="704">
          <cell r="A704" t="str">
            <v>Feb-20</v>
          </cell>
          <cell r="D704" t="str">
            <v>Received (QTY)</v>
          </cell>
          <cell r="K704">
            <v>8054730455137</v>
          </cell>
          <cell r="O704">
            <v>1</v>
          </cell>
          <cell r="T704">
            <v>26.2</v>
          </cell>
        </row>
        <row r="705">
          <cell r="A705" t="str">
            <v>Feb-20</v>
          </cell>
          <cell r="D705" t="str">
            <v>Received (QTY)</v>
          </cell>
          <cell r="K705">
            <v>8054730455403</v>
          </cell>
          <cell r="O705">
            <v>1</v>
          </cell>
          <cell r="T705">
            <v>23.821999999999999</v>
          </cell>
        </row>
        <row r="706">
          <cell r="A706" t="str">
            <v>Feb-20</v>
          </cell>
          <cell r="D706" t="str">
            <v>Received (QTY)</v>
          </cell>
          <cell r="K706">
            <v>8054730455410</v>
          </cell>
          <cell r="O706">
            <v>1</v>
          </cell>
          <cell r="T706">
            <v>23.821999999999999</v>
          </cell>
        </row>
        <row r="707">
          <cell r="A707" t="str">
            <v>Feb-20</v>
          </cell>
          <cell r="D707" t="str">
            <v>Received (QTY)</v>
          </cell>
          <cell r="K707">
            <v>8054730455427</v>
          </cell>
          <cell r="O707">
            <v>1</v>
          </cell>
          <cell r="T707">
            <v>23.821999999999999</v>
          </cell>
        </row>
        <row r="708">
          <cell r="A708" t="str">
            <v>Feb-20</v>
          </cell>
          <cell r="D708" t="str">
            <v>Received (QTY)</v>
          </cell>
          <cell r="K708">
            <v>8054730455434</v>
          </cell>
          <cell r="O708">
            <v>1</v>
          </cell>
          <cell r="T708">
            <v>23.821999999999999</v>
          </cell>
        </row>
        <row r="709">
          <cell r="A709" t="str">
            <v>Feb-20</v>
          </cell>
          <cell r="D709" t="str">
            <v>Received (QTY)</v>
          </cell>
          <cell r="K709">
            <v>8054730455441</v>
          </cell>
          <cell r="O709">
            <v>1</v>
          </cell>
          <cell r="T709">
            <v>26.2</v>
          </cell>
        </row>
        <row r="710">
          <cell r="A710" t="str">
            <v>Feb-20</v>
          </cell>
          <cell r="D710" t="str">
            <v>Received (QTY)</v>
          </cell>
          <cell r="K710">
            <v>8054730455458</v>
          </cell>
          <cell r="O710">
            <v>1</v>
          </cell>
          <cell r="T710">
            <v>26.2</v>
          </cell>
        </row>
        <row r="711">
          <cell r="A711" t="str">
            <v>Feb-20</v>
          </cell>
          <cell r="D711" t="str">
            <v>Received (QTY)</v>
          </cell>
          <cell r="K711">
            <v>8054730455564</v>
          </cell>
          <cell r="O711">
            <v>1</v>
          </cell>
          <cell r="T711">
            <v>23.821999999999999</v>
          </cell>
        </row>
        <row r="712">
          <cell r="A712" t="str">
            <v>Feb-20</v>
          </cell>
          <cell r="D712" t="str">
            <v>Received (QTY)</v>
          </cell>
          <cell r="K712">
            <v>8054730455571</v>
          </cell>
          <cell r="O712">
            <v>1</v>
          </cell>
          <cell r="T712">
            <v>23.821999999999999</v>
          </cell>
        </row>
        <row r="713">
          <cell r="A713" t="str">
            <v>Feb-20</v>
          </cell>
          <cell r="D713" t="str">
            <v>Received (QTY)</v>
          </cell>
          <cell r="K713">
            <v>8054730455588</v>
          </cell>
          <cell r="O713">
            <v>1</v>
          </cell>
          <cell r="T713">
            <v>23.821999999999999</v>
          </cell>
        </row>
        <row r="714">
          <cell r="A714" t="str">
            <v>Feb-20</v>
          </cell>
          <cell r="D714" t="str">
            <v>Received (QTY)</v>
          </cell>
          <cell r="K714">
            <v>8054730455595</v>
          </cell>
          <cell r="O714">
            <v>1</v>
          </cell>
          <cell r="T714">
            <v>23.821999999999999</v>
          </cell>
        </row>
        <row r="715">
          <cell r="A715" t="str">
            <v>Feb-20</v>
          </cell>
          <cell r="D715" t="str">
            <v>Received (QTY)</v>
          </cell>
          <cell r="K715">
            <v>8054730455601</v>
          </cell>
          <cell r="O715">
            <v>1</v>
          </cell>
          <cell r="T715">
            <v>26.2</v>
          </cell>
        </row>
        <row r="716">
          <cell r="A716" t="str">
            <v>Feb-20</v>
          </cell>
          <cell r="D716" t="str">
            <v>Received (QTY)</v>
          </cell>
          <cell r="K716">
            <v>8054730455618</v>
          </cell>
          <cell r="O716">
            <v>1</v>
          </cell>
          <cell r="T716">
            <v>26.2</v>
          </cell>
        </row>
        <row r="717">
          <cell r="A717" t="str">
            <v>Feb-20</v>
          </cell>
          <cell r="D717" t="str">
            <v>Received (QTY)</v>
          </cell>
          <cell r="K717">
            <v>8054730455724</v>
          </cell>
          <cell r="O717">
            <v>1</v>
          </cell>
          <cell r="T717">
            <v>23.821999999999999</v>
          </cell>
        </row>
        <row r="718">
          <cell r="A718" t="str">
            <v>Feb-20</v>
          </cell>
          <cell r="D718" t="str">
            <v>Received (QTY)</v>
          </cell>
          <cell r="K718">
            <v>8054730455731</v>
          </cell>
          <cell r="O718">
            <v>1</v>
          </cell>
          <cell r="T718">
            <v>23.821999999999999</v>
          </cell>
        </row>
        <row r="719">
          <cell r="A719" t="str">
            <v>Feb-20</v>
          </cell>
          <cell r="D719" t="str">
            <v>Received (QTY)</v>
          </cell>
          <cell r="K719">
            <v>8054730455748</v>
          </cell>
          <cell r="O719">
            <v>1</v>
          </cell>
          <cell r="T719">
            <v>23.821999999999999</v>
          </cell>
        </row>
        <row r="720">
          <cell r="A720" t="str">
            <v>Feb-20</v>
          </cell>
          <cell r="D720" t="str">
            <v>Received (QTY)</v>
          </cell>
          <cell r="K720">
            <v>8054730455755</v>
          </cell>
          <cell r="O720">
            <v>1</v>
          </cell>
          <cell r="T720">
            <v>23.821999999999999</v>
          </cell>
        </row>
        <row r="721">
          <cell r="A721" t="str">
            <v>Feb-20</v>
          </cell>
          <cell r="D721" t="str">
            <v>Received (QTY)</v>
          </cell>
          <cell r="K721">
            <v>8054730455762</v>
          </cell>
          <cell r="O721">
            <v>1</v>
          </cell>
          <cell r="T721">
            <v>26.2</v>
          </cell>
        </row>
        <row r="722">
          <cell r="A722" t="str">
            <v>Feb-20</v>
          </cell>
          <cell r="D722" t="str">
            <v>Received (QTY)</v>
          </cell>
          <cell r="K722">
            <v>8054730455779</v>
          </cell>
          <cell r="O722">
            <v>1</v>
          </cell>
          <cell r="T722">
            <v>26.2</v>
          </cell>
        </row>
        <row r="723">
          <cell r="A723" t="str">
            <v>Feb-20</v>
          </cell>
          <cell r="D723" t="str">
            <v>Received (QTY)</v>
          </cell>
          <cell r="K723">
            <v>8054730396959</v>
          </cell>
          <cell r="O723">
            <v>1</v>
          </cell>
          <cell r="T723">
            <v>26.535</v>
          </cell>
        </row>
        <row r="724">
          <cell r="A724" t="str">
            <v>Feb-20</v>
          </cell>
          <cell r="D724" t="str">
            <v>Received (QTY)</v>
          </cell>
          <cell r="K724">
            <v>8054730396966</v>
          </cell>
          <cell r="O724">
            <v>1</v>
          </cell>
          <cell r="T724">
            <v>26.535</v>
          </cell>
        </row>
        <row r="725">
          <cell r="A725" t="str">
            <v>Feb-20</v>
          </cell>
          <cell r="D725" t="str">
            <v>Received (QTY)</v>
          </cell>
          <cell r="K725">
            <v>8054730396973</v>
          </cell>
          <cell r="O725">
            <v>1</v>
          </cell>
          <cell r="T725">
            <v>26.535</v>
          </cell>
        </row>
        <row r="726">
          <cell r="A726" t="str">
            <v>Feb-20</v>
          </cell>
          <cell r="D726" t="str">
            <v>Received (QTY)</v>
          </cell>
          <cell r="K726">
            <v>8054730396980</v>
          </cell>
          <cell r="O726">
            <v>1</v>
          </cell>
          <cell r="T726">
            <v>28.701000000000001</v>
          </cell>
        </row>
        <row r="727">
          <cell r="A727" t="str">
            <v>Feb-20</v>
          </cell>
          <cell r="D727" t="str">
            <v>Received (QTY)</v>
          </cell>
          <cell r="K727">
            <v>8054730396997</v>
          </cell>
          <cell r="O727">
            <v>1</v>
          </cell>
          <cell r="T727">
            <v>28.701000000000001</v>
          </cell>
        </row>
        <row r="728">
          <cell r="A728" t="str">
            <v>Feb-20</v>
          </cell>
          <cell r="D728" t="str">
            <v>Received (QTY)</v>
          </cell>
          <cell r="K728">
            <v>8054730397000</v>
          </cell>
          <cell r="O728">
            <v>1</v>
          </cell>
          <cell r="T728">
            <v>28.701000000000001</v>
          </cell>
        </row>
        <row r="729">
          <cell r="A729" t="str">
            <v>Feb-20</v>
          </cell>
          <cell r="D729" t="str">
            <v>Received (QTY)</v>
          </cell>
          <cell r="K729">
            <v>8054730397017</v>
          </cell>
          <cell r="O729">
            <v>1</v>
          </cell>
          <cell r="T729">
            <v>28.701000000000001</v>
          </cell>
        </row>
        <row r="730">
          <cell r="A730" t="str">
            <v>Feb-20</v>
          </cell>
          <cell r="D730" t="str">
            <v>Received (QTY)</v>
          </cell>
          <cell r="K730">
            <v>8054730397024</v>
          </cell>
          <cell r="O730">
            <v>1</v>
          </cell>
          <cell r="T730">
            <v>28.701000000000001</v>
          </cell>
        </row>
        <row r="731">
          <cell r="A731" t="str">
            <v>Feb-20</v>
          </cell>
          <cell r="D731" t="str">
            <v>Received (QTY)</v>
          </cell>
          <cell r="K731">
            <v>8054730344479</v>
          </cell>
          <cell r="O731">
            <v>1</v>
          </cell>
          <cell r="T731">
            <v>19.379000000000001</v>
          </cell>
        </row>
        <row r="732">
          <cell r="A732" t="str">
            <v>Feb-20</v>
          </cell>
          <cell r="D732" t="str">
            <v>Received (QTY)</v>
          </cell>
          <cell r="K732">
            <v>8054730344486</v>
          </cell>
          <cell r="O732">
            <v>1</v>
          </cell>
          <cell r="T732">
            <v>19.379000000000001</v>
          </cell>
        </row>
        <row r="733">
          <cell r="A733" t="str">
            <v>Feb-20</v>
          </cell>
          <cell r="D733" t="str">
            <v>Received (QTY)</v>
          </cell>
          <cell r="K733">
            <v>8054730344493</v>
          </cell>
          <cell r="O733">
            <v>1</v>
          </cell>
          <cell r="T733">
            <v>19.379000000000001</v>
          </cell>
        </row>
        <row r="734">
          <cell r="A734" t="str">
            <v>Feb-20</v>
          </cell>
          <cell r="D734" t="str">
            <v>Received (QTY)</v>
          </cell>
          <cell r="K734">
            <v>8054730344509</v>
          </cell>
          <cell r="O734">
            <v>1</v>
          </cell>
          <cell r="T734">
            <v>19.379000000000001</v>
          </cell>
        </row>
        <row r="735">
          <cell r="A735" t="str">
            <v>Feb-20</v>
          </cell>
          <cell r="D735" t="str">
            <v>Received (QTY)</v>
          </cell>
          <cell r="K735">
            <v>8054730344516</v>
          </cell>
          <cell r="O735">
            <v>1</v>
          </cell>
          <cell r="T735">
            <v>21.768000000000001</v>
          </cell>
        </row>
        <row r="736">
          <cell r="A736" t="str">
            <v>Feb-20</v>
          </cell>
          <cell r="D736" t="str">
            <v>Received (QTY)</v>
          </cell>
          <cell r="K736">
            <v>8054730344523</v>
          </cell>
          <cell r="O736">
            <v>1</v>
          </cell>
          <cell r="T736">
            <v>21.768000000000001</v>
          </cell>
        </row>
        <row r="737">
          <cell r="A737" t="str">
            <v>Feb-20</v>
          </cell>
          <cell r="D737" t="str">
            <v>Received (QTY)</v>
          </cell>
          <cell r="K737">
            <v>8054730344530</v>
          </cell>
          <cell r="O737">
            <v>1</v>
          </cell>
          <cell r="T737">
            <v>21.768000000000001</v>
          </cell>
        </row>
        <row r="738">
          <cell r="A738" t="str">
            <v>Feb-20</v>
          </cell>
          <cell r="D738" t="str">
            <v>Received (QTY)</v>
          </cell>
          <cell r="K738">
            <v>8054730344547</v>
          </cell>
          <cell r="O738">
            <v>1</v>
          </cell>
          <cell r="T738">
            <v>21.768000000000001</v>
          </cell>
        </row>
        <row r="739">
          <cell r="A739" t="str">
            <v>Feb-20</v>
          </cell>
          <cell r="D739" t="str">
            <v>Received (QTY)</v>
          </cell>
          <cell r="K739">
            <v>8054730344554</v>
          </cell>
          <cell r="O739">
            <v>1</v>
          </cell>
          <cell r="T739">
            <v>21.768000000000001</v>
          </cell>
        </row>
        <row r="740">
          <cell r="A740" t="str">
            <v>Feb-20</v>
          </cell>
          <cell r="D740" t="str">
            <v>Received (QTY)</v>
          </cell>
          <cell r="K740">
            <v>8054730344561</v>
          </cell>
          <cell r="O740">
            <v>1</v>
          </cell>
          <cell r="T740">
            <v>21.768000000000001</v>
          </cell>
        </row>
        <row r="741">
          <cell r="A741" t="str">
            <v>Feb-20</v>
          </cell>
          <cell r="D741" t="str">
            <v>Received (QTY)</v>
          </cell>
          <cell r="K741">
            <v>8054730344639</v>
          </cell>
          <cell r="O741">
            <v>1</v>
          </cell>
          <cell r="T741">
            <v>19.379000000000001</v>
          </cell>
        </row>
        <row r="742">
          <cell r="A742" t="str">
            <v>Feb-20</v>
          </cell>
          <cell r="D742" t="str">
            <v>Received (QTY)</v>
          </cell>
          <cell r="K742">
            <v>8054730344646</v>
          </cell>
          <cell r="O742">
            <v>1</v>
          </cell>
          <cell r="T742">
            <v>19.379000000000001</v>
          </cell>
        </row>
        <row r="743">
          <cell r="A743" t="str">
            <v>Feb-20</v>
          </cell>
          <cell r="D743" t="str">
            <v>Received (QTY)</v>
          </cell>
          <cell r="K743">
            <v>8054730344653</v>
          </cell>
          <cell r="O743">
            <v>1</v>
          </cell>
          <cell r="T743">
            <v>19.379000000000001</v>
          </cell>
        </row>
        <row r="744">
          <cell r="A744" t="str">
            <v>Feb-20</v>
          </cell>
          <cell r="D744" t="str">
            <v>Received (QTY)</v>
          </cell>
          <cell r="K744">
            <v>8054730344660</v>
          </cell>
          <cell r="O744">
            <v>1</v>
          </cell>
          <cell r="T744">
            <v>19.379000000000001</v>
          </cell>
        </row>
        <row r="745">
          <cell r="A745" t="str">
            <v>Feb-20</v>
          </cell>
          <cell r="D745" t="str">
            <v>Received (QTY)</v>
          </cell>
          <cell r="K745">
            <v>8054730344677</v>
          </cell>
          <cell r="O745">
            <v>1</v>
          </cell>
          <cell r="T745">
            <v>21.768000000000001</v>
          </cell>
        </row>
        <row r="746">
          <cell r="A746" t="str">
            <v>Feb-20</v>
          </cell>
          <cell r="D746" t="str">
            <v>Received (QTY)</v>
          </cell>
          <cell r="K746">
            <v>8054730344684</v>
          </cell>
          <cell r="O746">
            <v>1</v>
          </cell>
          <cell r="T746">
            <v>21.768000000000001</v>
          </cell>
        </row>
        <row r="747">
          <cell r="A747" t="str">
            <v>Feb-20</v>
          </cell>
          <cell r="D747" t="str">
            <v>Received (QTY)</v>
          </cell>
          <cell r="K747">
            <v>8054730344691</v>
          </cell>
          <cell r="O747">
            <v>1</v>
          </cell>
          <cell r="T747">
            <v>21.768000000000001</v>
          </cell>
        </row>
        <row r="748">
          <cell r="A748" t="str">
            <v>Feb-20</v>
          </cell>
          <cell r="D748" t="str">
            <v>Received (QTY)</v>
          </cell>
          <cell r="K748" t="str">
            <v>J025XA0CE15C0735-31</v>
          </cell>
          <cell r="O748">
            <v>1</v>
          </cell>
          <cell r="T748">
            <v>21.768000000000001</v>
          </cell>
        </row>
        <row r="749">
          <cell r="A749" t="str">
            <v>Feb-20</v>
          </cell>
          <cell r="D749" t="str">
            <v>Received (QTY)</v>
          </cell>
          <cell r="K749">
            <v>8054730344714</v>
          </cell>
          <cell r="O749">
            <v>1</v>
          </cell>
          <cell r="T749">
            <v>21.768000000000001</v>
          </cell>
        </row>
        <row r="750">
          <cell r="A750" t="str">
            <v>Feb-20</v>
          </cell>
          <cell r="D750" t="str">
            <v>Received (QTY)</v>
          </cell>
          <cell r="K750">
            <v>8054730344721</v>
          </cell>
          <cell r="O750">
            <v>1</v>
          </cell>
          <cell r="T750">
            <v>21.768000000000001</v>
          </cell>
        </row>
        <row r="751">
          <cell r="A751" t="str">
            <v>Feb-20</v>
          </cell>
          <cell r="D751" t="str">
            <v>Received (QTY)</v>
          </cell>
          <cell r="K751">
            <v>8058279864436</v>
          </cell>
          <cell r="O751">
            <v>1</v>
          </cell>
          <cell r="T751">
            <v>22.850999999999999</v>
          </cell>
        </row>
        <row r="752">
          <cell r="A752" t="str">
            <v>Feb-20</v>
          </cell>
          <cell r="D752" t="str">
            <v>Received (QTY)</v>
          </cell>
          <cell r="K752">
            <v>8058279864443</v>
          </cell>
          <cell r="O752">
            <v>1</v>
          </cell>
          <cell r="T752">
            <v>22.850999999999999</v>
          </cell>
        </row>
        <row r="753">
          <cell r="A753" t="str">
            <v>Feb-20</v>
          </cell>
          <cell r="D753" t="str">
            <v>Received (QTY)</v>
          </cell>
          <cell r="K753">
            <v>8058279864450</v>
          </cell>
          <cell r="O753">
            <v>1</v>
          </cell>
          <cell r="T753">
            <v>22.850999999999999</v>
          </cell>
        </row>
        <row r="754">
          <cell r="A754" t="str">
            <v>Feb-20</v>
          </cell>
          <cell r="D754" t="str">
            <v>Received (QTY)</v>
          </cell>
          <cell r="K754">
            <v>8058279864467</v>
          </cell>
          <cell r="O754">
            <v>1</v>
          </cell>
          <cell r="T754">
            <v>22.850999999999999</v>
          </cell>
        </row>
        <row r="755">
          <cell r="A755" t="str">
            <v>Feb-20</v>
          </cell>
          <cell r="D755" t="str">
            <v>Received (QTY)</v>
          </cell>
          <cell r="K755">
            <v>8058279864474</v>
          </cell>
          <cell r="O755">
            <v>1</v>
          </cell>
          <cell r="T755">
            <v>25.117000000000001</v>
          </cell>
        </row>
        <row r="756">
          <cell r="A756" t="str">
            <v>Feb-20</v>
          </cell>
          <cell r="D756" t="str">
            <v>Received (QTY)</v>
          </cell>
          <cell r="K756">
            <v>8058279864481</v>
          </cell>
          <cell r="O756">
            <v>1</v>
          </cell>
          <cell r="T756">
            <v>25.117000000000001</v>
          </cell>
        </row>
        <row r="757">
          <cell r="A757" t="str">
            <v>Feb-20</v>
          </cell>
          <cell r="D757" t="str">
            <v>Received (QTY)</v>
          </cell>
          <cell r="K757">
            <v>8058279864498</v>
          </cell>
          <cell r="O757">
            <v>1</v>
          </cell>
          <cell r="T757">
            <v>25.117000000000001</v>
          </cell>
        </row>
        <row r="758">
          <cell r="A758" t="str">
            <v>Feb-20</v>
          </cell>
          <cell r="D758" t="str">
            <v>Received (QTY)</v>
          </cell>
          <cell r="K758">
            <v>8058279864597</v>
          </cell>
          <cell r="O758">
            <v>1</v>
          </cell>
          <cell r="T758">
            <v>22.850999999999999</v>
          </cell>
        </row>
        <row r="759">
          <cell r="A759" t="str">
            <v>Feb-20</v>
          </cell>
          <cell r="D759" t="str">
            <v>Received (QTY)</v>
          </cell>
          <cell r="K759">
            <v>8058279864603</v>
          </cell>
          <cell r="O759">
            <v>1</v>
          </cell>
          <cell r="T759">
            <v>22.850999999999999</v>
          </cell>
        </row>
        <row r="760">
          <cell r="A760" t="str">
            <v>Feb-20</v>
          </cell>
          <cell r="D760" t="str">
            <v>Received (QTY)</v>
          </cell>
          <cell r="K760">
            <v>8058279864610</v>
          </cell>
          <cell r="O760">
            <v>1</v>
          </cell>
          <cell r="T760">
            <v>22.850999999999999</v>
          </cell>
        </row>
        <row r="761">
          <cell r="A761" t="str">
            <v>Feb-20</v>
          </cell>
          <cell r="D761" t="str">
            <v>Received (QTY)</v>
          </cell>
          <cell r="K761">
            <v>8058279864627</v>
          </cell>
          <cell r="O761">
            <v>1</v>
          </cell>
          <cell r="T761">
            <v>22.850999999999999</v>
          </cell>
        </row>
        <row r="762">
          <cell r="A762" t="str">
            <v>Feb-20</v>
          </cell>
          <cell r="D762" t="str">
            <v>Received (QTY)</v>
          </cell>
          <cell r="K762">
            <v>8058279864634</v>
          </cell>
          <cell r="O762">
            <v>1</v>
          </cell>
          <cell r="T762">
            <v>25.117000000000001</v>
          </cell>
        </row>
        <row r="763">
          <cell r="A763" t="str">
            <v>Feb-20</v>
          </cell>
          <cell r="D763" t="str">
            <v>Received (QTY)</v>
          </cell>
          <cell r="K763">
            <v>8058279864641</v>
          </cell>
          <cell r="O763">
            <v>1</v>
          </cell>
          <cell r="T763">
            <v>25.117000000000001</v>
          </cell>
        </row>
        <row r="764">
          <cell r="A764" t="str">
            <v>Feb-20</v>
          </cell>
          <cell r="D764" t="str">
            <v>Received (QTY)</v>
          </cell>
          <cell r="K764">
            <v>8058279864658</v>
          </cell>
          <cell r="O764">
            <v>1</v>
          </cell>
          <cell r="T764">
            <v>25.117000000000001</v>
          </cell>
        </row>
        <row r="765">
          <cell r="A765" t="str">
            <v>Feb-20</v>
          </cell>
          <cell r="D765" t="str">
            <v>Received (QTY)</v>
          </cell>
          <cell r="K765">
            <v>8054730349795</v>
          </cell>
          <cell r="O765">
            <v>1</v>
          </cell>
          <cell r="T765">
            <v>35.732999999999997</v>
          </cell>
        </row>
        <row r="766">
          <cell r="A766" t="str">
            <v>Feb-20</v>
          </cell>
          <cell r="D766" t="str">
            <v>Received (QTY)</v>
          </cell>
          <cell r="K766">
            <v>8054730349801</v>
          </cell>
          <cell r="O766">
            <v>1</v>
          </cell>
          <cell r="T766">
            <v>35.732999999999997</v>
          </cell>
        </row>
        <row r="767">
          <cell r="A767" t="str">
            <v>Feb-20</v>
          </cell>
          <cell r="D767" t="str">
            <v>Received (QTY)</v>
          </cell>
          <cell r="K767">
            <v>8054730349818</v>
          </cell>
          <cell r="O767">
            <v>1</v>
          </cell>
          <cell r="T767">
            <v>35.732999999999997</v>
          </cell>
        </row>
        <row r="768">
          <cell r="A768" t="str">
            <v>Feb-20</v>
          </cell>
          <cell r="D768" t="str">
            <v>Received (QTY)</v>
          </cell>
          <cell r="K768">
            <v>8054730349825</v>
          </cell>
          <cell r="O768">
            <v>1</v>
          </cell>
          <cell r="T768">
            <v>35.732999999999997</v>
          </cell>
        </row>
        <row r="769">
          <cell r="A769" t="str">
            <v>Feb-20</v>
          </cell>
          <cell r="D769" t="str">
            <v>Received (QTY)</v>
          </cell>
          <cell r="K769">
            <v>8054730349832</v>
          </cell>
          <cell r="O769">
            <v>1</v>
          </cell>
          <cell r="T769">
            <v>35.732999999999997</v>
          </cell>
        </row>
        <row r="770">
          <cell r="A770" t="str">
            <v>Feb-20</v>
          </cell>
          <cell r="D770" t="str">
            <v>Received (QTY)</v>
          </cell>
          <cell r="K770">
            <v>8054730349955</v>
          </cell>
          <cell r="O770">
            <v>1</v>
          </cell>
          <cell r="T770">
            <v>35.732999999999997</v>
          </cell>
        </row>
        <row r="771">
          <cell r="A771" t="str">
            <v>Feb-20</v>
          </cell>
          <cell r="D771" t="str">
            <v>Received (QTY)</v>
          </cell>
          <cell r="K771">
            <v>8054730349962</v>
          </cell>
          <cell r="O771">
            <v>1</v>
          </cell>
          <cell r="T771">
            <v>35.732999999999997</v>
          </cell>
        </row>
        <row r="772">
          <cell r="A772" t="str">
            <v>Feb-20</v>
          </cell>
          <cell r="D772" t="str">
            <v>Received (QTY)</v>
          </cell>
          <cell r="K772">
            <v>8054730349979</v>
          </cell>
          <cell r="O772">
            <v>1</v>
          </cell>
          <cell r="T772">
            <v>35.732999999999997</v>
          </cell>
        </row>
        <row r="773">
          <cell r="A773" t="str">
            <v>Feb-20</v>
          </cell>
          <cell r="D773" t="str">
            <v>Received (QTY)</v>
          </cell>
          <cell r="K773">
            <v>8054730349986</v>
          </cell>
          <cell r="O773">
            <v>1</v>
          </cell>
          <cell r="T773">
            <v>35.732999999999997</v>
          </cell>
        </row>
        <row r="774">
          <cell r="A774" t="str">
            <v>Feb-20</v>
          </cell>
          <cell r="D774" t="str">
            <v>Received (QTY)</v>
          </cell>
          <cell r="K774">
            <v>8054730349993</v>
          </cell>
          <cell r="O774">
            <v>1</v>
          </cell>
          <cell r="T774">
            <v>35.732999999999997</v>
          </cell>
        </row>
        <row r="775">
          <cell r="A775" t="str">
            <v>Feb-20</v>
          </cell>
          <cell r="D775" t="str">
            <v>Received (QTY)</v>
          </cell>
          <cell r="K775">
            <v>8054730470697</v>
          </cell>
          <cell r="O775">
            <v>1</v>
          </cell>
          <cell r="T775">
            <v>31.402000000000001</v>
          </cell>
        </row>
        <row r="776">
          <cell r="A776" t="str">
            <v>Feb-20</v>
          </cell>
          <cell r="D776" t="str">
            <v>Received (QTY)</v>
          </cell>
          <cell r="K776">
            <v>8054730470703</v>
          </cell>
          <cell r="O776">
            <v>1</v>
          </cell>
          <cell r="T776">
            <v>31.402000000000001</v>
          </cell>
        </row>
        <row r="777">
          <cell r="A777" t="str">
            <v>Feb-20</v>
          </cell>
          <cell r="D777" t="str">
            <v>Received (QTY)</v>
          </cell>
          <cell r="K777">
            <v>8054730470710</v>
          </cell>
          <cell r="O777">
            <v>1</v>
          </cell>
          <cell r="T777">
            <v>31.402000000000001</v>
          </cell>
        </row>
        <row r="778">
          <cell r="A778" t="str">
            <v>Feb-20</v>
          </cell>
          <cell r="D778" t="str">
            <v>Received (QTY)</v>
          </cell>
          <cell r="K778">
            <v>8054730470727</v>
          </cell>
          <cell r="O778">
            <v>1</v>
          </cell>
          <cell r="T778">
            <v>31.402000000000001</v>
          </cell>
        </row>
        <row r="779">
          <cell r="A779" t="str">
            <v>Feb-20</v>
          </cell>
          <cell r="D779" t="str">
            <v>Received (QTY)</v>
          </cell>
          <cell r="K779">
            <v>8054730470772</v>
          </cell>
          <cell r="O779">
            <v>1</v>
          </cell>
          <cell r="T779">
            <v>31.402000000000001</v>
          </cell>
        </row>
        <row r="780">
          <cell r="A780" t="str">
            <v>Feb-20</v>
          </cell>
          <cell r="D780" t="str">
            <v>Received (QTY)</v>
          </cell>
          <cell r="K780">
            <v>8054730470789</v>
          </cell>
          <cell r="O780">
            <v>1</v>
          </cell>
          <cell r="T780">
            <v>31.402000000000001</v>
          </cell>
        </row>
        <row r="781">
          <cell r="A781" t="str">
            <v>Feb-20</v>
          </cell>
          <cell r="D781" t="str">
            <v>Received (QTY)</v>
          </cell>
          <cell r="K781">
            <v>8054730470796</v>
          </cell>
          <cell r="O781">
            <v>1</v>
          </cell>
          <cell r="T781">
            <v>31.402000000000001</v>
          </cell>
        </row>
        <row r="782">
          <cell r="A782" t="str">
            <v>Feb-20</v>
          </cell>
          <cell r="D782" t="str">
            <v>Received (QTY)</v>
          </cell>
          <cell r="K782">
            <v>8054730470802</v>
          </cell>
          <cell r="O782">
            <v>1</v>
          </cell>
          <cell r="T782">
            <v>31.402000000000001</v>
          </cell>
        </row>
        <row r="783">
          <cell r="A783" t="str">
            <v>Feb-20</v>
          </cell>
          <cell r="D783" t="str">
            <v>Received (QTY)</v>
          </cell>
          <cell r="K783">
            <v>8054730471014</v>
          </cell>
          <cell r="O783">
            <v>1</v>
          </cell>
          <cell r="T783">
            <v>31.402000000000001</v>
          </cell>
        </row>
        <row r="784">
          <cell r="A784" t="str">
            <v>Feb-20</v>
          </cell>
          <cell r="D784" t="str">
            <v>Received (QTY)</v>
          </cell>
          <cell r="K784">
            <v>8054730471021</v>
          </cell>
          <cell r="O784">
            <v>1</v>
          </cell>
          <cell r="T784">
            <v>31.402000000000001</v>
          </cell>
        </row>
        <row r="785">
          <cell r="A785" t="str">
            <v>Feb-20</v>
          </cell>
          <cell r="D785" t="str">
            <v>Received (QTY)</v>
          </cell>
          <cell r="K785">
            <v>8054730471038</v>
          </cell>
          <cell r="O785">
            <v>1</v>
          </cell>
          <cell r="T785">
            <v>31.402000000000001</v>
          </cell>
        </row>
        <row r="786">
          <cell r="A786" t="str">
            <v>Feb-20</v>
          </cell>
          <cell r="D786" t="str">
            <v>Received (QTY)</v>
          </cell>
          <cell r="K786">
            <v>8054730471045</v>
          </cell>
          <cell r="O786">
            <v>1</v>
          </cell>
          <cell r="T786">
            <v>31.402000000000001</v>
          </cell>
        </row>
        <row r="787">
          <cell r="A787" t="str">
            <v>Feb-20</v>
          </cell>
          <cell r="D787" t="str">
            <v>Received (QTY)</v>
          </cell>
          <cell r="K787">
            <v>8054730471052</v>
          </cell>
          <cell r="O787">
            <v>1</v>
          </cell>
          <cell r="T787">
            <v>31.402000000000001</v>
          </cell>
        </row>
        <row r="788">
          <cell r="A788" t="str">
            <v>Feb-20</v>
          </cell>
          <cell r="D788" t="str">
            <v>Received (QTY)</v>
          </cell>
          <cell r="K788">
            <v>8054730471090</v>
          </cell>
          <cell r="O788">
            <v>1</v>
          </cell>
          <cell r="T788">
            <v>31.402000000000001</v>
          </cell>
        </row>
        <row r="789">
          <cell r="A789" t="str">
            <v>Feb-20</v>
          </cell>
          <cell r="D789" t="str">
            <v>Received (QTY)</v>
          </cell>
          <cell r="K789">
            <v>8054730471106</v>
          </cell>
          <cell r="O789">
            <v>2</v>
          </cell>
          <cell r="T789">
            <v>62.804000000000002</v>
          </cell>
        </row>
        <row r="790">
          <cell r="A790" t="str">
            <v>Feb-20</v>
          </cell>
          <cell r="D790" t="str">
            <v>Received (QTY)</v>
          </cell>
          <cell r="K790">
            <v>8054730471113</v>
          </cell>
          <cell r="O790">
            <v>2</v>
          </cell>
          <cell r="T790">
            <v>62.804000000000002</v>
          </cell>
        </row>
        <row r="791">
          <cell r="A791" t="str">
            <v>Feb-20</v>
          </cell>
          <cell r="D791" t="str">
            <v>Received (QTY)</v>
          </cell>
          <cell r="K791">
            <v>8054730471120</v>
          </cell>
          <cell r="O791">
            <v>2</v>
          </cell>
          <cell r="T791">
            <v>62.804000000000002</v>
          </cell>
        </row>
        <row r="792">
          <cell r="A792" t="str">
            <v>Feb-20</v>
          </cell>
          <cell r="D792" t="str">
            <v>Received (QTY)</v>
          </cell>
          <cell r="K792">
            <v>8054730471137</v>
          </cell>
          <cell r="O792">
            <v>1</v>
          </cell>
          <cell r="T792">
            <v>31.402000000000001</v>
          </cell>
        </row>
        <row r="793">
          <cell r="A793" t="str">
            <v>Feb-20</v>
          </cell>
          <cell r="D793" t="str">
            <v>Received (QTY)</v>
          </cell>
          <cell r="K793">
            <v>8054730351637</v>
          </cell>
          <cell r="O793">
            <v>1</v>
          </cell>
          <cell r="T793">
            <v>35.732999999999997</v>
          </cell>
        </row>
        <row r="794">
          <cell r="A794" t="str">
            <v>Feb-20</v>
          </cell>
          <cell r="D794" t="str">
            <v>Received (QTY)</v>
          </cell>
          <cell r="K794">
            <v>8054730351644</v>
          </cell>
          <cell r="O794">
            <v>2</v>
          </cell>
          <cell r="T794">
            <v>71.465999999999994</v>
          </cell>
        </row>
        <row r="795">
          <cell r="A795" t="str">
            <v>Feb-20</v>
          </cell>
          <cell r="D795" t="str">
            <v>Received (QTY)</v>
          </cell>
          <cell r="K795">
            <v>8054730351651</v>
          </cell>
          <cell r="O795">
            <v>2</v>
          </cell>
          <cell r="T795">
            <v>71.465999999999994</v>
          </cell>
        </row>
        <row r="796">
          <cell r="A796" t="str">
            <v>Feb-20</v>
          </cell>
          <cell r="D796" t="str">
            <v>Received (QTY)</v>
          </cell>
          <cell r="K796">
            <v>8054730351668</v>
          </cell>
          <cell r="O796">
            <v>1</v>
          </cell>
          <cell r="T796">
            <v>35.732999999999997</v>
          </cell>
        </row>
        <row r="797">
          <cell r="A797" t="str">
            <v>Feb-20</v>
          </cell>
          <cell r="D797" t="str">
            <v>Received (QTY)</v>
          </cell>
          <cell r="K797">
            <v>8054730360646</v>
          </cell>
          <cell r="O797">
            <v>1</v>
          </cell>
          <cell r="T797">
            <v>35.732999999999997</v>
          </cell>
        </row>
        <row r="798">
          <cell r="A798" t="str">
            <v>Feb-20</v>
          </cell>
          <cell r="D798" t="str">
            <v>Received (QTY)</v>
          </cell>
          <cell r="K798">
            <v>8054730360653</v>
          </cell>
          <cell r="O798">
            <v>1</v>
          </cell>
          <cell r="T798">
            <v>35.732999999999997</v>
          </cell>
        </row>
        <row r="799">
          <cell r="A799" t="str">
            <v>Feb-20</v>
          </cell>
          <cell r="D799" t="str">
            <v>Received (QTY)</v>
          </cell>
          <cell r="K799">
            <v>8054730360660</v>
          </cell>
          <cell r="O799">
            <v>1</v>
          </cell>
          <cell r="T799">
            <v>35.732999999999997</v>
          </cell>
        </row>
        <row r="800">
          <cell r="A800" t="str">
            <v>Feb-20</v>
          </cell>
          <cell r="D800" t="str">
            <v>Received (QTY)</v>
          </cell>
          <cell r="K800">
            <v>8054730360677</v>
          </cell>
          <cell r="O800">
            <v>1</v>
          </cell>
          <cell r="T800">
            <v>35.732999999999997</v>
          </cell>
        </row>
        <row r="801">
          <cell r="A801" t="str">
            <v>Feb-20</v>
          </cell>
          <cell r="D801" t="str">
            <v>Received (QTY)</v>
          </cell>
          <cell r="K801">
            <v>8054730351712</v>
          </cell>
          <cell r="O801">
            <v>1</v>
          </cell>
          <cell r="T801">
            <v>39.953000000000003</v>
          </cell>
        </row>
        <row r="802">
          <cell r="A802" t="str">
            <v>Feb-20</v>
          </cell>
          <cell r="D802" t="str">
            <v>Received (QTY)</v>
          </cell>
          <cell r="K802">
            <v>8054730351729</v>
          </cell>
          <cell r="O802">
            <v>2</v>
          </cell>
          <cell r="T802">
            <v>79.906000000000006</v>
          </cell>
        </row>
        <row r="803">
          <cell r="A803" t="str">
            <v>Feb-20</v>
          </cell>
          <cell r="D803" t="str">
            <v>Received (QTY)</v>
          </cell>
          <cell r="K803">
            <v>8054730351736</v>
          </cell>
          <cell r="O803">
            <v>2</v>
          </cell>
          <cell r="T803">
            <v>79.906000000000006</v>
          </cell>
        </row>
        <row r="804">
          <cell r="A804" t="str">
            <v>Feb-20</v>
          </cell>
          <cell r="D804" t="str">
            <v>Received (QTY)</v>
          </cell>
          <cell r="K804">
            <v>8054730351743</v>
          </cell>
          <cell r="O804">
            <v>1</v>
          </cell>
          <cell r="T804">
            <v>39.953000000000003</v>
          </cell>
        </row>
        <row r="805">
          <cell r="A805" t="str">
            <v>Feb-20</v>
          </cell>
          <cell r="D805" t="str">
            <v>Received (QTY)</v>
          </cell>
          <cell r="K805">
            <v>8054730351958</v>
          </cell>
          <cell r="O805">
            <v>1</v>
          </cell>
          <cell r="T805">
            <v>38.334000000000003</v>
          </cell>
        </row>
        <row r="806">
          <cell r="A806" t="str">
            <v>Feb-20</v>
          </cell>
          <cell r="D806" t="str">
            <v>Received (QTY)</v>
          </cell>
          <cell r="K806">
            <v>8054730351965</v>
          </cell>
          <cell r="O806">
            <v>1</v>
          </cell>
          <cell r="T806">
            <v>38.334000000000003</v>
          </cell>
        </row>
        <row r="807">
          <cell r="A807" t="str">
            <v>Feb-20</v>
          </cell>
          <cell r="D807" t="str">
            <v>Received (QTY)</v>
          </cell>
          <cell r="K807">
            <v>8054730351972</v>
          </cell>
          <cell r="O807">
            <v>1</v>
          </cell>
          <cell r="T807">
            <v>38.334000000000003</v>
          </cell>
        </row>
        <row r="808">
          <cell r="A808" t="str">
            <v>Feb-20</v>
          </cell>
          <cell r="D808" t="str">
            <v>Received (QTY)</v>
          </cell>
          <cell r="K808">
            <v>8054730351989</v>
          </cell>
          <cell r="O808">
            <v>1</v>
          </cell>
          <cell r="T808">
            <v>38.334000000000003</v>
          </cell>
        </row>
        <row r="809">
          <cell r="A809" t="str">
            <v>Feb-20</v>
          </cell>
          <cell r="D809" t="str">
            <v>Received (QTY)</v>
          </cell>
          <cell r="K809">
            <v>8054730351996</v>
          </cell>
          <cell r="O809">
            <v>1</v>
          </cell>
          <cell r="T809">
            <v>38.334000000000003</v>
          </cell>
        </row>
        <row r="810">
          <cell r="A810" t="str">
            <v>Feb-20</v>
          </cell>
          <cell r="D810" t="str">
            <v>Received (QTY)</v>
          </cell>
          <cell r="K810">
            <v>8054730352030</v>
          </cell>
          <cell r="O810">
            <v>1</v>
          </cell>
          <cell r="T810">
            <v>38.334000000000003</v>
          </cell>
        </row>
        <row r="811">
          <cell r="A811" t="str">
            <v>Feb-20</v>
          </cell>
          <cell r="D811" t="str">
            <v>Received (QTY)</v>
          </cell>
          <cell r="K811">
            <v>8054730352047</v>
          </cell>
          <cell r="O811">
            <v>1</v>
          </cell>
          <cell r="T811">
            <v>38.334000000000003</v>
          </cell>
        </row>
        <row r="812">
          <cell r="A812" t="str">
            <v>Feb-20</v>
          </cell>
          <cell r="D812" t="str">
            <v>Received (QTY)</v>
          </cell>
          <cell r="K812">
            <v>8054730352054</v>
          </cell>
          <cell r="O812">
            <v>1</v>
          </cell>
          <cell r="T812">
            <v>38.334000000000003</v>
          </cell>
        </row>
        <row r="813">
          <cell r="A813" t="str">
            <v>Feb-20</v>
          </cell>
          <cell r="D813" t="str">
            <v>Received (QTY)</v>
          </cell>
          <cell r="K813">
            <v>8054730352061</v>
          </cell>
          <cell r="O813">
            <v>1</v>
          </cell>
          <cell r="T813">
            <v>38.334000000000003</v>
          </cell>
        </row>
        <row r="814">
          <cell r="A814" t="str">
            <v>Feb-20</v>
          </cell>
          <cell r="D814" t="str">
            <v>Received (QTY)</v>
          </cell>
          <cell r="K814">
            <v>8054730352078</v>
          </cell>
          <cell r="O814">
            <v>1</v>
          </cell>
          <cell r="T814">
            <v>38.334000000000003</v>
          </cell>
        </row>
        <row r="815">
          <cell r="A815" t="str">
            <v>Feb-20</v>
          </cell>
          <cell r="D815" t="str">
            <v>Received (QTY)</v>
          </cell>
          <cell r="K815">
            <v>8054730352191</v>
          </cell>
          <cell r="O815">
            <v>1</v>
          </cell>
          <cell r="T815">
            <v>43.100999999999999</v>
          </cell>
        </row>
        <row r="816">
          <cell r="A816" t="str">
            <v>Feb-20</v>
          </cell>
          <cell r="D816" t="str">
            <v>Received (QTY)</v>
          </cell>
          <cell r="K816">
            <v>8054730352207</v>
          </cell>
          <cell r="O816">
            <v>2</v>
          </cell>
          <cell r="T816">
            <v>86.201999999999998</v>
          </cell>
        </row>
        <row r="817">
          <cell r="A817" t="str">
            <v>Feb-20</v>
          </cell>
          <cell r="D817" t="str">
            <v>Received (QTY)</v>
          </cell>
          <cell r="K817">
            <v>8054730352214</v>
          </cell>
          <cell r="O817">
            <v>2</v>
          </cell>
          <cell r="T817">
            <v>86.201999999999998</v>
          </cell>
        </row>
        <row r="818">
          <cell r="A818" t="str">
            <v>Feb-20</v>
          </cell>
          <cell r="D818" t="str">
            <v>Received (QTY)</v>
          </cell>
          <cell r="K818">
            <v>8054730352221</v>
          </cell>
          <cell r="O818">
            <v>2</v>
          </cell>
          <cell r="T818">
            <v>86.201999999999998</v>
          </cell>
        </row>
        <row r="819">
          <cell r="A819" t="str">
            <v>Feb-20</v>
          </cell>
          <cell r="D819" t="str">
            <v>Received (QTY)</v>
          </cell>
          <cell r="K819">
            <v>8054730352238</v>
          </cell>
          <cell r="O819">
            <v>1</v>
          </cell>
          <cell r="T819">
            <v>43.100999999999999</v>
          </cell>
        </row>
        <row r="820">
          <cell r="A820" t="str">
            <v>Feb-20</v>
          </cell>
          <cell r="D820" t="str">
            <v>Received (QTY)</v>
          </cell>
          <cell r="K820">
            <v>8054730597523</v>
          </cell>
          <cell r="O820">
            <v>1</v>
          </cell>
          <cell r="T820">
            <v>48.726999999999997</v>
          </cell>
        </row>
        <row r="821">
          <cell r="A821" t="str">
            <v>Feb-20</v>
          </cell>
          <cell r="D821" t="str">
            <v>Received (QTY)</v>
          </cell>
          <cell r="K821">
            <v>8054730597530</v>
          </cell>
          <cell r="O821">
            <v>2</v>
          </cell>
          <cell r="T821">
            <v>97.453999999999994</v>
          </cell>
        </row>
        <row r="822">
          <cell r="A822" t="str">
            <v>Feb-20</v>
          </cell>
          <cell r="D822" t="str">
            <v>Received (QTY)</v>
          </cell>
          <cell r="K822">
            <v>8054730597554</v>
          </cell>
          <cell r="O822">
            <v>2</v>
          </cell>
          <cell r="T822">
            <v>97.453999999999994</v>
          </cell>
        </row>
        <row r="823">
          <cell r="A823" t="str">
            <v>Feb-20</v>
          </cell>
          <cell r="D823" t="str">
            <v>Received (QTY)</v>
          </cell>
          <cell r="K823">
            <v>8054730597578</v>
          </cell>
          <cell r="O823">
            <v>2</v>
          </cell>
          <cell r="T823">
            <v>97.453999999999994</v>
          </cell>
        </row>
        <row r="824">
          <cell r="A824" t="str">
            <v>Feb-20</v>
          </cell>
          <cell r="D824" t="str">
            <v>Received (QTY)</v>
          </cell>
          <cell r="K824">
            <v>8054730597592</v>
          </cell>
          <cell r="O824">
            <v>1</v>
          </cell>
          <cell r="T824">
            <v>48.726999999999997</v>
          </cell>
        </row>
        <row r="825">
          <cell r="A825" t="str">
            <v>Feb-20</v>
          </cell>
          <cell r="D825" t="str">
            <v>Received (QTY)</v>
          </cell>
          <cell r="K825">
            <v>8054730597639</v>
          </cell>
          <cell r="O825">
            <v>1</v>
          </cell>
          <cell r="T825">
            <v>48.726999999999997</v>
          </cell>
        </row>
        <row r="826">
          <cell r="A826" t="str">
            <v>Feb-20</v>
          </cell>
          <cell r="D826" t="str">
            <v>Received (QTY)</v>
          </cell>
          <cell r="K826">
            <v>8054730597646</v>
          </cell>
          <cell r="O826">
            <v>2</v>
          </cell>
          <cell r="T826">
            <v>97.453999999999994</v>
          </cell>
        </row>
        <row r="827">
          <cell r="A827" t="str">
            <v>Feb-20</v>
          </cell>
          <cell r="D827" t="str">
            <v>Received (QTY)</v>
          </cell>
          <cell r="K827">
            <v>8054730597660</v>
          </cell>
          <cell r="O827">
            <v>2</v>
          </cell>
          <cell r="T827">
            <v>97.453999999999994</v>
          </cell>
        </row>
        <row r="828">
          <cell r="A828" t="str">
            <v>Feb-20</v>
          </cell>
          <cell r="D828" t="str">
            <v>Received (QTY)</v>
          </cell>
          <cell r="K828">
            <v>8054730597684</v>
          </cell>
          <cell r="O828">
            <v>2</v>
          </cell>
          <cell r="T828">
            <v>97.453999999999994</v>
          </cell>
        </row>
        <row r="829">
          <cell r="A829" t="str">
            <v>Feb-20</v>
          </cell>
          <cell r="D829" t="str">
            <v>Received (QTY)</v>
          </cell>
          <cell r="K829">
            <v>8054730597707</v>
          </cell>
          <cell r="O829">
            <v>1</v>
          </cell>
          <cell r="T829">
            <v>48.726999999999997</v>
          </cell>
        </row>
        <row r="830">
          <cell r="A830" t="str">
            <v>Feb-20</v>
          </cell>
          <cell r="D830" t="str">
            <v>Received (QTY)</v>
          </cell>
          <cell r="K830">
            <v>8054730354119</v>
          </cell>
          <cell r="O830">
            <v>1</v>
          </cell>
          <cell r="T830">
            <v>43.100999999999999</v>
          </cell>
        </row>
        <row r="831">
          <cell r="A831" t="str">
            <v>Feb-20</v>
          </cell>
          <cell r="D831" t="str">
            <v>Received (QTY)</v>
          </cell>
          <cell r="K831">
            <v>8054730354126</v>
          </cell>
          <cell r="O831">
            <v>1</v>
          </cell>
          <cell r="T831">
            <v>43.100999999999999</v>
          </cell>
        </row>
        <row r="832">
          <cell r="A832" t="str">
            <v>Feb-20</v>
          </cell>
          <cell r="D832" t="str">
            <v>Received (QTY)</v>
          </cell>
          <cell r="K832">
            <v>8054730354133</v>
          </cell>
          <cell r="O832">
            <v>1</v>
          </cell>
          <cell r="T832">
            <v>43.100999999999999</v>
          </cell>
        </row>
        <row r="833">
          <cell r="A833" t="str">
            <v>Feb-20</v>
          </cell>
          <cell r="D833" t="str">
            <v>Received (QTY)</v>
          </cell>
          <cell r="K833">
            <v>8054730354140</v>
          </cell>
          <cell r="O833">
            <v>1</v>
          </cell>
          <cell r="T833">
            <v>43.100999999999999</v>
          </cell>
        </row>
        <row r="834">
          <cell r="A834" t="str">
            <v>Feb-20</v>
          </cell>
          <cell r="D834" t="str">
            <v>Received (QTY)</v>
          </cell>
          <cell r="K834">
            <v>8054730354157</v>
          </cell>
          <cell r="O834">
            <v>1</v>
          </cell>
          <cell r="T834">
            <v>43.100999999999999</v>
          </cell>
        </row>
        <row r="835">
          <cell r="A835" t="str">
            <v>Feb-20</v>
          </cell>
          <cell r="D835" t="str">
            <v>Received (QTY)</v>
          </cell>
          <cell r="K835">
            <v>8054730517644</v>
          </cell>
          <cell r="O835">
            <v>1</v>
          </cell>
          <cell r="T835">
            <v>54.03</v>
          </cell>
        </row>
        <row r="836">
          <cell r="A836" t="str">
            <v>Feb-20</v>
          </cell>
          <cell r="D836" t="str">
            <v>Received (QTY)</v>
          </cell>
          <cell r="K836">
            <v>8054730517651</v>
          </cell>
          <cell r="O836">
            <v>2</v>
          </cell>
          <cell r="T836">
            <v>108.06</v>
          </cell>
        </row>
        <row r="837">
          <cell r="A837" t="str">
            <v>Feb-20</v>
          </cell>
          <cell r="D837" t="str">
            <v>Received (QTY)</v>
          </cell>
          <cell r="K837">
            <v>8054730517675</v>
          </cell>
          <cell r="O837">
            <v>2</v>
          </cell>
          <cell r="T837">
            <v>108.06</v>
          </cell>
        </row>
        <row r="838">
          <cell r="A838" t="str">
            <v>Feb-20</v>
          </cell>
          <cell r="D838" t="str">
            <v>Received (QTY)</v>
          </cell>
          <cell r="K838">
            <v>8054730517699</v>
          </cell>
          <cell r="O838">
            <v>1</v>
          </cell>
          <cell r="T838">
            <v>54.03</v>
          </cell>
        </row>
        <row r="839">
          <cell r="A839" t="str">
            <v>Feb-20</v>
          </cell>
          <cell r="D839" t="str">
            <v>Received (QTY)</v>
          </cell>
          <cell r="K839">
            <v>8054730517767</v>
          </cell>
          <cell r="O839">
            <v>1</v>
          </cell>
          <cell r="T839">
            <v>54.03</v>
          </cell>
        </row>
        <row r="840">
          <cell r="A840" t="str">
            <v>Feb-20</v>
          </cell>
          <cell r="D840" t="str">
            <v>Received (QTY)</v>
          </cell>
          <cell r="K840">
            <v>8054730517774</v>
          </cell>
          <cell r="O840">
            <v>1</v>
          </cell>
          <cell r="T840">
            <v>54.03</v>
          </cell>
        </row>
        <row r="841">
          <cell r="A841" t="str">
            <v>Feb-20</v>
          </cell>
          <cell r="D841" t="str">
            <v>Received (QTY)</v>
          </cell>
          <cell r="K841">
            <v>8054730517798</v>
          </cell>
          <cell r="O841">
            <v>1</v>
          </cell>
          <cell r="T841">
            <v>54.03</v>
          </cell>
        </row>
        <row r="842">
          <cell r="A842" t="str">
            <v>Feb-20</v>
          </cell>
          <cell r="D842" t="str">
            <v>Received (QTY)</v>
          </cell>
          <cell r="K842">
            <v>8054730517811</v>
          </cell>
          <cell r="O842">
            <v>1</v>
          </cell>
          <cell r="T842">
            <v>54.03</v>
          </cell>
        </row>
        <row r="843">
          <cell r="A843" t="str">
            <v>Feb-20</v>
          </cell>
          <cell r="D843" t="str">
            <v>Received (QTY)</v>
          </cell>
          <cell r="K843">
            <v>8054730517880</v>
          </cell>
          <cell r="O843">
            <v>1</v>
          </cell>
          <cell r="T843">
            <v>54.03</v>
          </cell>
        </row>
        <row r="844">
          <cell r="A844" t="str">
            <v>Feb-20</v>
          </cell>
          <cell r="D844" t="str">
            <v>Received (QTY)</v>
          </cell>
          <cell r="K844">
            <v>8054730517897</v>
          </cell>
          <cell r="O844">
            <v>2</v>
          </cell>
          <cell r="T844">
            <v>108.06</v>
          </cell>
        </row>
        <row r="845">
          <cell r="A845" t="str">
            <v>Feb-20</v>
          </cell>
          <cell r="D845" t="str">
            <v>Received (QTY)</v>
          </cell>
          <cell r="K845">
            <v>8054730517910</v>
          </cell>
          <cell r="O845">
            <v>2</v>
          </cell>
          <cell r="T845">
            <v>108.06</v>
          </cell>
        </row>
        <row r="846">
          <cell r="A846" t="str">
            <v>Feb-20</v>
          </cell>
          <cell r="D846" t="str">
            <v>Received (QTY)</v>
          </cell>
          <cell r="K846">
            <v>8054730517934</v>
          </cell>
          <cell r="O846">
            <v>1</v>
          </cell>
          <cell r="T846">
            <v>54.03</v>
          </cell>
        </row>
        <row r="847">
          <cell r="A847" t="str">
            <v>Feb-20</v>
          </cell>
          <cell r="D847" t="str">
            <v>Received (QTY)</v>
          </cell>
          <cell r="K847">
            <v>8054730473278</v>
          </cell>
          <cell r="O847">
            <v>1</v>
          </cell>
          <cell r="T847">
            <v>42.665999999999997</v>
          </cell>
        </row>
        <row r="848">
          <cell r="A848" t="str">
            <v>Feb-20</v>
          </cell>
          <cell r="D848" t="str">
            <v>Received (QTY)</v>
          </cell>
          <cell r="K848">
            <v>8054730473285</v>
          </cell>
          <cell r="O848">
            <v>1</v>
          </cell>
          <cell r="T848">
            <v>42.665999999999997</v>
          </cell>
        </row>
        <row r="849">
          <cell r="A849" t="str">
            <v>Feb-20</v>
          </cell>
          <cell r="D849" t="str">
            <v>Received (QTY)</v>
          </cell>
          <cell r="K849">
            <v>8054730473292</v>
          </cell>
          <cell r="O849">
            <v>1</v>
          </cell>
          <cell r="T849">
            <v>42.665999999999997</v>
          </cell>
        </row>
        <row r="850">
          <cell r="A850" t="str">
            <v>Feb-20</v>
          </cell>
          <cell r="D850" t="str">
            <v>Received (QTY)</v>
          </cell>
          <cell r="K850">
            <v>8054730473308</v>
          </cell>
          <cell r="O850">
            <v>1</v>
          </cell>
          <cell r="T850">
            <v>42.665999999999997</v>
          </cell>
        </row>
        <row r="851">
          <cell r="A851" t="str">
            <v>Feb-20</v>
          </cell>
          <cell r="D851" t="str">
            <v>Received (QTY)</v>
          </cell>
          <cell r="K851">
            <v>8054730473315</v>
          </cell>
          <cell r="O851">
            <v>1</v>
          </cell>
          <cell r="T851">
            <v>42.665999999999997</v>
          </cell>
        </row>
        <row r="852">
          <cell r="A852" t="str">
            <v>Feb-20</v>
          </cell>
          <cell r="D852" t="str">
            <v>Received (QTY)</v>
          </cell>
          <cell r="K852">
            <v>8054730518245</v>
          </cell>
          <cell r="O852">
            <v>1</v>
          </cell>
          <cell r="T852">
            <v>42.665999999999997</v>
          </cell>
        </row>
        <row r="853">
          <cell r="A853" t="str">
            <v>Feb-20</v>
          </cell>
          <cell r="D853" t="str">
            <v>Received (QTY)</v>
          </cell>
          <cell r="K853">
            <v>8054730518252</v>
          </cell>
          <cell r="O853">
            <v>1</v>
          </cell>
          <cell r="T853">
            <v>42.665999999999997</v>
          </cell>
        </row>
        <row r="854">
          <cell r="A854" t="str">
            <v>Feb-20</v>
          </cell>
          <cell r="D854" t="str">
            <v>Received (QTY)</v>
          </cell>
          <cell r="K854">
            <v>8054730518269</v>
          </cell>
          <cell r="O854">
            <v>1</v>
          </cell>
          <cell r="T854">
            <v>42.665999999999997</v>
          </cell>
        </row>
        <row r="855">
          <cell r="A855" t="str">
            <v>Feb-20</v>
          </cell>
          <cell r="D855" t="str">
            <v>Received (QTY)</v>
          </cell>
          <cell r="K855">
            <v>8054730518276</v>
          </cell>
          <cell r="O855">
            <v>1</v>
          </cell>
          <cell r="T855">
            <v>42.665999999999997</v>
          </cell>
        </row>
        <row r="856">
          <cell r="A856" t="str">
            <v>Feb-20</v>
          </cell>
          <cell r="D856" t="str">
            <v>Received (QTY)</v>
          </cell>
          <cell r="K856">
            <v>8054730499339</v>
          </cell>
          <cell r="O856">
            <v>1</v>
          </cell>
          <cell r="T856">
            <v>46.774000000000001</v>
          </cell>
        </row>
        <row r="857">
          <cell r="A857" t="str">
            <v>Feb-20</v>
          </cell>
          <cell r="D857" t="str">
            <v>Received (QTY)</v>
          </cell>
          <cell r="K857">
            <v>8054730499346</v>
          </cell>
          <cell r="O857">
            <v>1</v>
          </cell>
          <cell r="T857">
            <v>46.774000000000001</v>
          </cell>
        </row>
        <row r="858">
          <cell r="A858" t="str">
            <v>Feb-20</v>
          </cell>
          <cell r="D858" t="str">
            <v>Received (QTY)</v>
          </cell>
          <cell r="K858">
            <v>8054730499353</v>
          </cell>
          <cell r="O858">
            <v>1</v>
          </cell>
          <cell r="T858">
            <v>46.774000000000001</v>
          </cell>
        </row>
        <row r="859">
          <cell r="A859" t="str">
            <v>Feb-20</v>
          </cell>
          <cell r="D859" t="str">
            <v>Received (QTY)</v>
          </cell>
          <cell r="K859">
            <v>8054730499360</v>
          </cell>
          <cell r="O859">
            <v>1</v>
          </cell>
          <cell r="T859">
            <v>46.774000000000001</v>
          </cell>
        </row>
        <row r="860">
          <cell r="A860" t="str">
            <v>Feb-20</v>
          </cell>
          <cell r="D860" t="str">
            <v>Received (QTY)</v>
          </cell>
          <cell r="K860">
            <v>8054730499377</v>
          </cell>
          <cell r="O860">
            <v>1</v>
          </cell>
          <cell r="T860">
            <v>46.774000000000001</v>
          </cell>
        </row>
        <row r="861">
          <cell r="A861" t="str">
            <v>Feb-20</v>
          </cell>
          <cell r="D861" t="str">
            <v>Received (QTY)</v>
          </cell>
          <cell r="K861">
            <v>8054730519327</v>
          </cell>
          <cell r="O861">
            <v>1</v>
          </cell>
          <cell r="T861">
            <v>51.104999999999997</v>
          </cell>
        </row>
        <row r="862">
          <cell r="A862" t="str">
            <v>Feb-20</v>
          </cell>
          <cell r="D862" t="str">
            <v>Received (QTY)</v>
          </cell>
          <cell r="K862">
            <v>8054730519334</v>
          </cell>
          <cell r="O862">
            <v>1</v>
          </cell>
          <cell r="T862">
            <v>51.104999999999997</v>
          </cell>
        </row>
        <row r="863">
          <cell r="A863" t="str">
            <v>Feb-20</v>
          </cell>
          <cell r="D863" t="str">
            <v>Received (QTY)</v>
          </cell>
          <cell r="K863">
            <v>8054730519358</v>
          </cell>
          <cell r="O863">
            <v>1</v>
          </cell>
          <cell r="T863">
            <v>51.104999999999997</v>
          </cell>
        </row>
        <row r="864">
          <cell r="A864" t="str">
            <v>Feb-20</v>
          </cell>
          <cell r="D864" t="str">
            <v>Received (QTY)</v>
          </cell>
          <cell r="K864">
            <v>8054730519372</v>
          </cell>
          <cell r="O864">
            <v>1</v>
          </cell>
          <cell r="T864">
            <v>51.104999999999997</v>
          </cell>
        </row>
        <row r="865">
          <cell r="A865" t="str">
            <v>Feb-20</v>
          </cell>
          <cell r="D865" t="str">
            <v>Received (QTY)</v>
          </cell>
          <cell r="K865">
            <v>8054730519433</v>
          </cell>
          <cell r="O865">
            <v>1</v>
          </cell>
          <cell r="T865">
            <v>51.104999999999997</v>
          </cell>
        </row>
        <row r="866">
          <cell r="A866" t="str">
            <v>Feb-20</v>
          </cell>
          <cell r="D866" t="str">
            <v>Received (QTY)</v>
          </cell>
          <cell r="K866">
            <v>8054730519440</v>
          </cell>
          <cell r="O866">
            <v>1</v>
          </cell>
          <cell r="T866">
            <v>51.104999999999997</v>
          </cell>
        </row>
        <row r="867">
          <cell r="A867" t="str">
            <v>Feb-20</v>
          </cell>
          <cell r="D867" t="str">
            <v>Received (QTY)</v>
          </cell>
          <cell r="K867">
            <v>8054730519464</v>
          </cell>
          <cell r="O867">
            <v>1</v>
          </cell>
          <cell r="T867">
            <v>51.104999999999997</v>
          </cell>
        </row>
        <row r="868">
          <cell r="A868" t="str">
            <v>Feb-20</v>
          </cell>
          <cell r="D868" t="str">
            <v>Received (QTY)</v>
          </cell>
          <cell r="K868">
            <v>8054730519488</v>
          </cell>
          <cell r="O868">
            <v>1</v>
          </cell>
          <cell r="T868">
            <v>51.104999999999997</v>
          </cell>
        </row>
        <row r="869">
          <cell r="A869" t="str">
            <v>Feb-20</v>
          </cell>
          <cell r="D869" t="str">
            <v>Received (QTY)</v>
          </cell>
          <cell r="K869">
            <v>8054730476040</v>
          </cell>
          <cell r="O869">
            <v>1</v>
          </cell>
          <cell r="T869">
            <v>46.774000000000001</v>
          </cell>
        </row>
        <row r="870">
          <cell r="A870" t="str">
            <v>Feb-20</v>
          </cell>
          <cell r="D870" t="str">
            <v>Received (QTY)</v>
          </cell>
          <cell r="K870">
            <v>8054730476057</v>
          </cell>
          <cell r="O870">
            <v>2</v>
          </cell>
          <cell r="T870">
            <v>93.548000000000002</v>
          </cell>
        </row>
        <row r="871">
          <cell r="A871" t="str">
            <v>Feb-20</v>
          </cell>
          <cell r="D871" t="str">
            <v>Received (QTY)</v>
          </cell>
          <cell r="K871">
            <v>8054730476064</v>
          </cell>
          <cell r="O871">
            <v>2</v>
          </cell>
          <cell r="T871">
            <v>93.548000000000002</v>
          </cell>
        </row>
        <row r="872">
          <cell r="A872" t="str">
            <v>Feb-20</v>
          </cell>
          <cell r="D872" t="str">
            <v>Received (QTY)</v>
          </cell>
          <cell r="K872">
            <v>8054730476071</v>
          </cell>
          <cell r="O872">
            <v>1</v>
          </cell>
          <cell r="T872">
            <v>46.774000000000001</v>
          </cell>
        </row>
        <row r="873">
          <cell r="A873" t="str">
            <v>Feb-20</v>
          </cell>
          <cell r="D873" t="str">
            <v>Received (QTY)</v>
          </cell>
          <cell r="K873">
            <v>8054730476088</v>
          </cell>
          <cell r="O873">
            <v>1</v>
          </cell>
          <cell r="T873">
            <v>46.774000000000001</v>
          </cell>
        </row>
        <row r="874">
          <cell r="A874" t="str">
            <v>Feb-20</v>
          </cell>
          <cell r="D874" t="str">
            <v>Received (QTY)</v>
          </cell>
          <cell r="K874">
            <v>8054730476286</v>
          </cell>
          <cell r="O874">
            <v>1</v>
          </cell>
          <cell r="T874">
            <v>56.094999999999999</v>
          </cell>
        </row>
        <row r="875">
          <cell r="A875" t="str">
            <v>Feb-20</v>
          </cell>
          <cell r="D875" t="str">
            <v>Received (QTY)</v>
          </cell>
          <cell r="K875">
            <v>8054730476293</v>
          </cell>
          <cell r="O875">
            <v>2</v>
          </cell>
          <cell r="T875">
            <v>112.19</v>
          </cell>
        </row>
        <row r="876">
          <cell r="A876" t="str">
            <v>Feb-20</v>
          </cell>
          <cell r="D876" t="str">
            <v>Received (QTY)</v>
          </cell>
          <cell r="K876">
            <v>8054730476309</v>
          </cell>
          <cell r="O876">
            <v>2</v>
          </cell>
          <cell r="T876">
            <v>112.19</v>
          </cell>
        </row>
        <row r="877">
          <cell r="A877" t="str">
            <v>Feb-20</v>
          </cell>
          <cell r="D877" t="str">
            <v>Received (QTY)</v>
          </cell>
          <cell r="K877">
            <v>8054730476316</v>
          </cell>
          <cell r="O877">
            <v>1</v>
          </cell>
          <cell r="T877">
            <v>56.094999999999999</v>
          </cell>
        </row>
        <row r="878">
          <cell r="A878" t="str">
            <v>Feb-20</v>
          </cell>
          <cell r="D878" t="str">
            <v>Received (QTY)</v>
          </cell>
          <cell r="K878">
            <v>8054730476323</v>
          </cell>
          <cell r="O878">
            <v>1</v>
          </cell>
          <cell r="T878">
            <v>56.094999999999999</v>
          </cell>
        </row>
        <row r="879">
          <cell r="A879" t="str">
            <v>Feb-20</v>
          </cell>
          <cell r="D879" t="str">
            <v>Received (QTY)</v>
          </cell>
          <cell r="K879">
            <v>8054730478723</v>
          </cell>
          <cell r="O879">
            <v>1</v>
          </cell>
          <cell r="T879">
            <v>34.003</v>
          </cell>
        </row>
        <row r="880">
          <cell r="A880" t="str">
            <v>Feb-20</v>
          </cell>
          <cell r="D880" t="str">
            <v>Received (QTY)</v>
          </cell>
          <cell r="K880">
            <v>8054730478730</v>
          </cell>
          <cell r="O880">
            <v>1</v>
          </cell>
          <cell r="T880">
            <v>34.003</v>
          </cell>
        </row>
        <row r="881">
          <cell r="A881" t="str">
            <v>Feb-20</v>
          </cell>
          <cell r="D881" t="str">
            <v>Received (QTY)</v>
          </cell>
          <cell r="K881">
            <v>8054730478747</v>
          </cell>
          <cell r="O881">
            <v>1</v>
          </cell>
          <cell r="T881">
            <v>34.003</v>
          </cell>
        </row>
        <row r="882">
          <cell r="A882" t="str">
            <v>Feb-20</v>
          </cell>
          <cell r="D882" t="str">
            <v>Received (QTY)</v>
          </cell>
          <cell r="K882">
            <v>8054730478754</v>
          </cell>
          <cell r="O882">
            <v>1</v>
          </cell>
          <cell r="T882">
            <v>34.003</v>
          </cell>
        </row>
        <row r="883">
          <cell r="A883" t="str">
            <v>Feb-20</v>
          </cell>
          <cell r="D883" t="str">
            <v>Received (QTY)</v>
          </cell>
          <cell r="K883">
            <v>8054730503425</v>
          </cell>
          <cell r="O883">
            <v>1</v>
          </cell>
          <cell r="T883">
            <v>45.691000000000003</v>
          </cell>
        </row>
        <row r="884">
          <cell r="A884" t="str">
            <v>Feb-20</v>
          </cell>
          <cell r="D884" t="str">
            <v>Received (QTY)</v>
          </cell>
          <cell r="K884">
            <v>8054730503432</v>
          </cell>
          <cell r="O884">
            <v>1</v>
          </cell>
          <cell r="T884">
            <v>45.691000000000003</v>
          </cell>
        </row>
        <row r="885">
          <cell r="A885" t="str">
            <v>Feb-20</v>
          </cell>
          <cell r="D885" t="str">
            <v>Received (QTY)</v>
          </cell>
          <cell r="K885">
            <v>8054730503449</v>
          </cell>
          <cell r="O885">
            <v>1</v>
          </cell>
          <cell r="T885">
            <v>45.691000000000003</v>
          </cell>
        </row>
        <row r="886">
          <cell r="A886" t="str">
            <v>Feb-20</v>
          </cell>
          <cell r="D886" t="str">
            <v>Received (QTY)</v>
          </cell>
          <cell r="K886">
            <v>8054730503456</v>
          </cell>
          <cell r="O886">
            <v>1</v>
          </cell>
          <cell r="T886">
            <v>45.691000000000003</v>
          </cell>
        </row>
        <row r="887">
          <cell r="A887" t="str">
            <v>Feb-20</v>
          </cell>
          <cell r="D887" t="str">
            <v>Received (QTY)</v>
          </cell>
          <cell r="K887">
            <v>8054730503500</v>
          </cell>
          <cell r="O887">
            <v>1</v>
          </cell>
          <cell r="T887">
            <v>45.691000000000003</v>
          </cell>
        </row>
        <row r="888">
          <cell r="A888" t="str">
            <v>Feb-20</v>
          </cell>
          <cell r="D888" t="str">
            <v>Received (QTY)</v>
          </cell>
          <cell r="K888">
            <v>8054730503517</v>
          </cell>
          <cell r="O888">
            <v>1</v>
          </cell>
          <cell r="T888">
            <v>45.691000000000003</v>
          </cell>
        </row>
        <row r="889">
          <cell r="A889" t="str">
            <v>Feb-20</v>
          </cell>
          <cell r="D889" t="str">
            <v>Received (QTY)</v>
          </cell>
          <cell r="K889">
            <v>8054730503524</v>
          </cell>
          <cell r="O889">
            <v>1</v>
          </cell>
          <cell r="T889">
            <v>45.691000000000003</v>
          </cell>
        </row>
        <row r="890">
          <cell r="A890" t="str">
            <v>Feb-20</v>
          </cell>
          <cell r="D890" t="str">
            <v>Received (QTY)</v>
          </cell>
          <cell r="K890">
            <v>8054730503531</v>
          </cell>
          <cell r="O890">
            <v>1</v>
          </cell>
          <cell r="T890">
            <v>45.691000000000003</v>
          </cell>
        </row>
        <row r="891">
          <cell r="A891" t="str">
            <v>Feb-20</v>
          </cell>
          <cell r="D891" t="str">
            <v>Received (QTY)</v>
          </cell>
          <cell r="K891">
            <v>8054730355154</v>
          </cell>
          <cell r="O891">
            <v>1</v>
          </cell>
          <cell r="T891">
            <v>47.968000000000004</v>
          </cell>
        </row>
        <row r="892">
          <cell r="A892" t="str">
            <v>Feb-20</v>
          </cell>
          <cell r="D892" t="str">
            <v>Received (QTY)</v>
          </cell>
          <cell r="K892">
            <v>8054730355161</v>
          </cell>
          <cell r="O892">
            <v>2</v>
          </cell>
          <cell r="T892">
            <v>95.936000000000007</v>
          </cell>
        </row>
        <row r="893">
          <cell r="A893" t="str">
            <v>Feb-20</v>
          </cell>
          <cell r="D893" t="str">
            <v>Received (QTY)</v>
          </cell>
          <cell r="K893">
            <v>8054730355178</v>
          </cell>
          <cell r="O893">
            <v>2</v>
          </cell>
          <cell r="T893">
            <v>95.936000000000007</v>
          </cell>
        </row>
        <row r="894">
          <cell r="A894" t="str">
            <v>Feb-20</v>
          </cell>
          <cell r="D894" t="str">
            <v>Received (QTY)</v>
          </cell>
          <cell r="K894">
            <v>8054730355185</v>
          </cell>
          <cell r="O894">
            <v>2</v>
          </cell>
          <cell r="T894">
            <v>95.936000000000007</v>
          </cell>
        </row>
        <row r="895">
          <cell r="A895" t="str">
            <v>Feb-20</v>
          </cell>
          <cell r="D895" t="str">
            <v>Received (QTY)</v>
          </cell>
          <cell r="K895">
            <v>8054730355192</v>
          </cell>
          <cell r="O895">
            <v>1</v>
          </cell>
          <cell r="T895">
            <v>47.968000000000004</v>
          </cell>
        </row>
        <row r="896">
          <cell r="A896" t="str">
            <v>Feb-20</v>
          </cell>
          <cell r="D896" t="str">
            <v>Received (QTY)</v>
          </cell>
          <cell r="K896">
            <v>8054730355314</v>
          </cell>
          <cell r="O896">
            <v>1</v>
          </cell>
          <cell r="T896">
            <v>47.968000000000004</v>
          </cell>
        </row>
        <row r="897">
          <cell r="A897" t="str">
            <v>Feb-20</v>
          </cell>
          <cell r="D897" t="str">
            <v>Received (QTY)</v>
          </cell>
          <cell r="K897">
            <v>8054730355321</v>
          </cell>
          <cell r="O897">
            <v>2</v>
          </cell>
          <cell r="T897">
            <v>95.936000000000007</v>
          </cell>
        </row>
        <row r="898">
          <cell r="A898" t="str">
            <v>Feb-20</v>
          </cell>
          <cell r="D898" t="str">
            <v>Received (QTY)</v>
          </cell>
          <cell r="K898">
            <v>8054730355338</v>
          </cell>
          <cell r="O898">
            <v>2</v>
          </cell>
          <cell r="T898">
            <v>95.936000000000007</v>
          </cell>
        </row>
        <row r="899">
          <cell r="A899" t="str">
            <v>Feb-20</v>
          </cell>
          <cell r="D899" t="str">
            <v>Received (QTY)</v>
          </cell>
          <cell r="K899">
            <v>8054730355345</v>
          </cell>
          <cell r="O899">
            <v>1</v>
          </cell>
          <cell r="T899">
            <v>47.968000000000004</v>
          </cell>
        </row>
        <row r="900">
          <cell r="A900" t="str">
            <v>Feb-20</v>
          </cell>
          <cell r="D900" t="str">
            <v>Received (QTY)</v>
          </cell>
          <cell r="K900">
            <v>8054730355475</v>
          </cell>
          <cell r="O900">
            <v>1</v>
          </cell>
          <cell r="T900">
            <v>47.968000000000004</v>
          </cell>
        </row>
        <row r="901">
          <cell r="A901" t="str">
            <v>Feb-20</v>
          </cell>
          <cell r="D901" t="str">
            <v>Received (QTY)</v>
          </cell>
          <cell r="K901">
            <v>8054730355482</v>
          </cell>
          <cell r="O901">
            <v>2</v>
          </cell>
          <cell r="T901">
            <v>95.936000000000007</v>
          </cell>
        </row>
        <row r="902">
          <cell r="A902" t="str">
            <v>Feb-20</v>
          </cell>
          <cell r="D902" t="str">
            <v>Received (QTY)</v>
          </cell>
          <cell r="K902">
            <v>8054730355499</v>
          </cell>
          <cell r="O902">
            <v>2</v>
          </cell>
          <cell r="T902">
            <v>95.936000000000007</v>
          </cell>
        </row>
        <row r="903">
          <cell r="A903" t="str">
            <v>Feb-20</v>
          </cell>
          <cell r="D903" t="str">
            <v>Received (QTY)</v>
          </cell>
          <cell r="K903">
            <v>8054730355505</v>
          </cell>
          <cell r="O903">
            <v>1</v>
          </cell>
          <cell r="T903">
            <v>47.968000000000004</v>
          </cell>
        </row>
        <row r="904">
          <cell r="A904" t="str">
            <v>Feb-20</v>
          </cell>
          <cell r="D904" t="str">
            <v>Received (QTY)</v>
          </cell>
          <cell r="K904">
            <v>8054241059374</v>
          </cell>
          <cell r="O904">
            <v>1</v>
          </cell>
          <cell r="T904">
            <v>54.03</v>
          </cell>
        </row>
        <row r="905">
          <cell r="A905" t="str">
            <v>Feb-20</v>
          </cell>
          <cell r="D905" t="str">
            <v>Received (QTY)</v>
          </cell>
          <cell r="K905">
            <v>8054241059381</v>
          </cell>
          <cell r="O905">
            <v>1</v>
          </cell>
          <cell r="T905">
            <v>54.03</v>
          </cell>
        </row>
        <row r="906">
          <cell r="A906" t="str">
            <v>Feb-20</v>
          </cell>
          <cell r="D906" t="str">
            <v>Received (QTY)</v>
          </cell>
          <cell r="K906">
            <v>8034089945541</v>
          </cell>
          <cell r="O906">
            <v>1</v>
          </cell>
          <cell r="T906">
            <v>54.03</v>
          </cell>
        </row>
        <row r="907">
          <cell r="A907" t="str">
            <v>Feb-20</v>
          </cell>
          <cell r="D907" t="str">
            <v>Received (QTY)</v>
          </cell>
          <cell r="K907">
            <v>8054241059411</v>
          </cell>
          <cell r="O907">
            <v>1</v>
          </cell>
          <cell r="T907">
            <v>54.03</v>
          </cell>
        </row>
        <row r="908">
          <cell r="A908" t="str">
            <v>Feb-20</v>
          </cell>
          <cell r="D908" t="str">
            <v>Received (QTY)</v>
          </cell>
          <cell r="K908">
            <v>8054241059435</v>
          </cell>
          <cell r="O908">
            <v>1</v>
          </cell>
          <cell r="T908">
            <v>54.03</v>
          </cell>
        </row>
        <row r="909">
          <cell r="A909" t="str">
            <v>Feb-20</v>
          </cell>
          <cell r="D909" t="str">
            <v>Received (QTY)</v>
          </cell>
          <cell r="K909">
            <v>8054241059480</v>
          </cell>
          <cell r="O909">
            <v>1</v>
          </cell>
          <cell r="T909">
            <v>54.03</v>
          </cell>
        </row>
        <row r="910">
          <cell r="A910" t="str">
            <v>Feb-20</v>
          </cell>
          <cell r="D910" t="str">
            <v>Received (QTY)</v>
          </cell>
          <cell r="K910">
            <v>8054241059497</v>
          </cell>
          <cell r="O910">
            <v>2</v>
          </cell>
          <cell r="T910">
            <v>108.06</v>
          </cell>
        </row>
        <row r="911">
          <cell r="A911" t="str">
            <v>Feb-20</v>
          </cell>
          <cell r="D911" t="str">
            <v>Received (QTY)</v>
          </cell>
          <cell r="K911">
            <v>8034089945558</v>
          </cell>
          <cell r="O911">
            <v>2</v>
          </cell>
          <cell r="T911">
            <v>108.06</v>
          </cell>
        </row>
        <row r="912">
          <cell r="A912" t="str">
            <v>Feb-20</v>
          </cell>
          <cell r="D912" t="str">
            <v>Received (QTY)</v>
          </cell>
          <cell r="K912">
            <v>8054241059541</v>
          </cell>
          <cell r="O912">
            <v>2</v>
          </cell>
          <cell r="T912">
            <v>108.06</v>
          </cell>
        </row>
        <row r="913">
          <cell r="A913" t="str">
            <v>Feb-20</v>
          </cell>
          <cell r="D913" t="str">
            <v>Received (QTY)</v>
          </cell>
          <cell r="K913">
            <v>8034089984960</v>
          </cell>
          <cell r="O913">
            <v>1</v>
          </cell>
          <cell r="T913">
            <v>50.021999999999998</v>
          </cell>
        </row>
        <row r="914">
          <cell r="A914" t="str">
            <v>Feb-20</v>
          </cell>
          <cell r="D914" t="str">
            <v>Received (QTY)</v>
          </cell>
          <cell r="K914">
            <v>8034089984977</v>
          </cell>
          <cell r="O914">
            <v>2</v>
          </cell>
          <cell r="T914">
            <v>100.044</v>
          </cell>
        </row>
        <row r="915">
          <cell r="A915" t="str">
            <v>Feb-20</v>
          </cell>
          <cell r="D915" t="str">
            <v>Received (QTY)</v>
          </cell>
          <cell r="K915">
            <v>8034089944445</v>
          </cell>
          <cell r="O915">
            <v>2</v>
          </cell>
          <cell r="T915">
            <v>100.044</v>
          </cell>
        </row>
        <row r="916">
          <cell r="A916" t="str">
            <v>Feb-20</v>
          </cell>
          <cell r="D916" t="str">
            <v>Received (QTY)</v>
          </cell>
          <cell r="K916">
            <v>8034089985004</v>
          </cell>
          <cell r="O916">
            <v>1</v>
          </cell>
          <cell r="T916">
            <v>50.021999999999998</v>
          </cell>
        </row>
        <row r="917">
          <cell r="A917" t="str">
            <v>Feb-20</v>
          </cell>
          <cell r="D917" t="str">
            <v>Received (QTY)</v>
          </cell>
          <cell r="K917">
            <v>8054241787697</v>
          </cell>
          <cell r="O917">
            <v>1</v>
          </cell>
          <cell r="T917">
            <v>50.021999999999998</v>
          </cell>
        </row>
        <row r="918">
          <cell r="A918" t="str">
            <v>Feb-20</v>
          </cell>
          <cell r="D918" t="str">
            <v>Received (QTY)</v>
          </cell>
          <cell r="K918">
            <v>8054241787703</v>
          </cell>
          <cell r="O918">
            <v>2</v>
          </cell>
          <cell r="T918">
            <v>100.044</v>
          </cell>
        </row>
        <row r="919">
          <cell r="A919" t="str">
            <v>Feb-20</v>
          </cell>
          <cell r="D919" t="str">
            <v>Received (QTY)</v>
          </cell>
          <cell r="K919">
            <v>8054241696050</v>
          </cell>
          <cell r="O919">
            <v>2</v>
          </cell>
          <cell r="T919">
            <v>100.044</v>
          </cell>
        </row>
        <row r="920">
          <cell r="A920" t="str">
            <v>Feb-20</v>
          </cell>
          <cell r="D920" t="str">
            <v>Received (QTY)</v>
          </cell>
          <cell r="K920">
            <v>8054241787734</v>
          </cell>
          <cell r="O920">
            <v>2</v>
          </cell>
          <cell r="T920">
            <v>100.044</v>
          </cell>
        </row>
        <row r="921">
          <cell r="A921" t="str">
            <v>Feb-20</v>
          </cell>
          <cell r="D921" t="str">
            <v>Received (QTY)</v>
          </cell>
          <cell r="K921">
            <v>8054241787758</v>
          </cell>
          <cell r="O921">
            <v>1</v>
          </cell>
          <cell r="T921">
            <v>50.021999999999998</v>
          </cell>
        </row>
        <row r="922">
          <cell r="A922" t="str">
            <v>Feb-20</v>
          </cell>
          <cell r="D922" t="str">
            <v>Received (QTY)</v>
          </cell>
          <cell r="K922">
            <v>8034089985295</v>
          </cell>
          <cell r="O922">
            <v>1</v>
          </cell>
          <cell r="T922">
            <v>50.021999999999998</v>
          </cell>
        </row>
        <row r="923">
          <cell r="A923" t="str">
            <v>Feb-20</v>
          </cell>
          <cell r="D923" t="str">
            <v>Received (QTY)</v>
          </cell>
          <cell r="K923">
            <v>8034089985301</v>
          </cell>
          <cell r="O923">
            <v>2</v>
          </cell>
          <cell r="T923">
            <v>100.044</v>
          </cell>
        </row>
        <row r="924">
          <cell r="A924" t="str">
            <v>Feb-20</v>
          </cell>
          <cell r="D924" t="str">
            <v>Received (QTY)</v>
          </cell>
          <cell r="K924">
            <v>8034089944483</v>
          </cell>
          <cell r="O924">
            <v>2</v>
          </cell>
          <cell r="T924">
            <v>100.044</v>
          </cell>
        </row>
        <row r="925">
          <cell r="A925" t="str">
            <v>Feb-20</v>
          </cell>
          <cell r="D925" t="str">
            <v>Received (QTY)</v>
          </cell>
          <cell r="K925">
            <v>8034089985332</v>
          </cell>
          <cell r="O925">
            <v>2</v>
          </cell>
          <cell r="T925">
            <v>100.044</v>
          </cell>
        </row>
        <row r="926">
          <cell r="A926" t="str">
            <v>Feb-20</v>
          </cell>
          <cell r="D926" t="str">
            <v>Received (QTY)</v>
          </cell>
          <cell r="K926">
            <v>8034089985356</v>
          </cell>
          <cell r="O926">
            <v>1</v>
          </cell>
          <cell r="T926">
            <v>50.021999999999998</v>
          </cell>
        </row>
        <row r="927">
          <cell r="A927" t="str">
            <v>Feb-20</v>
          </cell>
          <cell r="D927" t="str">
            <v>Received (QTY)</v>
          </cell>
          <cell r="K927">
            <v>8034089985516</v>
          </cell>
          <cell r="O927">
            <v>1</v>
          </cell>
          <cell r="T927">
            <v>50.021999999999998</v>
          </cell>
        </row>
        <row r="928">
          <cell r="A928" t="str">
            <v>Feb-20</v>
          </cell>
          <cell r="D928" t="str">
            <v>Received (QTY)</v>
          </cell>
          <cell r="K928">
            <v>8034089985523</v>
          </cell>
          <cell r="O928">
            <v>2</v>
          </cell>
          <cell r="T928">
            <v>100.044</v>
          </cell>
        </row>
        <row r="929">
          <cell r="A929" t="str">
            <v>Feb-20</v>
          </cell>
          <cell r="D929" t="str">
            <v>Received (QTY)</v>
          </cell>
          <cell r="K929">
            <v>8034089944506</v>
          </cell>
          <cell r="O929">
            <v>2</v>
          </cell>
          <cell r="T929">
            <v>100.044</v>
          </cell>
        </row>
        <row r="930">
          <cell r="A930" t="str">
            <v>Feb-20</v>
          </cell>
          <cell r="D930" t="str">
            <v>Received (QTY)</v>
          </cell>
          <cell r="K930">
            <v>8034089985554</v>
          </cell>
          <cell r="O930">
            <v>2</v>
          </cell>
          <cell r="T930">
            <v>100.044</v>
          </cell>
        </row>
        <row r="931">
          <cell r="A931" t="str">
            <v>Feb-20</v>
          </cell>
          <cell r="D931" t="str">
            <v>Received (QTY)</v>
          </cell>
          <cell r="K931">
            <v>8034089985578</v>
          </cell>
          <cell r="O931">
            <v>1</v>
          </cell>
          <cell r="T931">
            <v>50.021999999999998</v>
          </cell>
        </row>
        <row r="932">
          <cell r="A932" t="str">
            <v>Feb-20</v>
          </cell>
          <cell r="D932" t="str">
            <v>Received (QTY)</v>
          </cell>
          <cell r="K932">
            <v>8054241783149</v>
          </cell>
          <cell r="O932">
            <v>1</v>
          </cell>
          <cell r="T932">
            <v>44.072000000000003</v>
          </cell>
        </row>
        <row r="933">
          <cell r="A933" t="str">
            <v>Feb-20</v>
          </cell>
          <cell r="D933" t="str">
            <v>Received (QTY)</v>
          </cell>
          <cell r="K933">
            <v>8054241783156</v>
          </cell>
          <cell r="O933">
            <v>2</v>
          </cell>
          <cell r="T933">
            <v>88.144000000000005</v>
          </cell>
        </row>
        <row r="934">
          <cell r="A934" t="str">
            <v>Feb-20</v>
          </cell>
          <cell r="D934" t="str">
            <v>Received (QTY)</v>
          </cell>
          <cell r="K934">
            <v>8054241656887</v>
          </cell>
          <cell r="O934">
            <v>2</v>
          </cell>
          <cell r="T934">
            <v>88.144000000000005</v>
          </cell>
        </row>
        <row r="935">
          <cell r="A935" t="str">
            <v>Feb-20</v>
          </cell>
          <cell r="D935" t="str">
            <v>Received (QTY)</v>
          </cell>
          <cell r="K935">
            <v>8054241783187</v>
          </cell>
          <cell r="O935">
            <v>2</v>
          </cell>
          <cell r="T935">
            <v>88.144000000000005</v>
          </cell>
        </row>
        <row r="936">
          <cell r="A936" t="str">
            <v>Feb-20</v>
          </cell>
          <cell r="D936" t="str">
            <v>Received (QTY)</v>
          </cell>
          <cell r="K936">
            <v>8054241783200</v>
          </cell>
          <cell r="O936">
            <v>1</v>
          </cell>
          <cell r="T936">
            <v>44.072000000000003</v>
          </cell>
        </row>
        <row r="937">
          <cell r="A937" t="str">
            <v>Feb-20</v>
          </cell>
          <cell r="D937" t="str">
            <v>Received (QTY)</v>
          </cell>
          <cell r="K937">
            <v>8053671108751</v>
          </cell>
          <cell r="O937">
            <v>1</v>
          </cell>
          <cell r="T937">
            <v>52.622999999999998</v>
          </cell>
        </row>
        <row r="938">
          <cell r="A938" t="str">
            <v>Feb-20</v>
          </cell>
          <cell r="D938" t="str">
            <v>Received (QTY)</v>
          </cell>
          <cell r="K938">
            <v>8053671108768</v>
          </cell>
          <cell r="O938">
            <v>2</v>
          </cell>
          <cell r="T938">
            <v>105.246</v>
          </cell>
        </row>
        <row r="939">
          <cell r="A939" t="str">
            <v>Feb-20</v>
          </cell>
          <cell r="D939" t="str">
            <v>Received (QTY)</v>
          </cell>
          <cell r="K939">
            <v>8053671031950</v>
          </cell>
          <cell r="O939">
            <v>2</v>
          </cell>
          <cell r="T939">
            <v>105.246</v>
          </cell>
        </row>
        <row r="940">
          <cell r="A940" t="str">
            <v>Feb-20</v>
          </cell>
          <cell r="D940" t="str">
            <v>Received (QTY)</v>
          </cell>
          <cell r="K940">
            <v>8053671108799</v>
          </cell>
          <cell r="O940">
            <v>1</v>
          </cell>
          <cell r="T940">
            <v>52.622999999999998</v>
          </cell>
        </row>
        <row r="941">
          <cell r="A941" t="str">
            <v>Feb-20</v>
          </cell>
          <cell r="D941" t="str">
            <v>Received (QTY)</v>
          </cell>
          <cell r="K941">
            <v>8058279887015</v>
          </cell>
          <cell r="O941">
            <v>1</v>
          </cell>
          <cell r="T941">
            <v>31.837</v>
          </cell>
        </row>
        <row r="942">
          <cell r="A942" t="str">
            <v>Feb-20</v>
          </cell>
          <cell r="D942" t="str">
            <v>Received (QTY)</v>
          </cell>
          <cell r="K942">
            <v>8058279887022</v>
          </cell>
          <cell r="O942">
            <v>1</v>
          </cell>
          <cell r="T942">
            <v>31.837</v>
          </cell>
        </row>
        <row r="943">
          <cell r="A943" t="str">
            <v>Feb-20</v>
          </cell>
          <cell r="D943" t="str">
            <v>Received (QTY)</v>
          </cell>
          <cell r="K943">
            <v>8058279887039</v>
          </cell>
          <cell r="O943">
            <v>1</v>
          </cell>
          <cell r="T943">
            <v>31.837</v>
          </cell>
        </row>
        <row r="944">
          <cell r="A944" t="str">
            <v>Feb-20</v>
          </cell>
          <cell r="D944" t="str">
            <v>Received (QTY)</v>
          </cell>
          <cell r="K944">
            <v>8058279887046</v>
          </cell>
          <cell r="O944">
            <v>1</v>
          </cell>
          <cell r="T944">
            <v>31.837</v>
          </cell>
        </row>
        <row r="945">
          <cell r="A945" t="str">
            <v>Feb-20</v>
          </cell>
          <cell r="D945" t="str">
            <v>Received (QTY)</v>
          </cell>
          <cell r="K945">
            <v>8058279887107</v>
          </cell>
          <cell r="O945">
            <v>1</v>
          </cell>
          <cell r="T945">
            <v>31.837</v>
          </cell>
        </row>
        <row r="946">
          <cell r="A946" t="str">
            <v>Feb-20</v>
          </cell>
          <cell r="D946" t="str">
            <v>Received (QTY)</v>
          </cell>
          <cell r="K946">
            <v>8058279887114</v>
          </cell>
          <cell r="O946">
            <v>1</v>
          </cell>
          <cell r="T946">
            <v>31.837</v>
          </cell>
        </row>
        <row r="947">
          <cell r="A947" t="str">
            <v>Feb-20</v>
          </cell>
          <cell r="D947" t="str">
            <v>Received (QTY)</v>
          </cell>
          <cell r="K947">
            <v>8058279887121</v>
          </cell>
          <cell r="O947">
            <v>1</v>
          </cell>
          <cell r="T947">
            <v>31.837</v>
          </cell>
        </row>
        <row r="948">
          <cell r="A948" t="str">
            <v>Feb-20</v>
          </cell>
          <cell r="D948" t="str">
            <v>Received (QTY)</v>
          </cell>
          <cell r="K948">
            <v>8058279887138</v>
          </cell>
          <cell r="O948">
            <v>1</v>
          </cell>
          <cell r="T948">
            <v>31.837</v>
          </cell>
        </row>
        <row r="949">
          <cell r="A949" t="str">
            <v>Feb-20</v>
          </cell>
          <cell r="D949" t="str">
            <v>Received (QTY)</v>
          </cell>
          <cell r="K949">
            <v>8058279155220</v>
          </cell>
          <cell r="O949">
            <v>1</v>
          </cell>
          <cell r="T949">
            <v>47.11</v>
          </cell>
        </row>
        <row r="950">
          <cell r="A950" t="str">
            <v>Feb-20</v>
          </cell>
          <cell r="D950" t="str">
            <v>Received (QTY)</v>
          </cell>
          <cell r="K950">
            <v>8058279155237</v>
          </cell>
          <cell r="O950">
            <v>1</v>
          </cell>
          <cell r="T950">
            <v>47.11</v>
          </cell>
        </row>
        <row r="951">
          <cell r="A951" t="str">
            <v>Feb-20</v>
          </cell>
          <cell r="D951" t="str">
            <v>Received (QTY)</v>
          </cell>
          <cell r="K951">
            <v>8058279155244</v>
          </cell>
          <cell r="O951">
            <v>1</v>
          </cell>
          <cell r="T951">
            <v>47.11</v>
          </cell>
        </row>
        <row r="952">
          <cell r="A952" t="str">
            <v>Feb-20</v>
          </cell>
          <cell r="D952" t="str">
            <v>Received (QTY)</v>
          </cell>
          <cell r="K952">
            <v>8058279155251</v>
          </cell>
          <cell r="O952">
            <v>1</v>
          </cell>
          <cell r="T952">
            <v>47.11</v>
          </cell>
        </row>
        <row r="953">
          <cell r="A953" t="str">
            <v>Feb-20</v>
          </cell>
          <cell r="D953" t="str">
            <v>Received (QTY)</v>
          </cell>
          <cell r="K953">
            <v>8058279155268</v>
          </cell>
          <cell r="O953">
            <v>1</v>
          </cell>
          <cell r="T953">
            <v>47.11</v>
          </cell>
        </row>
        <row r="954">
          <cell r="A954" t="str">
            <v>Feb-20</v>
          </cell>
          <cell r="D954" t="str">
            <v>Received (QTY)</v>
          </cell>
          <cell r="K954">
            <v>8058279155466</v>
          </cell>
          <cell r="O954">
            <v>1</v>
          </cell>
          <cell r="T954">
            <v>47.11</v>
          </cell>
        </row>
        <row r="955">
          <cell r="A955" t="str">
            <v>Feb-20</v>
          </cell>
          <cell r="D955" t="str">
            <v>Received (QTY)</v>
          </cell>
          <cell r="K955">
            <v>8058279155473</v>
          </cell>
          <cell r="O955">
            <v>1</v>
          </cell>
          <cell r="T955">
            <v>47.11</v>
          </cell>
        </row>
        <row r="956">
          <cell r="A956" t="str">
            <v>Feb-20</v>
          </cell>
          <cell r="D956" t="str">
            <v>Received (QTY)</v>
          </cell>
          <cell r="K956">
            <v>8058279155480</v>
          </cell>
          <cell r="O956">
            <v>1</v>
          </cell>
          <cell r="T956">
            <v>47.11</v>
          </cell>
        </row>
        <row r="957">
          <cell r="A957" t="str">
            <v>Feb-20</v>
          </cell>
          <cell r="D957" t="str">
            <v>Received (QTY)</v>
          </cell>
          <cell r="K957">
            <v>8058279155497</v>
          </cell>
          <cell r="O957">
            <v>1</v>
          </cell>
          <cell r="T957">
            <v>47.11</v>
          </cell>
        </row>
        <row r="958">
          <cell r="A958" t="str">
            <v>Feb-20</v>
          </cell>
          <cell r="D958" t="str">
            <v>Received (QTY)</v>
          </cell>
          <cell r="K958">
            <v>8058279155503</v>
          </cell>
          <cell r="O958">
            <v>1</v>
          </cell>
          <cell r="T958">
            <v>47.11</v>
          </cell>
        </row>
        <row r="959">
          <cell r="A959" t="str">
            <v>Feb-20</v>
          </cell>
          <cell r="D959" t="str">
            <v>Received (QTY)</v>
          </cell>
          <cell r="K959">
            <v>8056536075038</v>
          </cell>
          <cell r="O959">
            <v>1</v>
          </cell>
          <cell r="T959">
            <v>50.021999999999998</v>
          </cell>
        </row>
        <row r="960">
          <cell r="A960" t="str">
            <v>Feb-20</v>
          </cell>
          <cell r="D960" t="str">
            <v>Received (QTY)</v>
          </cell>
          <cell r="K960">
            <v>8056536075045</v>
          </cell>
          <cell r="O960">
            <v>2</v>
          </cell>
          <cell r="T960">
            <v>100.044</v>
          </cell>
        </row>
        <row r="961">
          <cell r="A961" t="str">
            <v>Feb-20</v>
          </cell>
          <cell r="D961" t="str">
            <v>Received (QTY)</v>
          </cell>
          <cell r="K961">
            <v>8056536075069</v>
          </cell>
          <cell r="O961">
            <v>1</v>
          </cell>
          <cell r="T961">
            <v>50.021999999999998</v>
          </cell>
        </row>
        <row r="962">
          <cell r="A962" t="str">
            <v>Feb-20</v>
          </cell>
          <cell r="D962" t="str">
            <v>Received (QTY)</v>
          </cell>
          <cell r="K962">
            <v>8056536075083</v>
          </cell>
          <cell r="O962">
            <v>1</v>
          </cell>
          <cell r="T962">
            <v>50.021999999999998</v>
          </cell>
        </row>
        <row r="963">
          <cell r="A963" t="str">
            <v>Feb-20</v>
          </cell>
          <cell r="D963" t="str">
            <v>Received (QTY)</v>
          </cell>
          <cell r="K963">
            <v>8051516378086</v>
          </cell>
          <cell r="O963">
            <v>1</v>
          </cell>
          <cell r="T963">
            <v>48.404000000000003</v>
          </cell>
        </row>
        <row r="964">
          <cell r="A964" t="str">
            <v>Feb-20</v>
          </cell>
          <cell r="D964" t="str">
            <v>Received (QTY)</v>
          </cell>
          <cell r="K964">
            <v>8051516378093</v>
          </cell>
          <cell r="O964">
            <v>1</v>
          </cell>
          <cell r="T964">
            <v>48.404000000000003</v>
          </cell>
        </row>
        <row r="965">
          <cell r="A965" t="str">
            <v>Feb-20</v>
          </cell>
          <cell r="D965" t="str">
            <v>Received (QTY)</v>
          </cell>
          <cell r="K965">
            <v>8051516378116</v>
          </cell>
          <cell r="O965">
            <v>1</v>
          </cell>
          <cell r="T965">
            <v>48.404000000000003</v>
          </cell>
        </row>
        <row r="966">
          <cell r="A966" t="str">
            <v>Feb-20</v>
          </cell>
          <cell r="D966" t="str">
            <v>Received (QTY)</v>
          </cell>
          <cell r="K966">
            <v>8051516378130</v>
          </cell>
          <cell r="O966">
            <v>1</v>
          </cell>
          <cell r="T966">
            <v>48.404000000000003</v>
          </cell>
        </row>
        <row r="967">
          <cell r="A967" t="str">
            <v>Feb-20</v>
          </cell>
          <cell r="D967" t="str">
            <v>Received (QTY)</v>
          </cell>
          <cell r="K967">
            <v>8051516811347</v>
          </cell>
          <cell r="O967">
            <v>1</v>
          </cell>
          <cell r="T967">
            <v>51.104999999999997</v>
          </cell>
        </row>
        <row r="968">
          <cell r="A968" t="str">
            <v>Feb-20</v>
          </cell>
          <cell r="D968" t="str">
            <v>Received (QTY)</v>
          </cell>
          <cell r="K968">
            <v>8051516811354</v>
          </cell>
          <cell r="O968">
            <v>1</v>
          </cell>
          <cell r="T968">
            <v>51.104999999999997</v>
          </cell>
        </row>
        <row r="969">
          <cell r="A969" t="str">
            <v>Feb-20</v>
          </cell>
          <cell r="D969" t="str">
            <v>Received (QTY)</v>
          </cell>
          <cell r="K969">
            <v>8051516811392</v>
          </cell>
          <cell r="O969">
            <v>2</v>
          </cell>
          <cell r="T969">
            <v>102.21</v>
          </cell>
        </row>
        <row r="970">
          <cell r="A970" t="str">
            <v>Feb-20</v>
          </cell>
          <cell r="D970" t="str">
            <v>Received (QTY)</v>
          </cell>
          <cell r="K970">
            <v>8051516811415</v>
          </cell>
          <cell r="O970">
            <v>1</v>
          </cell>
          <cell r="T970">
            <v>51.104999999999997</v>
          </cell>
        </row>
        <row r="971">
          <cell r="A971" t="str">
            <v>Feb-20</v>
          </cell>
          <cell r="D971" t="str">
            <v>Received (QTY)</v>
          </cell>
          <cell r="K971">
            <v>8051516907415</v>
          </cell>
          <cell r="O971">
            <v>1</v>
          </cell>
          <cell r="T971">
            <v>51.104999999999997</v>
          </cell>
        </row>
        <row r="972">
          <cell r="A972" t="str">
            <v>Feb-20</v>
          </cell>
          <cell r="D972" t="str">
            <v>Received (QTY)</v>
          </cell>
          <cell r="K972">
            <v>8051516907422</v>
          </cell>
          <cell r="O972">
            <v>1</v>
          </cell>
          <cell r="T972">
            <v>51.104999999999997</v>
          </cell>
        </row>
        <row r="973">
          <cell r="A973" t="str">
            <v>Feb-20</v>
          </cell>
          <cell r="D973" t="str">
            <v>Received (QTY)</v>
          </cell>
          <cell r="K973">
            <v>8051516907446</v>
          </cell>
          <cell r="O973">
            <v>1</v>
          </cell>
          <cell r="T973">
            <v>51.104999999999997</v>
          </cell>
        </row>
        <row r="974">
          <cell r="A974" t="str">
            <v>Feb-20</v>
          </cell>
          <cell r="D974" t="str">
            <v>Received (QTY)</v>
          </cell>
          <cell r="K974">
            <v>8051516907460</v>
          </cell>
          <cell r="O974">
            <v>1</v>
          </cell>
          <cell r="T974">
            <v>51.104999999999997</v>
          </cell>
        </row>
        <row r="975">
          <cell r="A975" t="str">
            <v>Feb-20</v>
          </cell>
          <cell r="D975" t="str">
            <v>Received (QTY)</v>
          </cell>
          <cell r="K975">
            <v>8058279155862</v>
          </cell>
          <cell r="O975">
            <v>1</v>
          </cell>
          <cell r="T975">
            <v>47.11</v>
          </cell>
        </row>
        <row r="976">
          <cell r="A976" t="str">
            <v>Feb-20</v>
          </cell>
          <cell r="D976" t="str">
            <v>Received (QTY)</v>
          </cell>
          <cell r="K976">
            <v>8058279155879</v>
          </cell>
          <cell r="O976">
            <v>1</v>
          </cell>
          <cell r="T976">
            <v>47.11</v>
          </cell>
        </row>
        <row r="977">
          <cell r="A977" t="str">
            <v>Feb-20</v>
          </cell>
          <cell r="D977" t="str">
            <v>Received (QTY)</v>
          </cell>
          <cell r="K977">
            <v>8058279155886</v>
          </cell>
          <cell r="O977">
            <v>1</v>
          </cell>
          <cell r="T977">
            <v>47.11</v>
          </cell>
        </row>
        <row r="978">
          <cell r="A978" t="str">
            <v>Feb-20</v>
          </cell>
          <cell r="D978" t="str">
            <v>Received (QTY)</v>
          </cell>
          <cell r="K978">
            <v>8058279155893</v>
          </cell>
          <cell r="O978">
            <v>1</v>
          </cell>
          <cell r="T978">
            <v>47.11</v>
          </cell>
        </row>
        <row r="979">
          <cell r="A979" t="str">
            <v>Feb-20</v>
          </cell>
          <cell r="D979" t="str">
            <v>Received (QTY)</v>
          </cell>
          <cell r="K979">
            <v>8058279155909</v>
          </cell>
          <cell r="O979">
            <v>1</v>
          </cell>
          <cell r="T979">
            <v>47.11</v>
          </cell>
        </row>
        <row r="980">
          <cell r="A980" t="str">
            <v>Feb-20</v>
          </cell>
          <cell r="D980" t="str">
            <v>Received (QTY)</v>
          </cell>
          <cell r="K980">
            <v>8058279890718</v>
          </cell>
          <cell r="O980">
            <v>1</v>
          </cell>
          <cell r="T980">
            <v>31.84</v>
          </cell>
        </row>
        <row r="981">
          <cell r="A981" t="str">
            <v>Feb-20</v>
          </cell>
          <cell r="D981" t="str">
            <v>Received (QTY)</v>
          </cell>
          <cell r="K981">
            <v>8058279890725</v>
          </cell>
          <cell r="O981">
            <v>1</v>
          </cell>
          <cell r="T981">
            <v>31.838000000000001</v>
          </cell>
        </row>
        <row r="982">
          <cell r="A982" t="str">
            <v>Feb-20</v>
          </cell>
          <cell r="D982" t="str">
            <v>Received (QTY)</v>
          </cell>
          <cell r="K982">
            <v>8058279890732</v>
          </cell>
          <cell r="O982">
            <v>1</v>
          </cell>
          <cell r="T982">
            <v>31.838000000000001</v>
          </cell>
        </row>
        <row r="983">
          <cell r="A983" t="str">
            <v>Feb-20</v>
          </cell>
          <cell r="D983" t="str">
            <v>Received (QTY)</v>
          </cell>
          <cell r="K983">
            <v>8058279890749</v>
          </cell>
          <cell r="O983">
            <v>1</v>
          </cell>
          <cell r="T983">
            <v>31.838000000000001</v>
          </cell>
        </row>
        <row r="984">
          <cell r="A984" t="str">
            <v>Feb-20</v>
          </cell>
          <cell r="D984" t="str">
            <v>Received (QTY)</v>
          </cell>
          <cell r="K984">
            <v>8058279890756</v>
          </cell>
          <cell r="O984">
            <v>1</v>
          </cell>
          <cell r="T984">
            <v>31.838000000000001</v>
          </cell>
        </row>
        <row r="985">
          <cell r="A985" t="str">
            <v>Feb-20</v>
          </cell>
          <cell r="D985" t="str">
            <v>Received (QTY)</v>
          </cell>
          <cell r="K985">
            <v>8058279890800</v>
          </cell>
          <cell r="O985">
            <v>1</v>
          </cell>
          <cell r="T985">
            <v>31.838000000000001</v>
          </cell>
        </row>
        <row r="986">
          <cell r="A986" t="str">
            <v>Feb-20</v>
          </cell>
          <cell r="D986" t="str">
            <v>Received (QTY)</v>
          </cell>
          <cell r="K986">
            <v>8058279890817</v>
          </cell>
          <cell r="O986">
            <v>1</v>
          </cell>
          <cell r="T986">
            <v>31.838000000000001</v>
          </cell>
        </row>
        <row r="987">
          <cell r="A987" t="str">
            <v>Feb-20</v>
          </cell>
          <cell r="D987" t="str">
            <v>Received (QTY)</v>
          </cell>
          <cell r="K987">
            <v>8058279890824</v>
          </cell>
          <cell r="O987">
            <v>1</v>
          </cell>
          <cell r="T987">
            <v>31.838000000000001</v>
          </cell>
        </row>
        <row r="988">
          <cell r="A988" t="str">
            <v>Feb-20</v>
          </cell>
          <cell r="D988" t="str">
            <v>Received (QTY)</v>
          </cell>
          <cell r="K988">
            <v>8058279890831</v>
          </cell>
          <cell r="O988">
            <v>1</v>
          </cell>
          <cell r="T988">
            <v>31.838000000000001</v>
          </cell>
        </row>
        <row r="989">
          <cell r="A989" t="str">
            <v>Feb-20</v>
          </cell>
          <cell r="D989" t="str">
            <v>Received (QTY)</v>
          </cell>
          <cell r="K989">
            <v>8058279890848</v>
          </cell>
          <cell r="O989">
            <v>1</v>
          </cell>
          <cell r="T989">
            <v>31.838000000000001</v>
          </cell>
        </row>
        <row r="990">
          <cell r="A990" t="str">
            <v>Feb-20</v>
          </cell>
          <cell r="D990" t="str">
            <v>Received (QTY)</v>
          </cell>
          <cell r="K990">
            <v>8058279892408</v>
          </cell>
          <cell r="O990">
            <v>1</v>
          </cell>
          <cell r="T990">
            <v>54.03</v>
          </cell>
        </row>
        <row r="991">
          <cell r="A991" t="str">
            <v>Feb-20</v>
          </cell>
          <cell r="D991" t="str">
            <v>Received (QTY)</v>
          </cell>
          <cell r="K991">
            <v>8058279892415</v>
          </cell>
          <cell r="O991">
            <v>2</v>
          </cell>
          <cell r="T991">
            <v>108.06</v>
          </cell>
        </row>
        <row r="992">
          <cell r="A992" t="str">
            <v>Feb-20</v>
          </cell>
          <cell r="D992" t="str">
            <v>Received (QTY)</v>
          </cell>
          <cell r="K992">
            <v>8058279892439</v>
          </cell>
          <cell r="O992">
            <v>2</v>
          </cell>
          <cell r="T992">
            <v>108.06</v>
          </cell>
        </row>
        <row r="993">
          <cell r="A993" t="str">
            <v>Feb-20</v>
          </cell>
          <cell r="D993" t="str">
            <v>Received (QTY)</v>
          </cell>
          <cell r="K993">
            <v>8058279892453</v>
          </cell>
          <cell r="O993">
            <v>1</v>
          </cell>
          <cell r="T993">
            <v>54.03</v>
          </cell>
        </row>
        <row r="994">
          <cell r="A994" t="str">
            <v>Feb-20</v>
          </cell>
          <cell r="D994" t="str">
            <v>Received (QTY)</v>
          </cell>
          <cell r="K994">
            <v>8058279271579</v>
          </cell>
          <cell r="O994">
            <v>1</v>
          </cell>
          <cell r="T994">
            <v>54.03</v>
          </cell>
        </row>
        <row r="995">
          <cell r="A995" t="str">
            <v>Feb-20</v>
          </cell>
          <cell r="D995" t="str">
            <v>Received (QTY)</v>
          </cell>
          <cell r="K995">
            <v>8058279271586</v>
          </cell>
          <cell r="O995">
            <v>2</v>
          </cell>
          <cell r="T995">
            <v>108.06</v>
          </cell>
        </row>
        <row r="996">
          <cell r="A996" t="str">
            <v>Feb-20</v>
          </cell>
          <cell r="D996" t="str">
            <v>Received (QTY)</v>
          </cell>
          <cell r="K996">
            <v>8058279271609</v>
          </cell>
          <cell r="O996">
            <v>2</v>
          </cell>
          <cell r="T996">
            <v>108.06</v>
          </cell>
        </row>
        <row r="997">
          <cell r="A997" t="str">
            <v>Feb-20</v>
          </cell>
          <cell r="D997" t="str">
            <v>Received (QTY)</v>
          </cell>
          <cell r="K997">
            <v>8058279271623</v>
          </cell>
          <cell r="O997">
            <v>1</v>
          </cell>
          <cell r="T997">
            <v>54.03</v>
          </cell>
        </row>
        <row r="998">
          <cell r="A998" t="str">
            <v>Feb-20</v>
          </cell>
          <cell r="D998" t="str">
            <v>Received (QTY)</v>
          </cell>
          <cell r="K998">
            <v>8058279906105</v>
          </cell>
          <cell r="O998">
            <v>1</v>
          </cell>
          <cell r="T998">
            <v>48.405000000000001</v>
          </cell>
        </row>
        <row r="999">
          <cell r="A999" t="str">
            <v>Feb-20</v>
          </cell>
          <cell r="D999" t="str">
            <v>Received (QTY)</v>
          </cell>
          <cell r="K999">
            <v>8058279906112</v>
          </cell>
          <cell r="O999">
            <v>2</v>
          </cell>
          <cell r="T999">
            <v>96.81</v>
          </cell>
        </row>
        <row r="1000">
          <cell r="A1000" t="str">
            <v>Feb-20</v>
          </cell>
          <cell r="D1000" t="str">
            <v>Received (QTY)</v>
          </cell>
          <cell r="K1000">
            <v>8058279906129</v>
          </cell>
          <cell r="O1000">
            <v>2</v>
          </cell>
          <cell r="T1000">
            <v>96.81</v>
          </cell>
        </row>
        <row r="1001">
          <cell r="A1001" t="str">
            <v>Feb-20</v>
          </cell>
          <cell r="D1001" t="str">
            <v>Received (QTY)</v>
          </cell>
          <cell r="K1001">
            <v>8058279906136</v>
          </cell>
          <cell r="O1001">
            <v>1</v>
          </cell>
          <cell r="T1001">
            <v>48.405000000000001</v>
          </cell>
        </row>
        <row r="1002">
          <cell r="A1002" t="str">
            <v>Feb-20</v>
          </cell>
          <cell r="D1002" t="str">
            <v>Received (QTY)</v>
          </cell>
          <cell r="K1002">
            <v>8058279906181</v>
          </cell>
          <cell r="O1002">
            <v>1</v>
          </cell>
          <cell r="T1002">
            <v>48.405000000000001</v>
          </cell>
        </row>
        <row r="1003">
          <cell r="A1003" t="str">
            <v>Feb-20</v>
          </cell>
          <cell r="D1003" t="str">
            <v>Received (QTY)</v>
          </cell>
          <cell r="K1003">
            <v>8058279906198</v>
          </cell>
          <cell r="O1003">
            <v>1</v>
          </cell>
          <cell r="T1003">
            <v>48.405000000000001</v>
          </cell>
        </row>
        <row r="1004">
          <cell r="A1004" t="str">
            <v>Feb-20</v>
          </cell>
          <cell r="D1004" t="str">
            <v>Received (QTY)</v>
          </cell>
          <cell r="K1004">
            <v>8058279906204</v>
          </cell>
          <cell r="O1004">
            <v>1</v>
          </cell>
          <cell r="T1004">
            <v>48.405000000000001</v>
          </cell>
        </row>
        <row r="1005">
          <cell r="A1005" t="str">
            <v>Feb-20</v>
          </cell>
          <cell r="D1005" t="str">
            <v>Received (QTY)</v>
          </cell>
          <cell r="K1005">
            <v>8058279906211</v>
          </cell>
          <cell r="O1005">
            <v>1</v>
          </cell>
          <cell r="T1005">
            <v>48.405000000000001</v>
          </cell>
        </row>
        <row r="1006">
          <cell r="A1006" t="str">
            <v>Feb-20</v>
          </cell>
          <cell r="D1006" t="str">
            <v>Received (QTY)</v>
          </cell>
          <cell r="K1006">
            <v>8058279907799</v>
          </cell>
          <cell r="O1006">
            <v>1</v>
          </cell>
          <cell r="T1006">
            <v>46.774999999999999</v>
          </cell>
        </row>
        <row r="1007">
          <cell r="A1007" t="str">
            <v>Feb-20</v>
          </cell>
          <cell r="D1007" t="str">
            <v>Received (QTY)</v>
          </cell>
          <cell r="K1007">
            <v>8058279907805</v>
          </cell>
          <cell r="O1007">
            <v>1</v>
          </cell>
          <cell r="T1007">
            <v>46.774999999999999</v>
          </cell>
        </row>
        <row r="1008">
          <cell r="A1008" t="str">
            <v>Feb-20</v>
          </cell>
          <cell r="D1008" t="str">
            <v>Received (QTY)</v>
          </cell>
          <cell r="K1008">
            <v>8058279907812</v>
          </cell>
          <cell r="O1008">
            <v>1</v>
          </cell>
          <cell r="T1008">
            <v>46.774999999999999</v>
          </cell>
        </row>
        <row r="1009">
          <cell r="A1009" t="str">
            <v>Feb-20</v>
          </cell>
          <cell r="D1009" t="str">
            <v>Received (QTY)</v>
          </cell>
          <cell r="K1009">
            <v>8058279907829</v>
          </cell>
          <cell r="O1009">
            <v>1</v>
          </cell>
          <cell r="T1009">
            <v>46.774999999999999</v>
          </cell>
        </row>
        <row r="1010">
          <cell r="A1010" t="str">
            <v>Feb-20</v>
          </cell>
          <cell r="D1010" t="str">
            <v>Received (QTY)</v>
          </cell>
          <cell r="K1010">
            <v>8058279907881</v>
          </cell>
          <cell r="O1010">
            <v>1</v>
          </cell>
          <cell r="T1010">
            <v>46.774999999999999</v>
          </cell>
        </row>
        <row r="1011">
          <cell r="A1011" t="str">
            <v>Feb-20</v>
          </cell>
          <cell r="D1011" t="str">
            <v>Received (QTY)</v>
          </cell>
          <cell r="K1011">
            <v>8058279907898</v>
          </cell>
          <cell r="O1011">
            <v>1</v>
          </cell>
          <cell r="T1011">
            <v>46.774999999999999</v>
          </cell>
        </row>
        <row r="1012">
          <cell r="A1012" t="str">
            <v>Feb-20</v>
          </cell>
          <cell r="D1012" t="str">
            <v>Received (QTY)</v>
          </cell>
          <cell r="K1012">
            <v>8058279907904</v>
          </cell>
          <cell r="O1012">
            <v>1</v>
          </cell>
          <cell r="T1012">
            <v>46.774999999999999</v>
          </cell>
        </row>
        <row r="1013">
          <cell r="A1013" t="str">
            <v>Feb-20</v>
          </cell>
          <cell r="D1013" t="str">
            <v>Received (QTY)</v>
          </cell>
          <cell r="K1013">
            <v>8058279907911</v>
          </cell>
          <cell r="O1013">
            <v>1</v>
          </cell>
          <cell r="T1013">
            <v>46.774999999999999</v>
          </cell>
        </row>
        <row r="1014">
          <cell r="A1014" t="str">
            <v>Feb-20</v>
          </cell>
          <cell r="D1014" t="str">
            <v>Received (QTY)</v>
          </cell>
          <cell r="K1014">
            <v>8058279910089</v>
          </cell>
          <cell r="O1014">
            <v>1</v>
          </cell>
          <cell r="T1014">
            <v>50.023000000000003</v>
          </cell>
        </row>
        <row r="1015">
          <cell r="A1015" t="str">
            <v>Feb-20</v>
          </cell>
          <cell r="D1015" t="str">
            <v>Received (QTY)</v>
          </cell>
          <cell r="K1015">
            <v>8058279910096</v>
          </cell>
          <cell r="O1015">
            <v>2</v>
          </cell>
          <cell r="T1015">
            <v>100.04600000000001</v>
          </cell>
        </row>
        <row r="1016">
          <cell r="A1016" t="str">
            <v>Feb-20</v>
          </cell>
          <cell r="D1016" t="str">
            <v>Received (QTY)</v>
          </cell>
          <cell r="K1016">
            <v>8058279910119</v>
          </cell>
          <cell r="O1016">
            <v>2</v>
          </cell>
          <cell r="T1016">
            <v>100.04600000000001</v>
          </cell>
        </row>
        <row r="1017">
          <cell r="A1017" t="str">
            <v>Feb-20</v>
          </cell>
          <cell r="D1017" t="str">
            <v>Received (QTY)</v>
          </cell>
          <cell r="K1017">
            <v>8058279910133</v>
          </cell>
          <cell r="O1017">
            <v>1</v>
          </cell>
          <cell r="T1017">
            <v>50.023000000000003</v>
          </cell>
        </row>
        <row r="1018">
          <cell r="A1018" t="str">
            <v>Feb-20</v>
          </cell>
          <cell r="D1018" t="str">
            <v>Received (QTY)</v>
          </cell>
          <cell r="K1018">
            <v>8054730522327</v>
          </cell>
          <cell r="O1018">
            <v>1</v>
          </cell>
          <cell r="T1018">
            <v>48.84</v>
          </cell>
        </row>
        <row r="1019">
          <cell r="A1019" t="str">
            <v>Feb-20</v>
          </cell>
          <cell r="D1019" t="str">
            <v>Received (QTY)</v>
          </cell>
          <cell r="K1019">
            <v>8054730522334</v>
          </cell>
          <cell r="O1019">
            <v>1</v>
          </cell>
          <cell r="T1019">
            <v>48.84</v>
          </cell>
        </row>
        <row r="1020">
          <cell r="A1020" t="str">
            <v>Feb-20</v>
          </cell>
          <cell r="D1020" t="str">
            <v>Received (QTY)</v>
          </cell>
          <cell r="K1020">
            <v>8054730522358</v>
          </cell>
          <cell r="O1020">
            <v>1</v>
          </cell>
          <cell r="T1020">
            <v>48.84</v>
          </cell>
        </row>
        <row r="1021">
          <cell r="A1021" t="str">
            <v>Feb-20</v>
          </cell>
          <cell r="D1021" t="str">
            <v>Received (QTY)</v>
          </cell>
          <cell r="K1021">
            <v>8054730522372</v>
          </cell>
          <cell r="O1021">
            <v>1</v>
          </cell>
          <cell r="T1021">
            <v>48.84</v>
          </cell>
        </row>
        <row r="1022">
          <cell r="A1022" t="str">
            <v>Feb-20</v>
          </cell>
          <cell r="D1022" t="str">
            <v>Received (QTY)</v>
          </cell>
          <cell r="K1022">
            <v>8054730522396</v>
          </cell>
          <cell r="O1022">
            <v>1</v>
          </cell>
          <cell r="T1022">
            <v>48.84</v>
          </cell>
        </row>
        <row r="1023">
          <cell r="A1023" t="str">
            <v>Feb-20</v>
          </cell>
          <cell r="D1023" t="str">
            <v>Adjust
 (Qty)</v>
          </cell>
          <cell r="K1023" t="str">
            <v>J025XA0CE15C0735-31</v>
          </cell>
          <cell r="O1023">
            <v>-1</v>
          </cell>
          <cell r="T1023">
            <v>-21.768000000000001</v>
          </cell>
        </row>
        <row r="1024">
          <cell r="A1024" t="str">
            <v>Feb-20</v>
          </cell>
          <cell r="D1024" t="str">
            <v>Sale</v>
          </cell>
          <cell r="K1024">
            <v>8034089313579</v>
          </cell>
          <cell r="O1024">
            <v>1</v>
          </cell>
          <cell r="T1024">
            <v>111.93</v>
          </cell>
        </row>
        <row r="1025">
          <cell r="A1025" t="str">
            <v>Mar-20</v>
          </cell>
          <cell r="D1025" t="str">
            <v>Out</v>
          </cell>
          <cell r="K1025">
            <v>8054730316896</v>
          </cell>
          <cell r="O1025">
            <v>1</v>
          </cell>
        </row>
        <row r="1026">
          <cell r="A1026" t="str">
            <v>Mar-20</v>
          </cell>
          <cell r="D1026" t="str">
            <v>Out</v>
          </cell>
          <cell r="K1026">
            <v>8054730525700</v>
          </cell>
          <cell r="O1026">
            <v>1</v>
          </cell>
        </row>
        <row r="1027">
          <cell r="A1027" t="str">
            <v>Mar-20</v>
          </cell>
          <cell r="D1027" t="str">
            <v>Out</v>
          </cell>
          <cell r="K1027">
            <v>8054730525717</v>
          </cell>
          <cell r="O1027">
            <v>1</v>
          </cell>
        </row>
        <row r="1028">
          <cell r="A1028" t="str">
            <v>Mar-20</v>
          </cell>
          <cell r="D1028" t="str">
            <v>Out</v>
          </cell>
          <cell r="K1028">
            <v>8054730525724</v>
          </cell>
          <cell r="O1028">
            <v>1</v>
          </cell>
        </row>
        <row r="1029">
          <cell r="A1029" t="str">
            <v>Mar-20</v>
          </cell>
          <cell r="D1029" t="str">
            <v>Out</v>
          </cell>
          <cell r="K1029">
            <v>8054730525892</v>
          </cell>
          <cell r="O1029">
            <v>1</v>
          </cell>
        </row>
        <row r="1030">
          <cell r="A1030" t="str">
            <v>Mar-20</v>
          </cell>
          <cell r="D1030" t="str">
            <v>Out</v>
          </cell>
          <cell r="K1030">
            <v>8054730525908</v>
          </cell>
          <cell r="O1030">
            <v>2</v>
          </cell>
        </row>
        <row r="1031">
          <cell r="A1031" t="str">
            <v>Mar-20</v>
          </cell>
          <cell r="D1031" t="str">
            <v>Out</v>
          </cell>
          <cell r="K1031">
            <v>8054730526097</v>
          </cell>
          <cell r="O1031">
            <v>1</v>
          </cell>
        </row>
        <row r="1032">
          <cell r="A1032" t="str">
            <v>Mar-20</v>
          </cell>
          <cell r="D1032" t="str">
            <v>Out</v>
          </cell>
          <cell r="K1032">
            <v>8054730526103</v>
          </cell>
          <cell r="O1032">
            <v>1</v>
          </cell>
        </row>
        <row r="1033">
          <cell r="A1033" t="str">
            <v>Mar-20</v>
          </cell>
          <cell r="D1033" t="str">
            <v>Out</v>
          </cell>
          <cell r="K1033">
            <v>8054730526110</v>
          </cell>
          <cell r="O1033">
            <v>1</v>
          </cell>
        </row>
        <row r="1034">
          <cell r="A1034" t="str">
            <v>Mar-20</v>
          </cell>
          <cell r="D1034" t="str">
            <v>Out</v>
          </cell>
          <cell r="K1034">
            <v>8054730527056</v>
          </cell>
          <cell r="O1034">
            <v>1</v>
          </cell>
        </row>
        <row r="1035">
          <cell r="A1035" t="str">
            <v>Mar-20</v>
          </cell>
          <cell r="D1035" t="str">
            <v>Out</v>
          </cell>
          <cell r="K1035">
            <v>8054730527063</v>
          </cell>
          <cell r="O1035">
            <v>1</v>
          </cell>
        </row>
        <row r="1036">
          <cell r="A1036" t="str">
            <v>Mar-20</v>
          </cell>
          <cell r="D1036" t="str">
            <v>Out</v>
          </cell>
          <cell r="K1036">
            <v>8054730527148</v>
          </cell>
          <cell r="O1036">
            <v>2</v>
          </cell>
        </row>
        <row r="1037">
          <cell r="A1037" t="str">
            <v>Mar-20</v>
          </cell>
          <cell r="D1037" t="str">
            <v>Out</v>
          </cell>
          <cell r="K1037">
            <v>8054730527155</v>
          </cell>
          <cell r="O1037">
            <v>1</v>
          </cell>
        </row>
        <row r="1038">
          <cell r="A1038" t="str">
            <v>Mar-20</v>
          </cell>
          <cell r="D1038" t="str">
            <v>Out</v>
          </cell>
          <cell r="K1038">
            <v>8054730527247</v>
          </cell>
          <cell r="O1038">
            <v>1</v>
          </cell>
        </row>
        <row r="1039">
          <cell r="A1039" t="str">
            <v>Mar-20</v>
          </cell>
          <cell r="D1039" t="str">
            <v>Out</v>
          </cell>
          <cell r="K1039">
            <v>8054730527254</v>
          </cell>
          <cell r="O1039">
            <v>1</v>
          </cell>
        </row>
        <row r="1040">
          <cell r="A1040" t="str">
            <v>Mar-20</v>
          </cell>
          <cell r="D1040" t="str">
            <v>Out</v>
          </cell>
          <cell r="K1040">
            <v>8054730527261</v>
          </cell>
          <cell r="O1040">
            <v>1</v>
          </cell>
        </row>
        <row r="1041">
          <cell r="A1041" t="str">
            <v>Mar-20</v>
          </cell>
          <cell r="D1041" t="str">
            <v>Out</v>
          </cell>
          <cell r="K1041">
            <v>8054730532517</v>
          </cell>
          <cell r="O1041">
            <v>1</v>
          </cell>
        </row>
        <row r="1042">
          <cell r="A1042" t="str">
            <v>Mar-20</v>
          </cell>
          <cell r="D1042" t="str">
            <v>Out</v>
          </cell>
          <cell r="K1042">
            <v>8054730532524</v>
          </cell>
          <cell r="O1042">
            <v>2</v>
          </cell>
        </row>
        <row r="1043">
          <cell r="A1043" t="str">
            <v>Mar-20</v>
          </cell>
          <cell r="D1043" t="str">
            <v>Out</v>
          </cell>
          <cell r="K1043">
            <v>8054730532586</v>
          </cell>
          <cell r="O1043">
            <v>1</v>
          </cell>
        </row>
        <row r="1044">
          <cell r="A1044" t="str">
            <v>Mar-20</v>
          </cell>
          <cell r="D1044" t="str">
            <v>Out</v>
          </cell>
          <cell r="K1044">
            <v>8054730532593</v>
          </cell>
          <cell r="O1044">
            <v>2</v>
          </cell>
        </row>
        <row r="1045">
          <cell r="A1045" t="str">
            <v>Mar-20</v>
          </cell>
          <cell r="D1045" t="str">
            <v>Out</v>
          </cell>
          <cell r="K1045">
            <v>8054730545616</v>
          </cell>
          <cell r="O1045">
            <v>2</v>
          </cell>
        </row>
        <row r="1046">
          <cell r="A1046" t="str">
            <v>Mar-20</v>
          </cell>
          <cell r="D1046" t="str">
            <v>Out</v>
          </cell>
          <cell r="K1046">
            <v>8054730545623</v>
          </cell>
          <cell r="O1046">
            <v>1</v>
          </cell>
        </row>
        <row r="1047">
          <cell r="A1047" t="str">
            <v>Mar-20</v>
          </cell>
          <cell r="D1047" t="str">
            <v>Out</v>
          </cell>
          <cell r="K1047">
            <v>8054730545876</v>
          </cell>
          <cell r="O1047">
            <v>2</v>
          </cell>
        </row>
        <row r="1048">
          <cell r="A1048" t="str">
            <v>Mar-20</v>
          </cell>
          <cell r="D1048" t="str">
            <v>Out</v>
          </cell>
          <cell r="K1048">
            <v>8054730545883</v>
          </cell>
          <cell r="O1048">
            <v>1</v>
          </cell>
        </row>
        <row r="1049">
          <cell r="A1049" t="str">
            <v>Feb-20</v>
          </cell>
          <cell r="D1049" t="str">
            <v>Out</v>
          </cell>
          <cell r="K1049">
            <v>8054730564020</v>
          </cell>
          <cell r="O1049">
            <v>1</v>
          </cell>
        </row>
        <row r="1050">
          <cell r="A1050" t="str">
            <v>Feb-20</v>
          </cell>
          <cell r="D1050" t="str">
            <v>Out</v>
          </cell>
          <cell r="K1050">
            <v>8054730564020</v>
          </cell>
          <cell r="O1050">
            <v>1</v>
          </cell>
        </row>
        <row r="1051">
          <cell r="A1051" t="str">
            <v>Feb-20</v>
          </cell>
          <cell r="D1051" t="str">
            <v>Out</v>
          </cell>
          <cell r="K1051">
            <v>8054730564068</v>
          </cell>
          <cell r="O1051">
            <v>1</v>
          </cell>
        </row>
        <row r="1052">
          <cell r="A1052" t="str">
            <v>Feb-20</v>
          </cell>
          <cell r="D1052" t="str">
            <v>Out</v>
          </cell>
          <cell r="K1052">
            <v>8054730564037</v>
          </cell>
          <cell r="O1052">
            <v>1</v>
          </cell>
        </row>
        <row r="1053">
          <cell r="A1053" t="str">
            <v>Feb-20</v>
          </cell>
          <cell r="D1053" t="str">
            <v>Out</v>
          </cell>
          <cell r="K1053">
            <v>8054730564044</v>
          </cell>
          <cell r="O1053">
            <v>1</v>
          </cell>
        </row>
        <row r="1054">
          <cell r="A1054" t="str">
            <v>Feb-20</v>
          </cell>
          <cell r="D1054" t="str">
            <v>Out</v>
          </cell>
          <cell r="K1054">
            <v>8054730564044</v>
          </cell>
          <cell r="O1054">
            <v>1</v>
          </cell>
        </row>
        <row r="1055">
          <cell r="A1055" t="str">
            <v>Feb-20</v>
          </cell>
          <cell r="D1055" t="str">
            <v>Out</v>
          </cell>
          <cell r="K1055">
            <v>8054730332476</v>
          </cell>
          <cell r="O1055">
            <v>1</v>
          </cell>
        </row>
        <row r="1056">
          <cell r="A1056" t="str">
            <v>Feb-20</v>
          </cell>
          <cell r="D1056" t="str">
            <v>Out</v>
          </cell>
          <cell r="K1056">
            <v>8054730332490</v>
          </cell>
          <cell r="O1056">
            <v>1</v>
          </cell>
        </row>
        <row r="1057">
          <cell r="A1057" t="str">
            <v>Feb-20</v>
          </cell>
          <cell r="D1057" t="str">
            <v>Out</v>
          </cell>
          <cell r="K1057">
            <v>8054730332469</v>
          </cell>
          <cell r="O1057">
            <v>1</v>
          </cell>
        </row>
        <row r="1058">
          <cell r="A1058" t="str">
            <v>Feb-20</v>
          </cell>
          <cell r="D1058" t="str">
            <v>Out</v>
          </cell>
          <cell r="K1058">
            <v>8054730351736</v>
          </cell>
          <cell r="O1058">
            <v>1</v>
          </cell>
        </row>
        <row r="1059">
          <cell r="A1059" t="str">
            <v>Feb-20</v>
          </cell>
          <cell r="D1059" t="str">
            <v>Out</v>
          </cell>
          <cell r="K1059">
            <v>8054730433968</v>
          </cell>
          <cell r="O1059">
            <v>1</v>
          </cell>
        </row>
        <row r="1060">
          <cell r="A1060" t="str">
            <v>Feb-20</v>
          </cell>
          <cell r="D1060" t="str">
            <v>Out</v>
          </cell>
          <cell r="K1060">
            <v>8054730433944</v>
          </cell>
          <cell r="O1060">
            <v>1</v>
          </cell>
        </row>
        <row r="1061">
          <cell r="A1061" t="str">
            <v>Feb-20</v>
          </cell>
          <cell r="D1061" t="str">
            <v>Out</v>
          </cell>
          <cell r="K1061">
            <v>8054730332506</v>
          </cell>
          <cell r="O1061">
            <v>1</v>
          </cell>
        </row>
        <row r="1062">
          <cell r="A1062" t="str">
            <v>Feb-20</v>
          </cell>
          <cell r="D1062" t="str">
            <v>Out</v>
          </cell>
          <cell r="K1062">
            <v>8054730433937</v>
          </cell>
          <cell r="O1062">
            <v>1</v>
          </cell>
        </row>
        <row r="1063">
          <cell r="A1063" t="str">
            <v>Feb-20</v>
          </cell>
          <cell r="D1063" t="str">
            <v>Out</v>
          </cell>
          <cell r="K1063">
            <v>8054730433944</v>
          </cell>
          <cell r="O1063">
            <v>1</v>
          </cell>
        </row>
        <row r="1064">
          <cell r="A1064" t="str">
            <v>Feb-20</v>
          </cell>
          <cell r="D1064" t="str">
            <v>Out</v>
          </cell>
          <cell r="K1064">
            <v>8054730351729</v>
          </cell>
          <cell r="O1064">
            <v>1</v>
          </cell>
        </row>
        <row r="1065">
          <cell r="A1065" t="str">
            <v>Feb-20</v>
          </cell>
          <cell r="D1065" t="str">
            <v>Out</v>
          </cell>
          <cell r="K1065">
            <v>8054730344646</v>
          </cell>
          <cell r="O1065">
            <v>1</v>
          </cell>
        </row>
        <row r="1066">
          <cell r="A1066" t="str">
            <v>Feb-20</v>
          </cell>
          <cell r="D1066" t="str">
            <v>Out</v>
          </cell>
          <cell r="K1066">
            <v>8054730344660</v>
          </cell>
          <cell r="O1066">
            <v>1</v>
          </cell>
        </row>
        <row r="1067">
          <cell r="A1067" t="str">
            <v>Feb-20</v>
          </cell>
          <cell r="D1067" t="str">
            <v>Out</v>
          </cell>
          <cell r="K1067">
            <v>8054730344721</v>
          </cell>
          <cell r="O1067">
            <v>1</v>
          </cell>
        </row>
        <row r="1068">
          <cell r="A1068" t="str">
            <v>Feb-20</v>
          </cell>
          <cell r="D1068" t="str">
            <v>Out</v>
          </cell>
          <cell r="K1068">
            <v>8058279864498</v>
          </cell>
          <cell r="O1068">
            <v>1</v>
          </cell>
        </row>
        <row r="1069">
          <cell r="A1069" t="str">
            <v>Feb-20</v>
          </cell>
          <cell r="D1069" t="str">
            <v>Out</v>
          </cell>
          <cell r="K1069">
            <v>8058279864436</v>
          </cell>
          <cell r="O1069">
            <v>1</v>
          </cell>
        </row>
        <row r="1070">
          <cell r="A1070" t="str">
            <v>Feb-20</v>
          </cell>
          <cell r="D1070" t="str">
            <v>Out</v>
          </cell>
          <cell r="K1070">
            <v>8058279864634</v>
          </cell>
          <cell r="O1070">
            <v>1</v>
          </cell>
        </row>
        <row r="1071">
          <cell r="A1071" t="str">
            <v>Feb-20</v>
          </cell>
          <cell r="D1071" t="str">
            <v>Out</v>
          </cell>
          <cell r="K1071">
            <v>8058279864610</v>
          </cell>
          <cell r="O1071">
            <v>1</v>
          </cell>
        </row>
        <row r="1072">
          <cell r="A1072" t="str">
            <v>Feb-20</v>
          </cell>
          <cell r="D1072" t="str">
            <v>Out</v>
          </cell>
          <cell r="K1072">
            <v>8058279864641</v>
          </cell>
          <cell r="O1072">
            <v>1</v>
          </cell>
        </row>
        <row r="1073">
          <cell r="A1073" t="str">
            <v>Feb-20</v>
          </cell>
          <cell r="D1073" t="str">
            <v>Out</v>
          </cell>
          <cell r="K1073">
            <v>8054730344547</v>
          </cell>
          <cell r="O1073">
            <v>1</v>
          </cell>
        </row>
        <row r="1074">
          <cell r="A1074" t="str">
            <v>Feb-20</v>
          </cell>
          <cell r="D1074" t="str">
            <v>Out</v>
          </cell>
          <cell r="K1074">
            <v>8058279864627</v>
          </cell>
          <cell r="O1074">
            <v>1</v>
          </cell>
        </row>
        <row r="1075">
          <cell r="A1075" t="str">
            <v>Feb-20</v>
          </cell>
          <cell r="D1075" t="str">
            <v>Out</v>
          </cell>
          <cell r="K1075">
            <v>8058279864474</v>
          </cell>
          <cell r="O1075">
            <v>1</v>
          </cell>
        </row>
        <row r="1076">
          <cell r="A1076" t="str">
            <v>Feb-20</v>
          </cell>
          <cell r="D1076" t="str">
            <v>Out</v>
          </cell>
          <cell r="K1076">
            <v>8058279864481</v>
          </cell>
          <cell r="O1076">
            <v>1</v>
          </cell>
        </row>
        <row r="1077">
          <cell r="A1077" t="str">
            <v>Feb-20</v>
          </cell>
          <cell r="D1077" t="str">
            <v>Out</v>
          </cell>
          <cell r="K1077">
            <v>8058279864450</v>
          </cell>
          <cell r="O1077">
            <v>1</v>
          </cell>
        </row>
        <row r="1078">
          <cell r="A1078" t="str">
            <v>Feb-20</v>
          </cell>
          <cell r="D1078" t="str">
            <v>Out</v>
          </cell>
          <cell r="K1078">
            <v>8058279864597</v>
          </cell>
          <cell r="O1078">
            <v>1</v>
          </cell>
        </row>
        <row r="1079">
          <cell r="A1079" t="str">
            <v>Feb-20</v>
          </cell>
          <cell r="D1079" t="str">
            <v>Out</v>
          </cell>
          <cell r="K1079">
            <v>8054730344530</v>
          </cell>
          <cell r="O1079">
            <v>1</v>
          </cell>
        </row>
        <row r="1080">
          <cell r="A1080" t="str">
            <v>Feb-20</v>
          </cell>
          <cell r="D1080" t="str">
            <v>Out</v>
          </cell>
          <cell r="K1080">
            <v>8054730344554</v>
          </cell>
          <cell r="O1080">
            <v>1</v>
          </cell>
        </row>
        <row r="1081">
          <cell r="A1081" t="str">
            <v>Feb-20</v>
          </cell>
          <cell r="D1081" t="str">
            <v>Out</v>
          </cell>
          <cell r="K1081">
            <v>8058279864467</v>
          </cell>
          <cell r="O1081">
            <v>1</v>
          </cell>
        </row>
        <row r="1082">
          <cell r="A1082" t="str">
            <v>Feb-20</v>
          </cell>
          <cell r="D1082" t="str">
            <v>Out</v>
          </cell>
          <cell r="K1082">
            <v>8058279864658</v>
          </cell>
          <cell r="O1082">
            <v>1</v>
          </cell>
        </row>
        <row r="1083">
          <cell r="A1083" t="str">
            <v>Feb-20</v>
          </cell>
          <cell r="D1083" t="str">
            <v>Out</v>
          </cell>
          <cell r="K1083">
            <v>8058279864443</v>
          </cell>
          <cell r="O1083">
            <v>1</v>
          </cell>
        </row>
        <row r="1084">
          <cell r="A1084" t="str">
            <v>Feb-20</v>
          </cell>
          <cell r="D1084" t="str">
            <v>Out</v>
          </cell>
          <cell r="K1084">
            <v>8054730344486</v>
          </cell>
          <cell r="O1084">
            <v>1</v>
          </cell>
        </row>
        <row r="1085">
          <cell r="A1085" t="str">
            <v>Feb-20</v>
          </cell>
          <cell r="D1085" t="str">
            <v>Out</v>
          </cell>
          <cell r="K1085">
            <v>8054730344523</v>
          </cell>
          <cell r="O1085">
            <v>1</v>
          </cell>
        </row>
        <row r="1086">
          <cell r="A1086" t="str">
            <v>Feb-20</v>
          </cell>
          <cell r="D1086" t="str">
            <v>Out</v>
          </cell>
          <cell r="K1086">
            <v>8054730344561</v>
          </cell>
          <cell r="O1086">
            <v>1</v>
          </cell>
        </row>
        <row r="1087">
          <cell r="A1087" t="str">
            <v>Feb-20</v>
          </cell>
          <cell r="D1087" t="str">
            <v>Out</v>
          </cell>
          <cell r="K1087">
            <v>8058279864603</v>
          </cell>
          <cell r="O1087">
            <v>1</v>
          </cell>
        </row>
        <row r="1088">
          <cell r="A1088" t="str">
            <v>Feb-20</v>
          </cell>
          <cell r="D1088" t="str">
            <v>Out</v>
          </cell>
          <cell r="K1088">
            <v>8054730344509</v>
          </cell>
          <cell r="O1088">
            <v>1</v>
          </cell>
        </row>
        <row r="1089">
          <cell r="A1089" t="str">
            <v>Feb-20</v>
          </cell>
          <cell r="D1089" t="str">
            <v>Out</v>
          </cell>
          <cell r="K1089">
            <v>8054730344479</v>
          </cell>
          <cell r="O1089">
            <v>1</v>
          </cell>
        </row>
        <row r="1090">
          <cell r="A1090" t="str">
            <v>Feb-20</v>
          </cell>
          <cell r="D1090" t="str">
            <v>Out</v>
          </cell>
          <cell r="K1090">
            <v>8054730344493</v>
          </cell>
          <cell r="O1090">
            <v>1</v>
          </cell>
        </row>
        <row r="1091">
          <cell r="A1091" t="str">
            <v>Feb-20</v>
          </cell>
          <cell r="D1091" t="str">
            <v>Out</v>
          </cell>
          <cell r="K1091">
            <v>8054730596366</v>
          </cell>
          <cell r="O1091">
            <v>1</v>
          </cell>
        </row>
        <row r="1092">
          <cell r="A1092" t="str">
            <v>Feb-20</v>
          </cell>
          <cell r="D1092" t="str">
            <v>Out</v>
          </cell>
          <cell r="K1092">
            <v>8054730596403</v>
          </cell>
          <cell r="O1092">
            <v>1</v>
          </cell>
        </row>
        <row r="1093">
          <cell r="A1093" t="str">
            <v>Feb-20</v>
          </cell>
          <cell r="D1093" t="str">
            <v>Out</v>
          </cell>
          <cell r="K1093">
            <v>8054730596359</v>
          </cell>
          <cell r="O1093">
            <v>1</v>
          </cell>
        </row>
        <row r="1094">
          <cell r="A1094" t="str">
            <v>Feb-20</v>
          </cell>
          <cell r="D1094" t="str">
            <v>Out</v>
          </cell>
          <cell r="K1094">
            <v>8054730596427</v>
          </cell>
          <cell r="O1094">
            <v>1</v>
          </cell>
        </row>
        <row r="1095">
          <cell r="A1095" t="str">
            <v>Feb-20</v>
          </cell>
          <cell r="D1095" t="str">
            <v>Out</v>
          </cell>
          <cell r="K1095">
            <v>8054730596472</v>
          </cell>
          <cell r="O1095">
            <v>1</v>
          </cell>
        </row>
        <row r="1096">
          <cell r="A1096" t="str">
            <v>Feb-20</v>
          </cell>
          <cell r="D1096" t="str">
            <v>Out</v>
          </cell>
          <cell r="K1096">
            <v>8054730596403</v>
          </cell>
          <cell r="O1096">
            <v>1</v>
          </cell>
        </row>
        <row r="1097">
          <cell r="A1097" t="str">
            <v>Feb-20</v>
          </cell>
          <cell r="D1097" t="str">
            <v>Out</v>
          </cell>
          <cell r="K1097">
            <v>8054730563986</v>
          </cell>
          <cell r="O1097">
            <v>1</v>
          </cell>
        </row>
        <row r="1098">
          <cell r="A1098" t="str">
            <v>Feb-20</v>
          </cell>
          <cell r="D1098" t="str">
            <v>Out</v>
          </cell>
          <cell r="K1098">
            <v>8054730563986</v>
          </cell>
          <cell r="O1098">
            <v>1</v>
          </cell>
        </row>
        <row r="1099">
          <cell r="A1099" t="str">
            <v>Feb-20</v>
          </cell>
          <cell r="D1099" t="str">
            <v>Out</v>
          </cell>
          <cell r="K1099">
            <v>8058279890749</v>
          </cell>
          <cell r="O1099">
            <v>1</v>
          </cell>
        </row>
        <row r="1100">
          <cell r="A1100" t="str">
            <v>Feb-20</v>
          </cell>
          <cell r="D1100" t="str">
            <v>Out</v>
          </cell>
          <cell r="K1100">
            <v>8058279890732</v>
          </cell>
          <cell r="O1100">
            <v>1</v>
          </cell>
        </row>
        <row r="1101">
          <cell r="A1101" t="str">
            <v>Feb-20</v>
          </cell>
          <cell r="D1101" t="str">
            <v>Out</v>
          </cell>
          <cell r="K1101">
            <v>8058279890718</v>
          </cell>
          <cell r="O1101">
            <v>1</v>
          </cell>
        </row>
        <row r="1102">
          <cell r="A1102" t="str">
            <v>Feb-20</v>
          </cell>
          <cell r="D1102" t="str">
            <v>Out</v>
          </cell>
          <cell r="K1102">
            <v>8054241059374</v>
          </cell>
          <cell r="O1102">
            <v>1</v>
          </cell>
        </row>
        <row r="1103">
          <cell r="A1103" t="str">
            <v>Feb-20</v>
          </cell>
          <cell r="D1103" t="str">
            <v>Out</v>
          </cell>
          <cell r="K1103">
            <v>8054241059381</v>
          </cell>
          <cell r="O1103">
            <v>1</v>
          </cell>
        </row>
        <row r="1104">
          <cell r="A1104" t="str">
            <v>Feb-20</v>
          </cell>
          <cell r="D1104" t="str">
            <v>Out</v>
          </cell>
          <cell r="K1104">
            <v>8058279887121</v>
          </cell>
          <cell r="O1104">
            <v>1</v>
          </cell>
        </row>
        <row r="1105">
          <cell r="A1105" t="str">
            <v>Feb-20</v>
          </cell>
          <cell r="D1105" t="str">
            <v>Out</v>
          </cell>
          <cell r="K1105">
            <v>8058279890725</v>
          </cell>
          <cell r="O1105">
            <v>1</v>
          </cell>
        </row>
        <row r="1106">
          <cell r="A1106" t="str">
            <v>Feb-20</v>
          </cell>
          <cell r="D1106" t="str">
            <v>Out</v>
          </cell>
          <cell r="K1106">
            <v>8058279890756</v>
          </cell>
          <cell r="O1106">
            <v>1</v>
          </cell>
        </row>
        <row r="1107">
          <cell r="A1107" t="str">
            <v>Feb-20</v>
          </cell>
          <cell r="D1107" t="str">
            <v>Out</v>
          </cell>
          <cell r="K1107">
            <v>8058279887138</v>
          </cell>
          <cell r="O1107">
            <v>1</v>
          </cell>
        </row>
        <row r="1108">
          <cell r="A1108" t="str">
            <v>Feb-20</v>
          </cell>
          <cell r="D1108" t="str">
            <v>Out</v>
          </cell>
          <cell r="K1108">
            <v>8058279271609</v>
          </cell>
          <cell r="O1108">
            <v>1</v>
          </cell>
        </row>
        <row r="1109">
          <cell r="A1109" t="str">
            <v>Feb-20</v>
          </cell>
          <cell r="D1109" t="str">
            <v>Out</v>
          </cell>
          <cell r="K1109">
            <v>8058279887107</v>
          </cell>
          <cell r="O1109">
            <v>1</v>
          </cell>
        </row>
        <row r="1110">
          <cell r="A1110" t="str">
            <v>Feb-20</v>
          </cell>
          <cell r="D1110" t="str">
            <v>Out</v>
          </cell>
          <cell r="K1110">
            <v>8034089985004</v>
          </cell>
          <cell r="O1110">
            <v>1</v>
          </cell>
        </row>
        <row r="1111">
          <cell r="A1111" t="str">
            <v>Feb-20</v>
          </cell>
          <cell r="D1111" t="str">
            <v>Out</v>
          </cell>
          <cell r="K1111">
            <v>8034089984977</v>
          </cell>
          <cell r="O1111">
            <v>1</v>
          </cell>
        </row>
        <row r="1112">
          <cell r="A1112" t="str">
            <v>Feb-20</v>
          </cell>
          <cell r="D1112" t="str">
            <v>Out</v>
          </cell>
          <cell r="K1112">
            <v>8034089984977</v>
          </cell>
          <cell r="O1112">
            <v>1</v>
          </cell>
        </row>
        <row r="1113">
          <cell r="A1113" t="str">
            <v>Feb-20</v>
          </cell>
          <cell r="D1113" t="str">
            <v>Out</v>
          </cell>
          <cell r="K1113">
            <v>8034089944445</v>
          </cell>
          <cell r="O1113">
            <v>1</v>
          </cell>
        </row>
        <row r="1114">
          <cell r="A1114" t="str">
            <v>Feb-20</v>
          </cell>
          <cell r="D1114" t="str">
            <v>Out</v>
          </cell>
          <cell r="K1114">
            <v>8054730471113</v>
          </cell>
          <cell r="O1114">
            <v>1</v>
          </cell>
        </row>
        <row r="1115">
          <cell r="A1115" t="str">
            <v>Feb-20</v>
          </cell>
          <cell r="D1115" t="str">
            <v>Out</v>
          </cell>
          <cell r="K1115">
            <v>8054730455427</v>
          </cell>
          <cell r="O1115">
            <v>1</v>
          </cell>
        </row>
        <row r="1116">
          <cell r="A1116" t="str">
            <v>Feb-20</v>
          </cell>
          <cell r="D1116" t="str">
            <v>Out</v>
          </cell>
          <cell r="K1116">
            <v>8054730455779</v>
          </cell>
          <cell r="O1116">
            <v>1</v>
          </cell>
        </row>
        <row r="1117">
          <cell r="A1117" t="str">
            <v>Feb-20</v>
          </cell>
          <cell r="D1117" t="str">
            <v>Out</v>
          </cell>
          <cell r="K1117">
            <v>8054730455748</v>
          </cell>
          <cell r="O1117">
            <v>1</v>
          </cell>
        </row>
        <row r="1118">
          <cell r="A1118" t="str">
            <v>Feb-20</v>
          </cell>
          <cell r="D1118" t="str">
            <v>Out</v>
          </cell>
          <cell r="K1118">
            <v>8054730455755</v>
          </cell>
          <cell r="O1118">
            <v>1</v>
          </cell>
        </row>
        <row r="1119">
          <cell r="A1119" t="str">
            <v>Feb-20</v>
          </cell>
          <cell r="D1119" t="str">
            <v>Out</v>
          </cell>
          <cell r="K1119">
            <v>8054730455564</v>
          </cell>
          <cell r="O1119">
            <v>1</v>
          </cell>
        </row>
        <row r="1120">
          <cell r="A1120" t="str">
            <v>Feb-20</v>
          </cell>
          <cell r="D1120" t="str">
            <v>Out</v>
          </cell>
          <cell r="K1120">
            <v>8054730455762</v>
          </cell>
          <cell r="O1120">
            <v>1</v>
          </cell>
        </row>
        <row r="1121">
          <cell r="A1121" t="str">
            <v>Feb-20</v>
          </cell>
          <cell r="D1121" t="str">
            <v>Out</v>
          </cell>
          <cell r="K1121">
            <v>8054730455137</v>
          </cell>
          <cell r="O1121">
            <v>1</v>
          </cell>
        </row>
        <row r="1122">
          <cell r="A1122" t="str">
            <v>Feb-20</v>
          </cell>
          <cell r="D1122" t="str">
            <v>Out</v>
          </cell>
          <cell r="K1122">
            <v>8054730455113</v>
          </cell>
          <cell r="O1122">
            <v>1</v>
          </cell>
        </row>
        <row r="1123">
          <cell r="A1123" t="str">
            <v>Feb-20</v>
          </cell>
          <cell r="D1123" t="str">
            <v>Out</v>
          </cell>
          <cell r="K1123">
            <v>8054730455410</v>
          </cell>
          <cell r="O1123">
            <v>1</v>
          </cell>
        </row>
        <row r="1124">
          <cell r="A1124" t="str">
            <v>Feb-20</v>
          </cell>
          <cell r="D1124" t="str">
            <v>Out</v>
          </cell>
          <cell r="K1124">
            <v>8054730455120</v>
          </cell>
          <cell r="O1124">
            <v>1</v>
          </cell>
        </row>
        <row r="1125">
          <cell r="A1125" t="str">
            <v>Feb-20</v>
          </cell>
          <cell r="D1125" t="str">
            <v>Out</v>
          </cell>
          <cell r="K1125">
            <v>8054730455106</v>
          </cell>
          <cell r="O1125">
            <v>1</v>
          </cell>
        </row>
        <row r="1126">
          <cell r="A1126" t="str">
            <v>Feb-20</v>
          </cell>
          <cell r="D1126" t="str">
            <v>Out</v>
          </cell>
          <cell r="K1126">
            <v>8054730455090</v>
          </cell>
          <cell r="O1126">
            <v>1</v>
          </cell>
        </row>
        <row r="1127">
          <cell r="A1127" t="str">
            <v>Feb-20</v>
          </cell>
          <cell r="D1127" t="str">
            <v>Out</v>
          </cell>
          <cell r="K1127">
            <v>8054730455083</v>
          </cell>
          <cell r="O1127">
            <v>1</v>
          </cell>
        </row>
        <row r="1128">
          <cell r="A1128" t="str">
            <v>Feb-20</v>
          </cell>
          <cell r="D1128" t="str">
            <v>Out</v>
          </cell>
          <cell r="K1128">
            <v>8054730455441</v>
          </cell>
          <cell r="O1128">
            <v>1</v>
          </cell>
        </row>
        <row r="1129">
          <cell r="A1129" t="str">
            <v>Feb-20</v>
          </cell>
          <cell r="D1129" t="str">
            <v>Out</v>
          </cell>
          <cell r="K1129">
            <v>8058279836594</v>
          </cell>
          <cell r="O1129">
            <v>1</v>
          </cell>
        </row>
        <row r="1130">
          <cell r="A1130" t="str">
            <v>Feb-20</v>
          </cell>
          <cell r="D1130" t="str">
            <v>Out</v>
          </cell>
          <cell r="K1130">
            <v>8058279780897</v>
          </cell>
          <cell r="O1130">
            <v>1</v>
          </cell>
        </row>
        <row r="1131">
          <cell r="A1131" t="str">
            <v>Feb-20</v>
          </cell>
          <cell r="D1131" t="str">
            <v>Out</v>
          </cell>
          <cell r="K1131">
            <v>8054730332544</v>
          </cell>
          <cell r="O1131">
            <v>1</v>
          </cell>
        </row>
        <row r="1132">
          <cell r="A1132" t="str">
            <v>Feb-20</v>
          </cell>
          <cell r="D1132" t="str">
            <v>Out</v>
          </cell>
          <cell r="K1132">
            <v>8054730332575</v>
          </cell>
          <cell r="O1132">
            <v>1</v>
          </cell>
        </row>
        <row r="1133">
          <cell r="A1133" t="str">
            <v>Feb-20</v>
          </cell>
          <cell r="D1133" t="str">
            <v>Out</v>
          </cell>
          <cell r="K1133">
            <v>8054730332582</v>
          </cell>
          <cell r="O1133">
            <v>1</v>
          </cell>
        </row>
        <row r="1134">
          <cell r="A1134" t="str">
            <v>Feb-20</v>
          </cell>
          <cell r="D1134" t="str">
            <v>Out</v>
          </cell>
          <cell r="K1134">
            <v>8054730332551</v>
          </cell>
          <cell r="O1134">
            <v>1</v>
          </cell>
        </row>
        <row r="1135">
          <cell r="A1135" t="str">
            <v>Feb-20</v>
          </cell>
          <cell r="D1135" t="str">
            <v>Out</v>
          </cell>
          <cell r="K1135">
            <v>8054730332568</v>
          </cell>
          <cell r="O1135">
            <v>1</v>
          </cell>
        </row>
        <row r="1136">
          <cell r="A1136" t="str">
            <v>Feb-20</v>
          </cell>
          <cell r="D1136" t="str">
            <v>Out</v>
          </cell>
          <cell r="K1136">
            <v>8051516645799</v>
          </cell>
          <cell r="O1136">
            <v>1</v>
          </cell>
        </row>
        <row r="1137">
          <cell r="A1137" t="str">
            <v>Feb-20</v>
          </cell>
          <cell r="D1137" t="str">
            <v>Out</v>
          </cell>
          <cell r="K1137">
            <v>8051516645782</v>
          </cell>
          <cell r="O1137">
            <v>1</v>
          </cell>
        </row>
        <row r="1138">
          <cell r="A1138" t="str">
            <v>Feb-20</v>
          </cell>
          <cell r="D1138" t="str">
            <v>Out</v>
          </cell>
          <cell r="K1138">
            <v>8051516645805</v>
          </cell>
          <cell r="O1138">
            <v>1</v>
          </cell>
        </row>
        <row r="1139">
          <cell r="A1139" t="str">
            <v>Feb-20</v>
          </cell>
          <cell r="D1139" t="str">
            <v>Out</v>
          </cell>
          <cell r="K1139">
            <v>8051516645775</v>
          </cell>
          <cell r="O1139">
            <v>1</v>
          </cell>
        </row>
        <row r="1140">
          <cell r="A1140" t="str">
            <v>Feb-20</v>
          </cell>
          <cell r="D1140" t="str">
            <v>Out</v>
          </cell>
          <cell r="K1140">
            <v>8051516645782</v>
          </cell>
          <cell r="O1140">
            <v>1</v>
          </cell>
        </row>
        <row r="1141">
          <cell r="A1141" t="str">
            <v>Feb-20</v>
          </cell>
          <cell r="D1141" t="str">
            <v>Out</v>
          </cell>
          <cell r="K1141">
            <v>8051516645775</v>
          </cell>
          <cell r="O1141">
            <v>1</v>
          </cell>
        </row>
        <row r="1142">
          <cell r="A1142" t="str">
            <v>Feb-20</v>
          </cell>
          <cell r="D1142" t="str">
            <v>Out</v>
          </cell>
          <cell r="K1142">
            <v>8054730394221</v>
          </cell>
          <cell r="O1142">
            <v>1</v>
          </cell>
        </row>
        <row r="1143">
          <cell r="A1143" t="str">
            <v>Feb-20</v>
          </cell>
          <cell r="D1143" t="str">
            <v>Out</v>
          </cell>
          <cell r="K1143">
            <v>8054730394207</v>
          </cell>
          <cell r="O1143">
            <v>2</v>
          </cell>
        </row>
        <row r="1144">
          <cell r="A1144" t="str">
            <v>Feb-20</v>
          </cell>
          <cell r="D1144" t="str">
            <v>Out</v>
          </cell>
          <cell r="K1144">
            <v>8054730397017</v>
          </cell>
          <cell r="O1144">
            <v>1</v>
          </cell>
        </row>
        <row r="1145">
          <cell r="A1145" t="str">
            <v>Feb-20</v>
          </cell>
          <cell r="D1145" t="str">
            <v>Out</v>
          </cell>
          <cell r="K1145">
            <v>8054730396997</v>
          </cell>
          <cell r="O1145">
            <v>1</v>
          </cell>
        </row>
        <row r="1146">
          <cell r="A1146" t="str">
            <v>Feb-20</v>
          </cell>
          <cell r="D1146" t="str">
            <v>Out</v>
          </cell>
          <cell r="K1146">
            <v>8054730396966</v>
          </cell>
          <cell r="O1146">
            <v>1</v>
          </cell>
        </row>
        <row r="1147">
          <cell r="A1147" t="str">
            <v>Feb-20</v>
          </cell>
          <cell r="D1147" t="str">
            <v>Out</v>
          </cell>
          <cell r="K1147">
            <v>8054730397000</v>
          </cell>
          <cell r="O1147">
            <v>1</v>
          </cell>
        </row>
        <row r="1148">
          <cell r="A1148" t="str">
            <v>Feb-20</v>
          </cell>
          <cell r="D1148" t="str">
            <v>Out</v>
          </cell>
          <cell r="K1148">
            <v>8054730396980</v>
          </cell>
          <cell r="O1148">
            <v>1</v>
          </cell>
        </row>
        <row r="1149">
          <cell r="A1149" t="str">
            <v>Feb-20</v>
          </cell>
          <cell r="D1149" t="str">
            <v>Out</v>
          </cell>
          <cell r="K1149">
            <v>8054730396973</v>
          </cell>
          <cell r="O1149">
            <v>1</v>
          </cell>
        </row>
        <row r="1150">
          <cell r="A1150" t="str">
            <v>Feb-20</v>
          </cell>
          <cell r="D1150" t="str">
            <v>Out</v>
          </cell>
          <cell r="K1150">
            <v>8054730455458</v>
          </cell>
          <cell r="O1150">
            <v>1</v>
          </cell>
        </row>
        <row r="1151">
          <cell r="A1151" t="str">
            <v>Feb-20</v>
          </cell>
          <cell r="D1151" t="str">
            <v>Out</v>
          </cell>
          <cell r="K1151">
            <v>8054730344714</v>
          </cell>
          <cell r="O1151">
            <v>1</v>
          </cell>
        </row>
        <row r="1152">
          <cell r="A1152" t="str">
            <v>Feb-20</v>
          </cell>
          <cell r="D1152" t="str">
            <v>Out</v>
          </cell>
          <cell r="K1152">
            <v>8054730455601</v>
          </cell>
          <cell r="O1152">
            <v>1</v>
          </cell>
        </row>
        <row r="1153">
          <cell r="A1153" t="str">
            <v>Feb-20</v>
          </cell>
          <cell r="D1153" t="str">
            <v>Out</v>
          </cell>
          <cell r="K1153">
            <v>8054730455403</v>
          </cell>
          <cell r="O1153">
            <v>1</v>
          </cell>
        </row>
        <row r="1154">
          <cell r="A1154" t="str">
            <v>Feb-20</v>
          </cell>
          <cell r="D1154" t="str">
            <v>Out</v>
          </cell>
          <cell r="K1154">
            <v>8054241787734</v>
          </cell>
          <cell r="O1154">
            <v>1</v>
          </cell>
        </row>
        <row r="1155">
          <cell r="A1155" t="str">
            <v>Feb-20</v>
          </cell>
          <cell r="D1155" t="str">
            <v>Out</v>
          </cell>
          <cell r="K1155">
            <v>8054241696050</v>
          </cell>
          <cell r="O1155">
            <v>1</v>
          </cell>
        </row>
        <row r="1156">
          <cell r="A1156" t="str">
            <v>Feb-20</v>
          </cell>
          <cell r="D1156" t="str">
            <v>Out</v>
          </cell>
          <cell r="K1156">
            <v>8054241787697</v>
          </cell>
          <cell r="O1156">
            <v>1</v>
          </cell>
        </row>
        <row r="1157">
          <cell r="A1157" t="str">
            <v>Feb-20</v>
          </cell>
          <cell r="D1157" t="str">
            <v>Out</v>
          </cell>
          <cell r="K1157">
            <v>8054241787734</v>
          </cell>
          <cell r="O1157">
            <v>1</v>
          </cell>
        </row>
        <row r="1158">
          <cell r="A1158" t="str">
            <v>Feb-20</v>
          </cell>
          <cell r="D1158" t="str">
            <v>Out</v>
          </cell>
          <cell r="K1158">
            <v>8054241787758</v>
          </cell>
          <cell r="O1158">
            <v>1</v>
          </cell>
        </row>
        <row r="1159">
          <cell r="A1159" t="str">
            <v>Feb-20</v>
          </cell>
          <cell r="D1159" t="str">
            <v>Out</v>
          </cell>
          <cell r="K1159">
            <v>8054241696050</v>
          </cell>
          <cell r="O1159">
            <v>1</v>
          </cell>
        </row>
        <row r="1160">
          <cell r="A1160" t="str">
            <v>Feb-20</v>
          </cell>
          <cell r="D1160" t="str">
            <v>Out</v>
          </cell>
          <cell r="K1160">
            <v>8058279823679</v>
          </cell>
          <cell r="O1160">
            <v>1</v>
          </cell>
        </row>
        <row r="1161">
          <cell r="A1161" t="str">
            <v>Feb-20</v>
          </cell>
          <cell r="D1161" t="str">
            <v>Out</v>
          </cell>
          <cell r="K1161">
            <v>8058279823716</v>
          </cell>
          <cell r="O1161">
            <v>1</v>
          </cell>
        </row>
        <row r="1162">
          <cell r="A1162" t="str">
            <v>Feb-20</v>
          </cell>
          <cell r="D1162" t="str">
            <v>Out</v>
          </cell>
          <cell r="K1162">
            <v>8058279823679</v>
          </cell>
          <cell r="O1162">
            <v>1</v>
          </cell>
        </row>
        <row r="1163">
          <cell r="A1163" t="str">
            <v>Feb-20</v>
          </cell>
          <cell r="D1163" t="str">
            <v>Out</v>
          </cell>
          <cell r="K1163">
            <v>8058279823655</v>
          </cell>
          <cell r="O1163">
            <v>1</v>
          </cell>
        </row>
        <row r="1164">
          <cell r="A1164" t="str">
            <v>Feb-20</v>
          </cell>
          <cell r="D1164" t="str">
            <v>Out</v>
          </cell>
          <cell r="K1164">
            <v>8054730598902</v>
          </cell>
          <cell r="O1164">
            <v>1</v>
          </cell>
        </row>
        <row r="1165">
          <cell r="A1165" t="str">
            <v>Feb-20</v>
          </cell>
          <cell r="D1165" t="str">
            <v>Out</v>
          </cell>
          <cell r="K1165">
            <v>8054730598933</v>
          </cell>
          <cell r="O1165">
            <v>1</v>
          </cell>
        </row>
        <row r="1166">
          <cell r="A1166" t="str">
            <v>Feb-20</v>
          </cell>
          <cell r="D1166" t="str">
            <v>Out</v>
          </cell>
          <cell r="K1166">
            <v>8054730598957</v>
          </cell>
          <cell r="O1166">
            <v>1</v>
          </cell>
        </row>
        <row r="1167">
          <cell r="A1167" t="str">
            <v>Feb-20</v>
          </cell>
          <cell r="D1167" t="str">
            <v>Out</v>
          </cell>
          <cell r="K1167">
            <v>8054730598971</v>
          </cell>
          <cell r="O1167">
            <v>1</v>
          </cell>
        </row>
        <row r="1168">
          <cell r="A1168" t="str">
            <v>Feb-20</v>
          </cell>
          <cell r="D1168" t="str">
            <v>Out</v>
          </cell>
          <cell r="K1168">
            <v>8054730598919</v>
          </cell>
          <cell r="O1168">
            <v>1</v>
          </cell>
        </row>
        <row r="1169">
          <cell r="A1169" t="str">
            <v>Feb-20</v>
          </cell>
          <cell r="D1169" t="str">
            <v>Out</v>
          </cell>
          <cell r="K1169">
            <v>8058279823648</v>
          </cell>
          <cell r="O1169">
            <v>1</v>
          </cell>
        </row>
        <row r="1170">
          <cell r="A1170" t="str">
            <v>Feb-20</v>
          </cell>
          <cell r="D1170" t="str">
            <v>Out</v>
          </cell>
          <cell r="K1170">
            <v>8058279823655</v>
          </cell>
          <cell r="O1170">
            <v>1</v>
          </cell>
        </row>
        <row r="1171">
          <cell r="A1171" t="str">
            <v>Feb-20</v>
          </cell>
          <cell r="D1171" t="str">
            <v>Out</v>
          </cell>
          <cell r="K1171">
            <v>8054730455588</v>
          </cell>
          <cell r="O1171">
            <v>1</v>
          </cell>
        </row>
        <row r="1172">
          <cell r="A1172" t="str">
            <v>Feb-20</v>
          </cell>
          <cell r="D1172" t="str">
            <v>Out</v>
          </cell>
          <cell r="K1172">
            <v>8054730455618</v>
          </cell>
          <cell r="O1172">
            <v>1</v>
          </cell>
        </row>
        <row r="1173">
          <cell r="A1173" t="str">
            <v>Feb-20</v>
          </cell>
          <cell r="D1173" t="str">
            <v>Out</v>
          </cell>
          <cell r="K1173">
            <v>8054730455731</v>
          </cell>
          <cell r="O1173">
            <v>1</v>
          </cell>
        </row>
        <row r="1174">
          <cell r="A1174" t="str">
            <v>Feb-20</v>
          </cell>
          <cell r="D1174" t="str">
            <v>Out</v>
          </cell>
          <cell r="K1174">
            <v>8054730455571</v>
          </cell>
          <cell r="O1174">
            <v>1</v>
          </cell>
        </row>
        <row r="1175">
          <cell r="A1175" t="str">
            <v>Feb-20</v>
          </cell>
          <cell r="D1175" t="str">
            <v>Out</v>
          </cell>
          <cell r="K1175">
            <v>8054730455595</v>
          </cell>
          <cell r="O1175">
            <v>1</v>
          </cell>
        </row>
        <row r="1176">
          <cell r="A1176" t="str">
            <v>Feb-20</v>
          </cell>
          <cell r="D1176" t="str">
            <v>Out</v>
          </cell>
          <cell r="K1176">
            <v>8054730390407</v>
          </cell>
          <cell r="O1176">
            <v>1</v>
          </cell>
        </row>
        <row r="1177">
          <cell r="A1177" t="str">
            <v>Feb-20</v>
          </cell>
          <cell r="D1177" t="str">
            <v>Out</v>
          </cell>
          <cell r="K1177">
            <v>8054730365450</v>
          </cell>
          <cell r="O1177">
            <v>1</v>
          </cell>
        </row>
        <row r="1178">
          <cell r="A1178" t="str">
            <v>Feb-20</v>
          </cell>
          <cell r="D1178" t="str">
            <v>Out</v>
          </cell>
          <cell r="K1178">
            <v>8054730365481</v>
          </cell>
          <cell r="O1178">
            <v>1</v>
          </cell>
        </row>
        <row r="1179">
          <cell r="A1179" t="str">
            <v>Feb-20</v>
          </cell>
          <cell r="D1179" t="str">
            <v>Out</v>
          </cell>
          <cell r="K1179">
            <v>8054730365474</v>
          </cell>
          <cell r="O1179">
            <v>1</v>
          </cell>
        </row>
        <row r="1180">
          <cell r="A1180" t="str">
            <v>Feb-20</v>
          </cell>
          <cell r="D1180" t="str">
            <v>Out</v>
          </cell>
          <cell r="K1180">
            <v>8054730365443</v>
          </cell>
          <cell r="O1180">
            <v>1</v>
          </cell>
        </row>
        <row r="1181">
          <cell r="A1181" t="str">
            <v>Feb-20</v>
          </cell>
          <cell r="D1181" t="str">
            <v>Out</v>
          </cell>
          <cell r="K1181">
            <v>8054730365436</v>
          </cell>
          <cell r="O1181">
            <v>1</v>
          </cell>
        </row>
        <row r="1182">
          <cell r="A1182" t="str">
            <v>Feb-20</v>
          </cell>
          <cell r="D1182" t="str">
            <v>Out</v>
          </cell>
          <cell r="K1182">
            <v>8054730455724</v>
          </cell>
          <cell r="O1182">
            <v>1</v>
          </cell>
        </row>
        <row r="1183">
          <cell r="A1183" t="str">
            <v>Feb-20</v>
          </cell>
          <cell r="D1183" t="str">
            <v>Out</v>
          </cell>
          <cell r="K1183">
            <v>8054730365467</v>
          </cell>
          <cell r="O1183">
            <v>1</v>
          </cell>
        </row>
        <row r="1184">
          <cell r="A1184" t="str">
            <v>Feb-20</v>
          </cell>
          <cell r="D1184" t="str">
            <v>Out</v>
          </cell>
          <cell r="K1184">
            <v>8054730390469</v>
          </cell>
          <cell r="O1184">
            <v>1</v>
          </cell>
        </row>
        <row r="1185">
          <cell r="A1185" t="str">
            <v>Feb-20</v>
          </cell>
          <cell r="D1185" t="str">
            <v>Out</v>
          </cell>
          <cell r="K1185">
            <v>8054730365498</v>
          </cell>
          <cell r="O1185">
            <v>1</v>
          </cell>
        </row>
        <row r="1186">
          <cell r="A1186" t="str">
            <v>Feb-20</v>
          </cell>
          <cell r="D1186" t="str">
            <v>Out</v>
          </cell>
          <cell r="K1186">
            <v>8054730390421</v>
          </cell>
          <cell r="O1186">
            <v>1</v>
          </cell>
        </row>
        <row r="1187">
          <cell r="A1187" t="str">
            <v>Feb-20</v>
          </cell>
          <cell r="D1187" t="str">
            <v>Out</v>
          </cell>
          <cell r="K1187">
            <v>8054730390414</v>
          </cell>
          <cell r="O1187">
            <v>1</v>
          </cell>
        </row>
        <row r="1188">
          <cell r="A1188" t="str">
            <v>Feb-20</v>
          </cell>
          <cell r="D1188" t="str">
            <v>Out</v>
          </cell>
          <cell r="K1188">
            <v>8054730390445</v>
          </cell>
          <cell r="O1188">
            <v>1</v>
          </cell>
        </row>
        <row r="1189">
          <cell r="A1189" t="str">
            <v>Feb-20</v>
          </cell>
          <cell r="D1189" t="str">
            <v>Out</v>
          </cell>
          <cell r="K1189">
            <v>8054730390452</v>
          </cell>
          <cell r="O1189">
            <v>1</v>
          </cell>
        </row>
        <row r="1190">
          <cell r="A1190" t="str">
            <v>Feb-20</v>
          </cell>
          <cell r="D1190" t="str">
            <v>Out</v>
          </cell>
          <cell r="K1190">
            <v>8054730390438</v>
          </cell>
          <cell r="O1190">
            <v>1</v>
          </cell>
        </row>
        <row r="1191">
          <cell r="A1191" t="str">
            <v>Feb-20</v>
          </cell>
          <cell r="D1191" t="str">
            <v>Out</v>
          </cell>
          <cell r="K1191">
            <v>8058279780934</v>
          </cell>
          <cell r="O1191">
            <v>1</v>
          </cell>
        </row>
        <row r="1192">
          <cell r="A1192" t="str">
            <v>Feb-20</v>
          </cell>
          <cell r="D1192" t="str">
            <v>Out</v>
          </cell>
          <cell r="K1192">
            <v>8058279770393</v>
          </cell>
          <cell r="O1192">
            <v>1</v>
          </cell>
        </row>
        <row r="1193">
          <cell r="A1193" t="str">
            <v>Feb-20</v>
          </cell>
          <cell r="D1193" t="str">
            <v>Out</v>
          </cell>
          <cell r="K1193">
            <v>8058279770348</v>
          </cell>
          <cell r="O1193">
            <v>1</v>
          </cell>
        </row>
        <row r="1194">
          <cell r="A1194" t="str">
            <v>Feb-20</v>
          </cell>
          <cell r="D1194" t="str">
            <v>Out</v>
          </cell>
          <cell r="K1194">
            <v>8058279770379</v>
          </cell>
          <cell r="O1194">
            <v>1</v>
          </cell>
        </row>
        <row r="1195">
          <cell r="A1195" t="str">
            <v>Feb-20</v>
          </cell>
          <cell r="D1195" t="str">
            <v>Out</v>
          </cell>
          <cell r="K1195">
            <v>8058279761896</v>
          </cell>
          <cell r="O1195">
            <v>1</v>
          </cell>
        </row>
        <row r="1196">
          <cell r="A1196" t="str">
            <v>Feb-20</v>
          </cell>
          <cell r="D1196" t="str">
            <v>Out</v>
          </cell>
          <cell r="K1196">
            <v>8054730596496</v>
          </cell>
          <cell r="O1196">
            <v>1</v>
          </cell>
        </row>
        <row r="1197">
          <cell r="A1197" t="str">
            <v>Feb-20</v>
          </cell>
          <cell r="D1197" t="str">
            <v>Out</v>
          </cell>
          <cell r="K1197">
            <v>8054730596533</v>
          </cell>
          <cell r="O1197">
            <v>1</v>
          </cell>
        </row>
        <row r="1198">
          <cell r="A1198" t="str">
            <v>Feb-20</v>
          </cell>
          <cell r="D1198" t="str">
            <v>Out</v>
          </cell>
          <cell r="K1198">
            <v>8054730596519</v>
          </cell>
          <cell r="O1198">
            <v>1</v>
          </cell>
        </row>
        <row r="1199">
          <cell r="A1199" t="str">
            <v>Feb-20</v>
          </cell>
          <cell r="D1199" t="str">
            <v>Out</v>
          </cell>
          <cell r="K1199">
            <v>8058279770331</v>
          </cell>
          <cell r="O1199">
            <v>1</v>
          </cell>
        </row>
        <row r="1200">
          <cell r="A1200" t="str">
            <v>Feb-20</v>
          </cell>
          <cell r="D1200" t="str">
            <v>Out</v>
          </cell>
          <cell r="K1200">
            <v>8054730596519</v>
          </cell>
          <cell r="O1200">
            <v>1</v>
          </cell>
        </row>
        <row r="1201">
          <cell r="A1201" t="str">
            <v>Feb-20</v>
          </cell>
          <cell r="D1201" t="str">
            <v>Out</v>
          </cell>
          <cell r="K1201">
            <v>8054730596496</v>
          </cell>
          <cell r="O1201">
            <v>1</v>
          </cell>
        </row>
        <row r="1202">
          <cell r="A1202" t="str">
            <v>Feb-20</v>
          </cell>
          <cell r="D1202" t="str">
            <v>Out</v>
          </cell>
          <cell r="K1202">
            <v>8054730596380</v>
          </cell>
          <cell r="O1202">
            <v>1</v>
          </cell>
        </row>
        <row r="1203">
          <cell r="A1203" t="str">
            <v>Feb-20</v>
          </cell>
          <cell r="D1203" t="str">
            <v>Out</v>
          </cell>
          <cell r="K1203">
            <v>8054730596380</v>
          </cell>
          <cell r="O1203">
            <v>1</v>
          </cell>
        </row>
        <row r="1204">
          <cell r="A1204" t="str">
            <v>Feb-20</v>
          </cell>
          <cell r="D1204" t="str">
            <v>Out</v>
          </cell>
          <cell r="K1204">
            <v>8054730471052</v>
          </cell>
          <cell r="O1204">
            <v>1</v>
          </cell>
        </row>
        <row r="1205">
          <cell r="A1205" t="str">
            <v>Feb-20</v>
          </cell>
          <cell r="D1205" t="str">
            <v>Out</v>
          </cell>
          <cell r="K1205">
            <v>8054730351729</v>
          </cell>
          <cell r="O1205">
            <v>1</v>
          </cell>
        </row>
        <row r="1206">
          <cell r="A1206" t="str">
            <v>Feb-20</v>
          </cell>
          <cell r="D1206" t="str">
            <v>Out</v>
          </cell>
          <cell r="K1206">
            <v>8054730471021</v>
          </cell>
          <cell r="O1206">
            <v>1</v>
          </cell>
        </row>
        <row r="1207">
          <cell r="A1207" t="str">
            <v>Feb-20</v>
          </cell>
          <cell r="D1207" t="str">
            <v>Out</v>
          </cell>
          <cell r="K1207">
            <v>8054730471038</v>
          </cell>
          <cell r="O1207">
            <v>1</v>
          </cell>
        </row>
        <row r="1208">
          <cell r="A1208" t="str">
            <v>Feb-20</v>
          </cell>
          <cell r="D1208" t="str">
            <v>Out</v>
          </cell>
          <cell r="K1208">
            <v>8054730351743</v>
          </cell>
          <cell r="O1208">
            <v>1</v>
          </cell>
        </row>
        <row r="1209">
          <cell r="A1209" t="str">
            <v>Feb-20</v>
          </cell>
          <cell r="D1209" t="str">
            <v>Out</v>
          </cell>
          <cell r="K1209">
            <v>8054730351736</v>
          </cell>
          <cell r="O1209">
            <v>1</v>
          </cell>
        </row>
        <row r="1210">
          <cell r="A1210" t="str">
            <v>Feb-20</v>
          </cell>
          <cell r="D1210" t="str">
            <v>Out</v>
          </cell>
          <cell r="K1210">
            <v>8054730355192</v>
          </cell>
          <cell r="O1210">
            <v>1</v>
          </cell>
        </row>
        <row r="1211">
          <cell r="A1211" t="str">
            <v>Feb-20</v>
          </cell>
          <cell r="D1211" t="str">
            <v>Out</v>
          </cell>
          <cell r="K1211">
            <v>8054730471045</v>
          </cell>
          <cell r="O1211">
            <v>1</v>
          </cell>
        </row>
        <row r="1212">
          <cell r="A1212" t="str">
            <v>Feb-20</v>
          </cell>
          <cell r="D1212" t="str">
            <v>Out</v>
          </cell>
          <cell r="K1212">
            <v>8054730351712</v>
          </cell>
          <cell r="O1212">
            <v>1</v>
          </cell>
        </row>
        <row r="1213">
          <cell r="A1213" t="str">
            <v>Feb-20</v>
          </cell>
          <cell r="D1213" t="str">
            <v>Out</v>
          </cell>
          <cell r="K1213">
            <v>8054730332483</v>
          </cell>
          <cell r="O1213">
            <v>1</v>
          </cell>
        </row>
        <row r="1214">
          <cell r="A1214" t="str">
            <v>Feb-20</v>
          </cell>
          <cell r="D1214" t="str">
            <v>Out</v>
          </cell>
          <cell r="K1214">
            <v>8054730517644</v>
          </cell>
          <cell r="O1214">
            <v>1</v>
          </cell>
        </row>
        <row r="1215">
          <cell r="A1215" t="str">
            <v>Feb-20</v>
          </cell>
          <cell r="D1215" t="str">
            <v>Out</v>
          </cell>
          <cell r="K1215">
            <v>8058279892408</v>
          </cell>
          <cell r="O1215">
            <v>1</v>
          </cell>
        </row>
        <row r="1216">
          <cell r="A1216" t="str">
            <v>Feb-20</v>
          </cell>
          <cell r="D1216" t="str">
            <v>Out</v>
          </cell>
          <cell r="K1216">
            <v>8054730517699</v>
          </cell>
          <cell r="O1216">
            <v>1</v>
          </cell>
        </row>
        <row r="1217">
          <cell r="A1217" t="str">
            <v>Feb-20</v>
          </cell>
          <cell r="D1217" t="str">
            <v>Out</v>
          </cell>
          <cell r="K1217">
            <v>8054730517675</v>
          </cell>
          <cell r="O1217">
            <v>1</v>
          </cell>
        </row>
        <row r="1218">
          <cell r="A1218" t="str">
            <v>Feb-20</v>
          </cell>
          <cell r="D1218" t="str">
            <v>Out</v>
          </cell>
          <cell r="K1218">
            <v>8054730471014</v>
          </cell>
          <cell r="O1218">
            <v>1</v>
          </cell>
        </row>
        <row r="1219">
          <cell r="A1219" t="str">
            <v>Feb-20</v>
          </cell>
          <cell r="D1219" t="str">
            <v>Out</v>
          </cell>
          <cell r="K1219">
            <v>8054730517651</v>
          </cell>
          <cell r="O1219">
            <v>1</v>
          </cell>
        </row>
        <row r="1220">
          <cell r="A1220" t="str">
            <v>Feb-20</v>
          </cell>
          <cell r="D1220" t="str">
            <v>Out</v>
          </cell>
          <cell r="K1220">
            <v>8058279892415</v>
          </cell>
          <cell r="O1220">
            <v>1</v>
          </cell>
        </row>
        <row r="1221">
          <cell r="A1221" t="str">
            <v>Feb-20</v>
          </cell>
          <cell r="D1221" t="str">
            <v>Out</v>
          </cell>
          <cell r="K1221">
            <v>8054730517675</v>
          </cell>
          <cell r="O1221">
            <v>1</v>
          </cell>
        </row>
        <row r="1222">
          <cell r="A1222" t="str">
            <v>Feb-20</v>
          </cell>
          <cell r="D1222" t="str">
            <v>Out</v>
          </cell>
          <cell r="K1222">
            <v>8058279155480</v>
          </cell>
          <cell r="O1222">
            <v>1</v>
          </cell>
        </row>
        <row r="1223">
          <cell r="A1223" t="str">
            <v>Feb-20</v>
          </cell>
          <cell r="D1223" t="str">
            <v>Out</v>
          </cell>
          <cell r="K1223">
            <v>8054730517651</v>
          </cell>
          <cell r="O1223">
            <v>1</v>
          </cell>
        </row>
        <row r="1224">
          <cell r="A1224" t="str">
            <v>Feb-20</v>
          </cell>
          <cell r="D1224" t="str">
            <v>Out</v>
          </cell>
          <cell r="K1224">
            <v>8054730517774</v>
          </cell>
          <cell r="O1224">
            <v>1</v>
          </cell>
        </row>
        <row r="1225">
          <cell r="A1225" t="str">
            <v>Feb-20</v>
          </cell>
          <cell r="D1225" t="str">
            <v>Out</v>
          </cell>
          <cell r="K1225">
            <v>8058279271579</v>
          </cell>
          <cell r="O1225">
            <v>1</v>
          </cell>
        </row>
        <row r="1226">
          <cell r="A1226" t="str">
            <v>Feb-20</v>
          </cell>
          <cell r="D1226" t="str">
            <v>Out</v>
          </cell>
          <cell r="K1226">
            <v>8058279892453</v>
          </cell>
          <cell r="O1226">
            <v>1</v>
          </cell>
        </row>
        <row r="1227">
          <cell r="A1227" t="str">
            <v>Feb-20</v>
          </cell>
          <cell r="D1227" t="str">
            <v>Out</v>
          </cell>
          <cell r="K1227">
            <v>8058279887039</v>
          </cell>
          <cell r="O1227">
            <v>1</v>
          </cell>
        </row>
        <row r="1228">
          <cell r="A1228" t="str">
            <v>Feb-20</v>
          </cell>
          <cell r="D1228" t="str">
            <v>Out</v>
          </cell>
          <cell r="K1228">
            <v>8058279271623</v>
          </cell>
          <cell r="O1228">
            <v>1</v>
          </cell>
        </row>
        <row r="1229">
          <cell r="A1229" t="str">
            <v>Feb-20</v>
          </cell>
          <cell r="D1229" t="str">
            <v>Out</v>
          </cell>
          <cell r="K1229">
            <v>8058279887015</v>
          </cell>
          <cell r="O1229">
            <v>1</v>
          </cell>
        </row>
        <row r="1230">
          <cell r="A1230" t="str">
            <v>Feb-20</v>
          </cell>
          <cell r="D1230" t="str">
            <v>Out</v>
          </cell>
          <cell r="K1230">
            <v>8058279892439</v>
          </cell>
          <cell r="O1230">
            <v>1</v>
          </cell>
        </row>
        <row r="1231">
          <cell r="A1231" t="str">
            <v>Feb-20</v>
          </cell>
          <cell r="D1231" t="str">
            <v>Out</v>
          </cell>
          <cell r="K1231">
            <v>8058279892439</v>
          </cell>
          <cell r="O1231">
            <v>1</v>
          </cell>
        </row>
        <row r="1232">
          <cell r="A1232" t="str">
            <v>Feb-20</v>
          </cell>
          <cell r="D1232" t="str">
            <v>Out</v>
          </cell>
          <cell r="K1232">
            <v>8058279887046</v>
          </cell>
          <cell r="O1232">
            <v>1</v>
          </cell>
        </row>
        <row r="1233">
          <cell r="A1233" t="str">
            <v>Feb-20</v>
          </cell>
          <cell r="D1233" t="str">
            <v>Out</v>
          </cell>
          <cell r="K1233">
            <v>8058279271586</v>
          </cell>
          <cell r="O1233">
            <v>1</v>
          </cell>
        </row>
        <row r="1234">
          <cell r="A1234" t="str">
            <v>Feb-20</v>
          </cell>
          <cell r="D1234" t="str">
            <v>Out</v>
          </cell>
          <cell r="K1234">
            <v>8054730344516</v>
          </cell>
          <cell r="O1234">
            <v>1</v>
          </cell>
        </row>
        <row r="1235">
          <cell r="A1235" t="str">
            <v>Feb-20</v>
          </cell>
          <cell r="D1235" t="str">
            <v>Out</v>
          </cell>
          <cell r="K1235">
            <v>8054730397024</v>
          </cell>
          <cell r="O1235">
            <v>1</v>
          </cell>
        </row>
        <row r="1236">
          <cell r="A1236" t="str">
            <v>Feb-20</v>
          </cell>
          <cell r="D1236" t="str">
            <v>Out</v>
          </cell>
          <cell r="K1236">
            <v>8054730503432</v>
          </cell>
          <cell r="O1236">
            <v>1</v>
          </cell>
        </row>
        <row r="1237">
          <cell r="A1237" t="str">
            <v>Feb-20</v>
          </cell>
          <cell r="D1237" t="str">
            <v>Out</v>
          </cell>
          <cell r="K1237">
            <v>8054730503425</v>
          </cell>
          <cell r="O1237">
            <v>1</v>
          </cell>
        </row>
        <row r="1238">
          <cell r="A1238" t="str">
            <v>Feb-20</v>
          </cell>
          <cell r="D1238" t="str">
            <v>Out</v>
          </cell>
          <cell r="K1238">
            <v>8054730503456</v>
          </cell>
          <cell r="O1238">
            <v>1</v>
          </cell>
        </row>
        <row r="1239">
          <cell r="A1239" t="str">
            <v>Feb-20</v>
          </cell>
          <cell r="D1239" t="str">
            <v>Out</v>
          </cell>
          <cell r="K1239">
            <v>8054730503524</v>
          </cell>
          <cell r="O1239">
            <v>1</v>
          </cell>
        </row>
        <row r="1240">
          <cell r="A1240" t="str">
            <v>Feb-20</v>
          </cell>
          <cell r="D1240" t="str">
            <v>Out</v>
          </cell>
          <cell r="K1240">
            <v>8054730355482</v>
          </cell>
          <cell r="O1240">
            <v>1</v>
          </cell>
        </row>
        <row r="1241">
          <cell r="A1241" t="str">
            <v>Feb-20</v>
          </cell>
          <cell r="D1241" t="str">
            <v>Out</v>
          </cell>
          <cell r="K1241">
            <v>8054730355475</v>
          </cell>
          <cell r="O1241">
            <v>1</v>
          </cell>
        </row>
        <row r="1242">
          <cell r="A1242" t="str">
            <v>Feb-20</v>
          </cell>
          <cell r="D1242" t="str">
            <v>Out</v>
          </cell>
          <cell r="K1242">
            <v>8054730503449</v>
          </cell>
          <cell r="O1242">
            <v>1</v>
          </cell>
        </row>
        <row r="1243">
          <cell r="A1243" t="str">
            <v>Feb-20</v>
          </cell>
          <cell r="D1243" t="str">
            <v>Out</v>
          </cell>
          <cell r="K1243">
            <v>8054730503517</v>
          </cell>
          <cell r="O1243">
            <v>1</v>
          </cell>
        </row>
        <row r="1244">
          <cell r="A1244" t="str">
            <v>Feb-20</v>
          </cell>
          <cell r="D1244" t="str">
            <v>Out</v>
          </cell>
          <cell r="K1244">
            <v>8034089944506</v>
          </cell>
          <cell r="O1244">
            <v>1</v>
          </cell>
        </row>
        <row r="1245">
          <cell r="A1245" t="str">
            <v>Feb-20</v>
          </cell>
          <cell r="D1245" t="str">
            <v>Out</v>
          </cell>
          <cell r="K1245">
            <v>8054730563962</v>
          </cell>
          <cell r="O1245">
            <v>1</v>
          </cell>
        </row>
        <row r="1246">
          <cell r="A1246" t="str">
            <v>Feb-20</v>
          </cell>
          <cell r="D1246" t="str">
            <v>Out</v>
          </cell>
          <cell r="K1246">
            <v>8058279836631</v>
          </cell>
          <cell r="O1246">
            <v>1</v>
          </cell>
        </row>
        <row r="1247">
          <cell r="A1247" t="str">
            <v>Feb-20</v>
          </cell>
          <cell r="D1247" t="str">
            <v>Out</v>
          </cell>
          <cell r="K1247">
            <v>8058279836587</v>
          </cell>
          <cell r="O1247">
            <v>1</v>
          </cell>
        </row>
        <row r="1248">
          <cell r="A1248" t="str">
            <v>Feb-20</v>
          </cell>
          <cell r="D1248" t="str">
            <v>Out</v>
          </cell>
          <cell r="K1248">
            <v>8058279836525</v>
          </cell>
          <cell r="O1248">
            <v>1</v>
          </cell>
        </row>
        <row r="1249">
          <cell r="A1249" t="str">
            <v>Feb-20</v>
          </cell>
          <cell r="D1249" t="str">
            <v>Out</v>
          </cell>
          <cell r="K1249">
            <v>8058279836471</v>
          </cell>
          <cell r="O1249">
            <v>1</v>
          </cell>
        </row>
        <row r="1250">
          <cell r="A1250" t="str">
            <v>Feb-20</v>
          </cell>
          <cell r="D1250" t="str">
            <v>Out</v>
          </cell>
          <cell r="K1250">
            <v>8058279836655</v>
          </cell>
          <cell r="O1250">
            <v>1</v>
          </cell>
        </row>
        <row r="1251">
          <cell r="A1251" t="str">
            <v>Feb-20</v>
          </cell>
          <cell r="D1251" t="str">
            <v>Out</v>
          </cell>
          <cell r="K1251">
            <v>8058279836488</v>
          </cell>
          <cell r="O1251">
            <v>1</v>
          </cell>
        </row>
        <row r="1252">
          <cell r="A1252" t="str">
            <v>Feb-20</v>
          </cell>
          <cell r="D1252" t="str">
            <v>Out</v>
          </cell>
          <cell r="K1252">
            <v>8058279836501</v>
          </cell>
          <cell r="O1252">
            <v>1</v>
          </cell>
        </row>
        <row r="1253">
          <cell r="A1253" t="str">
            <v>Feb-20</v>
          </cell>
          <cell r="D1253" t="str">
            <v>Out</v>
          </cell>
          <cell r="K1253">
            <v>8058279836549</v>
          </cell>
          <cell r="O1253">
            <v>1</v>
          </cell>
        </row>
        <row r="1254">
          <cell r="A1254" t="str">
            <v>Feb-20</v>
          </cell>
          <cell r="D1254" t="str">
            <v>Out</v>
          </cell>
          <cell r="K1254">
            <v>8058279780910</v>
          </cell>
          <cell r="O1254">
            <v>1</v>
          </cell>
        </row>
        <row r="1255">
          <cell r="A1255" t="str">
            <v>Feb-20</v>
          </cell>
          <cell r="D1255" t="str">
            <v>Out</v>
          </cell>
          <cell r="K1255">
            <v>8058279836617</v>
          </cell>
          <cell r="O1255">
            <v>1</v>
          </cell>
        </row>
        <row r="1256">
          <cell r="A1256" t="str">
            <v>Feb-20</v>
          </cell>
          <cell r="D1256" t="str">
            <v>Out</v>
          </cell>
          <cell r="K1256">
            <v>8058279780958</v>
          </cell>
          <cell r="O1256">
            <v>1</v>
          </cell>
        </row>
        <row r="1257">
          <cell r="A1257" t="str">
            <v>Feb-20</v>
          </cell>
          <cell r="D1257" t="str">
            <v>Out</v>
          </cell>
          <cell r="K1257">
            <v>8058279780880</v>
          </cell>
          <cell r="O1257">
            <v>1</v>
          </cell>
        </row>
        <row r="1258">
          <cell r="A1258" t="str">
            <v>Feb-20</v>
          </cell>
          <cell r="D1258" t="str">
            <v>Out</v>
          </cell>
          <cell r="K1258">
            <v>8058279155466</v>
          </cell>
          <cell r="O1258">
            <v>1</v>
          </cell>
        </row>
        <row r="1259">
          <cell r="A1259" t="str">
            <v>Feb-20</v>
          </cell>
          <cell r="D1259" t="str">
            <v>Out</v>
          </cell>
          <cell r="K1259">
            <v>8058279155497</v>
          </cell>
          <cell r="O1259">
            <v>1</v>
          </cell>
        </row>
        <row r="1260">
          <cell r="A1260" t="str">
            <v>Feb-20</v>
          </cell>
          <cell r="D1260" t="str">
            <v>Out</v>
          </cell>
          <cell r="K1260">
            <v>8058279155244</v>
          </cell>
          <cell r="O1260">
            <v>1</v>
          </cell>
        </row>
        <row r="1261">
          <cell r="A1261" t="str">
            <v>Feb-20</v>
          </cell>
          <cell r="D1261" t="str">
            <v>Out</v>
          </cell>
          <cell r="K1261">
            <v>8058279155268</v>
          </cell>
          <cell r="O1261">
            <v>1</v>
          </cell>
        </row>
        <row r="1262">
          <cell r="A1262" t="str">
            <v>Feb-20</v>
          </cell>
          <cell r="D1262" t="str">
            <v>Out</v>
          </cell>
          <cell r="K1262">
            <v>8058279155503</v>
          </cell>
          <cell r="O1262">
            <v>1</v>
          </cell>
        </row>
        <row r="1263">
          <cell r="A1263" t="str">
            <v>Feb-20</v>
          </cell>
          <cell r="D1263" t="str">
            <v>Out</v>
          </cell>
          <cell r="K1263">
            <v>8058279155473</v>
          </cell>
          <cell r="O1263">
            <v>1</v>
          </cell>
        </row>
        <row r="1264">
          <cell r="A1264" t="str">
            <v>Feb-20</v>
          </cell>
          <cell r="D1264" t="str">
            <v>Out</v>
          </cell>
          <cell r="K1264">
            <v>8034089985332</v>
          </cell>
          <cell r="O1264">
            <v>1</v>
          </cell>
        </row>
        <row r="1265">
          <cell r="A1265" t="str">
            <v>Feb-20</v>
          </cell>
          <cell r="D1265" t="str">
            <v>Out</v>
          </cell>
          <cell r="K1265">
            <v>8034089985301</v>
          </cell>
          <cell r="O1265">
            <v>1</v>
          </cell>
        </row>
        <row r="1266">
          <cell r="A1266" t="str">
            <v>Feb-20</v>
          </cell>
          <cell r="D1266" t="str">
            <v>Out</v>
          </cell>
          <cell r="K1266">
            <v>8034089944483</v>
          </cell>
          <cell r="O1266">
            <v>1</v>
          </cell>
        </row>
        <row r="1267">
          <cell r="A1267" t="str">
            <v>Feb-20</v>
          </cell>
          <cell r="D1267" t="str">
            <v>Out</v>
          </cell>
          <cell r="K1267">
            <v>8034089985295</v>
          </cell>
          <cell r="O1267">
            <v>1</v>
          </cell>
        </row>
        <row r="1268">
          <cell r="A1268" t="str">
            <v>Feb-20</v>
          </cell>
          <cell r="D1268" t="str">
            <v>Out</v>
          </cell>
          <cell r="K1268">
            <v>8034089985301</v>
          </cell>
          <cell r="O1268">
            <v>1</v>
          </cell>
        </row>
        <row r="1269">
          <cell r="A1269" t="str">
            <v>Feb-20</v>
          </cell>
          <cell r="D1269" t="str">
            <v>Out</v>
          </cell>
          <cell r="K1269">
            <v>8034089985332</v>
          </cell>
          <cell r="O1269">
            <v>1</v>
          </cell>
        </row>
        <row r="1270">
          <cell r="A1270" t="str">
            <v>Feb-20</v>
          </cell>
          <cell r="D1270" t="str">
            <v>Out</v>
          </cell>
          <cell r="K1270">
            <v>8054730439878</v>
          </cell>
          <cell r="O1270">
            <v>1</v>
          </cell>
        </row>
        <row r="1271">
          <cell r="A1271" t="str">
            <v>Feb-20</v>
          </cell>
          <cell r="D1271" t="str">
            <v>Out</v>
          </cell>
          <cell r="K1271">
            <v>8054730439892</v>
          </cell>
          <cell r="O1271">
            <v>1</v>
          </cell>
        </row>
        <row r="1272">
          <cell r="A1272" t="str">
            <v>Feb-20</v>
          </cell>
          <cell r="D1272" t="str">
            <v>Out</v>
          </cell>
          <cell r="K1272">
            <v>8054730433883</v>
          </cell>
          <cell r="O1272">
            <v>1</v>
          </cell>
        </row>
        <row r="1273">
          <cell r="A1273" t="str">
            <v>Feb-20</v>
          </cell>
          <cell r="D1273" t="str">
            <v>Out</v>
          </cell>
          <cell r="K1273">
            <v>8054730433869</v>
          </cell>
          <cell r="O1273">
            <v>1</v>
          </cell>
        </row>
        <row r="1274">
          <cell r="A1274" t="str">
            <v>Feb-20</v>
          </cell>
          <cell r="D1274" t="str">
            <v>Out</v>
          </cell>
          <cell r="K1274">
            <v>8054730433852</v>
          </cell>
          <cell r="O1274">
            <v>1</v>
          </cell>
        </row>
        <row r="1275">
          <cell r="A1275" t="str">
            <v>Feb-20</v>
          </cell>
          <cell r="D1275" t="str">
            <v>Out</v>
          </cell>
          <cell r="K1275">
            <v>8054730433852</v>
          </cell>
          <cell r="O1275">
            <v>1</v>
          </cell>
        </row>
        <row r="1276">
          <cell r="A1276" t="str">
            <v>Feb-20</v>
          </cell>
          <cell r="D1276" t="str">
            <v>Out</v>
          </cell>
          <cell r="K1276">
            <v>8054730439908</v>
          </cell>
          <cell r="O1276">
            <v>1</v>
          </cell>
        </row>
        <row r="1277">
          <cell r="A1277" t="str">
            <v>Feb-20</v>
          </cell>
          <cell r="D1277" t="str">
            <v>Out</v>
          </cell>
          <cell r="K1277">
            <v>8054730439885</v>
          </cell>
          <cell r="O1277">
            <v>1</v>
          </cell>
        </row>
        <row r="1278">
          <cell r="A1278" t="str">
            <v>Feb-20</v>
          </cell>
          <cell r="D1278" t="str">
            <v>Out</v>
          </cell>
          <cell r="K1278">
            <v>8054730433876</v>
          </cell>
          <cell r="O1278">
            <v>1</v>
          </cell>
        </row>
        <row r="1279">
          <cell r="A1279" t="str">
            <v>Feb-20</v>
          </cell>
          <cell r="D1279" t="str">
            <v>Out</v>
          </cell>
          <cell r="K1279">
            <v>8054241059411</v>
          </cell>
          <cell r="O1279">
            <v>1</v>
          </cell>
        </row>
        <row r="1280">
          <cell r="A1280" t="str">
            <v>Feb-20</v>
          </cell>
          <cell r="D1280" t="str">
            <v>Out</v>
          </cell>
          <cell r="K1280">
            <v>8034089945541</v>
          </cell>
          <cell r="O1280">
            <v>1</v>
          </cell>
        </row>
        <row r="1281">
          <cell r="A1281" t="str">
            <v>Feb-20</v>
          </cell>
          <cell r="D1281" t="str">
            <v>Out</v>
          </cell>
          <cell r="K1281">
            <v>8054241059435</v>
          </cell>
          <cell r="O1281">
            <v>1</v>
          </cell>
        </row>
        <row r="1282">
          <cell r="A1282" t="str">
            <v>Feb-20</v>
          </cell>
          <cell r="D1282" t="str">
            <v>Out</v>
          </cell>
          <cell r="K1282">
            <v>8054730433876</v>
          </cell>
          <cell r="O1282">
            <v>1</v>
          </cell>
        </row>
        <row r="1283">
          <cell r="A1283" t="str">
            <v>Feb-20</v>
          </cell>
          <cell r="D1283" t="str">
            <v>Out</v>
          </cell>
          <cell r="K1283">
            <v>8054730433845</v>
          </cell>
          <cell r="O1283">
            <v>1</v>
          </cell>
        </row>
        <row r="1284">
          <cell r="A1284" t="str">
            <v>Feb-20</v>
          </cell>
          <cell r="D1284" t="str">
            <v>Out</v>
          </cell>
          <cell r="K1284">
            <v>8054730433869</v>
          </cell>
          <cell r="O1284">
            <v>1</v>
          </cell>
        </row>
        <row r="1285">
          <cell r="A1285" t="str">
            <v>Feb-20</v>
          </cell>
          <cell r="D1285" t="str">
            <v>Out</v>
          </cell>
          <cell r="K1285">
            <v>8054730564051</v>
          </cell>
          <cell r="O1285">
            <v>1</v>
          </cell>
        </row>
        <row r="1286">
          <cell r="A1286" t="str">
            <v>Feb-20</v>
          </cell>
          <cell r="D1286" t="str">
            <v>Out</v>
          </cell>
          <cell r="K1286">
            <v>8054730564051</v>
          </cell>
          <cell r="O1286">
            <v>1</v>
          </cell>
        </row>
        <row r="1287">
          <cell r="A1287" t="str">
            <v>Feb-20</v>
          </cell>
          <cell r="D1287" t="str">
            <v>Out</v>
          </cell>
          <cell r="K1287">
            <v>8054730564037</v>
          </cell>
          <cell r="O1287">
            <v>1</v>
          </cell>
        </row>
        <row r="1288">
          <cell r="A1288" t="str">
            <v>Feb-20</v>
          </cell>
          <cell r="D1288" t="str">
            <v>Out</v>
          </cell>
          <cell r="K1288">
            <v>8058279823693</v>
          </cell>
          <cell r="O1288">
            <v>1</v>
          </cell>
        </row>
        <row r="1289">
          <cell r="A1289" t="str">
            <v>Feb-20</v>
          </cell>
          <cell r="D1289" t="str">
            <v>Out</v>
          </cell>
          <cell r="K1289">
            <v>8058279823693</v>
          </cell>
          <cell r="O1289">
            <v>1</v>
          </cell>
        </row>
        <row r="1290">
          <cell r="A1290" t="str">
            <v>Feb-20</v>
          </cell>
          <cell r="D1290" t="str">
            <v>Out</v>
          </cell>
          <cell r="K1290">
            <v>8054730433951</v>
          </cell>
          <cell r="O1290">
            <v>1</v>
          </cell>
        </row>
        <row r="1291">
          <cell r="A1291" t="str">
            <v>Feb-20</v>
          </cell>
          <cell r="D1291" t="str">
            <v>Out</v>
          </cell>
          <cell r="K1291">
            <v>8054730433920</v>
          </cell>
          <cell r="O1291">
            <v>1</v>
          </cell>
        </row>
        <row r="1292">
          <cell r="A1292" t="str">
            <v>Feb-20</v>
          </cell>
          <cell r="D1292" t="str">
            <v>Out</v>
          </cell>
          <cell r="K1292">
            <v>8058279155893</v>
          </cell>
          <cell r="O1292">
            <v>1</v>
          </cell>
        </row>
        <row r="1293">
          <cell r="A1293" t="str">
            <v>Feb-20</v>
          </cell>
          <cell r="D1293" t="str">
            <v>Out</v>
          </cell>
          <cell r="K1293">
            <v>8054730433937</v>
          </cell>
          <cell r="O1293">
            <v>1</v>
          </cell>
        </row>
        <row r="1294">
          <cell r="A1294" t="str">
            <v>Feb-20</v>
          </cell>
          <cell r="D1294" t="str">
            <v>Out</v>
          </cell>
          <cell r="K1294">
            <v>8058279155862</v>
          </cell>
          <cell r="O1294">
            <v>1</v>
          </cell>
        </row>
        <row r="1295">
          <cell r="A1295" t="str">
            <v>Feb-20</v>
          </cell>
          <cell r="D1295" t="str">
            <v>Out</v>
          </cell>
          <cell r="K1295">
            <v>8058279155909</v>
          </cell>
          <cell r="O1295">
            <v>1</v>
          </cell>
        </row>
        <row r="1296">
          <cell r="A1296" t="str">
            <v>Feb-20</v>
          </cell>
          <cell r="D1296" t="str">
            <v>Out</v>
          </cell>
          <cell r="K1296">
            <v>8054730433951</v>
          </cell>
          <cell r="O1296">
            <v>1</v>
          </cell>
        </row>
        <row r="1297">
          <cell r="A1297" t="str">
            <v>Feb-20</v>
          </cell>
          <cell r="D1297" t="str">
            <v>Out</v>
          </cell>
          <cell r="K1297">
            <v>8058279155886</v>
          </cell>
          <cell r="O1297">
            <v>1</v>
          </cell>
        </row>
        <row r="1298">
          <cell r="A1298" t="str">
            <v>Feb-20</v>
          </cell>
          <cell r="D1298" t="str">
            <v>Out</v>
          </cell>
          <cell r="K1298">
            <v>8058279155879</v>
          </cell>
          <cell r="O1298">
            <v>1</v>
          </cell>
        </row>
        <row r="1299">
          <cell r="A1299" t="str">
            <v>Feb-20</v>
          </cell>
          <cell r="D1299" t="str">
            <v>Out</v>
          </cell>
          <cell r="K1299">
            <v>8058279155251</v>
          </cell>
          <cell r="O1299">
            <v>1</v>
          </cell>
        </row>
        <row r="1300">
          <cell r="A1300" t="str">
            <v>Feb-20</v>
          </cell>
          <cell r="D1300" t="str">
            <v>Out</v>
          </cell>
          <cell r="K1300">
            <v>8058279155237</v>
          </cell>
          <cell r="O1300">
            <v>1</v>
          </cell>
        </row>
        <row r="1301">
          <cell r="A1301" t="str">
            <v>Feb-20</v>
          </cell>
          <cell r="D1301" t="str">
            <v>Out</v>
          </cell>
          <cell r="K1301">
            <v>8058279155220</v>
          </cell>
          <cell r="O1301">
            <v>1</v>
          </cell>
        </row>
        <row r="1302">
          <cell r="A1302" t="str">
            <v>Feb-20</v>
          </cell>
          <cell r="D1302" t="str">
            <v>Out</v>
          </cell>
          <cell r="K1302">
            <v>8054241787703</v>
          </cell>
          <cell r="O1302">
            <v>1</v>
          </cell>
        </row>
        <row r="1303">
          <cell r="A1303" t="str">
            <v>Feb-20</v>
          </cell>
          <cell r="D1303" t="str">
            <v>Out</v>
          </cell>
          <cell r="K1303">
            <v>8054241787703</v>
          </cell>
          <cell r="O1303">
            <v>1</v>
          </cell>
        </row>
        <row r="1304">
          <cell r="A1304" t="str">
            <v>Feb-20</v>
          </cell>
          <cell r="D1304" t="str">
            <v>Out</v>
          </cell>
          <cell r="K1304">
            <v>8054241059480</v>
          </cell>
          <cell r="O1304">
            <v>1</v>
          </cell>
        </row>
        <row r="1305">
          <cell r="A1305" t="str">
            <v>Feb-20</v>
          </cell>
          <cell r="D1305" t="str">
            <v>Out</v>
          </cell>
          <cell r="K1305">
            <v>8054241059497</v>
          </cell>
          <cell r="O1305">
            <v>1</v>
          </cell>
        </row>
        <row r="1306">
          <cell r="A1306" t="str">
            <v>Feb-20</v>
          </cell>
          <cell r="D1306" t="str">
            <v>Out</v>
          </cell>
          <cell r="K1306">
            <v>8054241059497</v>
          </cell>
          <cell r="O1306">
            <v>1</v>
          </cell>
        </row>
        <row r="1307">
          <cell r="A1307" t="str">
            <v>Feb-20</v>
          </cell>
          <cell r="D1307" t="str">
            <v>Out</v>
          </cell>
          <cell r="K1307">
            <v>8054730517798</v>
          </cell>
          <cell r="O1307">
            <v>1</v>
          </cell>
        </row>
        <row r="1308">
          <cell r="A1308" t="str">
            <v>Feb-20</v>
          </cell>
          <cell r="D1308" t="str">
            <v>Out</v>
          </cell>
          <cell r="K1308">
            <v>8034089945558</v>
          </cell>
          <cell r="O1308">
            <v>1</v>
          </cell>
        </row>
        <row r="1309">
          <cell r="A1309" t="str">
            <v>Feb-20</v>
          </cell>
          <cell r="D1309" t="str">
            <v>Out</v>
          </cell>
          <cell r="K1309">
            <v>8034089945558</v>
          </cell>
          <cell r="O1309">
            <v>1</v>
          </cell>
        </row>
        <row r="1310">
          <cell r="A1310" t="str">
            <v>Feb-20</v>
          </cell>
          <cell r="D1310" t="str">
            <v>Out</v>
          </cell>
          <cell r="K1310">
            <v>8054241059541</v>
          </cell>
          <cell r="O1310">
            <v>1</v>
          </cell>
        </row>
        <row r="1311">
          <cell r="A1311" t="str">
            <v>Feb-20</v>
          </cell>
          <cell r="D1311" t="str">
            <v>Out</v>
          </cell>
          <cell r="K1311">
            <v>8054241059541</v>
          </cell>
          <cell r="O1311">
            <v>1</v>
          </cell>
        </row>
        <row r="1312">
          <cell r="A1312" t="str">
            <v>Feb-20</v>
          </cell>
          <cell r="D1312" t="str">
            <v>Out</v>
          </cell>
          <cell r="K1312">
            <v>8054730470727</v>
          </cell>
          <cell r="O1312">
            <v>1</v>
          </cell>
        </row>
        <row r="1313">
          <cell r="A1313" t="str">
            <v>Feb-20</v>
          </cell>
          <cell r="D1313" t="str">
            <v>Out</v>
          </cell>
          <cell r="K1313">
            <v>8054730470796</v>
          </cell>
          <cell r="O1313">
            <v>1</v>
          </cell>
        </row>
        <row r="1314">
          <cell r="A1314" t="str">
            <v>Feb-20</v>
          </cell>
          <cell r="D1314" t="str">
            <v>Out</v>
          </cell>
          <cell r="K1314">
            <v>8054730470802</v>
          </cell>
          <cell r="O1314">
            <v>1</v>
          </cell>
        </row>
        <row r="1315">
          <cell r="A1315" t="str">
            <v>Feb-20</v>
          </cell>
          <cell r="D1315" t="str">
            <v>Out</v>
          </cell>
          <cell r="K1315">
            <v>8054730470789</v>
          </cell>
          <cell r="O1315">
            <v>1</v>
          </cell>
        </row>
        <row r="1316">
          <cell r="A1316" t="str">
            <v>Feb-20</v>
          </cell>
          <cell r="D1316" t="str">
            <v>Out</v>
          </cell>
          <cell r="K1316">
            <v>8054730470772</v>
          </cell>
          <cell r="O1316">
            <v>1</v>
          </cell>
        </row>
        <row r="1317">
          <cell r="A1317" t="str">
            <v>Feb-20</v>
          </cell>
          <cell r="D1317" t="str">
            <v>Out</v>
          </cell>
          <cell r="K1317">
            <v>8034089944445</v>
          </cell>
          <cell r="O1317">
            <v>1</v>
          </cell>
        </row>
        <row r="1318">
          <cell r="A1318" t="str">
            <v>Feb-20</v>
          </cell>
          <cell r="D1318" t="str">
            <v>Out</v>
          </cell>
          <cell r="K1318">
            <v>8054730470710</v>
          </cell>
          <cell r="O1318">
            <v>1</v>
          </cell>
        </row>
        <row r="1319">
          <cell r="A1319" t="str">
            <v>Feb-20</v>
          </cell>
          <cell r="D1319" t="str">
            <v>Out</v>
          </cell>
          <cell r="K1319">
            <v>8054730470697</v>
          </cell>
          <cell r="O1319">
            <v>1</v>
          </cell>
        </row>
        <row r="1320">
          <cell r="A1320" t="str">
            <v>Feb-20</v>
          </cell>
          <cell r="D1320" t="str">
            <v>Out</v>
          </cell>
          <cell r="K1320">
            <v>8054730470703</v>
          </cell>
          <cell r="O1320">
            <v>1</v>
          </cell>
        </row>
        <row r="1321">
          <cell r="A1321" t="str">
            <v>Feb-20</v>
          </cell>
          <cell r="D1321" t="str">
            <v>Out</v>
          </cell>
          <cell r="K1321">
            <v>8034089984960</v>
          </cell>
          <cell r="O1321">
            <v>1</v>
          </cell>
        </row>
        <row r="1322">
          <cell r="A1322" t="str">
            <v>Feb-20</v>
          </cell>
          <cell r="D1322" t="str">
            <v>Out</v>
          </cell>
          <cell r="K1322">
            <v>8058279892415</v>
          </cell>
          <cell r="O1322">
            <v>1</v>
          </cell>
        </row>
        <row r="1323">
          <cell r="A1323" t="str">
            <v>Feb-20</v>
          </cell>
          <cell r="D1323" t="str">
            <v>Out</v>
          </cell>
          <cell r="K1323">
            <v>8054730360646</v>
          </cell>
          <cell r="O1323">
            <v>1</v>
          </cell>
        </row>
        <row r="1324">
          <cell r="A1324" t="str">
            <v>Feb-20</v>
          </cell>
          <cell r="D1324" t="str">
            <v>Out</v>
          </cell>
          <cell r="K1324">
            <v>8054730360660</v>
          </cell>
          <cell r="O1324">
            <v>1</v>
          </cell>
        </row>
        <row r="1325">
          <cell r="A1325" t="str">
            <v>Feb-20</v>
          </cell>
          <cell r="D1325" t="str">
            <v>Out</v>
          </cell>
          <cell r="K1325">
            <v>8054730360677</v>
          </cell>
          <cell r="O1325">
            <v>1</v>
          </cell>
        </row>
        <row r="1326">
          <cell r="A1326" t="str">
            <v>Feb-20</v>
          </cell>
          <cell r="D1326" t="str">
            <v>Out</v>
          </cell>
          <cell r="K1326">
            <v>8054730360653</v>
          </cell>
          <cell r="O1326">
            <v>1</v>
          </cell>
        </row>
        <row r="1327">
          <cell r="A1327" t="str">
            <v>Feb-20</v>
          </cell>
          <cell r="D1327" t="str">
            <v>Out</v>
          </cell>
          <cell r="K1327">
            <v>8054730355154</v>
          </cell>
          <cell r="O1327">
            <v>1</v>
          </cell>
        </row>
        <row r="1328">
          <cell r="A1328" t="str">
            <v>Feb-20</v>
          </cell>
          <cell r="D1328" t="str">
            <v>Out</v>
          </cell>
          <cell r="K1328">
            <v>8054730355161</v>
          </cell>
          <cell r="O1328">
            <v>1</v>
          </cell>
        </row>
        <row r="1329">
          <cell r="A1329" t="str">
            <v>Feb-20</v>
          </cell>
          <cell r="D1329" t="str">
            <v>Out</v>
          </cell>
          <cell r="K1329">
            <v>8054730355178</v>
          </cell>
          <cell r="O1329">
            <v>1</v>
          </cell>
        </row>
        <row r="1330">
          <cell r="A1330" t="str">
            <v>Feb-20</v>
          </cell>
          <cell r="D1330" t="str">
            <v>Out</v>
          </cell>
          <cell r="K1330">
            <v>8054730355178</v>
          </cell>
          <cell r="O1330">
            <v>1</v>
          </cell>
        </row>
        <row r="1331">
          <cell r="A1331" t="str">
            <v>Feb-20</v>
          </cell>
          <cell r="D1331" t="str">
            <v>Out</v>
          </cell>
          <cell r="K1331">
            <v>8054730344639</v>
          </cell>
          <cell r="O1331">
            <v>1</v>
          </cell>
        </row>
        <row r="1332">
          <cell r="A1332" t="str">
            <v>Feb-20</v>
          </cell>
          <cell r="D1332" t="str">
            <v>Out</v>
          </cell>
          <cell r="K1332">
            <v>8054730344684</v>
          </cell>
          <cell r="O1332">
            <v>1</v>
          </cell>
        </row>
        <row r="1333">
          <cell r="A1333" t="str">
            <v>Feb-20</v>
          </cell>
          <cell r="D1333" t="str">
            <v>Out</v>
          </cell>
          <cell r="K1333">
            <v>8054730344691</v>
          </cell>
          <cell r="O1333">
            <v>1</v>
          </cell>
        </row>
        <row r="1334">
          <cell r="A1334" t="str">
            <v>Feb-20</v>
          </cell>
          <cell r="D1334" t="str">
            <v>Out</v>
          </cell>
          <cell r="K1334">
            <v>8054730344677</v>
          </cell>
          <cell r="O1334">
            <v>1</v>
          </cell>
        </row>
        <row r="1335">
          <cell r="A1335" t="str">
            <v>Feb-20</v>
          </cell>
          <cell r="D1335" t="str">
            <v>Out</v>
          </cell>
          <cell r="K1335">
            <v>8054730344653</v>
          </cell>
          <cell r="O1335">
            <v>1</v>
          </cell>
        </row>
        <row r="1336">
          <cell r="A1336" t="str">
            <v>Feb-20</v>
          </cell>
          <cell r="D1336" t="str">
            <v>Out</v>
          </cell>
          <cell r="K1336">
            <v>8054730439946</v>
          </cell>
          <cell r="O1336">
            <v>1</v>
          </cell>
        </row>
        <row r="1337">
          <cell r="A1337" t="str">
            <v>Feb-20</v>
          </cell>
          <cell r="D1337" t="str">
            <v>Out</v>
          </cell>
          <cell r="K1337">
            <v>8054730439984</v>
          </cell>
          <cell r="O1337">
            <v>1</v>
          </cell>
        </row>
        <row r="1338">
          <cell r="A1338" t="str">
            <v>Feb-20</v>
          </cell>
          <cell r="D1338" t="str">
            <v>Out</v>
          </cell>
          <cell r="K1338">
            <v>8054730439960</v>
          </cell>
          <cell r="O1338">
            <v>1</v>
          </cell>
        </row>
        <row r="1339">
          <cell r="A1339" t="str">
            <v>Feb-20</v>
          </cell>
          <cell r="D1339" t="str">
            <v>Out</v>
          </cell>
          <cell r="K1339">
            <v>8054730439960</v>
          </cell>
          <cell r="O1339">
            <v>1</v>
          </cell>
        </row>
        <row r="1340">
          <cell r="A1340" t="str">
            <v>Feb-20</v>
          </cell>
          <cell r="D1340" t="str">
            <v>Out</v>
          </cell>
          <cell r="K1340">
            <v>8054730439953</v>
          </cell>
          <cell r="O1340">
            <v>1</v>
          </cell>
        </row>
        <row r="1341">
          <cell r="A1341" t="str">
            <v>Feb-20</v>
          </cell>
          <cell r="D1341" t="str">
            <v>Out</v>
          </cell>
          <cell r="K1341">
            <v>8054730439977</v>
          </cell>
          <cell r="O1341">
            <v>1</v>
          </cell>
        </row>
        <row r="1342">
          <cell r="A1342" t="str">
            <v>Feb-20</v>
          </cell>
          <cell r="D1342" t="str">
            <v>Out</v>
          </cell>
          <cell r="K1342">
            <v>8054730439861</v>
          </cell>
          <cell r="O1342">
            <v>1</v>
          </cell>
        </row>
        <row r="1343">
          <cell r="A1343" t="str">
            <v>Feb-20</v>
          </cell>
          <cell r="D1343" t="str">
            <v>Out</v>
          </cell>
          <cell r="K1343">
            <v>8054730439953</v>
          </cell>
          <cell r="O1343">
            <v>1</v>
          </cell>
        </row>
        <row r="1344">
          <cell r="A1344" t="str">
            <v>Feb-20</v>
          </cell>
          <cell r="D1344" t="str">
            <v>Out</v>
          </cell>
          <cell r="K1344">
            <v>8051516645768</v>
          </cell>
          <cell r="O1344">
            <v>1</v>
          </cell>
        </row>
        <row r="1345">
          <cell r="A1345" t="str">
            <v>Feb-20</v>
          </cell>
          <cell r="D1345" t="str">
            <v>Out</v>
          </cell>
          <cell r="K1345">
            <v>8051516645799</v>
          </cell>
          <cell r="O1345">
            <v>1</v>
          </cell>
        </row>
        <row r="1346">
          <cell r="A1346" t="str">
            <v>Feb-20</v>
          </cell>
          <cell r="D1346" t="str">
            <v>Out</v>
          </cell>
          <cell r="K1346">
            <v>8054730396959</v>
          </cell>
          <cell r="O1346">
            <v>1</v>
          </cell>
        </row>
        <row r="1347">
          <cell r="A1347" t="str">
            <v>Feb-20</v>
          </cell>
          <cell r="D1347" t="str">
            <v>Out</v>
          </cell>
          <cell r="K1347">
            <v>8054730351668</v>
          </cell>
          <cell r="O1347">
            <v>1</v>
          </cell>
        </row>
        <row r="1348">
          <cell r="A1348" t="str">
            <v>Feb-20</v>
          </cell>
          <cell r="D1348" t="str">
            <v>Out</v>
          </cell>
          <cell r="K1348">
            <v>8034089985578</v>
          </cell>
          <cell r="O1348">
            <v>1</v>
          </cell>
        </row>
        <row r="1349">
          <cell r="A1349" t="str">
            <v>Feb-20</v>
          </cell>
          <cell r="D1349" t="str">
            <v>Out</v>
          </cell>
          <cell r="K1349">
            <v>8034089985523</v>
          </cell>
          <cell r="O1349">
            <v>1</v>
          </cell>
        </row>
        <row r="1350">
          <cell r="A1350" t="str">
            <v>Feb-20</v>
          </cell>
          <cell r="D1350" t="str">
            <v>Out</v>
          </cell>
          <cell r="K1350">
            <v>8034089985523</v>
          </cell>
          <cell r="O1350">
            <v>1</v>
          </cell>
        </row>
        <row r="1351">
          <cell r="A1351" t="str">
            <v>Feb-20</v>
          </cell>
          <cell r="D1351" t="str">
            <v>Out</v>
          </cell>
          <cell r="K1351">
            <v>8034089985554</v>
          </cell>
          <cell r="O1351">
            <v>1</v>
          </cell>
        </row>
        <row r="1352">
          <cell r="A1352" t="str">
            <v>Feb-20</v>
          </cell>
          <cell r="D1352" t="str">
            <v>Out</v>
          </cell>
          <cell r="K1352">
            <v>8034089985516</v>
          </cell>
          <cell r="O1352">
            <v>1</v>
          </cell>
        </row>
        <row r="1353">
          <cell r="A1353" t="str">
            <v>Feb-20</v>
          </cell>
          <cell r="D1353" t="str">
            <v>Out</v>
          </cell>
          <cell r="K1353">
            <v>8034089944506</v>
          </cell>
          <cell r="O1353">
            <v>1</v>
          </cell>
        </row>
        <row r="1354">
          <cell r="A1354" t="str">
            <v>Feb-20</v>
          </cell>
          <cell r="D1354" t="str">
            <v>Out</v>
          </cell>
          <cell r="K1354">
            <v>8034089985554</v>
          </cell>
          <cell r="O1354">
            <v>1</v>
          </cell>
        </row>
        <row r="1355">
          <cell r="A1355" t="str">
            <v>Feb-20</v>
          </cell>
          <cell r="D1355" t="str">
            <v>Out</v>
          </cell>
          <cell r="K1355">
            <v>8054730563979</v>
          </cell>
          <cell r="O1355">
            <v>1</v>
          </cell>
        </row>
        <row r="1356">
          <cell r="A1356" t="str">
            <v>Feb-20</v>
          </cell>
          <cell r="D1356" t="str">
            <v>Out</v>
          </cell>
          <cell r="K1356">
            <v>8054730563993</v>
          </cell>
          <cell r="O1356">
            <v>1</v>
          </cell>
        </row>
        <row r="1357">
          <cell r="A1357" t="str">
            <v>Feb-20</v>
          </cell>
          <cell r="D1357" t="str">
            <v>Out</v>
          </cell>
          <cell r="K1357">
            <v>8054730563955</v>
          </cell>
          <cell r="O1357">
            <v>1</v>
          </cell>
        </row>
        <row r="1358">
          <cell r="A1358" t="str">
            <v>Feb-20</v>
          </cell>
          <cell r="D1358" t="str">
            <v>Out</v>
          </cell>
          <cell r="K1358">
            <v>8054730563955</v>
          </cell>
          <cell r="O1358">
            <v>1</v>
          </cell>
        </row>
        <row r="1359">
          <cell r="A1359" t="str">
            <v>Feb-20</v>
          </cell>
          <cell r="D1359" t="str">
            <v>Out</v>
          </cell>
          <cell r="K1359">
            <v>8054730563962</v>
          </cell>
          <cell r="O1359">
            <v>1</v>
          </cell>
        </row>
        <row r="1360">
          <cell r="A1360" t="str">
            <v>Feb-20</v>
          </cell>
          <cell r="D1360" t="str">
            <v>Out</v>
          </cell>
          <cell r="K1360">
            <v>8054730563979</v>
          </cell>
          <cell r="O1360">
            <v>1</v>
          </cell>
        </row>
        <row r="1361">
          <cell r="A1361" t="str">
            <v>Feb-20</v>
          </cell>
          <cell r="D1361" t="str">
            <v>Out</v>
          </cell>
          <cell r="K1361">
            <v>8054730596465</v>
          </cell>
          <cell r="O1361">
            <v>1</v>
          </cell>
        </row>
        <row r="1362">
          <cell r="A1362" t="str">
            <v>Feb-20</v>
          </cell>
          <cell r="D1362" t="str">
            <v>Out</v>
          </cell>
          <cell r="K1362">
            <v>8054730355185</v>
          </cell>
          <cell r="O1362">
            <v>1</v>
          </cell>
        </row>
        <row r="1363">
          <cell r="A1363" t="str">
            <v>Feb-20</v>
          </cell>
          <cell r="D1363" t="str">
            <v>Out</v>
          </cell>
          <cell r="K1363">
            <v>8058279890848</v>
          </cell>
          <cell r="O1363">
            <v>1</v>
          </cell>
        </row>
        <row r="1364">
          <cell r="A1364" t="str">
            <v>Feb-20</v>
          </cell>
          <cell r="D1364" t="str">
            <v>Out</v>
          </cell>
          <cell r="K1364">
            <v>8058279890831</v>
          </cell>
          <cell r="O1364">
            <v>1</v>
          </cell>
        </row>
        <row r="1365">
          <cell r="A1365" t="str">
            <v>Feb-20</v>
          </cell>
          <cell r="D1365" t="str">
            <v>Out</v>
          </cell>
          <cell r="K1365">
            <v>8058279890800</v>
          </cell>
          <cell r="O1365">
            <v>1</v>
          </cell>
        </row>
        <row r="1366">
          <cell r="A1366" t="str">
            <v>Feb-20</v>
          </cell>
          <cell r="D1366" t="str">
            <v>Out</v>
          </cell>
          <cell r="K1366">
            <v>8058279890824</v>
          </cell>
          <cell r="O1366">
            <v>1</v>
          </cell>
        </row>
        <row r="1367">
          <cell r="A1367" t="str">
            <v>Feb-20</v>
          </cell>
          <cell r="D1367" t="str">
            <v>Out</v>
          </cell>
          <cell r="K1367">
            <v>8058279887114</v>
          </cell>
          <cell r="O1367">
            <v>1</v>
          </cell>
        </row>
        <row r="1368">
          <cell r="A1368" t="str">
            <v>Feb-20</v>
          </cell>
          <cell r="D1368" t="str">
            <v>Out</v>
          </cell>
          <cell r="K1368">
            <v>8054730355161</v>
          </cell>
          <cell r="O1368">
            <v>1</v>
          </cell>
        </row>
        <row r="1369">
          <cell r="A1369" t="str">
            <v>Feb-20</v>
          </cell>
          <cell r="D1369" t="str">
            <v>Out</v>
          </cell>
          <cell r="K1369">
            <v>8058279271609</v>
          </cell>
          <cell r="O1369">
            <v>1</v>
          </cell>
        </row>
        <row r="1370">
          <cell r="A1370" t="str">
            <v>Feb-20</v>
          </cell>
          <cell r="D1370" t="str">
            <v>Out</v>
          </cell>
          <cell r="K1370">
            <v>8058279890817</v>
          </cell>
          <cell r="O1370">
            <v>1</v>
          </cell>
        </row>
        <row r="1371">
          <cell r="A1371" t="str">
            <v>Feb-20</v>
          </cell>
          <cell r="D1371" t="str">
            <v>Out</v>
          </cell>
          <cell r="K1371">
            <v>8054730355185</v>
          </cell>
          <cell r="O1371">
            <v>1</v>
          </cell>
        </row>
        <row r="1372">
          <cell r="A1372" t="str">
            <v>Feb-20</v>
          </cell>
          <cell r="D1372" t="str">
            <v>Out</v>
          </cell>
          <cell r="K1372">
            <v>8058279271586</v>
          </cell>
          <cell r="O1372">
            <v>1</v>
          </cell>
        </row>
        <row r="1373">
          <cell r="A1373" t="str">
            <v>Feb-20</v>
          </cell>
          <cell r="D1373" t="str">
            <v>Out</v>
          </cell>
          <cell r="K1373">
            <v>8054730471090</v>
          </cell>
          <cell r="O1373">
            <v>1</v>
          </cell>
        </row>
        <row r="1374">
          <cell r="A1374" t="str">
            <v>Feb-20</v>
          </cell>
          <cell r="D1374" t="str">
            <v>Out</v>
          </cell>
          <cell r="K1374">
            <v>8054730471113</v>
          </cell>
          <cell r="O1374">
            <v>1</v>
          </cell>
        </row>
        <row r="1375">
          <cell r="A1375" t="str">
            <v>Feb-20</v>
          </cell>
          <cell r="D1375" t="str">
            <v>Out</v>
          </cell>
          <cell r="K1375">
            <v>8054730471120</v>
          </cell>
          <cell r="O1375">
            <v>1</v>
          </cell>
        </row>
        <row r="1376">
          <cell r="A1376" t="str">
            <v>Feb-20</v>
          </cell>
          <cell r="D1376" t="str">
            <v>Out</v>
          </cell>
          <cell r="K1376">
            <v>8054730471106</v>
          </cell>
          <cell r="O1376">
            <v>1</v>
          </cell>
        </row>
        <row r="1377">
          <cell r="A1377" t="str">
            <v>Feb-20</v>
          </cell>
          <cell r="D1377" t="str">
            <v>Out</v>
          </cell>
          <cell r="K1377">
            <v>8058279887022</v>
          </cell>
          <cell r="O1377">
            <v>1</v>
          </cell>
        </row>
        <row r="1378">
          <cell r="A1378" t="str">
            <v>Feb-20</v>
          </cell>
          <cell r="D1378" t="str">
            <v>Out</v>
          </cell>
          <cell r="K1378">
            <v>8054730471106</v>
          </cell>
          <cell r="O1378">
            <v>1</v>
          </cell>
        </row>
        <row r="1379">
          <cell r="A1379" t="str">
            <v>Feb-20</v>
          </cell>
          <cell r="D1379" t="str">
            <v>Out</v>
          </cell>
          <cell r="K1379">
            <v>8054730471120</v>
          </cell>
          <cell r="O1379">
            <v>1</v>
          </cell>
        </row>
        <row r="1380">
          <cell r="A1380" t="str">
            <v>Feb-20</v>
          </cell>
          <cell r="D1380" t="str">
            <v>Out</v>
          </cell>
          <cell r="K1380">
            <v>8054730471137</v>
          </cell>
          <cell r="O1380">
            <v>1</v>
          </cell>
        </row>
        <row r="1381">
          <cell r="A1381" t="str">
            <v>Feb-20</v>
          </cell>
          <cell r="D1381" t="str">
            <v>Out</v>
          </cell>
          <cell r="K1381">
            <v>8054730394184</v>
          </cell>
          <cell r="O1381">
            <v>1</v>
          </cell>
        </row>
        <row r="1382">
          <cell r="A1382" t="str">
            <v>Feb-20</v>
          </cell>
          <cell r="D1382" t="str">
            <v>Out</v>
          </cell>
          <cell r="K1382">
            <v>8054730394153</v>
          </cell>
          <cell r="O1382">
            <v>1</v>
          </cell>
        </row>
        <row r="1383">
          <cell r="A1383" t="str">
            <v>Feb-20</v>
          </cell>
          <cell r="D1383" t="str">
            <v>Out</v>
          </cell>
          <cell r="K1383">
            <v>8054730394160</v>
          </cell>
          <cell r="O1383">
            <v>1</v>
          </cell>
        </row>
        <row r="1384">
          <cell r="A1384" t="str">
            <v>Feb-20</v>
          </cell>
          <cell r="D1384" t="str">
            <v>Out</v>
          </cell>
          <cell r="K1384">
            <v>8054730393941</v>
          </cell>
          <cell r="O1384">
            <v>1</v>
          </cell>
        </row>
        <row r="1385">
          <cell r="A1385" t="str">
            <v>Feb-20</v>
          </cell>
          <cell r="D1385" t="str">
            <v>Out</v>
          </cell>
          <cell r="K1385">
            <v>8054730393934</v>
          </cell>
          <cell r="O1385">
            <v>1</v>
          </cell>
        </row>
        <row r="1386">
          <cell r="A1386" t="str">
            <v>Feb-20</v>
          </cell>
          <cell r="D1386" t="str">
            <v>Out</v>
          </cell>
          <cell r="K1386">
            <v>8054730394184</v>
          </cell>
          <cell r="O1386">
            <v>1</v>
          </cell>
        </row>
        <row r="1387">
          <cell r="A1387" t="str">
            <v>Feb-20</v>
          </cell>
          <cell r="D1387" t="str">
            <v>Out</v>
          </cell>
          <cell r="K1387">
            <v>8054730394160</v>
          </cell>
          <cell r="O1387">
            <v>1</v>
          </cell>
        </row>
        <row r="1388">
          <cell r="A1388" t="str">
            <v>Feb-20</v>
          </cell>
          <cell r="D1388" t="str">
            <v>Out</v>
          </cell>
          <cell r="K1388">
            <v>8054730455434</v>
          </cell>
          <cell r="O1388">
            <v>1</v>
          </cell>
        </row>
        <row r="1389">
          <cell r="A1389" t="str">
            <v>Feb-20</v>
          </cell>
          <cell r="D1389" t="str">
            <v>Out</v>
          </cell>
          <cell r="K1389">
            <v>8054730393941</v>
          </cell>
          <cell r="O1389">
            <v>1</v>
          </cell>
        </row>
        <row r="1390">
          <cell r="A1390" t="str">
            <v>Feb-20</v>
          </cell>
          <cell r="D1390" t="str">
            <v>Out</v>
          </cell>
          <cell r="K1390">
            <v>8054730393965</v>
          </cell>
          <cell r="O1390">
            <v>1</v>
          </cell>
        </row>
        <row r="1391">
          <cell r="A1391" t="str">
            <v>Feb-20</v>
          </cell>
          <cell r="D1391" t="str">
            <v>Out</v>
          </cell>
          <cell r="K1391">
            <v>8054730394009</v>
          </cell>
          <cell r="O1391">
            <v>1</v>
          </cell>
        </row>
        <row r="1392">
          <cell r="A1392" t="str">
            <v>Feb-20</v>
          </cell>
          <cell r="D1392" t="str">
            <v>Out</v>
          </cell>
          <cell r="K1392">
            <v>8054730393989</v>
          </cell>
          <cell r="O1392">
            <v>1</v>
          </cell>
        </row>
        <row r="1393">
          <cell r="A1393" t="str">
            <v>Feb-20</v>
          </cell>
          <cell r="D1393" t="str">
            <v>Out</v>
          </cell>
          <cell r="K1393">
            <v>8054730393989</v>
          </cell>
          <cell r="O1393">
            <v>1</v>
          </cell>
        </row>
        <row r="1394">
          <cell r="A1394" t="str">
            <v>Feb-20</v>
          </cell>
          <cell r="D1394" t="str">
            <v>Out</v>
          </cell>
          <cell r="K1394">
            <v>8054730393965</v>
          </cell>
          <cell r="O1394">
            <v>1</v>
          </cell>
        </row>
        <row r="1395">
          <cell r="A1395" t="str">
            <v>Feb-20</v>
          </cell>
          <cell r="D1395" t="str">
            <v>Out</v>
          </cell>
          <cell r="K1395">
            <v>8054730517767</v>
          </cell>
          <cell r="O1395">
            <v>1</v>
          </cell>
        </row>
        <row r="1396">
          <cell r="A1396" t="str">
            <v>Feb-20</v>
          </cell>
          <cell r="D1396" t="str">
            <v>Out</v>
          </cell>
          <cell r="K1396">
            <v>8054730517811</v>
          </cell>
          <cell r="O1396">
            <v>1</v>
          </cell>
        </row>
        <row r="1397">
          <cell r="A1397" t="str">
            <v>Feb-20</v>
          </cell>
          <cell r="D1397" t="str">
            <v>Out</v>
          </cell>
          <cell r="K1397">
            <v>8054730355321</v>
          </cell>
          <cell r="O1397">
            <v>1</v>
          </cell>
        </row>
        <row r="1398">
          <cell r="A1398" t="str">
            <v>Feb-20</v>
          </cell>
          <cell r="D1398" t="str">
            <v>Out</v>
          </cell>
          <cell r="K1398">
            <v>8034089985356</v>
          </cell>
          <cell r="O1398">
            <v>1</v>
          </cell>
        </row>
        <row r="1399">
          <cell r="A1399" t="str">
            <v>Feb-20</v>
          </cell>
          <cell r="D1399" t="str">
            <v>Out</v>
          </cell>
          <cell r="K1399">
            <v>8034089944483</v>
          </cell>
          <cell r="O1399">
            <v>1</v>
          </cell>
        </row>
        <row r="1400">
          <cell r="A1400" t="str">
            <v>Feb-20</v>
          </cell>
          <cell r="D1400" t="str">
            <v>Out</v>
          </cell>
          <cell r="K1400">
            <v>8054730355345</v>
          </cell>
          <cell r="O1400">
            <v>1</v>
          </cell>
        </row>
        <row r="1401">
          <cell r="A1401" t="str">
            <v>Feb-20</v>
          </cell>
          <cell r="D1401" t="str">
            <v>Out</v>
          </cell>
          <cell r="K1401">
            <v>8054730355338</v>
          </cell>
          <cell r="O1401">
            <v>1</v>
          </cell>
        </row>
        <row r="1402">
          <cell r="A1402" t="str">
            <v>Feb-20</v>
          </cell>
          <cell r="D1402" t="str">
            <v>Out</v>
          </cell>
          <cell r="K1402">
            <v>8054730355314</v>
          </cell>
          <cell r="O1402">
            <v>1</v>
          </cell>
        </row>
        <row r="1403">
          <cell r="A1403" t="str">
            <v>Feb-20</v>
          </cell>
          <cell r="D1403" t="str">
            <v>Out</v>
          </cell>
          <cell r="K1403">
            <v>8054730355338</v>
          </cell>
          <cell r="O1403">
            <v>1</v>
          </cell>
        </row>
        <row r="1404">
          <cell r="A1404" t="str">
            <v>Feb-20</v>
          </cell>
          <cell r="D1404" t="str">
            <v>Out</v>
          </cell>
          <cell r="K1404">
            <v>8054730355321</v>
          </cell>
          <cell r="O1404">
            <v>1</v>
          </cell>
        </row>
        <row r="1405">
          <cell r="A1405" t="str">
            <v>Feb-20</v>
          </cell>
          <cell r="D1405" t="str">
            <v>Out</v>
          </cell>
          <cell r="K1405">
            <v>8054730351651</v>
          </cell>
          <cell r="O1405">
            <v>1</v>
          </cell>
        </row>
        <row r="1406">
          <cell r="A1406" t="str">
            <v>Feb-20</v>
          </cell>
          <cell r="D1406" t="str">
            <v>Out</v>
          </cell>
          <cell r="K1406">
            <v>8054730503500</v>
          </cell>
          <cell r="O1406">
            <v>1</v>
          </cell>
        </row>
        <row r="1407">
          <cell r="A1407" t="str">
            <v>Feb-20</v>
          </cell>
          <cell r="D1407" t="str">
            <v>Out</v>
          </cell>
          <cell r="K1407">
            <v>8054730503531</v>
          </cell>
          <cell r="O1407">
            <v>1</v>
          </cell>
        </row>
        <row r="1408">
          <cell r="A1408" t="str">
            <v>Feb-20</v>
          </cell>
          <cell r="D1408" t="str">
            <v>Out</v>
          </cell>
          <cell r="K1408">
            <v>8054730351637</v>
          </cell>
          <cell r="O1408">
            <v>1</v>
          </cell>
        </row>
        <row r="1409">
          <cell r="A1409" t="str">
            <v>Feb-20</v>
          </cell>
          <cell r="D1409" t="str">
            <v>Out</v>
          </cell>
          <cell r="K1409">
            <v>8054730351644</v>
          </cell>
          <cell r="O1409">
            <v>1</v>
          </cell>
        </row>
        <row r="1410">
          <cell r="A1410" t="str">
            <v>Feb-20</v>
          </cell>
          <cell r="D1410" t="str">
            <v>Out</v>
          </cell>
          <cell r="K1410">
            <v>8054730351644</v>
          </cell>
          <cell r="O1410">
            <v>1</v>
          </cell>
        </row>
        <row r="1411">
          <cell r="A1411" t="str">
            <v>Feb-20</v>
          </cell>
          <cell r="D1411" t="str">
            <v>Out</v>
          </cell>
          <cell r="K1411">
            <v>8054730355482</v>
          </cell>
          <cell r="O1411">
            <v>1</v>
          </cell>
        </row>
        <row r="1412">
          <cell r="A1412" t="str">
            <v>Feb-20</v>
          </cell>
          <cell r="D1412" t="str">
            <v>Out</v>
          </cell>
          <cell r="K1412">
            <v>8054730355505</v>
          </cell>
          <cell r="O1412">
            <v>1</v>
          </cell>
        </row>
        <row r="1413">
          <cell r="A1413" t="str">
            <v>Feb-20</v>
          </cell>
          <cell r="D1413" t="str">
            <v>Out</v>
          </cell>
          <cell r="K1413">
            <v>8054730355499</v>
          </cell>
          <cell r="O1413">
            <v>1</v>
          </cell>
        </row>
        <row r="1414">
          <cell r="A1414" t="str">
            <v>Feb-20</v>
          </cell>
          <cell r="D1414" t="str">
            <v>Out</v>
          </cell>
          <cell r="K1414">
            <v>8054730351651</v>
          </cell>
          <cell r="O1414">
            <v>1</v>
          </cell>
        </row>
        <row r="1415">
          <cell r="A1415" t="str">
            <v>Feb-20</v>
          </cell>
          <cell r="D1415" t="str">
            <v>Out</v>
          </cell>
          <cell r="K1415">
            <v>8054730355499</v>
          </cell>
          <cell r="O1415">
            <v>1</v>
          </cell>
        </row>
        <row r="1416">
          <cell r="A1416" t="str">
            <v>Feb-20</v>
          </cell>
          <cell r="D1416" t="str">
            <v>Out</v>
          </cell>
          <cell r="K1416">
            <v>8054730517880</v>
          </cell>
          <cell r="O1416">
            <v>1</v>
          </cell>
        </row>
        <row r="1417">
          <cell r="A1417" t="str">
            <v>Feb-20</v>
          </cell>
          <cell r="D1417" t="str">
            <v>Out</v>
          </cell>
          <cell r="K1417">
            <v>8054730517910</v>
          </cell>
          <cell r="O1417">
            <v>1</v>
          </cell>
        </row>
        <row r="1418">
          <cell r="A1418" t="str">
            <v>Feb-20</v>
          </cell>
          <cell r="D1418" t="str">
            <v>Out</v>
          </cell>
          <cell r="K1418">
            <v>8054730517934</v>
          </cell>
          <cell r="O1418">
            <v>1</v>
          </cell>
        </row>
        <row r="1419">
          <cell r="A1419" t="str">
            <v>Feb-20</v>
          </cell>
          <cell r="D1419" t="str">
            <v>Out</v>
          </cell>
          <cell r="K1419">
            <v>8054730517910</v>
          </cell>
          <cell r="O1419">
            <v>1</v>
          </cell>
        </row>
        <row r="1420">
          <cell r="A1420" t="str">
            <v>Feb-20</v>
          </cell>
          <cell r="D1420" t="str">
            <v>Out</v>
          </cell>
          <cell r="K1420">
            <v>8054730443172</v>
          </cell>
          <cell r="O1420">
            <v>1</v>
          </cell>
        </row>
        <row r="1421">
          <cell r="A1421" t="str">
            <v>Feb-20</v>
          </cell>
          <cell r="D1421" t="str">
            <v>Out</v>
          </cell>
          <cell r="K1421">
            <v>8054730443165</v>
          </cell>
          <cell r="O1421">
            <v>1</v>
          </cell>
        </row>
        <row r="1422">
          <cell r="A1422" t="str">
            <v>Feb-20</v>
          </cell>
          <cell r="D1422" t="str">
            <v>Out</v>
          </cell>
          <cell r="K1422">
            <v>8054730443165</v>
          </cell>
          <cell r="O1422">
            <v>1</v>
          </cell>
        </row>
        <row r="1423">
          <cell r="A1423" t="str">
            <v>Feb-20</v>
          </cell>
          <cell r="D1423" t="str">
            <v>Out</v>
          </cell>
          <cell r="K1423">
            <v>8054730443189</v>
          </cell>
          <cell r="O1423">
            <v>1</v>
          </cell>
        </row>
        <row r="1424">
          <cell r="A1424" t="str">
            <v>Feb-20</v>
          </cell>
          <cell r="D1424" t="str">
            <v>Out</v>
          </cell>
          <cell r="K1424">
            <v>8054730443196</v>
          </cell>
          <cell r="O1424">
            <v>1</v>
          </cell>
        </row>
        <row r="1425">
          <cell r="A1425" t="str">
            <v>Feb-20</v>
          </cell>
          <cell r="D1425" t="str">
            <v>Out</v>
          </cell>
          <cell r="K1425">
            <v>8054730517897</v>
          </cell>
          <cell r="O1425">
            <v>1</v>
          </cell>
        </row>
        <row r="1426">
          <cell r="A1426" t="str">
            <v>Feb-20</v>
          </cell>
          <cell r="D1426" t="str">
            <v>Out</v>
          </cell>
          <cell r="K1426">
            <v>8054730517897</v>
          </cell>
          <cell r="O1426">
            <v>1</v>
          </cell>
        </row>
        <row r="1427">
          <cell r="A1427" t="str">
            <v>Feb-20</v>
          </cell>
          <cell r="D1427" t="str">
            <v>In</v>
          </cell>
          <cell r="K1427">
            <v>8054730360653</v>
          </cell>
          <cell r="O1427">
            <v>1</v>
          </cell>
        </row>
        <row r="1428">
          <cell r="A1428" t="str">
            <v>Jan-20</v>
          </cell>
          <cell r="D1428" t="str">
            <v>In</v>
          </cell>
          <cell r="K1428">
            <v>8034089313579</v>
          </cell>
          <cell r="O1428">
            <v>1</v>
          </cell>
        </row>
        <row r="1429">
          <cell r="A1429" t="str">
            <v>Mar-20</v>
          </cell>
          <cell r="D1429" t="str">
            <v>Sale</v>
          </cell>
          <cell r="K1429">
            <v>8054730360653</v>
          </cell>
          <cell r="O1429">
            <v>1</v>
          </cell>
          <cell r="T1429">
            <v>72.95</v>
          </cell>
        </row>
        <row r="1430">
          <cell r="A1430"/>
          <cell r="K1430"/>
          <cell r="O1430"/>
        </row>
        <row r="1431">
          <cell r="A1431"/>
          <cell r="K1431"/>
          <cell r="O1431"/>
        </row>
        <row r="1432">
          <cell r="A1432"/>
          <cell r="K1432"/>
          <cell r="O1432"/>
        </row>
        <row r="1433">
          <cell r="A1433"/>
          <cell r="K1433"/>
          <cell r="O1433"/>
        </row>
        <row r="1434">
          <cell r="A1434"/>
          <cell r="K1434"/>
          <cell r="O1434"/>
        </row>
        <row r="1435">
          <cell r="A1435"/>
          <cell r="K1435"/>
          <cell r="O1435"/>
        </row>
        <row r="1436">
          <cell r="A1436"/>
          <cell r="K1436"/>
          <cell r="O1436"/>
        </row>
        <row r="1437">
          <cell r="A1437"/>
          <cell r="K1437"/>
          <cell r="O1437"/>
        </row>
        <row r="1438">
          <cell r="A1438"/>
          <cell r="K1438"/>
          <cell r="O1438"/>
        </row>
        <row r="1439">
          <cell r="A1439"/>
          <cell r="K1439"/>
          <cell r="O1439"/>
        </row>
        <row r="1440">
          <cell r="A1440"/>
          <cell r="K1440"/>
          <cell r="O1440"/>
        </row>
        <row r="1441">
          <cell r="A1441"/>
          <cell r="K1441"/>
          <cell r="O1441"/>
        </row>
        <row r="1442">
          <cell r="A1442"/>
          <cell r="K1442"/>
          <cell r="O1442"/>
        </row>
        <row r="1443">
          <cell r="A1443"/>
          <cell r="K1443"/>
          <cell r="O1443"/>
        </row>
        <row r="1444">
          <cell r="A1444"/>
          <cell r="K1444"/>
          <cell r="O1444"/>
        </row>
        <row r="1445">
          <cell r="A1445"/>
          <cell r="K1445"/>
          <cell r="O1445"/>
        </row>
        <row r="1446">
          <cell r="A1446"/>
          <cell r="K1446"/>
          <cell r="O1446"/>
        </row>
        <row r="1447">
          <cell r="A1447"/>
          <cell r="K1447"/>
          <cell r="O1447"/>
        </row>
        <row r="1448">
          <cell r="A1448"/>
          <cell r="K1448"/>
          <cell r="O1448"/>
        </row>
        <row r="1449">
          <cell r="A1449"/>
          <cell r="K1449"/>
          <cell r="O1449"/>
        </row>
        <row r="1450">
          <cell r="A1450"/>
          <cell r="K1450"/>
          <cell r="O1450"/>
        </row>
        <row r="1451">
          <cell r="A1451"/>
          <cell r="K1451"/>
          <cell r="O1451"/>
        </row>
        <row r="1452">
          <cell r="A1452"/>
          <cell r="K1452"/>
          <cell r="O1452"/>
        </row>
        <row r="1453">
          <cell r="A1453"/>
          <cell r="K1453"/>
          <cell r="O1453"/>
        </row>
        <row r="1454">
          <cell r="A1454"/>
          <cell r="K1454"/>
          <cell r="O1454"/>
        </row>
        <row r="1455">
          <cell r="A1455"/>
          <cell r="K1455"/>
          <cell r="O1455"/>
        </row>
        <row r="1456">
          <cell r="A1456"/>
          <cell r="K1456"/>
          <cell r="O1456"/>
        </row>
        <row r="1457">
          <cell r="A1457"/>
          <cell r="K1457"/>
          <cell r="O1457"/>
        </row>
        <row r="1458">
          <cell r="A1458"/>
          <cell r="K1458"/>
          <cell r="O1458"/>
        </row>
        <row r="1459">
          <cell r="A1459"/>
          <cell r="K1459"/>
          <cell r="O1459"/>
        </row>
        <row r="1460">
          <cell r="A1460"/>
          <cell r="K1460"/>
          <cell r="O1460"/>
        </row>
        <row r="1461">
          <cell r="A1461"/>
          <cell r="K1461"/>
          <cell r="O1461"/>
        </row>
        <row r="1462">
          <cell r="A1462"/>
          <cell r="K1462"/>
          <cell r="O1462"/>
        </row>
        <row r="1463">
          <cell r="A1463"/>
          <cell r="K1463"/>
          <cell r="O1463"/>
        </row>
        <row r="1464">
          <cell r="A1464"/>
          <cell r="K1464"/>
          <cell r="O1464"/>
        </row>
        <row r="1465">
          <cell r="A1465"/>
          <cell r="K1465"/>
          <cell r="O1465"/>
        </row>
        <row r="1466">
          <cell r="A1466"/>
          <cell r="K1466"/>
          <cell r="O1466"/>
        </row>
        <row r="1467">
          <cell r="A1467"/>
          <cell r="K1467"/>
          <cell r="O1467"/>
        </row>
        <row r="1468">
          <cell r="A1468"/>
          <cell r="K1468"/>
          <cell r="O1468"/>
        </row>
        <row r="1469">
          <cell r="A1469"/>
          <cell r="K1469"/>
          <cell r="O1469"/>
        </row>
        <row r="1470">
          <cell r="A1470"/>
          <cell r="K1470"/>
          <cell r="O1470"/>
        </row>
        <row r="1471">
          <cell r="A1471"/>
          <cell r="K1471"/>
          <cell r="O1471"/>
        </row>
        <row r="1472">
          <cell r="A1472"/>
          <cell r="K1472"/>
          <cell r="O1472"/>
        </row>
        <row r="1473">
          <cell r="A1473"/>
          <cell r="K1473"/>
          <cell r="O1473"/>
        </row>
        <row r="1474">
          <cell r="A1474"/>
          <cell r="K1474"/>
          <cell r="O1474"/>
        </row>
        <row r="1475">
          <cell r="A1475"/>
          <cell r="K1475"/>
          <cell r="O1475"/>
        </row>
        <row r="1476">
          <cell r="A1476"/>
          <cell r="K1476"/>
          <cell r="O1476"/>
        </row>
        <row r="1477">
          <cell r="A1477"/>
          <cell r="K1477"/>
          <cell r="O1477"/>
        </row>
        <row r="1478">
          <cell r="A1478"/>
          <cell r="K1478"/>
          <cell r="O1478"/>
        </row>
        <row r="1479">
          <cell r="A1479"/>
          <cell r="K1479"/>
          <cell r="O1479"/>
        </row>
        <row r="1480">
          <cell r="A1480"/>
          <cell r="K1480"/>
          <cell r="O1480"/>
        </row>
        <row r="1481">
          <cell r="A1481"/>
          <cell r="K1481"/>
          <cell r="O1481"/>
        </row>
        <row r="1482">
          <cell r="A1482"/>
          <cell r="K1482"/>
          <cell r="O1482"/>
        </row>
        <row r="1483">
          <cell r="A1483"/>
          <cell r="K1483"/>
          <cell r="O1483"/>
        </row>
        <row r="1484">
          <cell r="A1484"/>
          <cell r="K1484"/>
          <cell r="O1484"/>
        </row>
        <row r="1485">
          <cell r="A1485"/>
          <cell r="K1485"/>
          <cell r="O1485"/>
        </row>
        <row r="1486">
          <cell r="A1486"/>
          <cell r="K1486"/>
          <cell r="O1486"/>
        </row>
        <row r="1487">
          <cell r="A1487"/>
          <cell r="K1487"/>
          <cell r="O1487"/>
        </row>
        <row r="1488">
          <cell r="A1488"/>
          <cell r="K1488"/>
          <cell r="O1488"/>
        </row>
        <row r="1489">
          <cell r="A1489"/>
          <cell r="K1489"/>
          <cell r="O1489"/>
        </row>
        <row r="1490">
          <cell r="A1490"/>
          <cell r="K1490"/>
          <cell r="O1490"/>
        </row>
        <row r="1491">
          <cell r="A1491"/>
          <cell r="K1491"/>
          <cell r="O1491"/>
        </row>
        <row r="1492">
          <cell r="A1492"/>
          <cell r="K1492"/>
          <cell r="O1492"/>
        </row>
        <row r="1493">
          <cell r="A1493"/>
          <cell r="K1493"/>
          <cell r="O1493"/>
        </row>
        <row r="1494">
          <cell r="A1494"/>
          <cell r="K1494"/>
          <cell r="O1494"/>
        </row>
        <row r="1495">
          <cell r="A1495"/>
          <cell r="K1495"/>
          <cell r="O1495"/>
        </row>
        <row r="1496">
          <cell r="A1496"/>
          <cell r="K1496"/>
          <cell r="O1496"/>
        </row>
        <row r="1497">
          <cell r="A1497"/>
          <cell r="K1497"/>
          <cell r="O1497"/>
        </row>
        <row r="1498">
          <cell r="A1498"/>
          <cell r="K1498"/>
          <cell r="O1498"/>
        </row>
        <row r="1499">
          <cell r="A1499"/>
          <cell r="K1499"/>
          <cell r="O1499"/>
        </row>
        <row r="1500">
          <cell r="A1500"/>
          <cell r="K1500"/>
          <cell r="O1500"/>
        </row>
        <row r="1501">
          <cell r="A1501"/>
          <cell r="K1501"/>
          <cell r="O1501"/>
        </row>
        <row r="1502">
          <cell r="A1502"/>
          <cell r="K1502"/>
          <cell r="O1502"/>
        </row>
        <row r="1503">
          <cell r="A1503"/>
          <cell r="K1503"/>
          <cell r="O1503"/>
        </row>
        <row r="1504">
          <cell r="A1504"/>
          <cell r="K1504"/>
          <cell r="O1504"/>
        </row>
        <row r="1505">
          <cell r="A1505"/>
          <cell r="K1505"/>
          <cell r="O1505"/>
        </row>
        <row r="1506">
          <cell r="A1506"/>
          <cell r="K1506"/>
          <cell r="O1506"/>
        </row>
        <row r="1507">
          <cell r="A1507"/>
          <cell r="K1507"/>
          <cell r="O1507"/>
        </row>
        <row r="1508">
          <cell r="A1508"/>
          <cell r="K1508"/>
          <cell r="O1508"/>
        </row>
        <row r="1509">
          <cell r="A1509"/>
          <cell r="K1509"/>
          <cell r="O1509"/>
        </row>
        <row r="1510">
          <cell r="A1510"/>
          <cell r="K1510"/>
          <cell r="O1510"/>
        </row>
        <row r="1511">
          <cell r="A1511"/>
          <cell r="K1511"/>
          <cell r="O1511"/>
        </row>
        <row r="1512">
          <cell r="A1512"/>
          <cell r="K1512"/>
          <cell r="O1512"/>
        </row>
        <row r="1513">
          <cell r="A1513"/>
          <cell r="K1513"/>
          <cell r="O1513"/>
        </row>
        <row r="1514">
          <cell r="A1514"/>
          <cell r="K1514"/>
          <cell r="O1514"/>
        </row>
        <row r="1515">
          <cell r="A1515"/>
          <cell r="K1515"/>
          <cell r="O1515"/>
        </row>
        <row r="1516">
          <cell r="A1516"/>
          <cell r="K1516"/>
          <cell r="O1516"/>
        </row>
        <row r="1517">
          <cell r="A1517"/>
          <cell r="K1517"/>
          <cell r="O1517"/>
        </row>
        <row r="1518">
          <cell r="A1518"/>
          <cell r="K1518"/>
          <cell r="O1518"/>
        </row>
        <row r="1519">
          <cell r="A1519"/>
          <cell r="K1519"/>
          <cell r="O1519"/>
        </row>
        <row r="1520">
          <cell r="A1520"/>
          <cell r="K1520"/>
          <cell r="O1520"/>
        </row>
        <row r="1521">
          <cell r="A1521"/>
          <cell r="K1521"/>
          <cell r="O1521"/>
        </row>
        <row r="1522">
          <cell r="A1522"/>
          <cell r="K1522"/>
          <cell r="O1522"/>
        </row>
        <row r="1523">
          <cell r="A1523"/>
          <cell r="K1523"/>
          <cell r="O1523"/>
        </row>
        <row r="1524">
          <cell r="A1524"/>
          <cell r="K1524"/>
          <cell r="O1524"/>
        </row>
        <row r="1525">
          <cell r="A1525"/>
          <cell r="K1525"/>
          <cell r="O1525"/>
        </row>
        <row r="1526">
          <cell r="A1526"/>
          <cell r="K1526"/>
          <cell r="O1526"/>
        </row>
        <row r="1527">
          <cell r="A1527"/>
          <cell r="K1527"/>
          <cell r="O1527"/>
        </row>
        <row r="1528">
          <cell r="A1528"/>
          <cell r="K1528"/>
          <cell r="O1528"/>
        </row>
        <row r="1529">
          <cell r="A1529"/>
          <cell r="K1529"/>
          <cell r="O1529"/>
        </row>
        <row r="1530">
          <cell r="A1530"/>
          <cell r="K1530"/>
          <cell r="O1530"/>
        </row>
        <row r="1531">
          <cell r="A1531"/>
          <cell r="K1531"/>
          <cell r="O1531"/>
        </row>
        <row r="1532">
          <cell r="A1532"/>
          <cell r="K1532"/>
          <cell r="O1532"/>
        </row>
        <row r="1533">
          <cell r="A1533"/>
          <cell r="K1533"/>
          <cell r="O1533"/>
        </row>
        <row r="1534">
          <cell r="A1534"/>
          <cell r="K1534"/>
          <cell r="O1534"/>
        </row>
        <row r="1535">
          <cell r="A1535"/>
          <cell r="K1535"/>
          <cell r="O1535"/>
        </row>
        <row r="1536">
          <cell r="A1536"/>
          <cell r="K1536"/>
          <cell r="O1536"/>
        </row>
        <row r="1537">
          <cell r="A1537"/>
          <cell r="K1537"/>
          <cell r="O1537"/>
        </row>
        <row r="1538">
          <cell r="A1538"/>
          <cell r="K1538"/>
          <cell r="O1538"/>
        </row>
        <row r="1539">
          <cell r="A1539"/>
          <cell r="K1539"/>
          <cell r="O1539"/>
        </row>
        <row r="1540">
          <cell r="A1540"/>
          <cell r="K1540"/>
          <cell r="O1540"/>
        </row>
        <row r="1541">
          <cell r="A1541"/>
          <cell r="K1541"/>
          <cell r="O1541"/>
        </row>
        <row r="1542">
          <cell r="A1542"/>
          <cell r="K1542"/>
          <cell r="O1542"/>
        </row>
        <row r="1543">
          <cell r="A1543"/>
          <cell r="K1543"/>
          <cell r="O1543"/>
        </row>
        <row r="1544">
          <cell r="A1544"/>
          <cell r="K1544"/>
          <cell r="O1544"/>
        </row>
        <row r="1545">
          <cell r="A1545"/>
          <cell r="K1545"/>
          <cell r="O1545"/>
        </row>
        <row r="1546">
          <cell r="A1546"/>
          <cell r="K1546"/>
          <cell r="O1546"/>
        </row>
        <row r="1547">
          <cell r="A1547"/>
          <cell r="K1547"/>
          <cell r="O1547"/>
        </row>
        <row r="1548">
          <cell r="A1548"/>
          <cell r="K1548"/>
          <cell r="O1548"/>
        </row>
        <row r="1549">
          <cell r="A1549"/>
          <cell r="K1549"/>
          <cell r="O1549"/>
        </row>
        <row r="1550">
          <cell r="A1550"/>
          <cell r="K1550"/>
          <cell r="O1550"/>
        </row>
        <row r="1551">
          <cell r="A1551"/>
          <cell r="K1551"/>
          <cell r="O1551"/>
        </row>
        <row r="1552">
          <cell r="A1552"/>
          <cell r="K1552"/>
          <cell r="O1552"/>
        </row>
        <row r="1553">
          <cell r="A1553"/>
          <cell r="K1553"/>
          <cell r="O1553"/>
        </row>
        <row r="1554">
          <cell r="A1554" t="str">
            <v>Mar-20</v>
          </cell>
          <cell r="D1554" t="str">
            <v>Out</v>
          </cell>
          <cell r="K1554"/>
          <cell r="O1554"/>
        </row>
        <row r="1555">
          <cell r="A1555"/>
          <cell r="K1555"/>
          <cell r="O1555"/>
        </row>
        <row r="1556">
          <cell r="A1556"/>
          <cell r="O1556"/>
        </row>
        <row r="1557">
          <cell r="A1557"/>
          <cell r="O1557"/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GeoxStore-Sale,In,out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Jan-20</v>
          </cell>
          <cell r="D3" t="str">
            <v>In</v>
          </cell>
          <cell r="K3">
            <v>8054730124439</v>
          </cell>
          <cell r="O3">
            <v>1</v>
          </cell>
        </row>
        <row r="4">
          <cell r="A4" t="str">
            <v>Jan-20</v>
          </cell>
          <cell r="D4" t="str">
            <v>In</v>
          </cell>
          <cell r="K4">
            <v>8054730124422</v>
          </cell>
          <cell r="O4">
            <v>1</v>
          </cell>
        </row>
        <row r="5">
          <cell r="A5" t="str">
            <v>Jan-20</v>
          </cell>
          <cell r="D5" t="str">
            <v>In</v>
          </cell>
          <cell r="K5">
            <v>8054730124446</v>
          </cell>
          <cell r="O5">
            <v>1</v>
          </cell>
        </row>
        <row r="6">
          <cell r="A6" t="str">
            <v>Jan-20</v>
          </cell>
          <cell r="D6" t="str">
            <v>In</v>
          </cell>
          <cell r="K6">
            <v>8054730131017</v>
          </cell>
          <cell r="O6">
            <v>1</v>
          </cell>
        </row>
        <row r="7">
          <cell r="A7" t="str">
            <v>Jan-20</v>
          </cell>
          <cell r="D7" t="str">
            <v>In</v>
          </cell>
          <cell r="K7">
            <v>8054730048407</v>
          </cell>
          <cell r="O7">
            <v>1</v>
          </cell>
        </row>
        <row r="8">
          <cell r="A8" t="str">
            <v>Jan-20</v>
          </cell>
          <cell r="D8" t="str">
            <v>In</v>
          </cell>
          <cell r="K8">
            <v>8054730048421</v>
          </cell>
          <cell r="O8">
            <v>1</v>
          </cell>
        </row>
        <row r="9">
          <cell r="A9" t="str">
            <v>Jan-20</v>
          </cell>
          <cell r="D9" t="str">
            <v>In</v>
          </cell>
          <cell r="K9">
            <v>8054730048339</v>
          </cell>
          <cell r="O9">
            <v>1</v>
          </cell>
        </row>
        <row r="10">
          <cell r="A10" t="str">
            <v>Jan-20</v>
          </cell>
          <cell r="D10" t="str">
            <v>In</v>
          </cell>
          <cell r="K10">
            <v>8054730048391</v>
          </cell>
          <cell r="O10">
            <v>1</v>
          </cell>
        </row>
        <row r="11">
          <cell r="A11" t="str">
            <v>Jan-20</v>
          </cell>
          <cell r="D11" t="str">
            <v>In</v>
          </cell>
          <cell r="K11">
            <v>8054730169515</v>
          </cell>
          <cell r="O11">
            <v>1</v>
          </cell>
        </row>
        <row r="12">
          <cell r="A12" t="str">
            <v>Jan-20</v>
          </cell>
          <cell r="D12" t="str">
            <v>In</v>
          </cell>
          <cell r="K12">
            <v>8054730169485</v>
          </cell>
          <cell r="O12">
            <v>1</v>
          </cell>
        </row>
        <row r="13">
          <cell r="A13" t="str">
            <v>Jan-20</v>
          </cell>
          <cell r="D13" t="str">
            <v>In</v>
          </cell>
          <cell r="K13">
            <v>8054730169522</v>
          </cell>
          <cell r="O13">
            <v>1</v>
          </cell>
        </row>
        <row r="14">
          <cell r="A14" t="str">
            <v>Jan-20</v>
          </cell>
          <cell r="D14" t="str">
            <v>In</v>
          </cell>
          <cell r="K14">
            <v>8054730131055</v>
          </cell>
          <cell r="O14">
            <v>1</v>
          </cell>
        </row>
        <row r="15">
          <cell r="A15" t="str">
            <v>Jan-20</v>
          </cell>
          <cell r="D15" t="str">
            <v>In</v>
          </cell>
          <cell r="K15">
            <v>8054730048445</v>
          </cell>
          <cell r="O15">
            <v>1</v>
          </cell>
        </row>
        <row r="16">
          <cell r="A16" t="str">
            <v>Jan-20</v>
          </cell>
          <cell r="D16" t="str">
            <v>In</v>
          </cell>
          <cell r="K16">
            <v>8054730121254</v>
          </cell>
          <cell r="O16">
            <v>1</v>
          </cell>
        </row>
        <row r="17">
          <cell r="A17" t="str">
            <v>Jan-20</v>
          </cell>
          <cell r="D17" t="str">
            <v>In</v>
          </cell>
          <cell r="K17">
            <v>8054730169492</v>
          </cell>
          <cell r="O17">
            <v>1</v>
          </cell>
        </row>
        <row r="18">
          <cell r="A18" t="str">
            <v>Jan-20</v>
          </cell>
          <cell r="D18" t="str">
            <v>In</v>
          </cell>
          <cell r="K18">
            <v>8054730121261</v>
          </cell>
          <cell r="O18">
            <v>1</v>
          </cell>
        </row>
        <row r="19">
          <cell r="A19" t="str">
            <v>Jan-20</v>
          </cell>
          <cell r="D19" t="str">
            <v>In</v>
          </cell>
          <cell r="K19">
            <v>8054730121285</v>
          </cell>
          <cell r="O19">
            <v>1</v>
          </cell>
        </row>
        <row r="20">
          <cell r="A20" t="str">
            <v>Jan-20</v>
          </cell>
          <cell r="D20" t="str">
            <v>In</v>
          </cell>
          <cell r="K20">
            <v>8054730123135</v>
          </cell>
          <cell r="O20">
            <v>1</v>
          </cell>
        </row>
        <row r="21">
          <cell r="A21" t="str">
            <v>Jan-20</v>
          </cell>
          <cell r="D21" t="str">
            <v>In</v>
          </cell>
          <cell r="K21">
            <v>8054730123159</v>
          </cell>
          <cell r="O21">
            <v>1</v>
          </cell>
        </row>
        <row r="22">
          <cell r="A22" t="str">
            <v>Jan-20</v>
          </cell>
          <cell r="D22" t="str">
            <v>In</v>
          </cell>
          <cell r="K22">
            <v>8054730113570</v>
          </cell>
          <cell r="O22">
            <v>1</v>
          </cell>
        </row>
        <row r="23">
          <cell r="A23" t="str">
            <v>Jan-20</v>
          </cell>
          <cell r="D23" t="str">
            <v>In</v>
          </cell>
          <cell r="K23">
            <v>8054730113594</v>
          </cell>
          <cell r="O23">
            <v>1</v>
          </cell>
        </row>
        <row r="24">
          <cell r="A24" t="str">
            <v>Jan-20</v>
          </cell>
          <cell r="D24" t="str">
            <v>In</v>
          </cell>
          <cell r="K24">
            <v>8054730170337</v>
          </cell>
          <cell r="O24">
            <v>1</v>
          </cell>
        </row>
        <row r="25">
          <cell r="A25" t="str">
            <v>Jan-20</v>
          </cell>
          <cell r="D25" t="str">
            <v>In</v>
          </cell>
          <cell r="K25">
            <v>8058279913448</v>
          </cell>
          <cell r="O25">
            <v>1</v>
          </cell>
        </row>
        <row r="26">
          <cell r="A26" t="str">
            <v>Jan-20</v>
          </cell>
          <cell r="D26" t="str">
            <v>In</v>
          </cell>
          <cell r="K26">
            <v>8058279914346</v>
          </cell>
          <cell r="O26">
            <v>1</v>
          </cell>
        </row>
        <row r="27">
          <cell r="A27" t="str">
            <v>Jan-20</v>
          </cell>
          <cell r="D27" t="str">
            <v>In</v>
          </cell>
          <cell r="K27">
            <v>8058279914339</v>
          </cell>
          <cell r="O27">
            <v>1</v>
          </cell>
        </row>
        <row r="28">
          <cell r="A28" t="str">
            <v>Jan-20</v>
          </cell>
          <cell r="D28" t="str">
            <v>In</v>
          </cell>
          <cell r="K28">
            <v>8058279914322</v>
          </cell>
          <cell r="O28">
            <v>1</v>
          </cell>
        </row>
        <row r="29">
          <cell r="A29" t="str">
            <v>Jan-20</v>
          </cell>
          <cell r="D29" t="str">
            <v>In</v>
          </cell>
          <cell r="K29">
            <v>8054730247060</v>
          </cell>
          <cell r="O29">
            <v>1</v>
          </cell>
        </row>
        <row r="30">
          <cell r="A30" t="str">
            <v>Jan-20</v>
          </cell>
          <cell r="D30" t="str">
            <v>In</v>
          </cell>
          <cell r="K30">
            <v>8054730247039</v>
          </cell>
          <cell r="O30">
            <v>1</v>
          </cell>
        </row>
        <row r="31">
          <cell r="A31" t="str">
            <v>Jan-20</v>
          </cell>
          <cell r="D31" t="str">
            <v>In</v>
          </cell>
          <cell r="K31">
            <v>8058279913424</v>
          </cell>
          <cell r="O31">
            <v>1</v>
          </cell>
        </row>
        <row r="32">
          <cell r="A32" t="str">
            <v>Jan-20</v>
          </cell>
          <cell r="D32" t="str">
            <v>In</v>
          </cell>
          <cell r="K32">
            <v>8058279913431</v>
          </cell>
          <cell r="O32">
            <v>1</v>
          </cell>
        </row>
        <row r="33">
          <cell r="A33" t="str">
            <v>Jan-20</v>
          </cell>
          <cell r="D33" t="str">
            <v>In</v>
          </cell>
          <cell r="K33">
            <v>8054730123135</v>
          </cell>
          <cell r="O33">
            <v>1</v>
          </cell>
        </row>
        <row r="34">
          <cell r="A34" t="str">
            <v>Jan-20</v>
          </cell>
          <cell r="D34" t="str">
            <v>In</v>
          </cell>
          <cell r="K34">
            <v>8054730213805</v>
          </cell>
          <cell r="O34">
            <v>1</v>
          </cell>
        </row>
        <row r="35">
          <cell r="A35" t="str">
            <v>Jan-20</v>
          </cell>
          <cell r="D35" t="str">
            <v>In</v>
          </cell>
          <cell r="K35">
            <v>8054730123081</v>
          </cell>
          <cell r="O35">
            <v>1</v>
          </cell>
        </row>
        <row r="36">
          <cell r="A36" t="str">
            <v>Jan-20</v>
          </cell>
          <cell r="D36" t="str">
            <v>In</v>
          </cell>
          <cell r="K36">
            <v>8054730123067</v>
          </cell>
          <cell r="O36">
            <v>1</v>
          </cell>
        </row>
        <row r="37">
          <cell r="A37" t="str">
            <v>Jan-20</v>
          </cell>
          <cell r="D37" t="str">
            <v>In</v>
          </cell>
          <cell r="K37">
            <v>8054730123074</v>
          </cell>
          <cell r="O37">
            <v>1</v>
          </cell>
        </row>
        <row r="38">
          <cell r="A38" t="str">
            <v>Jan-20</v>
          </cell>
          <cell r="D38" t="str">
            <v>In</v>
          </cell>
          <cell r="K38">
            <v>8054730118889</v>
          </cell>
          <cell r="O38">
            <v>1</v>
          </cell>
        </row>
        <row r="39">
          <cell r="A39" t="str">
            <v>Jan-20</v>
          </cell>
          <cell r="D39" t="str">
            <v>In</v>
          </cell>
          <cell r="K39">
            <v>8054730118841</v>
          </cell>
          <cell r="O39">
            <v>1</v>
          </cell>
        </row>
        <row r="40">
          <cell r="A40" t="str">
            <v>Jan-20</v>
          </cell>
          <cell r="D40" t="str">
            <v>In</v>
          </cell>
          <cell r="K40">
            <v>8054730118865</v>
          </cell>
          <cell r="O40">
            <v>1</v>
          </cell>
        </row>
        <row r="41">
          <cell r="A41" t="str">
            <v>Jan-20</v>
          </cell>
          <cell r="D41" t="str">
            <v>In</v>
          </cell>
          <cell r="K41">
            <v>8054730118827</v>
          </cell>
          <cell r="O41">
            <v>1</v>
          </cell>
        </row>
        <row r="42">
          <cell r="A42" t="str">
            <v>Jan-20</v>
          </cell>
          <cell r="D42" t="str">
            <v>In</v>
          </cell>
          <cell r="K42">
            <v>8054730213812</v>
          </cell>
          <cell r="O42">
            <v>1</v>
          </cell>
        </row>
        <row r="43">
          <cell r="A43" t="str">
            <v>Jan-20</v>
          </cell>
          <cell r="D43" t="str">
            <v>In</v>
          </cell>
          <cell r="K43">
            <v>8054730170214</v>
          </cell>
          <cell r="O43">
            <v>1</v>
          </cell>
        </row>
        <row r="44">
          <cell r="A44" t="str">
            <v>Jan-20</v>
          </cell>
          <cell r="D44" t="str">
            <v>In</v>
          </cell>
          <cell r="K44">
            <v>8054730170269</v>
          </cell>
          <cell r="O44">
            <v>1</v>
          </cell>
        </row>
        <row r="45">
          <cell r="A45" t="str">
            <v>Jan-20</v>
          </cell>
          <cell r="D45" t="str">
            <v>In</v>
          </cell>
          <cell r="K45">
            <v>8054730170221</v>
          </cell>
          <cell r="O45">
            <v>1</v>
          </cell>
        </row>
        <row r="46">
          <cell r="A46" t="str">
            <v>Jan-20</v>
          </cell>
          <cell r="D46" t="str">
            <v>In</v>
          </cell>
          <cell r="K46">
            <v>8054730196771</v>
          </cell>
          <cell r="O46">
            <v>1</v>
          </cell>
        </row>
        <row r="47">
          <cell r="A47" t="str">
            <v>Jan-20</v>
          </cell>
          <cell r="D47" t="str">
            <v>In</v>
          </cell>
          <cell r="K47">
            <v>8054730196719</v>
          </cell>
          <cell r="O47">
            <v>1</v>
          </cell>
        </row>
        <row r="48">
          <cell r="A48" t="str">
            <v>Jan-20</v>
          </cell>
          <cell r="D48" t="str">
            <v>In</v>
          </cell>
          <cell r="K48">
            <v>8054730165203</v>
          </cell>
          <cell r="O48">
            <v>1</v>
          </cell>
        </row>
        <row r="49">
          <cell r="A49" t="str">
            <v>Jan-20</v>
          </cell>
          <cell r="D49" t="str">
            <v>In</v>
          </cell>
          <cell r="K49">
            <v>8054730196733</v>
          </cell>
          <cell r="O49">
            <v>1</v>
          </cell>
        </row>
        <row r="50">
          <cell r="A50" t="str">
            <v>Jan-20</v>
          </cell>
          <cell r="D50" t="str">
            <v>In</v>
          </cell>
          <cell r="K50">
            <v>8054730196726</v>
          </cell>
          <cell r="O50">
            <v>1</v>
          </cell>
        </row>
        <row r="51">
          <cell r="A51" t="str">
            <v>Jan-20</v>
          </cell>
          <cell r="D51" t="str">
            <v>In</v>
          </cell>
          <cell r="K51">
            <v>8054730196757</v>
          </cell>
          <cell r="O51">
            <v>1</v>
          </cell>
        </row>
        <row r="52">
          <cell r="A52" t="str">
            <v>Jan-20</v>
          </cell>
          <cell r="D52" t="str">
            <v>In</v>
          </cell>
          <cell r="K52">
            <v>8054730180275</v>
          </cell>
          <cell r="O52">
            <v>1</v>
          </cell>
        </row>
        <row r="53">
          <cell r="A53" t="str">
            <v>Jan-20</v>
          </cell>
          <cell r="D53" t="str">
            <v>In</v>
          </cell>
          <cell r="K53">
            <v>8054730180251</v>
          </cell>
          <cell r="O53">
            <v>1</v>
          </cell>
        </row>
        <row r="54">
          <cell r="A54" t="str">
            <v>Jan-20</v>
          </cell>
          <cell r="D54" t="str">
            <v>In</v>
          </cell>
          <cell r="K54">
            <v>8054730180268</v>
          </cell>
          <cell r="O54">
            <v>1</v>
          </cell>
        </row>
        <row r="55">
          <cell r="A55" t="str">
            <v>Jan-20</v>
          </cell>
          <cell r="D55" t="str">
            <v>In</v>
          </cell>
          <cell r="K55">
            <v>8054730180244</v>
          </cell>
          <cell r="O55">
            <v>1</v>
          </cell>
        </row>
        <row r="56">
          <cell r="A56" t="str">
            <v>Jan-20</v>
          </cell>
          <cell r="D56" t="str">
            <v>In</v>
          </cell>
          <cell r="K56">
            <v>8054730168884</v>
          </cell>
          <cell r="O56">
            <v>1</v>
          </cell>
        </row>
        <row r="57">
          <cell r="A57" t="str">
            <v>Jan-20</v>
          </cell>
          <cell r="D57" t="str">
            <v>In</v>
          </cell>
          <cell r="K57">
            <v>8054730168877</v>
          </cell>
          <cell r="O57">
            <v>1</v>
          </cell>
        </row>
        <row r="58">
          <cell r="A58" t="str">
            <v>Jan-20</v>
          </cell>
          <cell r="D58" t="str">
            <v>In</v>
          </cell>
          <cell r="K58">
            <v>8054730168860</v>
          </cell>
          <cell r="O58">
            <v>1</v>
          </cell>
        </row>
        <row r="59">
          <cell r="A59" t="str">
            <v>Jan-20</v>
          </cell>
          <cell r="D59" t="str">
            <v>In</v>
          </cell>
          <cell r="K59">
            <v>8054730168853</v>
          </cell>
          <cell r="O59">
            <v>1</v>
          </cell>
        </row>
        <row r="60">
          <cell r="A60" t="str">
            <v>Jan-20</v>
          </cell>
          <cell r="D60" t="str">
            <v>In</v>
          </cell>
          <cell r="K60">
            <v>8054730169843</v>
          </cell>
          <cell r="O60">
            <v>1</v>
          </cell>
        </row>
        <row r="61">
          <cell r="A61" t="str">
            <v>Jan-20</v>
          </cell>
          <cell r="D61" t="str">
            <v>In</v>
          </cell>
          <cell r="K61">
            <v>8054730169812</v>
          </cell>
          <cell r="O61">
            <v>1</v>
          </cell>
        </row>
        <row r="62">
          <cell r="A62" t="str">
            <v>Jan-20</v>
          </cell>
          <cell r="D62" t="str">
            <v>In</v>
          </cell>
          <cell r="K62">
            <v>8054730169829</v>
          </cell>
          <cell r="O62">
            <v>1</v>
          </cell>
        </row>
        <row r="63">
          <cell r="A63" t="str">
            <v>Jan-20</v>
          </cell>
          <cell r="D63" t="str">
            <v>In</v>
          </cell>
          <cell r="K63">
            <v>8054730168846</v>
          </cell>
          <cell r="O63">
            <v>1</v>
          </cell>
        </row>
        <row r="64">
          <cell r="A64" t="str">
            <v>Jan-20</v>
          </cell>
          <cell r="D64" t="str">
            <v>In</v>
          </cell>
          <cell r="K64">
            <v>8054730182545</v>
          </cell>
          <cell r="O64">
            <v>1</v>
          </cell>
        </row>
        <row r="65">
          <cell r="A65" t="str">
            <v>Jan-20</v>
          </cell>
          <cell r="D65" t="str">
            <v>In</v>
          </cell>
          <cell r="K65">
            <v>8054730182491</v>
          </cell>
          <cell r="O65">
            <v>1</v>
          </cell>
        </row>
        <row r="66">
          <cell r="A66" t="str">
            <v>Jan-20</v>
          </cell>
          <cell r="D66" t="str">
            <v>In</v>
          </cell>
          <cell r="K66">
            <v>8054730182514</v>
          </cell>
          <cell r="O66">
            <v>1</v>
          </cell>
        </row>
        <row r="67">
          <cell r="A67" t="str">
            <v>Jan-20</v>
          </cell>
          <cell r="D67" t="str">
            <v>In</v>
          </cell>
          <cell r="K67">
            <v>8054730180510</v>
          </cell>
          <cell r="O67">
            <v>1</v>
          </cell>
        </row>
        <row r="68">
          <cell r="A68" t="str">
            <v>Jan-20</v>
          </cell>
          <cell r="D68" t="str">
            <v>In</v>
          </cell>
          <cell r="K68">
            <v>8054730182538</v>
          </cell>
          <cell r="O68">
            <v>1</v>
          </cell>
        </row>
        <row r="69">
          <cell r="A69" t="str">
            <v>Jan-20</v>
          </cell>
          <cell r="D69" t="str">
            <v>In</v>
          </cell>
          <cell r="K69">
            <v>8054730182507</v>
          </cell>
          <cell r="O69">
            <v>1</v>
          </cell>
        </row>
        <row r="70">
          <cell r="A70" t="str">
            <v>Jan-20</v>
          </cell>
          <cell r="D70" t="str">
            <v>In</v>
          </cell>
          <cell r="K70">
            <v>8054730182521</v>
          </cell>
          <cell r="O70">
            <v>1</v>
          </cell>
        </row>
        <row r="71">
          <cell r="A71" t="str">
            <v>Jan-20</v>
          </cell>
          <cell r="D71" t="str">
            <v>In</v>
          </cell>
          <cell r="K71">
            <v>8054730170320</v>
          </cell>
          <cell r="O71">
            <v>1</v>
          </cell>
        </row>
        <row r="72">
          <cell r="A72" t="str">
            <v>Jan-20</v>
          </cell>
          <cell r="D72" t="str">
            <v>In</v>
          </cell>
          <cell r="K72">
            <v>8054730213898</v>
          </cell>
          <cell r="O72">
            <v>1</v>
          </cell>
        </row>
        <row r="73">
          <cell r="A73" t="str">
            <v>Jan-20</v>
          </cell>
          <cell r="D73" t="str">
            <v>In</v>
          </cell>
          <cell r="K73">
            <v>8054730213904</v>
          </cell>
          <cell r="O73">
            <v>1</v>
          </cell>
        </row>
        <row r="74">
          <cell r="A74" t="str">
            <v>Jan-20</v>
          </cell>
          <cell r="D74" t="str">
            <v>In</v>
          </cell>
          <cell r="K74">
            <v>8054730048315</v>
          </cell>
          <cell r="O74">
            <v>1</v>
          </cell>
        </row>
        <row r="75">
          <cell r="A75" t="str">
            <v>Jan-20</v>
          </cell>
          <cell r="D75" t="str">
            <v>In</v>
          </cell>
          <cell r="K75">
            <v>8054730213911</v>
          </cell>
          <cell r="O75">
            <v>1</v>
          </cell>
        </row>
        <row r="76">
          <cell r="A76" t="str">
            <v>Jan-20</v>
          </cell>
          <cell r="D76" t="str">
            <v>In</v>
          </cell>
          <cell r="K76">
            <v>8054730058826</v>
          </cell>
          <cell r="O76">
            <v>1</v>
          </cell>
        </row>
        <row r="77">
          <cell r="A77" t="str">
            <v>Jan-20</v>
          </cell>
          <cell r="D77" t="str">
            <v>In</v>
          </cell>
          <cell r="K77">
            <v>8054730058819</v>
          </cell>
          <cell r="O77">
            <v>1</v>
          </cell>
        </row>
        <row r="78">
          <cell r="A78" t="str">
            <v>Jan-20</v>
          </cell>
          <cell r="D78" t="str">
            <v>In</v>
          </cell>
          <cell r="K78">
            <v>8054730058833</v>
          </cell>
          <cell r="O78">
            <v>1</v>
          </cell>
        </row>
        <row r="79">
          <cell r="A79" t="str">
            <v>Jan-20</v>
          </cell>
          <cell r="D79" t="str">
            <v>In</v>
          </cell>
          <cell r="K79">
            <v>8054730058840</v>
          </cell>
          <cell r="O79">
            <v>1</v>
          </cell>
        </row>
        <row r="80">
          <cell r="A80" t="str">
            <v>Jan-20</v>
          </cell>
          <cell r="D80" t="str">
            <v>In</v>
          </cell>
          <cell r="K80">
            <v>8054730058802</v>
          </cell>
          <cell r="O80">
            <v>1</v>
          </cell>
        </row>
        <row r="81">
          <cell r="A81" t="str">
            <v>Jan-20</v>
          </cell>
          <cell r="D81" t="str">
            <v>In</v>
          </cell>
          <cell r="K81">
            <v>8054730124187</v>
          </cell>
          <cell r="O81">
            <v>1</v>
          </cell>
        </row>
        <row r="82">
          <cell r="A82" t="str">
            <v>Jan-20</v>
          </cell>
          <cell r="D82" t="str">
            <v>In</v>
          </cell>
          <cell r="K82">
            <v>8054730124200</v>
          </cell>
          <cell r="O82">
            <v>1</v>
          </cell>
        </row>
        <row r="83">
          <cell r="A83" t="str">
            <v>Jan-20</v>
          </cell>
          <cell r="D83" t="str">
            <v>In</v>
          </cell>
          <cell r="K83">
            <v>8054730124170</v>
          </cell>
          <cell r="O83">
            <v>1</v>
          </cell>
        </row>
        <row r="84">
          <cell r="A84" t="str">
            <v>Jan-20</v>
          </cell>
          <cell r="D84" t="str">
            <v>In</v>
          </cell>
          <cell r="K84">
            <v>8054730124101</v>
          </cell>
          <cell r="O84">
            <v>1</v>
          </cell>
        </row>
        <row r="85">
          <cell r="A85" t="str">
            <v>Jan-20</v>
          </cell>
          <cell r="D85" t="str">
            <v>In</v>
          </cell>
          <cell r="K85">
            <v>8054730124118</v>
          </cell>
          <cell r="O85">
            <v>1</v>
          </cell>
        </row>
        <row r="86">
          <cell r="A86" t="str">
            <v>Jan-20</v>
          </cell>
          <cell r="D86" t="str">
            <v>In</v>
          </cell>
          <cell r="K86">
            <v>8054730124194</v>
          </cell>
          <cell r="O86">
            <v>1</v>
          </cell>
        </row>
        <row r="87">
          <cell r="A87" t="str">
            <v>Jan-20</v>
          </cell>
          <cell r="D87" t="str">
            <v>In</v>
          </cell>
          <cell r="K87">
            <v>8054730124132</v>
          </cell>
          <cell r="O87">
            <v>1</v>
          </cell>
        </row>
        <row r="88">
          <cell r="A88" t="str">
            <v>Jan-20</v>
          </cell>
          <cell r="D88" t="str">
            <v>In</v>
          </cell>
          <cell r="K88">
            <v>8054730124095</v>
          </cell>
          <cell r="O88">
            <v>1</v>
          </cell>
        </row>
        <row r="89">
          <cell r="A89" t="str">
            <v>Jan-20</v>
          </cell>
          <cell r="D89" t="str">
            <v>In</v>
          </cell>
          <cell r="K89">
            <v>8054730124125</v>
          </cell>
          <cell r="O89">
            <v>1</v>
          </cell>
        </row>
        <row r="90">
          <cell r="A90" t="str">
            <v>Jan-20</v>
          </cell>
          <cell r="D90" t="str">
            <v>In</v>
          </cell>
          <cell r="K90">
            <v>8058279914506</v>
          </cell>
          <cell r="O90">
            <v>1</v>
          </cell>
        </row>
        <row r="91">
          <cell r="A91" t="str">
            <v>Jan-20</v>
          </cell>
          <cell r="D91" t="str">
            <v>In</v>
          </cell>
          <cell r="K91">
            <v>8058279914483</v>
          </cell>
          <cell r="O91">
            <v>1</v>
          </cell>
        </row>
        <row r="92">
          <cell r="A92" t="str">
            <v>Jan-20</v>
          </cell>
          <cell r="D92" t="str">
            <v>In</v>
          </cell>
          <cell r="K92">
            <v>8058279914490</v>
          </cell>
          <cell r="O92">
            <v>1</v>
          </cell>
        </row>
        <row r="93">
          <cell r="A93" t="str">
            <v>Jan-20</v>
          </cell>
          <cell r="D93" t="str">
            <v>In</v>
          </cell>
          <cell r="K93">
            <v>8058279914476</v>
          </cell>
          <cell r="O93">
            <v>1</v>
          </cell>
        </row>
        <row r="94">
          <cell r="A94" t="str">
            <v>Jan-20</v>
          </cell>
          <cell r="D94" t="str">
            <v>In</v>
          </cell>
          <cell r="K94">
            <v>8054730182453</v>
          </cell>
          <cell r="O94">
            <v>1</v>
          </cell>
        </row>
        <row r="95">
          <cell r="A95" t="str">
            <v>Jan-20</v>
          </cell>
          <cell r="D95" t="str">
            <v>In</v>
          </cell>
          <cell r="K95">
            <v>8054730182422</v>
          </cell>
          <cell r="O95">
            <v>1</v>
          </cell>
        </row>
        <row r="96">
          <cell r="A96" t="str">
            <v>Jan-20</v>
          </cell>
          <cell r="D96" t="str">
            <v>In</v>
          </cell>
          <cell r="K96">
            <v>8054730238983</v>
          </cell>
          <cell r="O96">
            <v>1</v>
          </cell>
        </row>
        <row r="97">
          <cell r="A97" t="str">
            <v>Jan-20</v>
          </cell>
          <cell r="D97" t="str">
            <v>In</v>
          </cell>
          <cell r="K97">
            <v>8054730169850</v>
          </cell>
          <cell r="O97">
            <v>1</v>
          </cell>
        </row>
        <row r="98">
          <cell r="A98" t="str">
            <v>Jan-20</v>
          </cell>
          <cell r="D98" t="str">
            <v>In</v>
          </cell>
          <cell r="K98">
            <v>8054730182446</v>
          </cell>
          <cell r="O98">
            <v>1</v>
          </cell>
        </row>
        <row r="99">
          <cell r="A99" t="str">
            <v>Jan-20</v>
          </cell>
          <cell r="D99" t="str">
            <v>In</v>
          </cell>
          <cell r="K99">
            <v>8054730182460</v>
          </cell>
          <cell r="O99">
            <v>1</v>
          </cell>
        </row>
        <row r="100">
          <cell r="A100" t="str">
            <v>Jan-20</v>
          </cell>
          <cell r="D100" t="str">
            <v>In</v>
          </cell>
          <cell r="K100">
            <v>8054730182415</v>
          </cell>
          <cell r="O100">
            <v>1</v>
          </cell>
        </row>
        <row r="101">
          <cell r="A101" t="str">
            <v>Jan-20</v>
          </cell>
          <cell r="D101" t="str">
            <v>In</v>
          </cell>
          <cell r="K101">
            <v>8054730182439</v>
          </cell>
          <cell r="O101">
            <v>1</v>
          </cell>
        </row>
        <row r="102">
          <cell r="A102" t="str">
            <v>Jan-20</v>
          </cell>
          <cell r="D102" t="str">
            <v>In</v>
          </cell>
          <cell r="K102">
            <v>8054730168358</v>
          </cell>
          <cell r="O102">
            <v>1</v>
          </cell>
        </row>
        <row r="103">
          <cell r="A103" t="str">
            <v>Jan-20</v>
          </cell>
          <cell r="D103" t="str">
            <v>In</v>
          </cell>
          <cell r="K103">
            <v>8054730168372</v>
          </cell>
          <cell r="O103">
            <v>1</v>
          </cell>
        </row>
        <row r="104">
          <cell r="A104" t="str">
            <v>Jan-20</v>
          </cell>
          <cell r="D104" t="str">
            <v>In</v>
          </cell>
          <cell r="K104">
            <v>8054730170054</v>
          </cell>
          <cell r="O104">
            <v>1</v>
          </cell>
        </row>
        <row r="105">
          <cell r="A105" t="str">
            <v>Jan-20</v>
          </cell>
          <cell r="D105" t="str">
            <v>In</v>
          </cell>
          <cell r="K105">
            <v>8054730170061</v>
          </cell>
          <cell r="O105">
            <v>1</v>
          </cell>
        </row>
        <row r="106">
          <cell r="A106" t="str">
            <v>Jan-20</v>
          </cell>
          <cell r="D106" t="str">
            <v>In</v>
          </cell>
          <cell r="K106">
            <v>8054730170078</v>
          </cell>
          <cell r="O106">
            <v>1</v>
          </cell>
        </row>
        <row r="107">
          <cell r="A107" t="str">
            <v>Jan-20</v>
          </cell>
          <cell r="D107" t="str">
            <v>In</v>
          </cell>
          <cell r="K107">
            <v>8054730170085</v>
          </cell>
          <cell r="O107">
            <v>1</v>
          </cell>
        </row>
        <row r="108">
          <cell r="A108" t="str">
            <v>Jan-20</v>
          </cell>
          <cell r="D108" t="str">
            <v>In</v>
          </cell>
          <cell r="K108">
            <v>8054730170092</v>
          </cell>
          <cell r="O108">
            <v>1</v>
          </cell>
        </row>
        <row r="109">
          <cell r="A109" t="str">
            <v>Jan-20</v>
          </cell>
          <cell r="D109" t="str">
            <v>In</v>
          </cell>
          <cell r="K109">
            <v>8058279906211</v>
          </cell>
          <cell r="O109">
            <v>1</v>
          </cell>
        </row>
        <row r="110">
          <cell r="A110" t="str">
            <v>Jan-20</v>
          </cell>
          <cell r="D110" t="str">
            <v>In</v>
          </cell>
          <cell r="K110">
            <v>8058279906204</v>
          </cell>
          <cell r="O110">
            <v>1</v>
          </cell>
        </row>
        <row r="111">
          <cell r="A111" t="str">
            <v>Jan-20</v>
          </cell>
          <cell r="D111" t="str">
            <v>In</v>
          </cell>
          <cell r="K111">
            <v>8058279906181</v>
          </cell>
          <cell r="O111">
            <v>1</v>
          </cell>
        </row>
        <row r="112">
          <cell r="A112" t="str">
            <v>Jan-20</v>
          </cell>
          <cell r="D112" t="str">
            <v>In</v>
          </cell>
          <cell r="K112">
            <v>8054730133608</v>
          </cell>
          <cell r="O112">
            <v>1</v>
          </cell>
        </row>
        <row r="113">
          <cell r="A113" t="str">
            <v>Jan-20</v>
          </cell>
          <cell r="D113" t="str">
            <v>In</v>
          </cell>
          <cell r="K113">
            <v>8054730181463</v>
          </cell>
          <cell r="O113">
            <v>1</v>
          </cell>
        </row>
        <row r="114">
          <cell r="A114" t="str">
            <v>Jan-20</v>
          </cell>
          <cell r="D114" t="str">
            <v>In</v>
          </cell>
          <cell r="K114">
            <v>8054730130812</v>
          </cell>
          <cell r="O114">
            <v>1</v>
          </cell>
        </row>
        <row r="115">
          <cell r="A115" t="str">
            <v>Jan-20</v>
          </cell>
          <cell r="D115" t="str">
            <v>In</v>
          </cell>
          <cell r="K115">
            <v>8054730130799</v>
          </cell>
          <cell r="O115">
            <v>1</v>
          </cell>
        </row>
        <row r="116">
          <cell r="A116" t="str">
            <v>Jan-20</v>
          </cell>
          <cell r="D116" t="str">
            <v>In</v>
          </cell>
          <cell r="K116">
            <v>8054730130836</v>
          </cell>
          <cell r="O116">
            <v>1</v>
          </cell>
        </row>
        <row r="117">
          <cell r="A117" t="str">
            <v>Jan-20</v>
          </cell>
          <cell r="D117" t="str">
            <v>In</v>
          </cell>
          <cell r="K117">
            <v>8054730130850</v>
          </cell>
          <cell r="O117">
            <v>1</v>
          </cell>
        </row>
        <row r="118">
          <cell r="A118" t="str">
            <v>Jan-20</v>
          </cell>
          <cell r="D118" t="str">
            <v>In</v>
          </cell>
          <cell r="K118">
            <v>8054730170597</v>
          </cell>
          <cell r="O118">
            <v>1</v>
          </cell>
        </row>
        <row r="119">
          <cell r="A119" t="str">
            <v>Jan-20</v>
          </cell>
          <cell r="D119" t="str">
            <v>In</v>
          </cell>
          <cell r="K119">
            <v>8054730170351</v>
          </cell>
          <cell r="O119">
            <v>1</v>
          </cell>
        </row>
        <row r="120">
          <cell r="A120" t="str">
            <v>Jan-20</v>
          </cell>
          <cell r="D120" t="str">
            <v>In</v>
          </cell>
          <cell r="K120">
            <v>8054730170344</v>
          </cell>
          <cell r="O120">
            <v>1</v>
          </cell>
        </row>
        <row r="121">
          <cell r="A121" t="str">
            <v>Jan-20</v>
          </cell>
          <cell r="D121" t="str">
            <v>In</v>
          </cell>
          <cell r="K121">
            <v>8054730182286</v>
          </cell>
          <cell r="O121">
            <v>1</v>
          </cell>
        </row>
        <row r="122">
          <cell r="A122" t="str">
            <v>Jan-20</v>
          </cell>
          <cell r="D122" t="str">
            <v>In</v>
          </cell>
          <cell r="K122">
            <v>8054730182279</v>
          </cell>
          <cell r="O122">
            <v>1</v>
          </cell>
        </row>
        <row r="123">
          <cell r="A123" t="str">
            <v>Jan-20</v>
          </cell>
          <cell r="D123" t="str">
            <v>In</v>
          </cell>
          <cell r="K123">
            <v>8054730182262</v>
          </cell>
          <cell r="O123">
            <v>1</v>
          </cell>
        </row>
        <row r="124">
          <cell r="A124" t="str">
            <v>Jan-20</v>
          </cell>
          <cell r="D124" t="str">
            <v>In</v>
          </cell>
          <cell r="K124">
            <v>8054730182255</v>
          </cell>
          <cell r="O124">
            <v>1</v>
          </cell>
        </row>
        <row r="125">
          <cell r="A125" t="str">
            <v>Jan-20</v>
          </cell>
          <cell r="D125" t="str">
            <v>In</v>
          </cell>
          <cell r="K125">
            <v>8054730182293</v>
          </cell>
          <cell r="O125">
            <v>1</v>
          </cell>
        </row>
        <row r="126">
          <cell r="A126" t="str">
            <v>Jan-20</v>
          </cell>
          <cell r="D126" t="str">
            <v>In</v>
          </cell>
          <cell r="K126">
            <v>8054730182309</v>
          </cell>
          <cell r="O126">
            <v>1</v>
          </cell>
        </row>
        <row r="127">
          <cell r="A127" t="str">
            <v>Jan-20</v>
          </cell>
          <cell r="D127" t="str">
            <v>In</v>
          </cell>
          <cell r="K127">
            <v>8054730175233</v>
          </cell>
          <cell r="O127">
            <v>1</v>
          </cell>
        </row>
        <row r="128">
          <cell r="A128" t="str">
            <v>Jan-20</v>
          </cell>
          <cell r="D128" t="str">
            <v>In</v>
          </cell>
          <cell r="K128">
            <v>8054730175202</v>
          </cell>
          <cell r="O128">
            <v>1</v>
          </cell>
        </row>
        <row r="129">
          <cell r="A129" t="str">
            <v>Jan-20</v>
          </cell>
          <cell r="D129" t="str">
            <v>In</v>
          </cell>
          <cell r="K129">
            <v>8054730124378</v>
          </cell>
          <cell r="O129">
            <v>1</v>
          </cell>
        </row>
        <row r="130">
          <cell r="A130" t="str">
            <v>Jan-20</v>
          </cell>
          <cell r="D130" t="str">
            <v>In</v>
          </cell>
          <cell r="K130">
            <v>8054730124361</v>
          </cell>
          <cell r="O130">
            <v>1</v>
          </cell>
        </row>
        <row r="131">
          <cell r="A131" t="str">
            <v>Jan-20</v>
          </cell>
          <cell r="D131" t="str">
            <v>In</v>
          </cell>
          <cell r="K131">
            <v>8054730124347</v>
          </cell>
          <cell r="O131">
            <v>1</v>
          </cell>
        </row>
        <row r="132">
          <cell r="A132" t="str">
            <v>Jan-20</v>
          </cell>
          <cell r="D132" t="str">
            <v>In</v>
          </cell>
          <cell r="K132">
            <v>8054730124330</v>
          </cell>
          <cell r="O132">
            <v>1</v>
          </cell>
        </row>
        <row r="133">
          <cell r="A133" t="str">
            <v>Jan-20</v>
          </cell>
          <cell r="D133" t="str">
            <v>In</v>
          </cell>
          <cell r="K133">
            <v>8054730121742</v>
          </cell>
          <cell r="O133">
            <v>1</v>
          </cell>
        </row>
        <row r="134">
          <cell r="A134" t="str">
            <v>Jan-20</v>
          </cell>
          <cell r="D134" t="str">
            <v>In</v>
          </cell>
          <cell r="K134">
            <v>8054730121759</v>
          </cell>
          <cell r="O134">
            <v>1</v>
          </cell>
        </row>
        <row r="135">
          <cell r="A135" t="str">
            <v>Jan-20</v>
          </cell>
          <cell r="D135" t="str">
            <v>In</v>
          </cell>
          <cell r="K135">
            <v>8054730121766</v>
          </cell>
          <cell r="O135">
            <v>1</v>
          </cell>
        </row>
        <row r="136">
          <cell r="A136" t="str">
            <v>Jan-20</v>
          </cell>
          <cell r="D136" t="str">
            <v>In</v>
          </cell>
          <cell r="K136">
            <v>8054730121698</v>
          </cell>
          <cell r="O136">
            <v>1</v>
          </cell>
        </row>
        <row r="137">
          <cell r="A137" t="str">
            <v>Jan-20</v>
          </cell>
          <cell r="D137" t="str">
            <v>In</v>
          </cell>
          <cell r="K137">
            <v>8058279594623</v>
          </cell>
          <cell r="O137">
            <v>1</v>
          </cell>
        </row>
        <row r="138">
          <cell r="A138" t="str">
            <v>Jan-20</v>
          </cell>
          <cell r="D138" t="str">
            <v>In</v>
          </cell>
          <cell r="K138">
            <v>8054730121667</v>
          </cell>
          <cell r="O138">
            <v>1</v>
          </cell>
        </row>
        <row r="139">
          <cell r="A139" t="str">
            <v>Jan-20</v>
          </cell>
          <cell r="D139" t="str">
            <v>In</v>
          </cell>
          <cell r="K139">
            <v>8054730121650</v>
          </cell>
          <cell r="O139">
            <v>1</v>
          </cell>
        </row>
        <row r="140">
          <cell r="A140" t="str">
            <v>Jan-20</v>
          </cell>
          <cell r="D140" t="str">
            <v>In</v>
          </cell>
          <cell r="K140">
            <v>8054730181302</v>
          </cell>
          <cell r="O140">
            <v>1</v>
          </cell>
        </row>
        <row r="141">
          <cell r="A141" t="str">
            <v>Jan-20</v>
          </cell>
          <cell r="D141" t="str">
            <v>In</v>
          </cell>
          <cell r="K141">
            <v>8054730181319</v>
          </cell>
          <cell r="O141">
            <v>1</v>
          </cell>
        </row>
        <row r="142">
          <cell r="A142" t="str">
            <v>Jan-20</v>
          </cell>
          <cell r="D142" t="str">
            <v>In</v>
          </cell>
          <cell r="K142">
            <v>8054730181333</v>
          </cell>
          <cell r="O142">
            <v>1</v>
          </cell>
        </row>
        <row r="143">
          <cell r="A143" t="str">
            <v>Jan-20</v>
          </cell>
          <cell r="D143" t="str">
            <v>In</v>
          </cell>
          <cell r="K143">
            <v>8054730168396</v>
          </cell>
          <cell r="O143">
            <v>1</v>
          </cell>
        </row>
        <row r="144">
          <cell r="A144" t="str">
            <v>Jan-20</v>
          </cell>
          <cell r="D144" t="str">
            <v>In</v>
          </cell>
          <cell r="K144">
            <v>8054730168389</v>
          </cell>
          <cell r="O144">
            <v>1</v>
          </cell>
        </row>
        <row r="145">
          <cell r="A145" t="str">
            <v>Jan-20</v>
          </cell>
          <cell r="D145" t="str">
            <v>In</v>
          </cell>
          <cell r="K145">
            <v>8058279562370</v>
          </cell>
          <cell r="O145">
            <v>1</v>
          </cell>
        </row>
        <row r="146">
          <cell r="A146" t="str">
            <v>Jan-20</v>
          </cell>
          <cell r="D146" t="str">
            <v>In</v>
          </cell>
          <cell r="K146">
            <v>8058279562363</v>
          </cell>
          <cell r="O146">
            <v>1</v>
          </cell>
        </row>
        <row r="147">
          <cell r="A147" t="str">
            <v>Jan-20</v>
          </cell>
          <cell r="D147" t="str">
            <v>In</v>
          </cell>
          <cell r="K147">
            <v>8058279562356</v>
          </cell>
          <cell r="O147">
            <v>1</v>
          </cell>
        </row>
        <row r="148">
          <cell r="A148" t="str">
            <v>Jan-20</v>
          </cell>
          <cell r="D148" t="str">
            <v>In</v>
          </cell>
          <cell r="K148">
            <v>8058279562349</v>
          </cell>
          <cell r="O148">
            <v>1</v>
          </cell>
        </row>
        <row r="149">
          <cell r="A149" t="str">
            <v>Jan-20</v>
          </cell>
          <cell r="D149" t="str">
            <v>In</v>
          </cell>
          <cell r="K149">
            <v>8058279562332</v>
          </cell>
          <cell r="O149">
            <v>1</v>
          </cell>
        </row>
        <row r="150">
          <cell r="A150" t="str">
            <v>Jan-20</v>
          </cell>
          <cell r="D150" t="str">
            <v>In</v>
          </cell>
          <cell r="K150">
            <v>8058279562325</v>
          </cell>
          <cell r="O150">
            <v>1</v>
          </cell>
        </row>
        <row r="151">
          <cell r="A151" t="str">
            <v>Jan-20</v>
          </cell>
          <cell r="D151" t="str">
            <v>In</v>
          </cell>
          <cell r="K151">
            <v>8054730168785</v>
          </cell>
          <cell r="O151">
            <v>1</v>
          </cell>
        </row>
        <row r="152">
          <cell r="A152" t="str">
            <v>Jan-20</v>
          </cell>
          <cell r="D152" t="str">
            <v>In</v>
          </cell>
          <cell r="K152">
            <v>8054730168761</v>
          </cell>
          <cell r="O152">
            <v>1</v>
          </cell>
        </row>
        <row r="153">
          <cell r="A153" t="str">
            <v>Jan-20</v>
          </cell>
          <cell r="D153" t="str">
            <v>In</v>
          </cell>
          <cell r="K153">
            <v>8058279906129</v>
          </cell>
          <cell r="O153">
            <v>1</v>
          </cell>
        </row>
        <row r="154">
          <cell r="A154" t="str">
            <v>Jan-20</v>
          </cell>
          <cell r="D154" t="str">
            <v>In</v>
          </cell>
          <cell r="K154">
            <v>8058279906112</v>
          </cell>
          <cell r="O154">
            <v>1</v>
          </cell>
        </row>
        <row r="155">
          <cell r="A155" t="str">
            <v>Jan-20</v>
          </cell>
          <cell r="D155" t="str">
            <v>In</v>
          </cell>
          <cell r="K155">
            <v>8058279906105</v>
          </cell>
          <cell r="O155">
            <v>1</v>
          </cell>
        </row>
        <row r="156">
          <cell r="A156" t="str">
            <v>Jan-20</v>
          </cell>
          <cell r="D156" t="str">
            <v>In</v>
          </cell>
          <cell r="K156">
            <v>8058279906136</v>
          </cell>
          <cell r="O156">
            <v>1</v>
          </cell>
        </row>
        <row r="157">
          <cell r="A157" t="str">
            <v>Jan-20</v>
          </cell>
          <cell r="D157" t="str">
            <v>In</v>
          </cell>
          <cell r="K157">
            <v>8058279906099</v>
          </cell>
          <cell r="O157">
            <v>1</v>
          </cell>
        </row>
        <row r="158">
          <cell r="A158" t="str">
            <v>Jan-20</v>
          </cell>
          <cell r="D158" t="str">
            <v>In</v>
          </cell>
          <cell r="K158">
            <v>8054730168709</v>
          </cell>
          <cell r="O158">
            <v>1</v>
          </cell>
        </row>
        <row r="159">
          <cell r="A159" t="str">
            <v>Jan-20</v>
          </cell>
          <cell r="D159" t="str">
            <v>In</v>
          </cell>
          <cell r="K159">
            <v>8054730168686</v>
          </cell>
          <cell r="O159">
            <v>1</v>
          </cell>
        </row>
        <row r="160">
          <cell r="A160" t="str">
            <v>Jan-20</v>
          </cell>
          <cell r="D160" t="str">
            <v>In</v>
          </cell>
          <cell r="K160">
            <v>8054730168693</v>
          </cell>
          <cell r="O160">
            <v>1</v>
          </cell>
        </row>
        <row r="161">
          <cell r="A161" t="str">
            <v>Jan-20</v>
          </cell>
          <cell r="D161" t="str">
            <v>In</v>
          </cell>
          <cell r="K161">
            <v>8058279784314</v>
          </cell>
          <cell r="O161">
            <v>1</v>
          </cell>
        </row>
        <row r="162">
          <cell r="A162" t="str">
            <v>Jan-20</v>
          </cell>
          <cell r="D162" t="str">
            <v>In</v>
          </cell>
          <cell r="K162">
            <v>8034089985523</v>
          </cell>
          <cell r="O162">
            <v>1</v>
          </cell>
        </row>
        <row r="163">
          <cell r="A163" t="str">
            <v>Jan-20</v>
          </cell>
          <cell r="D163" t="str">
            <v>In</v>
          </cell>
          <cell r="K163">
            <v>8034089985516</v>
          </cell>
          <cell r="O163">
            <v>1</v>
          </cell>
        </row>
        <row r="164">
          <cell r="A164" t="str">
            <v>Jan-20</v>
          </cell>
          <cell r="D164" t="str">
            <v>In</v>
          </cell>
          <cell r="K164">
            <v>8034089985554</v>
          </cell>
          <cell r="O164">
            <v>1</v>
          </cell>
        </row>
        <row r="165">
          <cell r="A165" t="str">
            <v>Jan-20</v>
          </cell>
          <cell r="D165" t="str">
            <v>In</v>
          </cell>
          <cell r="K165">
            <v>8054730168365</v>
          </cell>
          <cell r="O165">
            <v>1</v>
          </cell>
        </row>
        <row r="166">
          <cell r="A166" t="str">
            <v>Jan-20</v>
          </cell>
          <cell r="D166" t="str">
            <v>In</v>
          </cell>
          <cell r="K166">
            <v>8058279784321</v>
          </cell>
          <cell r="O166">
            <v>1</v>
          </cell>
        </row>
        <row r="167">
          <cell r="A167" t="str">
            <v>Jan-20</v>
          </cell>
          <cell r="D167" t="str">
            <v>In</v>
          </cell>
          <cell r="K167">
            <v>8058279784338</v>
          </cell>
          <cell r="O167">
            <v>1</v>
          </cell>
        </row>
        <row r="168">
          <cell r="A168" t="str">
            <v>Jan-20</v>
          </cell>
          <cell r="D168" t="str">
            <v>In</v>
          </cell>
          <cell r="K168">
            <v>8058279784352</v>
          </cell>
          <cell r="O168">
            <v>1</v>
          </cell>
        </row>
        <row r="169">
          <cell r="A169" t="str">
            <v>Jan-20</v>
          </cell>
          <cell r="D169" t="str">
            <v>In</v>
          </cell>
          <cell r="K169">
            <v>8058279784376</v>
          </cell>
          <cell r="O169">
            <v>1</v>
          </cell>
        </row>
        <row r="170">
          <cell r="A170" t="str">
            <v>Jan-20</v>
          </cell>
          <cell r="D170" t="str">
            <v>In</v>
          </cell>
          <cell r="K170">
            <v>8058279784390</v>
          </cell>
          <cell r="O170">
            <v>1</v>
          </cell>
        </row>
        <row r="171">
          <cell r="A171" t="str">
            <v>Jan-20</v>
          </cell>
          <cell r="D171" t="str">
            <v>In</v>
          </cell>
          <cell r="K171">
            <v>8054730236910</v>
          </cell>
          <cell r="O171">
            <v>1</v>
          </cell>
        </row>
        <row r="172">
          <cell r="A172" t="str">
            <v>Jan-20</v>
          </cell>
          <cell r="D172" t="str">
            <v>In</v>
          </cell>
          <cell r="K172">
            <v>8054730236866</v>
          </cell>
          <cell r="O172">
            <v>1</v>
          </cell>
        </row>
        <row r="173">
          <cell r="A173" t="str">
            <v>Jan-20</v>
          </cell>
          <cell r="D173" t="str">
            <v>In</v>
          </cell>
          <cell r="K173">
            <v>8054730236873</v>
          </cell>
          <cell r="O173">
            <v>1</v>
          </cell>
        </row>
        <row r="174">
          <cell r="A174" t="str">
            <v>Jan-20</v>
          </cell>
          <cell r="D174" t="str">
            <v>In</v>
          </cell>
          <cell r="K174">
            <v>8058279594616</v>
          </cell>
          <cell r="O174">
            <v>1</v>
          </cell>
        </row>
        <row r="175">
          <cell r="A175" t="str">
            <v>Jan-20</v>
          </cell>
          <cell r="D175" t="str">
            <v>In</v>
          </cell>
          <cell r="K175">
            <v>8058279914346</v>
          </cell>
          <cell r="O175">
            <v>1</v>
          </cell>
        </row>
        <row r="176">
          <cell r="A176" t="str">
            <v>Jan-20</v>
          </cell>
          <cell r="D176" t="str">
            <v>In</v>
          </cell>
          <cell r="K176">
            <v>8054730236934</v>
          </cell>
          <cell r="O176">
            <v>1</v>
          </cell>
        </row>
        <row r="177">
          <cell r="A177" t="str">
            <v>Jan-20</v>
          </cell>
          <cell r="D177" t="str">
            <v>In</v>
          </cell>
          <cell r="K177">
            <v>8054730236897</v>
          </cell>
          <cell r="O177">
            <v>1</v>
          </cell>
        </row>
        <row r="178">
          <cell r="A178" t="str">
            <v>Jan-20</v>
          </cell>
          <cell r="D178" t="str">
            <v>In</v>
          </cell>
          <cell r="K178">
            <v>8058279914315</v>
          </cell>
          <cell r="O178">
            <v>1</v>
          </cell>
        </row>
        <row r="179">
          <cell r="A179" t="str">
            <v>Jan-20</v>
          </cell>
          <cell r="D179" t="str">
            <v>In</v>
          </cell>
          <cell r="K179">
            <v>8058279914339</v>
          </cell>
          <cell r="O179">
            <v>1</v>
          </cell>
        </row>
        <row r="180">
          <cell r="A180" t="str">
            <v>Jan-20</v>
          </cell>
          <cell r="D180" t="str">
            <v>In</v>
          </cell>
          <cell r="K180">
            <v>8058279914322</v>
          </cell>
          <cell r="O180">
            <v>1</v>
          </cell>
        </row>
        <row r="181">
          <cell r="A181" t="str">
            <v>Jan-20</v>
          </cell>
          <cell r="D181" t="str">
            <v>In</v>
          </cell>
          <cell r="K181">
            <v>8054730169683</v>
          </cell>
          <cell r="O181">
            <v>1</v>
          </cell>
        </row>
        <row r="182">
          <cell r="A182" t="str">
            <v>Jan-20</v>
          </cell>
          <cell r="D182" t="str">
            <v>In</v>
          </cell>
          <cell r="K182">
            <v>8054730169676</v>
          </cell>
          <cell r="O182">
            <v>1</v>
          </cell>
        </row>
        <row r="183">
          <cell r="A183" t="str">
            <v>Jan-20</v>
          </cell>
          <cell r="D183" t="str">
            <v>In</v>
          </cell>
          <cell r="K183">
            <v>8054730169652</v>
          </cell>
          <cell r="O183">
            <v>1</v>
          </cell>
        </row>
        <row r="184">
          <cell r="A184" t="str">
            <v>Jan-20</v>
          </cell>
          <cell r="D184" t="str">
            <v>In</v>
          </cell>
          <cell r="K184">
            <v>8054730312225</v>
          </cell>
          <cell r="O184">
            <v>1</v>
          </cell>
        </row>
        <row r="185">
          <cell r="A185" t="str">
            <v>Jan-20</v>
          </cell>
          <cell r="D185" t="str">
            <v>In</v>
          </cell>
          <cell r="K185">
            <v>8054730312232</v>
          </cell>
          <cell r="O185">
            <v>1</v>
          </cell>
        </row>
        <row r="186">
          <cell r="A186" t="str">
            <v>Jan-20</v>
          </cell>
          <cell r="D186" t="str">
            <v>In</v>
          </cell>
          <cell r="K186">
            <v>8054730169645</v>
          </cell>
          <cell r="O186">
            <v>1</v>
          </cell>
        </row>
        <row r="187">
          <cell r="A187" t="str">
            <v>Jan-20</v>
          </cell>
          <cell r="D187" t="str">
            <v>In</v>
          </cell>
          <cell r="K187">
            <v>8054730312249</v>
          </cell>
          <cell r="O187">
            <v>1</v>
          </cell>
        </row>
        <row r="188">
          <cell r="A188" t="str">
            <v>Jan-20</v>
          </cell>
          <cell r="D188" t="str">
            <v>In</v>
          </cell>
          <cell r="K188">
            <v>8054730312256</v>
          </cell>
          <cell r="O188">
            <v>1</v>
          </cell>
        </row>
        <row r="189">
          <cell r="A189" t="str">
            <v>Jan-20</v>
          </cell>
          <cell r="D189" t="str">
            <v>In</v>
          </cell>
          <cell r="K189">
            <v>8054730312263</v>
          </cell>
          <cell r="O189">
            <v>1</v>
          </cell>
        </row>
        <row r="190">
          <cell r="A190" t="str">
            <v>Jan-20</v>
          </cell>
          <cell r="D190" t="str">
            <v>In</v>
          </cell>
          <cell r="K190">
            <v>8054730238976</v>
          </cell>
          <cell r="O190">
            <v>1</v>
          </cell>
        </row>
        <row r="191">
          <cell r="A191" t="str">
            <v>Jan-20</v>
          </cell>
          <cell r="D191" t="str">
            <v>In</v>
          </cell>
          <cell r="K191">
            <v>8054730238952</v>
          </cell>
          <cell r="O191">
            <v>1</v>
          </cell>
        </row>
        <row r="192">
          <cell r="A192" t="str">
            <v>Jan-20</v>
          </cell>
          <cell r="D192" t="str">
            <v>In</v>
          </cell>
          <cell r="K192">
            <v>8054730238969</v>
          </cell>
          <cell r="O192">
            <v>1</v>
          </cell>
        </row>
        <row r="193">
          <cell r="A193" t="str">
            <v>Jan-20</v>
          </cell>
          <cell r="D193" t="str">
            <v>In</v>
          </cell>
          <cell r="K193">
            <v>8034089985578</v>
          </cell>
          <cell r="O193">
            <v>1</v>
          </cell>
        </row>
        <row r="194">
          <cell r="A194" t="str">
            <v>Jan-20</v>
          </cell>
          <cell r="D194" t="str">
            <v>In</v>
          </cell>
          <cell r="K194">
            <v>8034089944506</v>
          </cell>
          <cell r="O194">
            <v>1</v>
          </cell>
        </row>
        <row r="195">
          <cell r="A195" t="str">
            <v>Jan-20</v>
          </cell>
          <cell r="D195" t="str">
            <v>In</v>
          </cell>
          <cell r="K195">
            <v>8054730169669</v>
          </cell>
          <cell r="O195">
            <v>1</v>
          </cell>
        </row>
        <row r="196">
          <cell r="A196" t="str">
            <v>Jan-20</v>
          </cell>
          <cell r="D196" t="str">
            <v>In</v>
          </cell>
          <cell r="K196">
            <v>8054730165203</v>
          </cell>
          <cell r="O196">
            <v>1</v>
          </cell>
        </row>
        <row r="197">
          <cell r="A197" t="str">
            <v>Jan-20</v>
          </cell>
          <cell r="D197" t="str">
            <v>In</v>
          </cell>
          <cell r="K197">
            <v>8054730169560</v>
          </cell>
          <cell r="O197">
            <v>1</v>
          </cell>
        </row>
        <row r="198">
          <cell r="A198" t="str">
            <v>Jan-20</v>
          </cell>
          <cell r="D198" t="str">
            <v>In</v>
          </cell>
          <cell r="K198">
            <v>8054730169577</v>
          </cell>
          <cell r="O198">
            <v>1</v>
          </cell>
        </row>
        <row r="199">
          <cell r="A199" t="str">
            <v>Jan-20</v>
          </cell>
          <cell r="D199" t="str">
            <v>In</v>
          </cell>
          <cell r="K199">
            <v>8054730170603</v>
          </cell>
          <cell r="O199">
            <v>1</v>
          </cell>
        </row>
        <row r="200">
          <cell r="A200" t="str">
            <v>Jan-20</v>
          </cell>
          <cell r="D200" t="str">
            <v>In</v>
          </cell>
          <cell r="K200">
            <v>8054730177404</v>
          </cell>
          <cell r="O200">
            <v>1</v>
          </cell>
        </row>
        <row r="201">
          <cell r="A201" t="str">
            <v>Jan-20</v>
          </cell>
          <cell r="D201" t="str">
            <v>In</v>
          </cell>
          <cell r="K201">
            <v>8054730177381</v>
          </cell>
          <cell r="O201">
            <v>1</v>
          </cell>
        </row>
        <row r="202">
          <cell r="A202" t="str">
            <v>Jan-20</v>
          </cell>
          <cell r="D202" t="str">
            <v>In</v>
          </cell>
          <cell r="K202">
            <v>8051516732703</v>
          </cell>
          <cell r="O202">
            <v>1</v>
          </cell>
        </row>
        <row r="203">
          <cell r="A203" t="str">
            <v>Jan-20</v>
          </cell>
          <cell r="D203" t="str">
            <v>In</v>
          </cell>
          <cell r="K203">
            <v>8051516732697</v>
          </cell>
          <cell r="O203">
            <v>1</v>
          </cell>
        </row>
        <row r="204">
          <cell r="A204" t="str">
            <v>Jan-20</v>
          </cell>
          <cell r="D204" t="str">
            <v>In</v>
          </cell>
          <cell r="K204">
            <v>8054241059169</v>
          </cell>
          <cell r="O204">
            <v>1</v>
          </cell>
        </row>
        <row r="205">
          <cell r="A205" t="str">
            <v>Jan-20</v>
          </cell>
          <cell r="D205" t="str">
            <v>In</v>
          </cell>
          <cell r="K205">
            <v>8051516732765</v>
          </cell>
          <cell r="O205">
            <v>1</v>
          </cell>
        </row>
        <row r="206">
          <cell r="A206" t="str">
            <v>Jan-20</v>
          </cell>
          <cell r="D206" t="str">
            <v>In</v>
          </cell>
          <cell r="K206">
            <v>8051516732680</v>
          </cell>
          <cell r="O206">
            <v>1</v>
          </cell>
        </row>
        <row r="207">
          <cell r="A207" t="str">
            <v>Jan-20</v>
          </cell>
          <cell r="D207" t="str">
            <v>In</v>
          </cell>
          <cell r="K207">
            <v>8051516732741</v>
          </cell>
          <cell r="O207">
            <v>1</v>
          </cell>
        </row>
        <row r="208">
          <cell r="A208" t="str">
            <v>Jan-20</v>
          </cell>
          <cell r="D208" t="str">
            <v>In</v>
          </cell>
          <cell r="K208">
            <v>8051516732727</v>
          </cell>
          <cell r="O208">
            <v>1</v>
          </cell>
        </row>
        <row r="209">
          <cell r="A209" t="str">
            <v>Jan-20</v>
          </cell>
          <cell r="D209" t="str">
            <v>In</v>
          </cell>
          <cell r="K209">
            <v>8034089945527</v>
          </cell>
          <cell r="O209">
            <v>1</v>
          </cell>
        </row>
        <row r="210">
          <cell r="A210" t="str">
            <v>Jan-20</v>
          </cell>
          <cell r="D210" t="str">
            <v>In</v>
          </cell>
          <cell r="K210">
            <v>8054241059152</v>
          </cell>
          <cell r="O210">
            <v>1</v>
          </cell>
        </row>
        <row r="211">
          <cell r="A211" t="str">
            <v>Jan-20</v>
          </cell>
          <cell r="D211" t="str">
            <v>In</v>
          </cell>
          <cell r="K211">
            <v>8054730177398</v>
          </cell>
          <cell r="O211">
            <v>1</v>
          </cell>
        </row>
        <row r="212">
          <cell r="A212" t="str">
            <v>Jan-20</v>
          </cell>
          <cell r="D212" t="str">
            <v>In</v>
          </cell>
          <cell r="K212">
            <v>8054241059190</v>
          </cell>
          <cell r="O212">
            <v>1</v>
          </cell>
        </row>
        <row r="213">
          <cell r="A213" t="str">
            <v>Jan-20</v>
          </cell>
          <cell r="D213" t="str">
            <v>In</v>
          </cell>
          <cell r="K213">
            <v>8058279468948</v>
          </cell>
          <cell r="O213">
            <v>1</v>
          </cell>
        </row>
        <row r="214">
          <cell r="A214" t="str">
            <v>Jan-20</v>
          </cell>
          <cell r="D214" t="str">
            <v>In</v>
          </cell>
          <cell r="K214">
            <v>8051516990332</v>
          </cell>
          <cell r="O214">
            <v>1</v>
          </cell>
        </row>
        <row r="215">
          <cell r="A215" t="str">
            <v>Jan-20</v>
          </cell>
          <cell r="D215" t="str">
            <v>In</v>
          </cell>
          <cell r="K215">
            <v>8051516990349</v>
          </cell>
          <cell r="O215">
            <v>1</v>
          </cell>
        </row>
        <row r="216">
          <cell r="A216" t="str">
            <v>Jan-20</v>
          </cell>
          <cell r="D216" t="str">
            <v>In</v>
          </cell>
          <cell r="K216">
            <v>8051516990387</v>
          </cell>
          <cell r="O216">
            <v>1</v>
          </cell>
        </row>
        <row r="217">
          <cell r="A217" t="str">
            <v>Jan-20</v>
          </cell>
          <cell r="D217" t="str">
            <v>In</v>
          </cell>
          <cell r="K217">
            <v>8051516990400</v>
          </cell>
          <cell r="O217">
            <v>1</v>
          </cell>
        </row>
        <row r="218">
          <cell r="A218" t="str">
            <v>Jan-20</v>
          </cell>
          <cell r="D218" t="str">
            <v>In</v>
          </cell>
          <cell r="K218">
            <v>8058279764194</v>
          </cell>
          <cell r="O218">
            <v>1</v>
          </cell>
        </row>
        <row r="219">
          <cell r="A219" t="str">
            <v>Jan-20</v>
          </cell>
          <cell r="D219" t="str">
            <v>In</v>
          </cell>
          <cell r="K219">
            <v>8058279764217</v>
          </cell>
          <cell r="O219">
            <v>1</v>
          </cell>
        </row>
        <row r="220">
          <cell r="A220" t="str">
            <v>Jan-20</v>
          </cell>
          <cell r="D220" t="str">
            <v>In</v>
          </cell>
          <cell r="K220">
            <v>8058279764200</v>
          </cell>
          <cell r="O220">
            <v>1</v>
          </cell>
        </row>
        <row r="221">
          <cell r="A221" t="str">
            <v>Jan-20</v>
          </cell>
          <cell r="D221" t="str">
            <v>In</v>
          </cell>
          <cell r="K221">
            <v>8058279764187</v>
          </cell>
          <cell r="O221">
            <v>1</v>
          </cell>
        </row>
        <row r="222">
          <cell r="A222" t="str">
            <v>Jan-20</v>
          </cell>
          <cell r="D222" t="str">
            <v>In</v>
          </cell>
          <cell r="K222">
            <v>8058279468931</v>
          </cell>
          <cell r="O222">
            <v>1</v>
          </cell>
        </row>
        <row r="223">
          <cell r="A223" t="str">
            <v>Jan-20</v>
          </cell>
          <cell r="D223" t="str">
            <v>In</v>
          </cell>
          <cell r="K223">
            <v>8058279468962</v>
          </cell>
          <cell r="O223">
            <v>1</v>
          </cell>
        </row>
        <row r="224">
          <cell r="A224" t="str">
            <v>Jan-20</v>
          </cell>
          <cell r="D224" t="str">
            <v>In</v>
          </cell>
          <cell r="K224">
            <v>8058279468979</v>
          </cell>
          <cell r="O224">
            <v>1</v>
          </cell>
        </row>
        <row r="225">
          <cell r="A225" t="str">
            <v>Jan-20</v>
          </cell>
          <cell r="D225" t="str">
            <v>In</v>
          </cell>
          <cell r="K225">
            <v>8058279764170</v>
          </cell>
          <cell r="O225">
            <v>1</v>
          </cell>
        </row>
        <row r="226">
          <cell r="A226" t="str">
            <v>Jan-20</v>
          </cell>
          <cell r="D226" t="str">
            <v>In</v>
          </cell>
          <cell r="K226">
            <v>8054730251265</v>
          </cell>
          <cell r="O226">
            <v>1</v>
          </cell>
        </row>
        <row r="227">
          <cell r="A227" t="str">
            <v>Jan-20</v>
          </cell>
          <cell r="D227" t="str">
            <v>In</v>
          </cell>
          <cell r="K227">
            <v>8054730165180</v>
          </cell>
          <cell r="O227">
            <v>1</v>
          </cell>
        </row>
        <row r="228">
          <cell r="A228" t="str">
            <v>Jan-20</v>
          </cell>
          <cell r="D228" t="str">
            <v>In</v>
          </cell>
          <cell r="K228">
            <v>8054730170207</v>
          </cell>
          <cell r="O228">
            <v>1</v>
          </cell>
        </row>
        <row r="229">
          <cell r="A229" t="str">
            <v>Jan-20</v>
          </cell>
          <cell r="D229" t="str">
            <v>In</v>
          </cell>
          <cell r="K229">
            <v>8058279594579</v>
          </cell>
          <cell r="O229">
            <v>1</v>
          </cell>
        </row>
        <row r="230">
          <cell r="A230" t="str">
            <v>Jan-20</v>
          </cell>
          <cell r="D230" t="str">
            <v>In</v>
          </cell>
          <cell r="K230">
            <v>8054730168792</v>
          </cell>
          <cell r="O230">
            <v>1</v>
          </cell>
        </row>
        <row r="231">
          <cell r="A231" t="str">
            <v>Jan-20</v>
          </cell>
          <cell r="D231" t="str">
            <v>In</v>
          </cell>
          <cell r="K231">
            <v>8054730251296</v>
          </cell>
          <cell r="O231">
            <v>1</v>
          </cell>
        </row>
        <row r="232">
          <cell r="A232" t="str">
            <v>Jan-20</v>
          </cell>
          <cell r="D232" t="str">
            <v>In</v>
          </cell>
          <cell r="K232">
            <v>8054730251302</v>
          </cell>
          <cell r="O232">
            <v>1</v>
          </cell>
        </row>
        <row r="233">
          <cell r="A233" t="str">
            <v>Jan-20</v>
          </cell>
          <cell r="D233" t="str">
            <v>In</v>
          </cell>
          <cell r="K233">
            <v>8054730251289</v>
          </cell>
          <cell r="O233">
            <v>1</v>
          </cell>
        </row>
        <row r="234">
          <cell r="A234" t="str">
            <v>Jan-20</v>
          </cell>
          <cell r="D234" t="str">
            <v>In</v>
          </cell>
          <cell r="K234">
            <v>8054730251272</v>
          </cell>
          <cell r="O234">
            <v>1</v>
          </cell>
        </row>
        <row r="235">
          <cell r="A235" t="str">
            <v>Jan-20</v>
          </cell>
          <cell r="D235" t="str">
            <v>In</v>
          </cell>
          <cell r="K235">
            <v>8058279468955</v>
          </cell>
          <cell r="O235">
            <v>1</v>
          </cell>
        </row>
        <row r="236">
          <cell r="A236" t="str">
            <v>Jan-20</v>
          </cell>
          <cell r="D236" t="str">
            <v>In</v>
          </cell>
          <cell r="K236">
            <v>8054730180497</v>
          </cell>
          <cell r="O236">
            <v>1</v>
          </cell>
        </row>
        <row r="237">
          <cell r="A237" t="str">
            <v>Jan-20</v>
          </cell>
          <cell r="D237" t="str">
            <v>In</v>
          </cell>
          <cell r="K237">
            <v>8054730180503</v>
          </cell>
          <cell r="O237">
            <v>1</v>
          </cell>
        </row>
        <row r="238">
          <cell r="A238" t="str">
            <v>Jan-20</v>
          </cell>
          <cell r="D238" t="str">
            <v>In</v>
          </cell>
          <cell r="K238">
            <v>8054730251173</v>
          </cell>
          <cell r="O238">
            <v>1</v>
          </cell>
        </row>
        <row r="239">
          <cell r="A239" t="str">
            <v>Jan-20</v>
          </cell>
          <cell r="D239" t="str">
            <v>In</v>
          </cell>
          <cell r="K239">
            <v>8054730251180</v>
          </cell>
          <cell r="O239">
            <v>1</v>
          </cell>
        </row>
        <row r="240">
          <cell r="A240" t="str">
            <v>Jan-20</v>
          </cell>
          <cell r="D240" t="str">
            <v>In</v>
          </cell>
          <cell r="K240">
            <v>8054730251197</v>
          </cell>
          <cell r="O240">
            <v>1</v>
          </cell>
        </row>
        <row r="241">
          <cell r="A241" t="str">
            <v>Jan-20</v>
          </cell>
          <cell r="D241" t="str">
            <v>In</v>
          </cell>
          <cell r="K241">
            <v>8051516990349</v>
          </cell>
          <cell r="O241">
            <v>1</v>
          </cell>
        </row>
        <row r="242">
          <cell r="A242" t="str">
            <v>Jan-20</v>
          </cell>
          <cell r="D242" t="str">
            <v>In</v>
          </cell>
          <cell r="K242">
            <v>8054730251166</v>
          </cell>
          <cell r="O242">
            <v>1</v>
          </cell>
        </row>
        <row r="243">
          <cell r="A243" t="str">
            <v>Jan-20</v>
          </cell>
          <cell r="D243" t="str">
            <v>In</v>
          </cell>
          <cell r="K243">
            <v>8054730180473</v>
          </cell>
          <cell r="O243">
            <v>1</v>
          </cell>
        </row>
        <row r="244">
          <cell r="A244" t="str">
            <v>Jan-20</v>
          </cell>
          <cell r="D244" t="str">
            <v>In</v>
          </cell>
          <cell r="K244">
            <v>8054730180480</v>
          </cell>
          <cell r="O244">
            <v>1</v>
          </cell>
        </row>
        <row r="245">
          <cell r="A245" t="str">
            <v>Jan-20</v>
          </cell>
          <cell r="D245" t="str">
            <v>In</v>
          </cell>
          <cell r="K245">
            <v>8051516990325</v>
          </cell>
          <cell r="O245">
            <v>1</v>
          </cell>
        </row>
        <row r="246">
          <cell r="A246" t="str">
            <v>Jan-20</v>
          </cell>
          <cell r="D246" t="str">
            <v>In</v>
          </cell>
          <cell r="K246">
            <v>8051516990363</v>
          </cell>
          <cell r="O246">
            <v>1</v>
          </cell>
        </row>
        <row r="247">
          <cell r="A247" t="str">
            <v>Jan-20</v>
          </cell>
          <cell r="D247" t="str">
            <v>In</v>
          </cell>
          <cell r="K247">
            <v>8058279450578</v>
          </cell>
          <cell r="O247">
            <v>1</v>
          </cell>
        </row>
        <row r="248">
          <cell r="A248" t="str">
            <v>Jan-20</v>
          </cell>
          <cell r="D248" t="str">
            <v>In</v>
          </cell>
          <cell r="K248">
            <v>8058279450554</v>
          </cell>
          <cell r="O248">
            <v>1</v>
          </cell>
        </row>
        <row r="249">
          <cell r="A249" t="str">
            <v>Jan-20</v>
          </cell>
          <cell r="D249" t="str">
            <v>In</v>
          </cell>
          <cell r="K249">
            <v>8058279450561</v>
          </cell>
          <cell r="O249">
            <v>1</v>
          </cell>
        </row>
        <row r="250">
          <cell r="A250" t="str">
            <v>Jan-20</v>
          </cell>
          <cell r="D250" t="str">
            <v>In</v>
          </cell>
          <cell r="K250">
            <v>8058279450592</v>
          </cell>
          <cell r="O250">
            <v>1</v>
          </cell>
        </row>
        <row r="251">
          <cell r="A251" t="str">
            <v>Jan-20</v>
          </cell>
          <cell r="D251" t="str">
            <v>In</v>
          </cell>
          <cell r="K251">
            <v>8058279450615</v>
          </cell>
          <cell r="O251">
            <v>1</v>
          </cell>
        </row>
        <row r="252">
          <cell r="A252" t="str">
            <v>Jan-20</v>
          </cell>
          <cell r="D252" t="str">
            <v>In</v>
          </cell>
          <cell r="K252">
            <v>8058279450639</v>
          </cell>
          <cell r="O252">
            <v>1</v>
          </cell>
        </row>
        <row r="253">
          <cell r="A253" t="str">
            <v>Jan-20</v>
          </cell>
          <cell r="D253" t="str">
            <v>In</v>
          </cell>
          <cell r="K253">
            <v>8054730312850</v>
          </cell>
          <cell r="O253">
            <v>1</v>
          </cell>
        </row>
        <row r="254">
          <cell r="A254" t="str">
            <v>Jan-20</v>
          </cell>
          <cell r="D254" t="str">
            <v>In</v>
          </cell>
          <cell r="K254">
            <v>8054730170245</v>
          </cell>
          <cell r="O254">
            <v>1</v>
          </cell>
        </row>
        <row r="255">
          <cell r="A255" t="str">
            <v>Jan-20</v>
          </cell>
          <cell r="D255" t="str">
            <v>In</v>
          </cell>
          <cell r="K255">
            <v>8034089313555</v>
          </cell>
          <cell r="O255">
            <v>1</v>
          </cell>
        </row>
        <row r="256">
          <cell r="A256" t="str">
            <v>Jan-20</v>
          </cell>
          <cell r="D256" t="str">
            <v>In</v>
          </cell>
          <cell r="K256">
            <v>8058279594661</v>
          </cell>
          <cell r="O256">
            <v>1</v>
          </cell>
        </row>
        <row r="257">
          <cell r="A257" t="str">
            <v>Jan-20</v>
          </cell>
          <cell r="D257" t="str">
            <v>In</v>
          </cell>
          <cell r="K257">
            <v>8058279594654</v>
          </cell>
          <cell r="O257">
            <v>1</v>
          </cell>
        </row>
        <row r="258">
          <cell r="A258" t="str">
            <v>Jan-20</v>
          </cell>
          <cell r="D258" t="str">
            <v>In</v>
          </cell>
          <cell r="K258">
            <v>8058279594685</v>
          </cell>
          <cell r="O258">
            <v>1</v>
          </cell>
        </row>
        <row r="259">
          <cell r="A259" t="str">
            <v>Jan-20</v>
          </cell>
          <cell r="D259" t="str">
            <v>In</v>
          </cell>
          <cell r="K259">
            <v>8058279594708</v>
          </cell>
          <cell r="O259">
            <v>1</v>
          </cell>
        </row>
        <row r="260">
          <cell r="A260" t="str">
            <v>Jan-20</v>
          </cell>
          <cell r="D260" t="str">
            <v>In</v>
          </cell>
          <cell r="K260">
            <v>8058279594722</v>
          </cell>
          <cell r="O260">
            <v>1</v>
          </cell>
        </row>
        <row r="261">
          <cell r="A261" t="str">
            <v>Jan-20</v>
          </cell>
          <cell r="D261" t="str">
            <v>In</v>
          </cell>
          <cell r="K261">
            <v>8034089313593</v>
          </cell>
          <cell r="O261">
            <v>1</v>
          </cell>
        </row>
        <row r="262">
          <cell r="A262" t="str">
            <v>Jan-20</v>
          </cell>
          <cell r="D262" t="str">
            <v>In</v>
          </cell>
          <cell r="K262">
            <v>8034089313579</v>
          </cell>
          <cell r="O262">
            <v>1</v>
          </cell>
        </row>
        <row r="263">
          <cell r="A263" t="str">
            <v>Jan-20</v>
          </cell>
          <cell r="D263" t="str">
            <v>In</v>
          </cell>
          <cell r="K263">
            <v>8034089270339</v>
          </cell>
          <cell r="O263">
            <v>1</v>
          </cell>
        </row>
        <row r="264">
          <cell r="A264" t="str">
            <v>Jan-20</v>
          </cell>
          <cell r="D264" t="str">
            <v>In</v>
          </cell>
          <cell r="K264">
            <v>8054730121933</v>
          </cell>
          <cell r="O264">
            <v>1</v>
          </cell>
        </row>
        <row r="265">
          <cell r="A265" t="str">
            <v>Jan-20</v>
          </cell>
          <cell r="D265" t="str">
            <v>In</v>
          </cell>
          <cell r="K265">
            <v>8054730121827</v>
          </cell>
          <cell r="O265">
            <v>1</v>
          </cell>
        </row>
        <row r="266">
          <cell r="A266" t="str">
            <v>Jan-20</v>
          </cell>
          <cell r="D266" t="str">
            <v>In</v>
          </cell>
          <cell r="K266">
            <v>8054730121834</v>
          </cell>
          <cell r="O266">
            <v>1</v>
          </cell>
        </row>
        <row r="267">
          <cell r="A267" t="str">
            <v>Jan-20</v>
          </cell>
          <cell r="D267" t="str">
            <v>In</v>
          </cell>
          <cell r="K267">
            <v>8054730121926</v>
          </cell>
          <cell r="O267">
            <v>1</v>
          </cell>
        </row>
        <row r="268">
          <cell r="A268" t="str">
            <v>Jan-20</v>
          </cell>
          <cell r="D268" t="str">
            <v>In</v>
          </cell>
          <cell r="K268">
            <v>8054730121919</v>
          </cell>
          <cell r="O268">
            <v>1</v>
          </cell>
        </row>
        <row r="269">
          <cell r="A269" t="str">
            <v>Jan-20</v>
          </cell>
          <cell r="D269" t="str">
            <v>In</v>
          </cell>
          <cell r="K269">
            <v>8054730121902</v>
          </cell>
          <cell r="O269">
            <v>1</v>
          </cell>
        </row>
        <row r="270">
          <cell r="A270" t="str">
            <v>Jan-20</v>
          </cell>
          <cell r="D270" t="str">
            <v>In</v>
          </cell>
          <cell r="K270">
            <v>8054730312867</v>
          </cell>
          <cell r="O270">
            <v>1</v>
          </cell>
        </row>
        <row r="271">
          <cell r="A271" t="str">
            <v>Jan-20</v>
          </cell>
          <cell r="D271" t="str">
            <v>In</v>
          </cell>
          <cell r="K271">
            <v>8054730312874</v>
          </cell>
          <cell r="O271">
            <v>1</v>
          </cell>
        </row>
        <row r="272">
          <cell r="A272" t="str">
            <v>Jan-20</v>
          </cell>
          <cell r="D272" t="str">
            <v>In</v>
          </cell>
          <cell r="K272">
            <v>8054730245493</v>
          </cell>
          <cell r="O272">
            <v>1</v>
          </cell>
        </row>
        <row r="273">
          <cell r="A273" t="str">
            <v>Jan-20</v>
          </cell>
          <cell r="D273" t="str">
            <v>In</v>
          </cell>
          <cell r="K273">
            <v>8058279594739</v>
          </cell>
          <cell r="O273">
            <v>1</v>
          </cell>
        </row>
        <row r="274">
          <cell r="A274" t="str">
            <v>Jan-20</v>
          </cell>
          <cell r="D274" t="str">
            <v>In</v>
          </cell>
          <cell r="K274">
            <v>8058279594647</v>
          </cell>
          <cell r="O274">
            <v>1</v>
          </cell>
        </row>
        <row r="275">
          <cell r="A275" t="str">
            <v>Jan-20</v>
          </cell>
          <cell r="D275" t="str">
            <v>In</v>
          </cell>
          <cell r="K275">
            <v>8054730245509</v>
          </cell>
          <cell r="O275">
            <v>1</v>
          </cell>
        </row>
        <row r="276">
          <cell r="A276" t="str">
            <v>Jan-20</v>
          </cell>
          <cell r="D276" t="str">
            <v>In</v>
          </cell>
          <cell r="K276">
            <v>8054730245486</v>
          </cell>
          <cell r="O276">
            <v>1</v>
          </cell>
        </row>
        <row r="277">
          <cell r="A277" t="str">
            <v>Jan-20</v>
          </cell>
          <cell r="D277" t="str">
            <v>In</v>
          </cell>
          <cell r="K277">
            <v>8054730245516</v>
          </cell>
          <cell r="O277">
            <v>1</v>
          </cell>
        </row>
        <row r="278">
          <cell r="A278" t="str">
            <v>Jan-20</v>
          </cell>
          <cell r="D278" t="str">
            <v>In</v>
          </cell>
          <cell r="K278">
            <v>8058279594531</v>
          </cell>
          <cell r="O278">
            <v>1</v>
          </cell>
        </row>
        <row r="279">
          <cell r="A279" t="str">
            <v>Jan-20</v>
          </cell>
          <cell r="D279" t="str">
            <v>In</v>
          </cell>
          <cell r="K279">
            <v>8058279594548</v>
          </cell>
          <cell r="O279">
            <v>1</v>
          </cell>
        </row>
        <row r="280">
          <cell r="A280" t="str">
            <v>Jan-20</v>
          </cell>
          <cell r="D280" t="str">
            <v>In</v>
          </cell>
          <cell r="K280">
            <v>8054730313048</v>
          </cell>
          <cell r="O280">
            <v>1</v>
          </cell>
        </row>
        <row r="281">
          <cell r="A281" t="str">
            <v>Jan-20</v>
          </cell>
          <cell r="D281" t="str">
            <v>In</v>
          </cell>
          <cell r="K281">
            <v>8058279594593</v>
          </cell>
          <cell r="O281">
            <v>1</v>
          </cell>
        </row>
        <row r="282">
          <cell r="A282" t="str">
            <v>Jan-20</v>
          </cell>
          <cell r="D282" t="str">
            <v>In</v>
          </cell>
          <cell r="K282">
            <v>8058279594555</v>
          </cell>
          <cell r="O282">
            <v>1</v>
          </cell>
        </row>
        <row r="283">
          <cell r="A283" t="str">
            <v>Jan-20</v>
          </cell>
          <cell r="D283" t="str">
            <v>In</v>
          </cell>
          <cell r="K283">
            <v>8054730313079</v>
          </cell>
          <cell r="O283">
            <v>1</v>
          </cell>
        </row>
        <row r="284">
          <cell r="A284" t="str">
            <v>Jan-20</v>
          </cell>
          <cell r="D284" t="str">
            <v>In</v>
          </cell>
          <cell r="K284">
            <v>8054730313062</v>
          </cell>
          <cell r="O284">
            <v>1</v>
          </cell>
        </row>
        <row r="285">
          <cell r="A285" t="str">
            <v>Jan-20</v>
          </cell>
          <cell r="D285" t="str">
            <v>In</v>
          </cell>
          <cell r="K285">
            <v>8054730313055</v>
          </cell>
          <cell r="O285">
            <v>1</v>
          </cell>
        </row>
        <row r="286">
          <cell r="A286" t="str">
            <v>Jan-20</v>
          </cell>
          <cell r="D286" t="str">
            <v>In</v>
          </cell>
          <cell r="K286">
            <v>8054730209211</v>
          </cell>
          <cell r="O286">
            <v>1</v>
          </cell>
        </row>
        <row r="287">
          <cell r="A287" t="str">
            <v>Jan-20</v>
          </cell>
          <cell r="D287" t="str">
            <v>In</v>
          </cell>
          <cell r="K287">
            <v>8054730209198</v>
          </cell>
          <cell r="O287">
            <v>1</v>
          </cell>
        </row>
        <row r="288">
          <cell r="A288" t="str">
            <v>Jan-20</v>
          </cell>
          <cell r="D288" t="str">
            <v>In</v>
          </cell>
          <cell r="K288">
            <v>8054730209181</v>
          </cell>
          <cell r="O288">
            <v>1</v>
          </cell>
        </row>
        <row r="289">
          <cell r="A289" t="str">
            <v>Jan-20</v>
          </cell>
          <cell r="D289" t="str">
            <v>In</v>
          </cell>
          <cell r="K289">
            <v>8054730209235</v>
          </cell>
          <cell r="O289">
            <v>1</v>
          </cell>
        </row>
        <row r="290">
          <cell r="A290" t="str">
            <v>Jan-20</v>
          </cell>
          <cell r="D290" t="str">
            <v>In</v>
          </cell>
          <cell r="K290">
            <v>8054730209259</v>
          </cell>
          <cell r="O290">
            <v>1</v>
          </cell>
        </row>
        <row r="291">
          <cell r="A291" t="str">
            <v>Jan-20</v>
          </cell>
          <cell r="D291" t="str">
            <v>In</v>
          </cell>
          <cell r="K291">
            <v>8054730209273</v>
          </cell>
          <cell r="O291">
            <v>1</v>
          </cell>
        </row>
        <row r="292">
          <cell r="A292" t="str">
            <v>Jan-20</v>
          </cell>
          <cell r="D292" t="str">
            <v>In</v>
          </cell>
          <cell r="K292">
            <v>8058279562646</v>
          </cell>
          <cell r="O292">
            <v>1</v>
          </cell>
        </row>
        <row r="293">
          <cell r="A293" t="str">
            <v>Jan-20</v>
          </cell>
          <cell r="D293" t="str">
            <v>In</v>
          </cell>
          <cell r="K293">
            <v>8054730169836</v>
          </cell>
          <cell r="O293">
            <v>1</v>
          </cell>
        </row>
        <row r="294">
          <cell r="A294" t="str">
            <v>Jan-20</v>
          </cell>
          <cell r="D294" t="str">
            <v>In</v>
          </cell>
          <cell r="K294">
            <v>8058279562653</v>
          </cell>
          <cell r="O294">
            <v>1</v>
          </cell>
        </row>
        <row r="295">
          <cell r="A295" t="str">
            <v>Jan-20</v>
          </cell>
          <cell r="D295" t="str">
            <v>In</v>
          </cell>
          <cell r="K295">
            <v>8058279562660</v>
          </cell>
          <cell r="O295">
            <v>1</v>
          </cell>
        </row>
        <row r="296">
          <cell r="A296" t="str">
            <v>Jan-20</v>
          </cell>
          <cell r="D296" t="str">
            <v>In</v>
          </cell>
          <cell r="K296">
            <v>8058279562677</v>
          </cell>
          <cell r="O296">
            <v>1</v>
          </cell>
        </row>
        <row r="297">
          <cell r="A297" t="str">
            <v>Jan-20</v>
          </cell>
          <cell r="D297" t="str">
            <v>In</v>
          </cell>
          <cell r="K297">
            <v>8058279562684</v>
          </cell>
          <cell r="O297">
            <v>1</v>
          </cell>
        </row>
        <row r="298">
          <cell r="A298" t="str">
            <v>Jan-20</v>
          </cell>
          <cell r="D298" t="str">
            <v>In</v>
          </cell>
          <cell r="K298">
            <v>8058279562691</v>
          </cell>
          <cell r="O298">
            <v>1</v>
          </cell>
        </row>
        <row r="299">
          <cell r="A299" t="str">
            <v>Jan-20</v>
          </cell>
          <cell r="D299" t="str">
            <v>In</v>
          </cell>
          <cell r="K299">
            <v>8054730135299</v>
          </cell>
          <cell r="O299">
            <v>1</v>
          </cell>
        </row>
        <row r="300">
          <cell r="A300" t="str">
            <v>Jan-20</v>
          </cell>
          <cell r="D300" t="str">
            <v>In</v>
          </cell>
          <cell r="K300">
            <v>8054730135312</v>
          </cell>
          <cell r="O300">
            <v>1</v>
          </cell>
        </row>
        <row r="301">
          <cell r="A301" t="str">
            <v>Jan-20</v>
          </cell>
          <cell r="D301" t="str">
            <v>In</v>
          </cell>
          <cell r="K301">
            <v>8054730213836</v>
          </cell>
          <cell r="O301">
            <v>1</v>
          </cell>
        </row>
        <row r="302">
          <cell r="A302" t="str">
            <v>Jan-20</v>
          </cell>
          <cell r="D302" t="str">
            <v>In</v>
          </cell>
          <cell r="K302">
            <v>8054730121674</v>
          </cell>
          <cell r="O302">
            <v>1</v>
          </cell>
        </row>
        <row r="303">
          <cell r="A303" t="str">
            <v>Jan-20</v>
          </cell>
          <cell r="D303" t="str">
            <v>In</v>
          </cell>
          <cell r="K303">
            <v>8054730121681</v>
          </cell>
          <cell r="O303">
            <v>1</v>
          </cell>
        </row>
        <row r="304">
          <cell r="A304" t="str">
            <v>Jan-20</v>
          </cell>
          <cell r="D304" t="str">
            <v>In</v>
          </cell>
          <cell r="K304">
            <v>8054730123166</v>
          </cell>
          <cell r="O304">
            <v>1</v>
          </cell>
        </row>
        <row r="305">
          <cell r="A305" t="str">
            <v>Jan-20</v>
          </cell>
          <cell r="D305" t="str">
            <v>In</v>
          </cell>
          <cell r="K305">
            <v>8054730213829</v>
          </cell>
          <cell r="O305">
            <v>1</v>
          </cell>
        </row>
        <row r="306">
          <cell r="A306" t="str">
            <v>Jan-20</v>
          </cell>
          <cell r="D306" t="str">
            <v>In</v>
          </cell>
          <cell r="K306">
            <v>8058279322301</v>
          </cell>
          <cell r="O306">
            <v>1</v>
          </cell>
        </row>
        <row r="307">
          <cell r="A307" t="str">
            <v>Jan-20</v>
          </cell>
          <cell r="D307" t="str">
            <v>In</v>
          </cell>
          <cell r="K307">
            <v>8058279322318</v>
          </cell>
          <cell r="O307">
            <v>1</v>
          </cell>
        </row>
        <row r="308">
          <cell r="A308" t="str">
            <v>Jan-20</v>
          </cell>
          <cell r="D308" t="str">
            <v>In</v>
          </cell>
          <cell r="K308">
            <v>8054730081206</v>
          </cell>
          <cell r="O308">
            <v>1</v>
          </cell>
        </row>
        <row r="309">
          <cell r="A309" t="str">
            <v>Jan-20</v>
          </cell>
          <cell r="D309" t="str">
            <v>In</v>
          </cell>
          <cell r="K309">
            <v>8054730081213</v>
          </cell>
          <cell r="O309">
            <v>1</v>
          </cell>
        </row>
        <row r="310">
          <cell r="A310" t="str">
            <v>Jan-20</v>
          </cell>
          <cell r="D310" t="str">
            <v>In</v>
          </cell>
          <cell r="K310">
            <v>8054730081220</v>
          </cell>
          <cell r="O310">
            <v>1</v>
          </cell>
        </row>
        <row r="311">
          <cell r="A311" t="str">
            <v>Jan-20</v>
          </cell>
          <cell r="D311" t="str">
            <v>In</v>
          </cell>
          <cell r="K311">
            <v>8058279322356</v>
          </cell>
          <cell r="O311">
            <v>1</v>
          </cell>
        </row>
        <row r="312">
          <cell r="A312" t="str">
            <v>Jan-20</v>
          </cell>
          <cell r="D312" t="str">
            <v>In</v>
          </cell>
          <cell r="K312">
            <v>8058279322370</v>
          </cell>
          <cell r="O312">
            <v>1</v>
          </cell>
        </row>
        <row r="313">
          <cell r="A313" t="str">
            <v>Jan-20</v>
          </cell>
          <cell r="D313" t="str">
            <v>In</v>
          </cell>
          <cell r="K313">
            <v>8058279322332</v>
          </cell>
          <cell r="O313">
            <v>1</v>
          </cell>
        </row>
        <row r="314">
          <cell r="A314" t="str">
            <v>Jan-20</v>
          </cell>
          <cell r="D314" t="str">
            <v>In</v>
          </cell>
          <cell r="K314">
            <v>8054730312997</v>
          </cell>
          <cell r="O314">
            <v>1</v>
          </cell>
        </row>
        <row r="315">
          <cell r="A315" t="str">
            <v>Jan-20</v>
          </cell>
          <cell r="D315" t="str">
            <v>In</v>
          </cell>
          <cell r="K315">
            <v>8054730312898</v>
          </cell>
          <cell r="O315">
            <v>1</v>
          </cell>
        </row>
        <row r="316">
          <cell r="A316" t="str">
            <v>Jan-20</v>
          </cell>
          <cell r="D316" t="str">
            <v>In</v>
          </cell>
          <cell r="K316">
            <v>8054730312959</v>
          </cell>
          <cell r="O316">
            <v>1</v>
          </cell>
        </row>
        <row r="317">
          <cell r="A317" t="str">
            <v>Jan-20</v>
          </cell>
          <cell r="D317" t="str">
            <v>In</v>
          </cell>
          <cell r="K317">
            <v>8054730312966</v>
          </cell>
          <cell r="O317">
            <v>1</v>
          </cell>
        </row>
        <row r="318">
          <cell r="A318" t="str">
            <v>Jan-20</v>
          </cell>
          <cell r="D318" t="str">
            <v>In</v>
          </cell>
          <cell r="K318">
            <v>8054730312881</v>
          </cell>
          <cell r="O318">
            <v>1</v>
          </cell>
        </row>
        <row r="319">
          <cell r="A319" t="str">
            <v>Jan-20</v>
          </cell>
          <cell r="D319" t="str">
            <v>In</v>
          </cell>
          <cell r="K319">
            <v>8054730312942</v>
          </cell>
          <cell r="O319">
            <v>1</v>
          </cell>
        </row>
        <row r="320">
          <cell r="A320" t="str">
            <v>Jan-20</v>
          </cell>
          <cell r="D320" t="str">
            <v>In</v>
          </cell>
          <cell r="K320">
            <v>8054730110296</v>
          </cell>
          <cell r="O320">
            <v>1</v>
          </cell>
        </row>
        <row r="321">
          <cell r="A321" t="str">
            <v>Jan-20</v>
          </cell>
          <cell r="D321" t="str">
            <v>In</v>
          </cell>
          <cell r="K321">
            <v>8054730121841</v>
          </cell>
          <cell r="O321">
            <v>1</v>
          </cell>
        </row>
        <row r="322">
          <cell r="A322" t="str">
            <v>Jan-20</v>
          </cell>
          <cell r="D322" t="str">
            <v>In</v>
          </cell>
          <cell r="K322">
            <v>8054730121438</v>
          </cell>
          <cell r="O322">
            <v>1</v>
          </cell>
        </row>
        <row r="323">
          <cell r="A323" t="str">
            <v>Jan-20</v>
          </cell>
          <cell r="D323" t="str">
            <v>In</v>
          </cell>
          <cell r="K323">
            <v>8054730081190</v>
          </cell>
          <cell r="O323">
            <v>1</v>
          </cell>
        </row>
        <row r="324">
          <cell r="A324" t="str">
            <v>Jan-20</v>
          </cell>
          <cell r="D324" t="str">
            <v>In</v>
          </cell>
          <cell r="K324">
            <v>8054730130928</v>
          </cell>
          <cell r="O324">
            <v>1</v>
          </cell>
        </row>
        <row r="325">
          <cell r="A325" t="str">
            <v>Jan-20</v>
          </cell>
          <cell r="D325" t="str">
            <v>In</v>
          </cell>
          <cell r="K325">
            <v>8054730110302</v>
          </cell>
          <cell r="O325">
            <v>1</v>
          </cell>
        </row>
        <row r="326">
          <cell r="A326" t="str">
            <v>Jan-20</v>
          </cell>
          <cell r="D326" t="str">
            <v>In</v>
          </cell>
          <cell r="K326">
            <v>8054730110272</v>
          </cell>
          <cell r="O326">
            <v>1</v>
          </cell>
        </row>
        <row r="327">
          <cell r="A327" t="str">
            <v>Jan-20</v>
          </cell>
          <cell r="D327" t="str">
            <v>In</v>
          </cell>
          <cell r="K327">
            <v>8054730110289</v>
          </cell>
          <cell r="O327">
            <v>1</v>
          </cell>
        </row>
        <row r="328">
          <cell r="A328" t="str">
            <v>Jan-20</v>
          </cell>
          <cell r="D328" t="str">
            <v>In</v>
          </cell>
          <cell r="K328">
            <v>8054730130942</v>
          </cell>
          <cell r="O328">
            <v>1</v>
          </cell>
        </row>
        <row r="329">
          <cell r="A329" t="str">
            <v>Jan-20</v>
          </cell>
          <cell r="D329" t="str">
            <v>In</v>
          </cell>
          <cell r="K329">
            <v>8054730048285</v>
          </cell>
          <cell r="O329">
            <v>1</v>
          </cell>
        </row>
        <row r="330">
          <cell r="A330" t="str">
            <v>Jan-20</v>
          </cell>
          <cell r="D330" t="str">
            <v>In</v>
          </cell>
          <cell r="K330">
            <v>8054730048292</v>
          </cell>
          <cell r="O330">
            <v>1</v>
          </cell>
        </row>
        <row r="331">
          <cell r="A331" t="str">
            <v>Jan-20</v>
          </cell>
          <cell r="D331" t="str">
            <v>In</v>
          </cell>
          <cell r="K331">
            <v>8054730130966</v>
          </cell>
          <cell r="O331">
            <v>1</v>
          </cell>
        </row>
        <row r="332">
          <cell r="A332" t="str">
            <v>Jan-20</v>
          </cell>
          <cell r="D332" t="str">
            <v>In</v>
          </cell>
          <cell r="K332">
            <v>8054730312096</v>
          </cell>
          <cell r="O332">
            <v>1</v>
          </cell>
        </row>
        <row r="333">
          <cell r="A333" t="str">
            <v>Jan-20</v>
          </cell>
          <cell r="D333" t="str">
            <v>In</v>
          </cell>
          <cell r="K333">
            <v>8054730130683</v>
          </cell>
          <cell r="O333">
            <v>1</v>
          </cell>
        </row>
        <row r="334">
          <cell r="A334" t="str">
            <v>Jan-20</v>
          </cell>
          <cell r="D334" t="str">
            <v>In</v>
          </cell>
          <cell r="K334">
            <v>8054730312102</v>
          </cell>
          <cell r="O334">
            <v>1</v>
          </cell>
        </row>
        <row r="335">
          <cell r="A335" t="str">
            <v>Jan-20</v>
          </cell>
          <cell r="D335" t="str">
            <v>In</v>
          </cell>
          <cell r="K335">
            <v>8054730312089</v>
          </cell>
          <cell r="O335">
            <v>1</v>
          </cell>
        </row>
        <row r="336">
          <cell r="A336" t="str">
            <v>Jan-20</v>
          </cell>
          <cell r="D336" t="str">
            <v>In</v>
          </cell>
          <cell r="K336">
            <v>8054730312072</v>
          </cell>
          <cell r="O336">
            <v>1</v>
          </cell>
        </row>
        <row r="337">
          <cell r="A337" t="str">
            <v>Jan-20</v>
          </cell>
          <cell r="D337" t="str">
            <v>In</v>
          </cell>
          <cell r="K337">
            <v>8054730312065</v>
          </cell>
          <cell r="O337">
            <v>1</v>
          </cell>
        </row>
        <row r="338">
          <cell r="A338" t="str">
            <v>Jan-20</v>
          </cell>
          <cell r="D338" t="str">
            <v>In</v>
          </cell>
          <cell r="K338">
            <v>8054730110111</v>
          </cell>
          <cell r="O338">
            <v>1</v>
          </cell>
        </row>
        <row r="339">
          <cell r="A339" t="str">
            <v>Jan-20</v>
          </cell>
          <cell r="D339" t="str">
            <v>In</v>
          </cell>
          <cell r="K339">
            <v>8054730110128</v>
          </cell>
          <cell r="O339">
            <v>1</v>
          </cell>
        </row>
        <row r="340">
          <cell r="A340" t="str">
            <v>Jan-20</v>
          </cell>
          <cell r="D340" t="str">
            <v>In</v>
          </cell>
          <cell r="K340">
            <v>8054730110135</v>
          </cell>
          <cell r="O340">
            <v>1</v>
          </cell>
        </row>
        <row r="341">
          <cell r="A341" t="str">
            <v>Jan-20</v>
          </cell>
          <cell r="D341" t="str">
            <v>In</v>
          </cell>
          <cell r="K341">
            <v>8054730110142</v>
          </cell>
          <cell r="O341">
            <v>1</v>
          </cell>
        </row>
        <row r="342">
          <cell r="A342" t="str">
            <v>Jan-20</v>
          </cell>
          <cell r="D342" t="str">
            <v>In</v>
          </cell>
          <cell r="K342">
            <v>8054730209303</v>
          </cell>
          <cell r="O342">
            <v>1</v>
          </cell>
        </row>
        <row r="343">
          <cell r="A343" t="str">
            <v>Jan-20</v>
          </cell>
          <cell r="D343" t="str">
            <v>In</v>
          </cell>
          <cell r="K343">
            <v>8054730209310</v>
          </cell>
          <cell r="O343">
            <v>1</v>
          </cell>
        </row>
        <row r="344">
          <cell r="A344" t="str">
            <v>Jan-20</v>
          </cell>
          <cell r="D344" t="str">
            <v>In</v>
          </cell>
          <cell r="K344">
            <v>8054730209334</v>
          </cell>
          <cell r="O344">
            <v>1</v>
          </cell>
        </row>
        <row r="345">
          <cell r="A345" t="str">
            <v>Jan-20</v>
          </cell>
          <cell r="D345" t="str">
            <v>In</v>
          </cell>
          <cell r="K345">
            <v>8054730209358</v>
          </cell>
          <cell r="O345">
            <v>1</v>
          </cell>
        </row>
        <row r="346">
          <cell r="A346" t="str">
            <v>Jan-20</v>
          </cell>
          <cell r="D346" t="str">
            <v>In</v>
          </cell>
          <cell r="K346">
            <v>8054730209372</v>
          </cell>
          <cell r="O346">
            <v>1</v>
          </cell>
        </row>
        <row r="347">
          <cell r="A347" t="str">
            <v>Jan-20</v>
          </cell>
          <cell r="D347" t="str">
            <v>In</v>
          </cell>
          <cell r="K347">
            <v>8054730209396</v>
          </cell>
          <cell r="O347">
            <v>1</v>
          </cell>
        </row>
        <row r="348">
          <cell r="A348" t="str">
            <v>Jan-20</v>
          </cell>
          <cell r="D348" t="str">
            <v>In</v>
          </cell>
          <cell r="K348">
            <v>8054730130720</v>
          </cell>
          <cell r="O348">
            <v>1</v>
          </cell>
        </row>
        <row r="349">
          <cell r="A349" t="str">
            <v>Jan-20</v>
          </cell>
          <cell r="D349" t="str">
            <v>In</v>
          </cell>
          <cell r="K349">
            <v>8054730130744</v>
          </cell>
          <cell r="O349">
            <v>1</v>
          </cell>
        </row>
        <row r="350">
          <cell r="A350" t="str">
            <v>Jan-20</v>
          </cell>
          <cell r="D350" t="str">
            <v>In</v>
          </cell>
          <cell r="K350">
            <v>8054730134155</v>
          </cell>
          <cell r="O350">
            <v>1</v>
          </cell>
        </row>
        <row r="351">
          <cell r="A351" t="str">
            <v>Jan-20</v>
          </cell>
          <cell r="D351" t="str">
            <v>In</v>
          </cell>
          <cell r="K351">
            <v>8054730134025</v>
          </cell>
          <cell r="O351">
            <v>1</v>
          </cell>
        </row>
        <row r="352">
          <cell r="A352" t="str">
            <v>Jan-20</v>
          </cell>
          <cell r="D352" t="str">
            <v>In</v>
          </cell>
          <cell r="K352">
            <v>8054730134117</v>
          </cell>
          <cell r="O352">
            <v>1</v>
          </cell>
        </row>
        <row r="353">
          <cell r="A353" t="str">
            <v>Jan-20</v>
          </cell>
          <cell r="D353" t="str">
            <v>In</v>
          </cell>
          <cell r="K353">
            <v>8054730133998</v>
          </cell>
          <cell r="O353">
            <v>1</v>
          </cell>
        </row>
        <row r="354">
          <cell r="A354" t="str">
            <v>Jan-20</v>
          </cell>
          <cell r="D354" t="str">
            <v>In</v>
          </cell>
          <cell r="K354">
            <v>8054241059480</v>
          </cell>
          <cell r="O354">
            <v>1</v>
          </cell>
        </row>
        <row r="355">
          <cell r="A355" t="str">
            <v>Jan-20</v>
          </cell>
          <cell r="D355" t="str">
            <v>In</v>
          </cell>
          <cell r="K355">
            <v>8054241059497</v>
          </cell>
          <cell r="O355">
            <v>1</v>
          </cell>
        </row>
        <row r="356">
          <cell r="A356" t="str">
            <v>Jan-20</v>
          </cell>
          <cell r="D356" t="str">
            <v>In</v>
          </cell>
          <cell r="K356">
            <v>8054241059527</v>
          </cell>
          <cell r="O356">
            <v>1</v>
          </cell>
        </row>
        <row r="357">
          <cell r="A357" t="str">
            <v>Jan-20</v>
          </cell>
          <cell r="D357" t="str">
            <v>In</v>
          </cell>
          <cell r="K357">
            <v>8054241059473</v>
          </cell>
          <cell r="O357">
            <v>1</v>
          </cell>
        </row>
        <row r="358">
          <cell r="A358" t="str">
            <v>Jan-20</v>
          </cell>
          <cell r="D358" t="str">
            <v>In</v>
          </cell>
          <cell r="K358">
            <v>8054241059213</v>
          </cell>
          <cell r="O358">
            <v>1</v>
          </cell>
        </row>
        <row r="359">
          <cell r="A359" t="str">
            <v>Jan-20</v>
          </cell>
          <cell r="D359" t="str">
            <v>In</v>
          </cell>
          <cell r="K359">
            <v>8054241059145</v>
          </cell>
          <cell r="O359">
            <v>1</v>
          </cell>
        </row>
        <row r="360">
          <cell r="A360" t="str">
            <v>Jan-20</v>
          </cell>
          <cell r="D360" t="str">
            <v>In</v>
          </cell>
          <cell r="K360">
            <v>8034089313616</v>
          </cell>
          <cell r="O360">
            <v>1</v>
          </cell>
        </row>
        <row r="361">
          <cell r="A361" t="str">
            <v>Jan-20</v>
          </cell>
          <cell r="D361" t="str">
            <v>In</v>
          </cell>
          <cell r="K361">
            <v>8034089313548</v>
          </cell>
          <cell r="O361">
            <v>1</v>
          </cell>
        </row>
        <row r="362">
          <cell r="A362" t="str">
            <v>Jan-20</v>
          </cell>
          <cell r="D362" t="str">
            <v>In</v>
          </cell>
          <cell r="K362">
            <v>8054730134131</v>
          </cell>
          <cell r="O362">
            <v>1</v>
          </cell>
        </row>
        <row r="363">
          <cell r="A363" t="str">
            <v>Jan-20</v>
          </cell>
          <cell r="D363" t="str">
            <v>In</v>
          </cell>
          <cell r="K363">
            <v>8054730134247</v>
          </cell>
          <cell r="O363">
            <v>1</v>
          </cell>
        </row>
        <row r="364">
          <cell r="A364" t="str">
            <v>Jan-20</v>
          </cell>
          <cell r="D364" t="str">
            <v>In</v>
          </cell>
          <cell r="K364">
            <v>8054730109719</v>
          </cell>
          <cell r="O364">
            <v>1</v>
          </cell>
        </row>
        <row r="365">
          <cell r="A365" t="str">
            <v>Jan-20</v>
          </cell>
          <cell r="D365" t="str">
            <v>In</v>
          </cell>
          <cell r="K365">
            <v>8054730109696</v>
          </cell>
          <cell r="O365">
            <v>1</v>
          </cell>
        </row>
        <row r="366">
          <cell r="A366" t="str">
            <v>Jan-20</v>
          </cell>
          <cell r="D366" t="str">
            <v>In</v>
          </cell>
          <cell r="K366">
            <v>8054730109733</v>
          </cell>
          <cell r="O366">
            <v>1</v>
          </cell>
        </row>
        <row r="367">
          <cell r="A367" t="str">
            <v>Jan-20</v>
          </cell>
          <cell r="D367" t="str">
            <v>In</v>
          </cell>
          <cell r="K367">
            <v>8054730109757</v>
          </cell>
          <cell r="O367">
            <v>1</v>
          </cell>
        </row>
        <row r="368">
          <cell r="A368" t="str">
            <v>Jan-20</v>
          </cell>
          <cell r="D368" t="str">
            <v>In</v>
          </cell>
          <cell r="K368">
            <v>8054730192889</v>
          </cell>
          <cell r="O368">
            <v>1</v>
          </cell>
        </row>
        <row r="369">
          <cell r="A369" t="str">
            <v>Jan-20</v>
          </cell>
          <cell r="D369" t="str">
            <v>In</v>
          </cell>
          <cell r="K369">
            <v>8054730192896</v>
          </cell>
          <cell r="O369">
            <v>1</v>
          </cell>
        </row>
        <row r="370">
          <cell r="A370" t="str">
            <v>Jan-20</v>
          </cell>
          <cell r="D370" t="str">
            <v>In</v>
          </cell>
          <cell r="K370">
            <v>8054730135251</v>
          </cell>
          <cell r="O370">
            <v>1</v>
          </cell>
        </row>
        <row r="371">
          <cell r="A371" t="str">
            <v>Jan-20</v>
          </cell>
          <cell r="D371" t="str">
            <v>In</v>
          </cell>
          <cell r="K371">
            <v>8054730135244</v>
          </cell>
          <cell r="O371">
            <v>1</v>
          </cell>
        </row>
        <row r="372">
          <cell r="A372" t="str">
            <v>Jan-20</v>
          </cell>
          <cell r="D372" t="str">
            <v>In</v>
          </cell>
          <cell r="K372">
            <v>8054730192735</v>
          </cell>
          <cell r="O372">
            <v>1</v>
          </cell>
        </row>
        <row r="373">
          <cell r="A373" t="str">
            <v>Jan-20</v>
          </cell>
          <cell r="D373" t="str">
            <v>In</v>
          </cell>
          <cell r="K373">
            <v>8054730192711</v>
          </cell>
          <cell r="O373">
            <v>1</v>
          </cell>
        </row>
        <row r="374">
          <cell r="A374" t="str">
            <v>Jan-20</v>
          </cell>
          <cell r="D374" t="str">
            <v>In</v>
          </cell>
          <cell r="K374">
            <v>8054730192872</v>
          </cell>
          <cell r="O374">
            <v>1</v>
          </cell>
        </row>
        <row r="375">
          <cell r="A375" t="str">
            <v>Jan-20</v>
          </cell>
          <cell r="D375" t="str">
            <v>In</v>
          </cell>
          <cell r="K375">
            <v>8054730192865</v>
          </cell>
          <cell r="O375">
            <v>1</v>
          </cell>
        </row>
        <row r="376">
          <cell r="A376" t="str">
            <v>Jan-20</v>
          </cell>
          <cell r="D376" t="str">
            <v>In</v>
          </cell>
          <cell r="K376">
            <v>8054730192728</v>
          </cell>
          <cell r="O376">
            <v>1</v>
          </cell>
        </row>
        <row r="377">
          <cell r="A377" t="str">
            <v>Jan-20</v>
          </cell>
          <cell r="D377" t="str">
            <v>In</v>
          </cell>
          <cell r="K377">
            <v>8054730192704</v>
          </cell>
          <cell r="O377">
            <v>1</v>
          </cell>
        </row>
        <row r="378">
          <cell r="A378" t="str">
            <v>Jan-20</v>
          </cell>
          <cell r="D378" t="str">
            <v>In</v>
          </cell>
          <cell r="K378">
            <v>8054241059541</v>
          </cell>
          <cell r="O378">
            <v>1</v>
          </cell>
        </row>
        <row r="379">
          <cell r="A379" t="str">
            <v>Jan-20</v>
          </cell>
          <cell r="D379" t="str">
            <v>In</v>
          </cell>
          <cell r="K379">
            <v>8054730135275</v>
          </cell>
          <cell r="O379">
            <v>1</v>
          </cell>
        </row>
        <row r="380">
          <cell r="A380" t="str">
            <v>Jan-20</v>
          </cell>
          <cell r="D380" t="str">
            <v>In</v>
          </cell>
          <cell r="K380">
            <v>8054730170368</v>
          </cell>
          <cell r="O380">
            <v>1</v>
          </cell>
        </row>
        <row r="381">
          <cell r="A381" t="str">
            <v>Jan-20</v>
          </cell>
          <cell r="D381" t="str">
            <v>In</v>
          </cell>
          <cell r="K381">
            <v>8054730134100</v>
          </cell>
          <cell r="O381">
            <v>1</v>
          </cell>
        </row>
        <row r="382">
          <cell r="A382" t="str">
            <v>Jan-20</v>
          </cell>
          <cell r="D382" t="str">
            <v>In</v>
          </cell>
          <cell r="K382">
            <v>8054730109689</v>
          </cell>
          <cell r="O382">
            <v>1</v>
          </cell>
        </row>
        <row r="383">
          <cell r="A383" t="str">
            <v>Jan-20</v>
          </cell>
          <cell r="D383" t="str">
            <v>In</v>
          </cell>
          <cell r="K383">
            <v>8054730121421</v>
          </cell>
          <cell r="O383">
            <v>1</v>
          </cell>
        </row>
        <row r="384">
          <cell r="A384" t="str">
            <v>Jan-20</v>
          </cell>
          <cell r="D384" t="str">
            <v>In</v>
          </cell>
          <cell r="K384">
            <v>8054730059663</v>
          </cell>
          <cell r="O384">
            <v>1</v>
          </cell>
        </row>
        <row r="385">
          <cell r="A385" t="str">
            <v>Jan-20</v>
          </cell>
          <cell r="D385" t="str">
            <v>In</v>
          </cell>
          <cell r="K385">
            <v>8054730059670</v>
          </cell>
          <cell r="O385">
            <v>1</v>
          </cell>
        </row>
        <row r="386">
          <cell r="A386" t="str">
            <v>Jan-20</v>
          </cell>
          <cell r="D386" t="str">
            <v>In</v>
          </cell>
          <cell r="K386">
            <v>8054730059687</v>
          </cell>
          <cell r="O386">
            <v>1</v>
          </cell>
        </row>
        <row r="387">
          <cell r="A387" t="str">
            <v>Jan-20</v>
          </cell>
          <cell r="D387" t="str">
            <v>In</v>
          </cell>
          <cell r="K387">
            <v>8054730059694</v>
          </cell>
          <cell r="O387">
            <v>1</v>
          </cell>
        </row>
        <row r="388">
          <cell r="A388" t="str">
            <v>Jan-20</v>
          </cell>
          <cell r="D388" t="str">
            <v>In</v>
          </cell>
          <cell r="K388">
            <v>8054730121445</v>
          </cell>
          <cell r="O388">
            <v>1</v>
          </cell>
        </row>
        <row r="389">
          <cell r="A389" t="str">
            <v>Jan-20</v>
          </cell>
          <cell r="D389" t="str">
            <v>In</v>
          </cell>
          <cell r="K389">
            <v>8054730176049</v>
          </cell>
          <cell r="O389">
            <v>1</v>
          </cell>
        </row>
        <row r="390">
          <cell r="A390" t="str">
            <v>Jan-20</v>
          </cell>
          <cell r="D390" t="str">
            <v>In</v>
          </cell>
          <cell r="K390">
            <v>8054730176056</v>
          </cell>
          <cell r="O390">
            <v>1</v>
          </cell>
        </row>
        <row r="391">
          <cell r="A391" t="str">
            <v>Jan-20</v>
          </cell>
          <cell r="D391" t="str">
            <v>In</v>
          </cell>
          <cell r="K391">
            <v>8054730175226</v>
          </cell>
          <cell r="O391">
            <v>1</v>
          </cell>
        </row>
        <row r="392">
          <cell r="A392" t="str">
            <v>Jan-20</v>
          </cell>
          <cell r="D392" t="str">
            <v>In</v>
          </cell>
          <cell r="K392">
            <v>8054730175219</v>
          </cell>
          <cell r="O392">
            <v>1</v>
          </cell>
        </row>
        <row r="393">
          <cell r="A393" t="str">
            <v>Jan-20</v>
          </cell>
          <cell r="D393" t="str">
            <v>In</v>
          </cell>
          <cell r="K393">
            <v>8054730110289</v>
          </cell>
          <cell r="O393">
            <v>1</v>
          </cell>
        </row>
        <row r="394">
          <cell r="A394" t="str">
            <v>Jan-20</v>
          </cell>
          <cell r="D394" t="str">
            <v>In</v>
          </cell>
          <cell r="K394">
            <v>8054730110296</v>
          </cell>
          <cell r="O394">
            <v>1</v>
          </cell>
        </row>
        <row r="395">
          <cell r="A395" t="str">
            <v>Jan-20</v>
          </cell>
          <cell r="D395" t="str">
            <v>In</v>
          </cell>
          <cell r="K395">
            <v>8054730110128</v>
          </cell>
          <cell r="O395">
            <v>1</v>
          </cell>
        </row>
        <row r="396">
          <cell r="A396" t="str">
            <v>Jan-20</v>
          </cell>
          <cell r="D396" t="str">
            <v>In</v>
          </cell>
          <cell r="K396">
            <v>8054730110135</v>
          </cell>
          <cell r="O396">
            <v>1</v>
          </cell>
        </row>
        <row r="397">
          <cell r="A397" t="str">
            <v>Jan-20</v>
          </cell>
          <cell r="D397" t="str">
            <v>In</v>
          </cell>
          <cell r="K397">
            <v>8054730058819</v>
          </cell>
          <cell r="O397">
            <v>1</v>
          </cell>
        </row>
        <row r="398">
          <cell r="A398" t="str">
            <v>Jan-20</v>
          </cell>
          <cell r="D398" t="str">
            <v>In</v>
          </cell>
          <cell r="K398">
            <v>8054730058826</v>
          </cell>
          <cell r="O398">
            <v>1</v>
          </cell>
        </row>
        <row r="399">
          <cell r="A399" t="str">
            <v>Jan-20</v>
          </cell>
          <cell r="D399" t="str">
            <v>In</v>
          </cell>
          <cell r="K399">
            <v>8054730312089</v>
          </cell>
          <cell r="O399">
            <v>1</v>
          </cell>
        </row>
        <row r="400">
          <cell r="A400" t="str">
            <v>Jan-20</v>
          </cell>
          <cell r="D400" t="str">
            <v>In</v>
          </cell>
          <cell r="K400">
            <v>8054730312249</v>
          </cell>
          <cell r="O400">
            <v>1</v>
          </cell>
        </row>
        <row r="401">
          <cell r="A401" t="str">
            <v>Jan-20</v>
          </cell>
          <cell r="D401" t="str">
            <v>In</v>
          </cell>
          <cell r="K401">
            <v>8054730131031</v>
          </cell>
          <cell r="O401">
            <v>2</v>
          </cell>
        </row>
        <row r="402">
          <cell r="A402" t="str">
            <v>Jan-20</v>
          </cell>
          <cell r="D402" t="str">
            <v>In</v>
          </cell>
          <cell r="K402">
            <v>8054730130904</v>
          </cell>
          <cell r="O402">
            <v>1</v>
          </cell>
        </row>
        <row r="403">
          <cell r="A403" t="str">
            <v>Jan-20</v>
          </cell>
          <cell r="D403" t="str">
            <v>In</v>
          </cell>
          <cell r="K403">
            <v>8054730134001</v>
          </cell>
          <cell r="O403">
            <v>1</v>
          </cell>
        </row>
        <row r="404">
          <cell r="A404" t="str">
            <v>Jan-20</v>
          </cell>
          <cell r="D404" t="str">
            <v>In</v>
          </cell>
          <cell r="K404">
            <v>8054730134049</v>
          </cell>
          <cell r="O404">
            <v>1</v>
          </cell>
        </row>
        <row r="405">
          <cell r="A405" t="str">
            <v>Jan-20</v>
          </cell>
          <cell r="D405" t="str">
            <v>In</v>
          </cell>
          <cell r="K405">
            <v>8054730192711</v>
          </cell>
          <cell r="O405">
            <v>1</v>
          </cell>
        </row>
        <row r="406">
          <cell r="A406" t="str">
            <v>Jan-20</v>
          </cell>
          <cell r="D406" t="str">
            <v>In</v>
          </cell>
          <cell r="K406">
            <v>8054730121261</v>
          </cell>
          <cell r="O406">
            <v>1</v>
          </cell>
        </row>
        <row r="407">
          <cell r="A407" t="str">
            <v>Jan-20</v>
          </cell>
          <cell r="D407" t="str">
            <v>In</v>
          </cell>
          <cell r="K407">
            <v>8054730121278</v>
          </cell>
          <cell r="O407">
            <v>1</v>
          </cell>
        </row>
        <row r="408">
          <cell r="A408" t="str">
            <v>Jan-20</v>
          </cell>
          <cell r="D408" t="str">
            <v>In</v>
          </cell>
          <cell r="K408">
            <v>8054730121421</v>
          </cell>
          <cell r="O408">
            <v>1</v>
          </cell>
        </row>
        <row r="409">
          <cell r="A409" t="str">
            <v>Jan-20</v>
          </cell>
          <cell r="D409" t="str">
            <v>In</v>
          </cell>
          <cell r="K409">
            <v>8054730121667</v>
          </cell>
          <cell r="O409">
            <v>1</v>
          </cell>
        </row>
        <row r="410">
          <cell r="A410" t="str">
            <v>Jan-20</v>
          </cell>
          <cell r="D410" t="str">
            <v>In</v>
          </cell>
          <cell r="K410">
            <v>8054730121674</v>
          </cell>
          <cell r="O410">
            <v>1</v>
          </cell>
        </row>
        <row r="411">
          <cell r="A411" t="str">
            <v>Jan-20</v>
          </cell>
          <cell r="D411" t="str">
            <v>In</v>
          </cell>
          <cell r="K411">
            <v>8054730121735</v>
          </cell>
          <cell r="O411">
            <v>1</v>
          </cell>
        </row>
        <row r="412">
          <cell r="A412" t="str">
            <v>Jan-20</v>
          </cell>
          <cell r="D412" t="str">
            <v>In</v>
          </cell>
          <cell r="K412">
            <v>8054730121742</v>
          </cell>
          <cell r="O412">
            <v>1</v>
          </cell>
        </row>
        <row r="413">
          <cell r="A413" t="str">
            <v>Jan-20</v>
          </cell>
          <cell r="D413" t="str">
            <v>In</v>
          </cell>
          <cell r="K413">
            <v>8054730121759</v>
          </cell>
          <cell r="O413">
            <v>1</v>
          </cell>
        </row>
        <row r="414">
          <cell r="A414" t="str">
            <v>Jan-20</v>
          </cell>
          <cell r="D414" t="str">
            <v>In</v>
          </cell>
          <cell r="K414">
            <v>8054730121773</v>
          </cell>
          <cell r="O414">
            <v>1</v>
          </cell>
        </row>
        <row r="415">
          <cell r="A415" t="str">
            <v>Jan-20</v>
          </cell>
          <cell r="D415" t="str">
            <v>In</v>
          </cell>
          <cell r="K415">
            <v>8054730213898</v>
          </cell>
          <cell r="O415">
            <v>1</v>
          </cell>
        </row>
        <row r="416">
          <cell r="A416" t="str">
            <v>Jan-20</v>
          </cell>
          <cell r="D416" t="str">
            <v>In</v>
          </cell>
          <cell r="K416">
            <v>8054730213904</v>
          </cell>
          <cell r="O416">
            <v>1</v>
          </cell>
        </row>
        <row r="417">
          <cell r="A417" t="str">
            <v>Jan-20</v>
          </cell>
          <cell r="D417" t="str">
            <v>In</v>
          </cell>
          <cell r="K417">
            <v>8054730121827</v>
          </cell>
          <cell r="O417">
            <v>1</v>
          </cell>
        </row>
        <row r="418">
          <cell r="A418" t="str">
            <v>Jan-20</v>
          </cell>
          <cell r="D418" t="str">
            <v>In</v>
          </cell>
          <cell r="K418">
            <v>8054730121902</v>
          </cell>
          <cell r="O418">
            <v>1</v>
          </cell>
        </row>
        <row r="419">
          <cell r="A419" t="str">
            <v>Jan-20</v>
          </cell>
          <cell r="D419" t="str">
            <v>In</v>
          </cell>
          <cell r="K419">
            <v>8054730123067</v>
          </cell>
          <cell r="O419">
            <v>1</v>
          </cell>
        </row>
        <row r="420">
          <cell r="A420" t="str">
            <v>Jan-20</v>
          </cell>
          <cell r="D420" t="str">
            <v>In</v>
          </cell>
          <cell r="K420">
            <v>8054730123074</v>
          </cell>
          <cell r="O420">
            <v>1</v>
          </cell>
        </row>
        <row r="421">
          <cell r="A421" t="str">
            <v>Jan-20</v>
          </cell>
          <cell r="D421" t="str">
            <v>In</v>
          </cell>
          <cell r="K421">
            <v>8054730123159</v>
          </cell>
          <cell r="O421">
            <v>1</v>
          </cell>
        </row>
        <row r="422">
          <cell r="A422" t="str">
            <v>Jan-20</v>
          </cell>
          <cell r="D422" t="str">
            <v>In</v>
          </cell>
          <cell r="K422">
            <v>8054730124422</v>
          </cell>
          <cell r="O422">
            <v>1</v>
          </cell>
        </row>
        <row r="423">
          <cell r="A423" t="str">
            <v>Jan-20</v>
          </cell>
          <cell r="D423" t="str">
            <v>In</v>
          </cell>
          <cell r="K423">
            <v>8054730124446</v>
          </cell>
          <cell r="O423">
            <v>1</v>
          </cell>
        </row>
        <row r="424">
          <cell r="A424" t="str">
            <v>Jan-20</v>
          </cell>
          <cell r="D424" t="str">
            <v>In</v>
          </cell>
          <cell r="K424">
            <v>8054730124347</v>
          </cell>
          <cell r="O424">
            <v>1</v>
          </cell>
        </row>
        <row r="425">
          <cell r="A425" t="str">
            <v>Jan-20</v>
          </cell>
          <cell r="D425" t="str">
            <v>In</v>
          </cell>
          <cell r="K425">
            <v>8054730124354</v>
          </cell>
          <cell r="O425">
            <v>2</v>
          </cell>
        </row>
        <row r="426">
          <cell r="A426" t="str">
            <v>Jan-20</v>
          </cell>
          <cell r="D426" t="str">
            <v>In</v>
          </cell>
          <cell r="K426">
            <v>8054241059480</v>
          </cell>
          <cell r="O426">
            <v>2</v>
          </cell>
        </row>
        <row r="427">
          <cell r="A427" t="str">
            <v>Jan-20</v>
          </cell>
          <cell r="D427" t="str">
            <v>In</v>
          </cell>
          <cell r="K427">
            <v>8054241059527</v>
          </cell>
          <cell r="O427">
            <v>2</v>
          </cell>
        </row>
        <row r="428">
          <cell r="A428" t="str">
            <v>Jan-20</v>
          </cell>
          <cell r="D428" t="str">
            <v>In</v>
          </cell>
          <cell r="K428">
            <v>8034089985523</v>
          </cell>
          <cell r="O428">
            <v>1</v>
          </cell>
        </row>
        <row r="429">
          <cell r="A429" t="str">
            <v>Jan-20</v>
          </cell>
          <cell r="D429" t="str">
            <v>In</v>
          </cell>
          <cell r="K429">
            <v>8034089944506</v>
          </cell>
          <cell r="O429">
            <v>1</v>
          </cell>
        </row>
        <row r="430">
          <cell r="A430" t="str">
            <v>Jan-20</v>
          </cell>
          <cell r="D430" t="str">
            <v>In</v>
          </cell>
          <cell r="K430">
            <v>8051516732680</v>
          </cell>
          <cell r="O430">
            <v>1</v>
          </cell>
        </row>
        <row r="431">
          <cell r="A431" t="str">
            <v>Jan-20</v>
          </cell>
          <cell r="D431" t="str">
            <v>In</v>
          </cell>
          <cell r="K431">
            <v>8051516732703</v>
          </cell>
          <cell r="O431">
            <v>1</v>
          </cell>
        </row>
        <row r="432">
          <cell r="A432" t="str">
            <v>Jan-20</v>
          </cell>
          <cell r="D432" t="str">
            <v>In</v>
          </cell>
          <cell r="K432">
            <v>8051516732727</v>
          </cell>
          <cell r="O432">
            <v>1</v>
          </cell>
        </row>
        <row r="433">
          <cell r="A433" t="str">
            <v>Jan-20</v>
          </cell>
          <cell r="D433" t="str">
            <v>In</v>
          </cell>
          <cell r="K433">
            <v>8051516732741</v>
          </cell>
          <cell r="O433">
            <v>1</v>
          </cell>
        </row>
        <row r="434">
          <cell r="A434" t="str">
            <v>Jan-20</v>
          </cell>
          <cell r="D434" t="str">
            <v>In</v>
          </cell>
          <cell r="K434">
            <v>8051516990332</v>
          </cell>
          <cell r="O434">
            <v>1</v>
          </cell>
        </row>
        <row r="435">
          <cell r="A435" t="str">
            <v>Jan-20</v>
          </cell>
          <cell r="D435" t="str">
            <v>In</v>
          </cell>
          <cell r="K435">
            <v>8051516990363</v>
          </cell>
          <cell r="O435">
            <v>1</v>
          </cell>
        </row>
        <row r="436">
          <cell r="A436" t="str">
            <v>Jan-20</v>
          </cell>
          <cell r="D436" t="str">
            <v>In</v>
          </cell>
          <cell r="K436">
            <v>8058279594548</v>
          </cell>
          <cell r="O436">
            <v>1</v>
          </cell>
        </row>
        <row r="437">
          <cell r="A437" t="str">
            <v>Jan-20</v>
          </cell>
          <cell r="D437" t="str">
            <v>In</v>
          </cell>
          <cell r="K437">
            <v>8058279594555</v>
          </cell>
          <cell r="O437">
            <v>2</v>
          </cell>
        </row>
        <row r="438">
          <cell r="A438" t="str">
            <v>Jan-20</v>
          </cell>
          <cell r="D438" t="str">
            <v>In</v>
          </cell>
          <cell r="K438">
            <v>8058279594579</v>
          </cell>
          <cell r="O438">
            <v>2</v>
          </cell>
        </row>
        <row r="439">
          <cell r="A439" t="str">
            <v>Jan-20</v>
          </cell>
          <cell r="D439" t="str">
            <v>In</v>
          </cell>
          <cell r="K439">
            <v>8058279594593</v>
          </cell>
          <cell r="O439">
            <v>2</v>
          </cell>
        </row>
        <row r="440">
          <cell r="A440" t="str">
            <v>Jan-20</v>
          </cell>
          <cell r="D440" t="str">
            <v>In</v>
          </cell>
          <cell r="K440">
            <v>8058279594616</v>
          </cell>
          <cell r="O440">
            <v>1</v>
          </cell>
        </row>
        <row r="441">
          <cell r="A441" t="str">
            <v>Jan-20</v>
          </cell>
          <cell r="D441" t="str">
            <v>In</v>
          </cell>
          <cell r="K441">
            <v>8058279594654</v>
          </cell>
          <cell r="O441">
            <v>2</v>
          </cell>
        </row>
        <row r="442">
          <cell r="A442" t="str">
            <v>Jan-20</v>
          </cell>
          <cell r="D442" t="str">
            <v>In</v>
          </cell>
          <cell r="K442">
            <v>8058279594661</v>
          </cell>
          <cell r="O442">
            <v>2</v>
          </cell>
        </row>
        <row r="443">
          <cell r="A443" t="str">
            <v>Jan-20</v>
          </cell>
          <cell r="D443" t="str">
            <v>In</v>
          </cell>
          <cell r="K443">
            <v>8058279594685</v>
          </cell>
          <cell r="O443">
            <v>1</v>
          </cell>
        </row>
        <row r="444">
          <cell r="A444" t="str">
            <v>Jan-20</v>
          </cell>
          <cell r="D444" t="str">
            <v>In</v>
          </cell>
          <cell r="K444">
            <v>8058279594708</v>
          </cell>
          <cell r="O444">
            <v>2</v>
          </cell>
        </row>
        <row r="445">
          <cell r="A445" t="str">
            <v>Jan-20</v>
          </cell>
          <cell r="D445" t="str">
            <v>In</v>
          </cell>
          <cell r="K445">
            <v>8058279594722</v>
          </cell>
          <cell r="O445">
            <v>2</v>
          </cell>
        </row>
        <row r="446">
          <cell r="A446" t="str">
            <v>Jan-20</v>
          </cell>
          <cell r="D446" t="str">
            <v>In</v>
          </cell>
          <cell r="K446">
            <v>8058279450561</v>
          </cell>
          <cell r="O446">
            <v>1</v>
          </cell>
        </row>
        <row r="447">
          <cell r="A447" t="str">
            <v>Jan-20</v>
          </cell>
          <cell r="D447" t="str">
            <v>In</v>
          </cell>
          <cell r="K447">
            <v>8058279450578</v>
          </cell>
          <cell r="O447">
            <v>2</v>
          </cell>
        </row>
        <row r="448">
          <cell r="A448" t="str">
            <v>Jan-20</v>
          </cell>
          <cell r="D448" t="str">
            <v>In</v>
          </cell>
          <cell r="K448">
            <v>8058279450592</v>
          </cell>
          <cell r="O448">
            <v>2</v>
          </cell>
        </row>
        <row r="449">
          <cell r="A449" t="str">
            <v>Jan-20</v>
          </cell>
          <cell r="D449" t="str">
            <v>In</v>
          </cell>
          <cell r="K449">
            <v>8058279450615</v>
          </cell>
          <cell r="O449">
            <v>1</v>
          </cell>
        </row>
        <row r="450">
          <cell r="A450" t="str">
            <v>Jan-20</v>
          </cell>
          <cell r="D450" t="str">
            <v>In</v>
          </cell>
          <cell r="K450">
            <v>8054730168716</v>
          </cell>
          <cell r="O450">
            <v>1</v>
          </cell>
        </row>
        <row r="451">
          <cell r="A451" t="str">
            <v>Jan-20</v>
          </cell>
          <cell r="D451" t="str">
            <v>In</v>
          </cell>
          <cell r="K451">
            <v>8054730168723</v>
          </cell>
          <cell r="O451">
            <v>1</v>
          </cell>
        </row>
        <row r="452">
          <cell r="A452" t="str">
            <v>Jan-20</v>
          </cell>
          <cell r="D452" t="str">
            <v>In</v>
          </cell>
          <cell r="K452">
            <v>8054730168761</v>
          </cell>
          <cell r="O452">
            <v>1</v>
          </cell>
        </row>
        <row r="453">
          <cell r="A453" t="str">
            <v>Jan-20</v>
          </cell>
          <cell r="D453" t="str">
            <v>In</v>
          </cell>
          <cell r="K453">
            <v>8054730168785</v>
          </cell>
          <cell r="O453">
            <v>1</v>
          </cell>
        </row>
        <row r="454">
          <cell r="A454" t="str">
            <v>Jan-20</v>
          </cell>
          <cell r="D454" t="str">
            <v>In</v>
          </cell>
          <cell r="K454">
            <v>8054730168860</v>
          </cell>
          <cell r="O454">
            <v>1</v>
          </cell>
        </row>
        <row r="455">
          <cell r="A455" t="str">
            <v>Jan-20</v>
          </cell>
          <cell r="D455" t="str">
            <v>In</v>
          </cell>
          <cell r="K455">
            <v>8054730168877</v>
          </cell>
          <cell r="O455">
            <v>1</v>
          </cell>
        </row>
        <row r="456">
          <cell r="A456" t="str">
            <v>Jan-20</v>
          </cell>
          <cell r="D456" t="str">
            <v>In</v>
          </cell>
          <cell r="K456">
            <v>8058279906105</v>
          </cell>
          <cell r="O456">
            <v>1</v>
          </cell>
        </row>
        <row r="457">
          <cell r="A457" t="str">
            <v>Jan-20</v>
          </cell>
          <cell r="D457" t="str">
            <v>In</v>
          </cell>
          <cell r="K457">
            <v>8058279906112</v>
          </cell>
          <cell r="O457">
            <v>1</v>
          </cell>
        </row>
        <row r="458">
          <cell r="A458" t="str">
            <v>Jan-20</v>
          </cell>
          <cell r="D458" t="str">
            <v>In</v>
          </cell>
          <cell r="K458">
            <v>8058279906181</v>
          </cell>
          <cell r="O458">
            <v>1</v>
          </cell>
        </row>
        <row r="459">
          <cell r="A459" t="str">
            <v>Jan-20</v>
          </cell>
          <cell r="D459" t="str">
            <v>In</v>
          </cell>
          <cell r="K459">
            <v>8058279906204</v>
          </cell>
          <cell r="O459">
            <v>1</v>
          </cell>
        </row>
        <row r="460">
          <cell r="A460" t="str">
            <v>Jan-20</v>
          </cell>
          <cell r="D460" t="str">
            <v>In</v>
          </cell>
          <cell r="K460">
            <v>8054730169577</v>
          </cell>
          <cell r="O460">
            <v>1</v>
          </cell>
        </row>
        <row r="461">
          <cell r="A461" t="str">
            <v>Jan-20</v>
          </cell>
          <cell r="D461" t="str">
            <v>In</v>
          </cell>
          <cell r="K461">
            <v>8054730169584</v>
          </cell>
          <cell r="O461">
            <v>1</v>
          </cell>
        </row>
        <row r="462">
          <cell r="A462" t="str">
            <v>Jan-20</v>
          </cell>
          <cell r="D462" t="str">
            <v>In</v>
          </cell>
          <cell r="K462">
            <v>8054730169591</v>
          </cell>
          <cell r="O462">
            <v>1</v>
          </cell>
        </row>
        <row r="463">
          <cell r="A463" t="str">
            <v>Jan-20</v>
          </cell>
          <cell r="D463" t="str">
            <v>In</v>
          </cell>
          <cell r="K463">
            <v>8054730170061</v>
          </cell>
          <cell r="O463">
            <v>1</v>
          </cell>
        </row>
        <row r="464">
          <cell r="A464" t="str">
            <v>Jan-20</v>
          </cell>
          <cell r="D464" t="str">
            <v>In</v>
          </cell>
          <cell r="K464">
            <v>8054730170092</v>
          </cell>
          <cell r="O464">
            <v>1</v>
          </cell>
        </row>
        <row r="465">
          <cell r="A465" t="str">
            <v>Jan-20</v>
          </cell>
          <cell r="D465" t="str">
            <v>In</v>
          </cell>
          <cell r="K465">
            <v>8058279914483</v>
          </cell>
          <cell r="O465">
            <v>1</v>
          </cell>
        </row>
        <row r="466">
          <cell r="A466" t="str">
            <v>Jan-20</v>
          </cell>
          <cell r="D466" t="str">
            <v>In</v>
          </cell>
          <cell r="K466">
            <v>8058279914490</v>
          </cell>
          <cell r="O466">
            <v>1</v>
          </cell>
        </row>
        <row r="467">
          <cell r="A467" t="str">
            <v>Jan-20</v>
          </cell>
          <cell r="D467" t="str">
            <v>In</v>
          </cell>
          <cell r="K467">
            <v>8058279914513</v>
          </cell>
          <cell r="O467">
            <v>1</v>
          </cell>
        </row>
        <row r="468">
          <cell r="A468" t="str">
            <v>Jan-20</v>
          </cell>
          <cell r="D468" t="str">
            <v>In</v>
          </cell>
          <cell r="K468">
            <v>8058279764187</v>
          </cell>
          <cell r="O468">
            <v>1</v>
          </cell>
        </row>
        <row r="469">
          <cell r="A469" t="str">
            <v>Jan-20</v>
          </cell>
          <cell r="D469" t="str">
            <v>In</v>
          </cell>
          <cell r="K469">
            <v>8058279764194</v>
          </cell>
          <cell r="O469">
            <v>1</v>
          </cell>
        </row>
        <row r="470">
          <cell r="A470" t="str">
            <v>Jan-20</v>
          </cell>
          <cell r="D470" t="str">
            <v>In</v>
          </cell>
          <cell r="K470">
            <v>8054730313055</v>
          </cell>
          <cell r="O470">
            <v>1</v>
          </cell>
        </row>
        <row r="471">
          <cell r="A471" t="str">
            <v>Jan-20</v>
          </cell>
          <cell r="D471" t="str">
            <v>In</v>
          </cell>
          <cell r="K471">
            <v>8054730313062</v>
          </cell>
          <cell r="O471">
            <v>1</v>
          </cell>
        </row>
        <row r="472">
          <cell r="A472" t="str">
            <v>Jan-20</v>
          </cell>
          <cell r="D472" t="str">
            <v>In</v>
          </cell>
          <cell r="K472">
            <v>8054730245493</v>
          </cell>
          <cell r="O472">
            <v>1</v>
          </cell>
        </row>
        <row r="473">
          <cell r="A473" t="str">
            <v>Jan-20</v>
          </cell>
          <cell r="D473" t="str">
            <v>In</v>
          </cell>
          <cell r="K473">
            <v>8054730247039</v>
          </cell>
          <cell r="O473">
            <v>1</v>
          </cell>
        </row>
        <row r="474">
          <cell r="A474" t="str">
            <v>Jan-20</v>
          </cell>
          <cell r="D474" t="str">
            <v>In</v>
          </cell>
          <cell r="K474">
            <v>8054730247046</v>
          </cell>
          <cell r="O474">
            <v>1</v>
          </cell>
        </row>
        <row r="475">
          <cell r="A475" t="str">
            <v>Jan-20</v>
          </cell>
          <cell r="D475" t="str">
            <v>In</v>
          </cell>
          <cell r="K475">
            <v>8054730247053</v>
          </cell>
          <cell r="O475">
            <v>1</v>
          </cell>
        </row>
        <row r="476">
          <cell r="A476" t="str">
            <v>Jan-20</v>
          </cell>
          <cell r="D476" t="str">
            <v>In</v>
          </cell>
          <cell r="K476">
            <v>8054730247060</v>
          </cell>
          <cell r="O476">
            <v>1</v>
          </cell>
        </row>
        <row r="477">
          <cell r="A477" t="str">
            <v>Jan-20</v>
          </cell>
          <cell r="D477" t="str">
            <v>In</v>
          </cell>
          <cell r="K477">
            <v>8054730176025</v>
          </cell>
          <cell r="O477">
            <v>1</v>
          </cell>
        </row>
        <row r="478">
          <cell r="A478" t="str">
            <v>Jan-20</v>
          </cell>
          <cell r="D478" t="str">
            <v>In</v>
          </cell>
          <cell r="K478">
            <v>8054730176032</v>
          </cell>
          <cell r="O478">
            <v>2</v>
          </cell>
        </row>
        <row r="479">
          <cell r="A479" t="str">
            <v>Jan-20</v>
          </cell>
          <cell r="D479" t="str">
            <v>In</v>
          </cell>
          <cell r="K479">
            <v>8054730176056</v>
          </cell>
          <cell r="O479">
            <v>1</v>
          </cell>
        </row>
        <row r="480">
          <cell r="A480" t="str">
            <v>Jan-20</v>
          </cell>
          <cell r="D480" t="str">
            <v>In</v>
          </cell>
          <cell r="K480">
            <v>8054730181302</v>
          </cell>
          <cell r="O480">
            <v>1</v>
          </cell>
        </row>
        <row r="481">
          <cell r="A481" t="str">
            <v>Jan-20</v>
          </cell>
          <cell r="D481" t="str">
            <v>In</v>
          </cell>
          <cell r="K481">
            <v>8054730181333</v>
          </cell>
          <cell r="O481">
            <v>1</v>
          </cell>
        </row>
        <row r="482">
          <cell r="A482" t="str">
            <v>Jan-20</v>
          </cell>
          <cell r="D482" t="str">
            <v>In</v>
          </cell>
          <cell r="K482">
            <v>8054730251173</v>
          </cell>
          <cell r="O482">
            <v>1</v>
          </cell>
        </row>
        <row r="483">
          <cell r="A483" t="str">
            <v>Jan-20</v>
          </cell>
          <cell r="D483" t="str">
            <v>In</v>
          </cell>
          <cell r="K483">
            <v>8054730251180</v>
          </cell>
          <cell r="O483">
            <v>1</v>
          </cell>
        </row>
        <row r="484">
          <cell r="A484" t="str">
            <v>Jan-20</v>
          </cell>
          <cell r="D484" t="str">
            <v>In</v>
          </cell>
          <cell r="K484">
            <v>8054730251272</v>
          </cell>
          <cell r="O484">
            <v>1</v>
          </cell>
        </row>
        <row r="485">
          <cell r="A485" t="str">
            <v>Jan-20</v>
          </cell>
          <cell r="D485" t="str">
            <v>In</v>
          </cell>
          <cell r="K485">
            <v>8054730170337</v>
          </cell>
          <cell r="O485">
            <v>1</v>
          </cell>
        </row>
        <row r="486">
          <cell r="A486" t="str">
            <v>Jan-20</v>
          </cell>
          <cell r="D486" t="str">
            <v>In</v>
          </cell>
          <cell r="K486">
            <v>8054730170580</v>
          </cell>
          <cell r="O486">
            <v>1</v>
          </cell>
        </row>
        <row r="487">
          <cell r="A487" t="str">
            <v>Jan-20</v>
          </cell>
          <cell r="D487" t="str">
            <v>In</v>
          </cell>
          <cell r="K487">
            <v>8054730170610</v>
          </cell>
          <cell r="O487">
            <v>1</v>
          </cell>
        </row>
        <row r="488">
          <cell r="A488" t="str">
            <v>Jan-20</v>
          </cell>
          <cell r="D488" t="str">
            <v>In</v>
          </cell>
          <cell r="K488">
            <v>8054730170627</v>
          </cell>
          <cell r="O488">
            <v>1</v>
          </cell>
        </row>
        <row r="489">
          <cell r="A489" t="str">
            <v>Jan-20</v>
          </cell>
          <cell r="D489" t="str">
            <v>In</v>
          </cell>
          <cell r="K489">
            <v>8054730312874</v>
          </cell>
          <cell r="O489">
            <v>1</v>
          </cell>
        </row>
        <row r="490">
          <cell r="A490" t="str">
            <v>Jan-20</v>
          </cell>
          <cell r="D490" t="str">
            <v>In</v>
          </cell>
          <cell r="K490">
            <v>8054730312973</v>
          </cell>
          <cell r="O490">
            <v>1</v>
          </cell>
        </row>
        <row r="491">
          <cell r="A491" t="str">
            <v>Jan-20</v>
          </cell>
          <cell r="D491" t="str">
            <v>In</v>
          </cell>
          <cell r="K491">
            <v>8054730312980</v>
          </cell>
          <cell r="O491">
            <v>1</v>
          </cell>
        </row>
        <row r="492">
          <cell r="A492" t="str">
            <v>Jan-20</v>
          </cell>
          <cell r="D492" t="str">
            <v>Sale</v>
          </cell>
          <cell r="K492">
            <v>8054730175226</v>
          </cell>
          <cell r="O492">
            <v>1</v>
          </cell>
        </row>
        <row r="493">
          <cell r="A493" t="str">
            <v>Jan-20</v>
          </cell>
          <cell r="D493" t="str">
            <v>Sale</v>
          </cell>
          <cell r="K493">
            <v>8054730169645</v>
          </cell>
          <cell r="O493">
            <v>1</v>
          </cell>
        </row>
        <row r="494">
          <cell r="A494" t="str">
            <v>Jan-20</v>
          </cell>
          <cell r="D494" t="str">
            <v>Sale</v>
          </cell>
          <cell r="K494">
            <v>8054730196719</v>
          </cell>
          <cell r="O494">
            <v>1</v>
          </cell>
        </row>
        <row r="495">
          <cell r="A495" t="str">
            <v>Jan-20</v>
          </cell>
          <cell r="D495" t="str">
            <v>Sale</v>
          </cell>
          <cell r="K495">
            <v>8054730121681</v>
          </cell>
          <cell r="O495">
            <v>1</v>
          </cell>
        </row>
        <row r="496">
          <cell r="A496" t="str">
            <v>Jan-20</v>
          </cell>
          <cell r="D496" t="str">
            <v>Sale</v>
          </cell>
          <cell r="K496">
            <v>8034089985523</v>
          </cell>
          <cell r="O496">
            <v>1</v>
          </cell>
        </row>
        <row r="497">
          <cell r="A497" t="str">
            <v>Jan-20</v>
          </cell>
          <cell r="D497" t="str">
            <v>Sale</v>
          </cell>
          <cell r="K497">
            <v>8058279784314</v>
          </cell>
          <cell r="O497">
            <v>1</v>
          </cell>
        </row>
        <row r="498">
          <cell r="A498" t="str">
            <v>Jan-20</v>
          </cell>
          <cell r="D498" t="str">
            <v>Sale</v>
          </cell>
          <cell r="K498">
            <v>8051516732703</v>
          </cell>
          <cell r="O498">
            <v>1</v>
          </cell>
        </row>
        <row r="499">
          <cell r="A499" t="str">
            <v>Jan-20</v>
          </cell>
          <cell r="D499" t="str">
            <v>Sale</v>
          </cell>
          <cell r="K499">
            <v>8051516732703</v>
          </cell>
          <cell r="O499">
            <v>1</v>
          </cell>
        </row>
        <row r="500">
          <cell r="A500" t="str">
            <v>Jan-20</v>
          </cell>
          <cell r="D500" t="str">
            <v>Sale</v>
          </cell>
          <cell r="K500">
            <v>8054730182507</v>
          </cell>
          <cell r="O500">
            <v>1</v>
          </cell>
        </row>
        <row r="501">
          <cell r="A501" t="str">
            <v>Jan-20</v>
          </cell>
          <cell r="D501" t="str">
            <v>Sale</v>
          </cell>
          <cell r="K501">
            <v>8051516732697</v>
          </cell>
          <cell r="O501">
            <v>1</v>
          </cell>
        </row>
        <row r="502">
          <cell r="A502" t="str">
            <v>Jan-20</v>
          </cell>
          <cell r="D502" t="str">
            <v>Sale</v>
          </cell>
          <cell r="K502">
            <v>8054730165180</v>
          </cell>
          <cell r="O502">
            <v>1</v>
          </cell>
        </row>
        <row r="503">
          <cell r="A503" t="str">
            <v>Jan-20</v>
          </cell>
          <cell r="D503" t="str">
            <v>Sale</v>
          </cell>
          <cell r="K503">
            <v>8054730177398</v>
          </cell>
          <cell r="O503">
            <v>1</v>
          </cell>
        </row>
        <row r="504">
          <cell r="A504" t="str">
            <v>Jan-20</v>
          </cell>
          <cell r="D504" t="str">
            <v>Sale</v>
          </cell>
          <cell r="K504">
            <v>8058279914315</v>
          </cell>
          <cell r="O504">
            <v>1</v>
          </cell>
        </row>
        <row r="505">
          <cell r="A505" t="str">
            <v>Jan-20</v>
          </cell>
          <cell r="D505" t="str">
            <v>Sale</v>
          </cell>
          <cell r="K505">
            <v>8054730175233</v>
          </cell>
          <cell r="O505">
            <v>1</v>
          </cell>
        </row>
        <row r="506">
          <cell r="A506" t="str">
            <v>Jan-20</v>
          </cell>
          <cell r="D506" t="str">
            <v>Sale</v>
          </cell>
          <cell r="K506">
            <v>8058279784352</v>
          </cell>
          <cell r="O506">
            <v>1</v>
          </cell>
        </row>
        <row r="507">
          <cell r="A507" t="str">
            <v>Jan-20</v>
          </cell>
          <cell r="D507" t="str">
            <v>Sale</v>
          </cell>
          <cell r="K507">
            <v>8054730124200</v>
          </cell>
          <cell r="O507">
            <v>1</v>
          </cell>
        </row>
        <row r="508">
          <cell r="A508" t="str">
            <v>Jan-20</v>
          </cell>
          <cell r="D508" t="str">
            <v>Sale</v>
          </cell>
          <cell r="K508">
            <v>8054730165203</v>
          </cell>
          <cell r="O508">
            <v>1</v>
          </cell>
        </row>
        <row r="509">
          <cell r="A509" t="str">
            <v>Jan-20</v>
          </cell>
          <cell r="D509" t="str">
            <v>Sale</v>
          </cell>
          <cell r="K509">
            <v>8054730180244</v>
          </cell>
          <cell r="O509">
            <v>1</v>
          </cell>
        </row>
        <row r="510">
          <cell r="A510" t="str">
            <v>Jan-20</v>
          </cell>
          <cell r="D510" t="str">
            <v>Sale</v>
          </cell>
          <cell r="K510">
            <v>8051516990349</v>
          </cell>
          <cell r="O510">
            <v>1</v>
          </cell>
        </row>
        <row r="511">
          <cell r="A511" t="str">
            <v>Jan-20</v>
          </cell>
          <cell r="D511" t="str">
            <v>Sale</v>
          </cell>
          <cell r="K511">
            <v>8058279322332</v>
          </cell>
          <cell r="O511">
            <v>1</v>
          </cell>
        </row>
        <row r="512">
          <cell r="A512" t="str">
            <v>Jan-20</v>
          </cell>
          <cell r="D512" t="str">
            <v>Sale</v>
          </cell>
          <cell r="K512">
            <v>8054730182439</v>
          </cell>
          <cell r="O512">
            <v>1</v>
          </cell>
        </row>
        <row r="513">
          <cell r="A513" t="str">
            <v>Jan-20</v>
          </cell>
          <cell r="D513" t="str">
            <v>Sale</v>
          </cell>
          <cell r="K513">
            <v>8054730058833</v>
          </cell>
          <cell r="O513">
            <v>1</v>
          </cell>
        </row>
        <row r="514">
          <cell r="A514" t="str">
            <v>Jan-20</v>
          </cell>
          <cell r="D514" t="str">
            <v>Sale</v>
          </cell>
          <cell r="K514">
            <v>8054730209273</v>
          </cell>
          <cell r="O514">
            <v>1</v>
          </cell>
        </row>
        <row r="515">
          <cell r="A515" t="str">
            <v>Jan-20</v>
          </cell>
          <cell r="D515" t="str">
            <v>Sale</v>
          </cell>
          <cell r="K515">
            <v>8054730182422</v>
          </cell>
          <cell r="O515">
            <v>1</v>
          </cell>
        </row>
        <row r="516">
          <cell r="A516" t="str">
            <v>Jan-20</v>
          </cell>
          <cell r="D516" t="str">
            <v>Sale</v>
          </cell>
          <cell r="K516">
            <v>8058279914490</v>
          </cell>
          <cell r="O516">
            <v>1</v>
          </cell>
        </row>
        <row r="517">
          <cell r="A517" t="str">
            <v>Jan-20</v>
          </cell>
          <cell r="D517" t="str">
            <v>Sale</v>
          </cell>
          <cell r="K517">
            <v>8054730134155</v>
          </cell>
          <cell r="O517">
            <v>1</v>
          </cell>
        </row>
        <row r="518">
          <cell r="A518" t="str">
            <v>Jan-20</v>
          </cell>
          <cell r="D518" t="str">
            <v>Sale</v>
          </cell>
          <cell r="K518">
            <v>8054730133608</v>
          </cell>
          <cell r="O518">
            <v>1</v>
          </cell>
        </row>
        <row r="519">
          <cell r="A519" t="str">
            <v>Jan-20</v>
          </cell>
          <cell r="D519" t="str">
            <v>Sale</v>
          </cell>
          <cell r="K519">
            <v>8054730181302</v>
          </cell>
          <cell r="O519">
            <v>1</v>
          </cell>
        </row>
        <row r="520">
          <cell r="A520" t="str">
            <v>Jan-20</v>
          </cell>
          <cell r="D520" t="str">
            <v>Sale</v>
          </cell>
          <cell r="K520">
            <v>8058279562325</v>
          </cell>
          <cell r="O520">
            <v>1</v>
          </cell>
        </row>
        <row r="521">
          <cell r="A521" t="str">
            <v>Jan-20</v>
          </cell>
          <cell r="D521" t="str">
            <v>Sale</v>
          </cell>
          <cell r="K521">
            <v>8054730170221</v>
          </cell>
          <cell r="O521">
            <v>1</v>
          </cell>
        </row>
        <row r="522">
          <cell r="A522" t="str">
            <v>Jan-20</v>
          </cell>
          <cell r="D522" t="str">
            <v>Sale</v>
          </cell>
          <cell r="K522">
            <v>8054730135251</v>
          </cell>
          <cell r="O522">
            <v>1</v>
          </cell>
        </row>
        <row r="523">
          <cell r="A523" t="str">
            <v>Jan-20</v>
          </cell>
          <cell r="D523" t="str">
            <v>Sale</v>
          </cell>
          <cell r="K523">
            <v>8058279914483</v>
          </cell>
          <cell r="O523">
            <v>1</v>
          </cell>
        </row>
        <row r="524">
          <cell r="A524" t="str">
            <v>Jan-20</v>
          </cell>
          <cell r="D524" t="str">
            <v>Sale</v>
          </cell>
          <cell r="K524">
            <v>8054730109696</v>
          </cell>
          <cell r="O524">
            <v>1</v>
          </cell>
        </row>
        <row r="525">
          <cell r="A525" t="str">
            <v>Jan-20</v>
          </cell>
          <cell r="D525" t="str">
            <v>Sale</v>
          </cell>
          <cell r="K525">
            <v>8054730131017</v>
          </cell>
          <cell r="O525">
            <v>1</v>
          </cell>
        </row>
        <row r="526">
          <cell r="A526" t="str">
            <v>Jan-20</v>
          </cell>
          <cell r="D526" t="str">
            <v>Sale</v>
          </cell>
          <cell r="K526">
            <v>8054730109719</v>
          </cell>
          <cell r="O526">
            <v>1</v>
          </cell>
        </row>
        <row r="527">
          <cell r="A527" t="str">
            <v>Jan-20</v>
          </cell>
          <cell r="D527" t="str">
            <v>Sale</v>
          </cell>
          <cell r="K527">
            <v>8051516732727</v>
          </cell>
          <cell r="O527">
            <v>1</v>
          </cell>
        </row>
        <row r="528">
          <cell r="A528" t="str">
            <v>Jan-20</v>
          </cell>
          <cell r="D528" t="str">
            <v>Sale</v>
          </cell>
          <cell r="K528">
            <v>8054730121773</v>
          </cell>
          <cell r="O528">
            <v>1</v>
          </cell>
        </row>
        <row r="529">
          <cell r="A529" t="str">
            <v>Jan-20</v>
          </cell>
          <cell r="D529" t="str">
            <v>Sale</v>
          </cell>
          <cell r="K529">
            <v>8034089270339</v>
          </cell>
          <cell r="O529">
            <v>1</v>
          </cell>
        </row>
        <row r="530">
          <cell r="A530" t="str">
            <v>Jan-20</v>
          </cell>
          <cell r="D530" t="str">
            <v>Sale</v>
          </cell>
          <cell r="K530">
            <v>8034089313555</v>
          </cell>
          <cell r="O530">
            <v>1</v>
          </cell>
        </row>
        <row r="531">
          <cell r="A531" t="str">
            <v>Jan-20</v>
          </cell>
          <cell r="D531" t="str">
            <v>Sale</v>
          </cell>
          <cell r="K531">
            <v>8054241059527</v>
          </cell>
          <cell r="O531">
            <v>1</v>
          </cell>
        </row>
        <row r="532">
          <cell r="A532" t="str">
            <v>Jan-20</v>
          </cell>
          <cell r="D532" t="str">
            <v>Sale</v>
          </cell>
          <cell r="K532">
            <v>8058279450592</v>
          </cell>
          <cell r="O532">
            <v>1</v>
          </cell>
        </row>
        <row r="533">
          <cell r="A533" t="str">
            <v>Jan-20</v>
          </cell>
          <cell r="D533" t="str">
            <v>Sale</v>
          </cell>
          <cell r="K533">
            <v>8054730121667</v>
          </cell>
          <cell r="O533">
            <v>1</v>
          </cell>
        </row>
        <row r="534">
          <cell r="A534" t="str">
            <v>Jan-20</v>
          </cell>
          <cell r="D534" t="str">
            <v>Sale</v>
          </cell>
          <cell r="K534">
            <v>8058279594647</v>
          </cell>
          <cell r="O534">
            <v>1</v>
          </cell>
        </row>
        <row r="535">
          <cell r="A535" t="str">
            <v>Jan-20</v>
          </cell>
          <cell r="D535" t="str">
            <v>Sale</v>
          </cell>
          <cell r="K535">
            <v>8051516732727</v>
          </cell>
          <cell r="O535">
            <v>1</v>
          </cell>
        </row>
        <row r="536">
          <cell r="A536" t="str">
            <v>Jan-20</v>
          </cell>
          <cell r="D536" t="str">
            <v>Sale</v>
          </cell>
          <cell r="K536">
            <v>8054730048421</v>
          </cell>
          <cell r="O536">
            <v>1</v>
          </cell>
        </row>
        <row r="537">
          <cell r="A537" t="str">
            <v>Jan-20</v>
          </cell>
          <cell r="D537" t="str">
            <v>Sale</v>
          </cell>
          <cell r="K537">
            <v>8054730118827</v>
          </cell>
          <cell r="O537">
            <v>1</v>
          </cell>
        </row>
        <row r="538">
          <cell r="A538" t="str">
            <v>Jan-20</v>
          </cell>
          <cell r="D538" t="str">
            <v>Sale</v>
          </cell>
          <cell r="K538">
            <v>8054730121667</v>
          </cell>
          <cell r="O538">
            <v>1</v>
          </cell>
        </row>
        <row r="539">
          <cell r="A539" t="str">
            <v>Jan-20</v>
          </cell>
          <cell r="D539" t="str">
            <v>Sale</v>
          </cell>
          <cell r="K539">
            <v>8058279906099</v>
          </cell>
          <cell r="O539">
            <v>1</v>
          </cell>
        </row>
        <row r="540">
          <cell r="A540" t="str">
            <v>Jan-20</v>
          </cell>
          <cell r="D540" t="str">
            <v>Sale</v>
          </cell>
          <cell r="K540">
            <v>8054730313048</v>
          </cell>
          <cell r="O540">
            <v>1</v>
          </cell>
        </row>
        <row r="541">
          <cell r="A541" t="str">
            <v>Jan-20</v>
          </cell>
          <cell r="D541" t="str">
            <v>Sale</v>
          </cell>
          <cell r="K541">
            <v>8054730135244</v>
          </cell>
          <cell r="O541">
            <v>1</v>
          </cell>
        </row>
        <row r="542">
          <cell r="A542" t="str">
            <v>Jan-20</v>
          </cell>
          <cell r="D542" t="str">
            <v>Sale</v>
          </cell>
          <cell r="K542">
            <v>8054730135244</v>
          </cell>
          <cell r="O542">
            <v>1</v>
          </cell>
        </row>
        <row r="543">
          <cell r="A543" t="str">
            <v>Jan-20</v>
          </cell>
          <cell r="D543" t="str">
            <v>Sale</v>
          </cell>
          <cell r="K543">
            <v>8054730110128</v>
          </cell>
          <cell r="O543">
            <v>1</v>
          </cell>
        </row>
        <row r="544">
          <cell r="A544" t="str">
            <v>Jan-20</v>
          </cell>
          <cell r="D544" t="str">
            <v>Sale</v>
          </cell>
          <cell r="K544">
            <v>8058279468955</v>
          </cell>
          <cell r="O544">
            <v>1</v>
          </cell>
        </row>
        <row r="545">
          <cell r="A545" t="str">
            <v>Jan-20</v>
          </cell>
          <cell r="D545" t="str">
            <v>Sale</v>
          </cell>
          <cell r="K545">
            <v>8054730134117</v>
          </cell>
          <cell r="O545">
            <v>1</v>
          </cell>
        </row>
        <row r="546">
          <cell r="A546" t="str">
            <v>Jan-20</v>
          </cell>
          <cell r="D546" t="str">
            <v>Sale</v>
          </cell>
          <cell r="K546">
            <v>8054730312973</v>
          </cell>
          <cell r="O546">
            <v>1</v>
          </cell>
        </row>
        <row r="547">
          <cell r="A547" t="str">
            <v>Jan-20</v>
          </cell>
          <cell r="D547" t="str">
            <v>Sale</v>
          </cell>
          <cell r="K547">
            <v>8058279906204</v>
          </cell>
          <cell r="O547">
            <v>1</v>
          </cell>
        </row>
        <row r="548">
          <cell r="A548" t="str">
            <v>Jan-20</v>
          </cell>
          <cell r="D548" t="str">
            <v>Sale</v>
          </cell>
          <cell r="K548">
            <v>8034089944506</v>
          </cell>
          <cell r="O548">
            <v>1</v>
          </cell>
        </row>
        <row r="549">
          <cell r="A549" t="str">
            <v>Jan-20</v>
          </cell>
          <cell r="D549" t="str">
            <v>Sale</v>
          </cell>
          <cell r="K549">
            <v>8058279562363</v>
          </cell>
          <cell r="O549">
            <v>1</v>
          </cell>
        </row>
        <row r="550">
          <cell r="A550" t="str">
            <v>Jan-20</v>
          </cell>
          <cell r="D550" t="str">
            <v>Sale</v>
          </cell>
          <cell r="K550">
            <v>8054241059497</v>
          </cell>
          <cell r="O550">
            <v>1</v>
          </cell>
        </row>
        <row r="551">
          <cell r="A551" t="str">
            <v>Jan-20</v>
          </cell>
          <cell r="D551" t="str">
            <v>Sale</v>
          </cell>
          <cell r="K551">
            <v>8058279594685</v>
          </cell>
          <cell r="O551">
            <v>1</v>
          </cell>
        </row>
        <row r="552">
          <cell r="A552" t="str">
            <v>Jan-20</v>
          </cell>
          <cell r="D552" t="str">
            <v>Sale</v>
          </cell>
          <cell r="K552">
            <v>8034089313548</v>
          </cell>
          <cell r="O552">
            <v>1</v>
          </cell>
        </row>
        <row r="553">
          <cell r="A553" t="str">
            <v>Jan-20</v>
          </cell>
          <cell r="D553" t="str">
            <v>Sale</v>
          </cell>
          <cell r="K553">
            <v>8054730209211</v>
          </cell>
          <cell r="O553">
            <v>1</v>
          </cell>
        </row>
        <row r="554">
          <cell r="A554" t="str">
            <v>Jan-20</v>
          </cell>
          <cell r="D554" t="str">
            <v>Sale</v>
          </cell>
          <cell r="K554">
            <v>8058279322370</v>
          </cell>
          <cell r="O554">
            <v>1</v>
          </cell>
        </row>
        <row r="555">
          <cell r="A555" t="str">
            <v>Jan-20</v>
          </cell>
          <cell r="D555" t="str">
            <v>Sale</v>
          </cell>
          <cell r="K555">
            <v>8054730110272</v>
          </cell>
          <cell r="O555">
            <v>1</v>
          </cell>
        </row>
        <row r="556">
          <cell r="A556" t="str">
            <v>Jan-20</v>
          </cell>
          <cell r="D556" t="str">
            <v>Sale</v>
          </cell>
          <cell r="K556">
            <v>8054730313055</v>
          </cell>
          <cell r="O556">
            <v>1</v>
          </cell>
        </row>
        <row r="557">
          <cell r="A557" t="str">
            <v>Jan-20</v>
          </cell>
          <cell r="D557" t="str">
            <v>Sale</v>
          </cell>
          <cell r="K557">
            <v>8054730134025</v>
          </cell>
          <cell r="O557">
            <v>1</v>
          </cell>
        </row>
        <row r="558">
          <cell r="A558" t="str">
            <v>Jan-20</v>
          </cell>
          <cell r="D558" t="str">
            <v>Sale</v>
          </cell>
          <cell r="K558">
            <v>8054730130850</v>
          </cell>
          <cell r="O558">
            <v>1</v>
          </cell>
        </row>
        <row r="559">
          <cell r="A559" t="str">
            <v>Jan-20</v>
          </cell>
          <cell r="D559" t="str">
            <v>Sale</v>
          </cell>
          <cell r="K559">
            <v>8054730209310</v>
          </cell>
          <cell r="O559">
            <v>1</v>
          </cell>
        </row>
        <row r="560">
          <cell r="A560" t="str">
            <v>Jan-20</v>
          </cell>
          <cell r="D560" t="str">
            <v>Sale</v>
          </cell>
          <cell r="K560">
            <v>8054730312881</v>
          </cell>
          <cell r="O560">
            <v>1</v>
          </cell>
        </row>
        <row r="561">
          <cell r="A561" t="str">
            <v>Jan-20</v>
          </cell>
          <cell r="D561" t="str">
            <v>Sale</v>
          </cell>
          <cell r="K561">
            <v>8054730169836</v>
          </cell>
          <cell r="O561">
            <v>1</v>
          </cell>
        </row>
        <row r="562">
          <cell r="A562" t="str">
            <v>Jan-20</v>
          </cell>
          <cell r="D562" t="str">
            <v>Sale</v>
          </cell>
          <cell r="K562">
            <v>8054730135275</v>
          </cell>
          <cell r="O562">
            <v>1</v>
          </cell>
        </row>
        <row r="563">
          <cell r="A563" t="str">
            <v>Jan-20</v>
          </cell>
          <cell r="D563" t="str">
            <v>Sale</v>
          </cell>
          <cell r="K563">
            <v>8051516990349</v>
          </cell>
          <cell r="O563">
            <v>1</v>
          </cell>
        </row>
        <row r="564">
          <cell r="A564" t="str">
            <v>Jan-20</v>
          </cell>
          <cell r="D564" t="str">
            <v>Sale</v>
          </cell>
          <cell r="K564">
            <v>8058279594661</v>
          </cell>
          <cell r="O564">
            <v>1</v>
          </cell>
        </row>
        <row r="565">
          <cell r="A565" t="str">
            <v>Jan-20</v>
          </cell>
          <cell r="D565" t="str">
            <v>Sale</v>
          </cell>
          <cell r="K565">
            <v>8054730196771</v>
          </cell>
          <cell r="O565">
            <v>1</v>
          </cell>
        </row>
        <row r="566">
          <cell r="A566" t="str">
            <v>Jan-20</v>
          </cell>
          <cell r="D566" t="str">
            <v>Sale</v>
          </cell>
          <cell r="K566">
            <v>8051516732680</v>
          </cell>
          <cell r="O566">
            <v>1</v>
          </cell>
        </row>
        <row r="567">
          <cell r="A567" t="str">
            <v>Jan-20</v>
          </cell>
          <cell r="D567" t="str">
            <v>Sale</v>
          </cell>
          <cell r="K567">
            <v>8058279906112</v>
          </cell>
          <cell r="O567">
            <v>1</v>
          </cell>
        </row>
        <row r="568">
          <cell r="A568" t="str">
            <v>Jan-20</v>
          </cell>
          <cell r="D568" t="str">
            <v>Sale</v>
          </cell>
          <cell r="K568">
            <v>8054241059473</v>
          </cell>
          <cell r="O568">
            <v>1</v>
          </cell>
        </row>
        <row r="569">
          <cell r="A569" t="str">
            <v>Jan-20</v>
          </cell>
          <cell r="D569" t="str">
            <v>Sale</v>
          </cell>
          <cell r="K569">
            <v>8054730209181</v>
          </cell>
          <cell r="O569">
            <v>1</v>
          </cell>
        </row>
        <row r="570">
          <cell r="A570" t="str">
            <v>Jan-20</v>
          </cell>
          <cell r="D570" t="str">
            <v>Sale</v>
          </cell>
          <cell r="K570">
            <v>8054730131055</v>
          </cell>
          <cell r="O570">
            <v>1</v>
          </cell>
        </row>
        <row r="571">
          <cell r="A571" t="str">
            <v>Jan-20</v>
          </cell>
          <cell r="D571" t="str">
            <v>Sale</v>
          </cell>
          <cell r="K571">
            <v>8054730168846</v>
          </cell>
          <cell r="O571">
            <v>1</v>
          </cell>
        </row>
        <row r="572">
          <cell r="A572" t="str">
            <v>Jan-20</v>
          </cell>
          <cell r="D572" t="str">
            <v>Sale</v>
          </cell>
          <cell r="K572">
            <v>8054730121445</v>
          </cell>
          <cell r="O572">
            <v>1</v>
          </cell>
        </row>
        <row r="573">
          <cell r="A573" t="str">
            <v>Jan-20</v>
          </cell>
          <cell r="D573" t="str">
            <v>Sale</v>
          </cell>
          <cell r="K573">
            <v>8054730192896</v>
          </cell>
          <cell r="O573">
            <v>1</v>
          </cell>
        </row>
        <row r="574">
          <cell r="A574" t="str">
            <v>Jan-20</v>
          </cell>
          <cell r="D574" t="str">
            <v>Sale</v>
          </cell>
          <cell r="K574">
            <v>8034089313593</v>
          </cell>
          <cell r="O574">
            <v>1</v>
          </cell>
        </row>
        <row r="575">
          <cell r="A575" t="str">
            <v>Jan-20</v>
          </cell>
          <cell r="D575" t="str">
            <v>Sale</v>
          </cell>
          <cell r="K575">
            <v>8054730081213</v>
          </cell>
          <cell r="O575">
            <v>1</v>
          </cell>
        </row>
        <row r="576">
          <cell r="A576" t="str">
            <v>Jan-20</v>
          </cell>
          <cell r="D576" t="str">
            <v>Sale</v>
          </cell>
          <cell r="K576">
            <v>8054730081220</v>
          </cell>
          <cell r="O576">
            <v>1</v>
          </cell>
        </row>
        <row r="577">
          <cell r="A577" t="str">
            <v>Jan-20</v>
          </cell>
          <cell r="D577" t="str">
            <v>Sale</v>
          </cell>
          <cell r="K577">
            <v>8054730180473</v>
          </cell>
          <cell r="O577">
            <v>1</v>
          </cell>
        </row>
        <row r="578">
          <cell r="A578" t="str">
            <v>Jan-20</v>
          </cell>
          <cell r="D578" t="str">
            <v>Sale</v>
          </cell>
          <cell r="K578">
            <v>8034089945527</v>
          </cell>
          <cell r="O578">
            <v>1</v>
          </cell>
        </row>
        <row r="579">
          <cell r="A579" t="str">
            <v>Jan-20</v>
          </cell>
          <cell r="D579" t="str">
            <v>Sale</v>
          </cell>
          <cell r="K579">
            <v>8054730312867</v>
          </cell>
          <cell r="O579">
            <v>1</v>
          </cell>
        </row>
        <row r="580">
          <cell r="A580" t="str">
            <v>Jan-20</v>
          </cell>
          <cell r="D580" t="str">
            <v>Sale</v>
          </cell>
          <cell r="K580">
            <v>8054730121735</v>
          </cell>
          <cell r="O580">
            <v>1</v>
          </cell>
        </row>
        <row r="581">
          <cell r="A581" t="str">
            <v>Jan-20</v>
          </cell>
          <cell r="D581" t="str">
            <v>Sale</v>
          </cell>
          <cell r="K581">
            <v>8054730081206</v>
          </cell>
          <cell r="O581">
            <v>1</v>
          </cell>
        </row>
        <row r="582">
          <cell r="A582" t="str">
            <v>Jan-20</v>
          </cell>
          <cell r="D582" t="str">
            <v>Sale</v>
          </cell>
          <cell r="K582">
            <v>8054730213898</v>
          </cell>
          <cell r="O582">
            <v>1</v>
          </cell>
        </row>
        <row r="583">
          <cell r="A583" t="str">
            <v>Jan-20</v>
          </cell>
          <cell r="D583" t="str">
            <v>Sale</v>
          </cell>
          <cell r="K583">
            <v>8054730236866</v>
          </cell>
          <cell r="O583">
            <v>1</v>
          </cell>
        </row>
        <row r="584">
          <cell r="A584" t="str">
            <v>Jan-20</v>
          </cell>
          <cell r="D584" t="str">
            <v>Sale</v>
          </cell>
          <cell r="K584">
            <v>8054241059527</v>
          </cell>
          <cell r="O584">
            <v>1</v>
          </cell>
        </row>
        <row r="585">
          <cell r="A585" t="str">
            <v>Jan-20</v>
          </cell>
          <cell r="D585" t="str">
            <v>Sale</v>
          </cell>
          <cell r="K585">
            <v>8058279594623</v>
          </cell>
          <cell r="O585">
            <v>1</v>
          </cell>
        </row>
        <row r="586">
          <cell r="A586" t="str">
            <v>Jan-20</v>
          </cell>
          <cell r="D586" t="str">
            <v>Sale</v>
          </cell>
          <cell r="K586">
            <v>8058279914346</v>
          </cell>
          <cell r="O586">
            <v>1</v>
          </cell>
        </row>
        <row r="587">
          <cell r="A587" t="str">
            <v>Jan-20</v>
          </cell>
          <cell r="D587" t="str">
            <v>Sale</v>
          </cell>
          <cell r="K587">
            <v>8054730170061</v>
          </cell>
          <cell r="O587">
            <v>1</v>
          </cell>
        </row>
        <row r="588">
          <cell r="A588" t="str">
            <v>Jan-20</v>
          </cell>
          <cell r="D588" t="str">
            <v>Sale</v>
          </cell>
          <cell r="K588">
            <v>8058279594739</v>
          </cell>
          <cell r="O588">
            <v>1</v>
          </cell>
        </row>
        <row r="589">
          <cell r="A589" t="str">
            <v>Jan-20</v>
          </cell>
          <cell r="D589" t="str">
            <v>Sale</v>
          </cell>
          <cell r="K589">
            <v>8054730182514</v>
          </cell>
          <cell r="O589">
            <v>1</v>
          </cell>
        </row>
        <row r="590">
          <cell r="A590" t="str">
            <v>Jan-20</v>
          </cell>
          <cell r="D590" t="str">
            <v>Sale</v>
          </cell>
          <cell r="K590">
            <v>8054730113570</v>
          </cell>
          <cell r="O590">
            <v>1</v>
          </cell>
        </row>
        <row r="591">
          <cell r="A591" t="str">
            <v>Jan-20</v>
          </cell>
          <cell r="D591" t="str">
            <v>Sale</v>
          </cell>
          <cell r="K591">
            <v>8054730170061</v>
          </cell>
          <cell r="O591">
            <v>1</v>
          </cell>
        </row>
        <row r="592">
          <cell r="A592" t="str">
            <v>Jan-20</v>
          </cell>
          <cell r="D592" t="str">
            <v>Sale</v>
          </cell>
          <cell r="K592">
            <v>8054730312096</v>
          </cell>
          <cell r="O592">
            <v>1</v>
          </cell>
        </row>
        <row r="593">
          <cell r="A593" t="str">
            <v>Jan-20</v>
          </cell>
          <cell r="D593" t="str">
            <v>Sale</v>
          </cell>
          <cell r="K593">
            <v>8054730213829</v>
          </cell>
          <cell r="O593">
            <v>1</v>
          </cell>
        </row>
        <row r="594">
          <cell r="A594" t="str">
            <v>Jan-20</v>
          </cell>
          <cell r="D594" t="str">
            <v>Sale</v>
          </cell>
          <cell r="K594">
            <v>8034089944506</v>
          </cell>
          <cell r="O594">
            <v>1</v>
          </cell>
        </row>
        <row r="595">
          <cell r="A595" t="str">
            <v>Jan-20</v>
          </cell>
          <cell r="D595" t="str">
            <v>Sale</v>
          </cell>
          <cell r="K595">
            <v>8054730121674</v>
          </cell>
          <cell r="O595">
            <v>1</v>
          </cell>
        </row>
        <row r="596">
          <cell r="A596" t="str">
            <v>Jan-20</v>
          </cell>
          <cell r="D596" t="str">
            <v>Sale</v>
          </cell>
          <cell r="K596">
            <v>8054730180275</v>
          </cell>
          <cell r="O596">
            <v>1</v>
          </cell>
        </row>
        <row r="597">
          <cell r="A597" t="str">
            <v>Jan-20</v>
          </cell>
          <cell r="D597" t="str">
            <v>Sale</v>
          </cell>
          <cell r="K597">
            <v>8054730121667</v>
          </cell>
          <cell r="O597">
            <v>1</v>
          </cell>
        </row>
        <row r="598">
          <cell r="A598" t="str">
            <v>Jan-20</v>
          </cell>
          <cell r="D598" t="str">
            <v>Sale</v>
          </cell>
          <cell r="K598">
            <v>8054730121285</v>
          </cell>
          <cell r="O598">
            <v>1</v>
          </cell>
        </row>
        <row r="599">
          <cell r="A599" t="str">
            <v>Jan-20</v>
          </cell>
          <cell r="D599" t="str">
            <v>Sale</v>
          </cell>
          <cell r="K599">
            <v>8058279784338</v>
          </cell>
          <cell r="O599">
            <v>1</v>
          </cell>
        </row>
        <row r="600">
          <cell r="A600" t="str">
            <v>Jan-20</v>
          </cell>
          <cell r="D600" t="str">
            <v>Sale</v>
          </cell>
          <cell r="K600">
            <v>8054730169669</v>
          </cell>
          <cell r="O600">
            <v>1</v>
          </cell>
        </row>
        <row r="601">
          <cell r="A601" t="str">
            <v>Jan-20</v>
          </cell>
          <cell r="D601" t="str">
            <v>Sale</v>
          </cell>
          <cell r="K601">
            <v>8054730121759</v>
          </cell>
          <cell r="O601">
            <v>1</v>
          </cell>
        </row>
        <row r="602">
          <cell r="A602" t="str">
            <v>Jan-20</v>
          </cell>
          <cell r="D602" t="str">
            <v>Sale</v>
          </cell>
          <cell r="K602">
            <v>8054730213904</v>
          </cell>
          <cell r="O602">
            <v>1</v>
          </cell>
        </row>
        <row r="603">
          <cell r="A603" t="str">
            <v>Jan-20</v>
          </cell>
          <cell r="D603" t="str">
            <v>Sale</v>
          </cell>
          <cell r="K603">
            <v>8054730170207</v>
          </cell>
          <cell r="O603">
            <v>1</v>
          </cell>
        </row>
        <row r="604">
          <cell r="A604" t="str">
            <v>Jan-20</v>
          </cell>
          <cell r="D604" t="str">
            <v>Sale</v>
          </cell>
          <cell r="K604">
            <v>8058279764187</v>
          </cell>
          <cell r="O604">
            <v>1</v>
          </cell>
        </row>
        <row r="605">
          <cell r="A605" t="str">
            <v>Jan-20</v>
          </cell>
          <cell r="D605" t="str">
            <v>Sale</v>
          </cell>
          <cell r="K605">
            <v>8054730181463</v>
          </cell>
          <cell r="O605">
            <v>1</v>
          </cell>
        </row>
        <row r="606">
          <cell r="A606" t="str">
            <v>Jan-20</v>
          </cell>
          <cell r="D606" t="str">
            <v>Sale</v>
          </cell>
          <cell r="K606">
            <v>8054730245493</v>
          </cell>
          <cell r="O606">
            <v>1</v>
          </cell>
        </row>
        <row r="607">
          <cell r="A607" t="str">
            <v>Jan-20</v>
          </cell>
          <cell r="D607" t="str">
            <v>Sale</v>
          </cell>
          <cell r="K607">
            <v>8054730135244</v>
          </cell>
          <cell r="O607">
            <v>-1</v>
          </cell>
        </row>
        <row r="608">
          <cell r="A608" t="str">
            <v>Jan-20</v>
          </cell>
          <cell r="D608" t="str">
            <v>Sale</v>
          </cell>
          <cell r="K608">
            <v>8054730135251</v>
          </cell>
          <cell r="O608">
            <v>-1</v>
          </cell>
        </row>
        <row r="609">
          <cell r="A609" t="str">
            <v>Jan-20</v>
          </cell>
          <cell r="D609" t="str">
            <v>Sale</v>
          </cell>
          <cell r="K609">
            <v>8054730121667</v>
          </cell>
          <cell r="O609">
            <v>-1</v>
          </cell>
        </row>
        <row r="610">
          <cell r="A610" t="str">
            <v>Jan-20</v>
          </cell>
          <cell r="D610" t="str">
            <v>Sale</v>
          </cell>
          <cell r="K610">
            <v>8054730192896</v>
          </cell>
          <cell r="O610">
            <v>-1</v>
          </cell>
        </row>
        <row r="611">
          <cell r="A611" t="str">
            <v>Feb-20</v>
          </cell>
          <cell r="D611" t="str">
            <v>In</v>
          </cell>
          <cell r="K611">
            <v>8054730360653</v>
          </cell>
          <cell r="O611">
            <v>1</v>
          </cell>
        </row>
        <row r="612">
          <cell r="A612" t="str">
            <v>Feb-20</v>
          </cell>
          <cell r="D612" t="str">
            <v>Sale</v>
          </cell>
          <cell r="K612">
            <v>8054730081190</v>
          </cell>
          <cell r="O612">
            <v>1</v>
          </cell>
        </row>
        <row r="613">
          <cell r="A613" t="str">
            <v>Feb-20</v>
          </cell>
          <cell r="D613" t="str">
            <v>Sale</v>
          </cell>
          <cell r="K613">
            <v>8058279450561</v>
          </cell>
          <cell r="O613">
            <v>1</v>
          </cell>
        </row>
        <row r="614">
          <cell r="A614" t="str">
            <v>Feb-20</v>
          </cell>
          <cell r="D614" t="str">
            <v>Sale</v>
          </cell>
          <cell r="K614">
            <v>8054730168396</v>
          </cell>
          <cell r="O614">
            <v>1</v>
          </cell>
        </row>
        <row r="615">
          <cell r="A615" t="str">
            <v>Feb-20</v>
          </cell>
          <cell r="D615" t="str">
            <v>Sale</v>
          </cell>
          <cell r="K615">
            <v>8054730118865</v>
          </cell>
          <cell r="O615">
            <v>1</v>
          </cell>
        </row>
        <row r="616">
          <cell r="A616" t="str">
            <v>Feb-20</v>
          </cell>
          <cell r="D616" t="str">
            <v>Sale</v>
          </cell>
          <cell r="K616">
            <v>8054730209235</v>
          </cell>
          <cell r="O616">
            <v>1</v>
          </cell>
        </row>
        <row r="617">
          <cell r="A617" t="str">
            <v>Feb-20</v>
          </cell>
          <cell r="D617" t="str">
            <v>Sale</v>
          </cell>
          <cell r="K617">
            <v>8058279594685</v>
          </cell>
          <cell r="O617">
            <v>1</v>
          </cell>
        </row>
        <row r="618">
          <cell r="A618" t="str">
            <v>Feb-20</v>
          </cell>
          <cell r="D618" t="str">
            <v>Sale</v>
          </cell>
          <cell r="K618">
            <v>8054730196726</v>
          </cell>
          <cell r="O618">
            <v>1</v>
          </cell>
        </row>
        <row r="619">
          <cell r="A619" t="str">
            <v>Feb-20</v>
          </cell>
          <cell r="D619" t="str">
            <v>Sale</v>
          </cell>
          <cell r="K619">
            <v>8058279322301</v>
          </cell>
          <cell r="O619">
            <v>1</v>
          </cell>
        </row>
        <row r="620">
          <cell r="A620" t="str">
            <v>Feb-20</v>
          </cell>
          <cell r="D620" t="str">
            <v>Sale</v>
          </cell>
          <cell r="K620">
            <v>8051516732680</v>
          </cell>
          <cell r="O620">
            <v>1</v>
          </cell>
        </row>
        <row r="621">
          <cell r="A621" t="str">
            <v>Feb-20</v>
          </cell>
          <cell r="D621" t="str">
            <v>Sale</v>
          </cell>
          <cell r="K621">
            <v>8054730134001</v>
          </cell>
          <cell r="O621">
            <v>1</v>
          </cell>
        </row>
        <row r="622">
          <cell r="A622" t="str">
            <v>Feb-20</v>
          </cell>
          <cell r="D622" t="str">
            <v>Sale</v>
          </cell>
          <cell r="K622">
            <v>8054730118841</v>
          </cell>
          <cell r="O622">
            <v>1</v>
          </cell>
        </row>
        <row r="623">
          <cell r="A623" t="str">
            <v>Feb-20</v>
          </cell>
          <cell r="D623" t="str">
            <v>Sale</v>
          </cell>
          <cell r="K623">
            <v>8054241059213</v>
          </cell>
          <cell r="O623">
            <v>1</v>
          </cell>
        </row>
        <row r="624">
          <cell r="A624" t="str">
            <v>Feb-20</v>
          </cell>
          <cell r="D624" t="str">
            <v>Sale</v>
          </cell>
          <cell r="K624">
            <v>8054730236934</v>
          </cell>
          <cell r="O624">
            <v>1</v>
          </cell>
        </row>
        <row r="625">
          <cell r="A625" t="str">
            <v>Feb-20</v>
          </cell>
          <cell r="D625" t="str">
            <v>Sale</v>
          </cell>
          <cell r="K625">
            <v>8054730175202</v>
          </cell>
          <cell r="O625">
            <v>1</v>
          </cell>
        </row>
        <row r="626">
          <cell r="A626" t="str">
            <v>Feb-20</v>
          </cell>
          <cell r="D626" t="str">
            <v>Sale</v>
          </cell>
          <cell r="K626">
            <v>8054730182415</v>
          </cell>
          <cell r="O626">
            <v>1</v>
          </cell>
        </row>
        <row r="627">
          <cell r="A627" t="str">
            <v>Feb-20</v>
          </cell>
          <cell r="D627" t="str">
            <v>Sale</v>
          </cell>
          <cell r="K627">
            <v>8058279914490</v>
          </cell>
          <cell r="O627">
            <v>1</v>
          </cell>
        </row>
        <row r="628">
          <cell r="A628" t="str">
            <v>Feb-20</v>
          </cell>
          <cell r="D628" t="str">
            <v>Sale</v>
          </cell>
          <cell r="K628">
            <v>8058279594654</v>
          </cell>
          <cell r="O628">
            <v>1</v>
          </cell>
        </row>
        <row r="629">
          <cell r="A629" t="str">
            <v>Feb-20</v>
          </cell>
          <cell r="D629" t="str">
            <v>Sale</v>
          </cell>
          <cell r="K629">
            <v>8054730134001</v>
          </cell>
          <cell r="O629">
            <v>-1</v>
          </cell>
        </row>
        <row r="630">
          <cell r="A630" t="str">
            <v>Feb-20</v>
          </cell>
          <cell r="D630" t="str">
            <v>Sale</v>
          </cell>
          <cell r="K630">
            <v>8054730130799</v>
          </cell>
          <cell r="O630">
            <v>1</v>
          </cell>
        </row>
        <row r="631">
          <cell r="A631" t="str">
            <v>Feb-20</v>
          </cell>
          <cell r="D631" t="str">
            <v>Sale</v>
          </cell>
          <cell r="K631">
            <v>8058279322318</v>
          </cell>
          <cell r="O631">
            <v>1</v>
          </cell>
        </row>
        <row r="632">
          <cell r="A632" t="str">
            <v>Feb-20</v>
          </cell>
          <cell r="D632" t="str">
            <v>Sale</v>
          </cell>
          <cell r="K632">
            <v>8054730312232</v>
          </cell>
          <cell r="O632">
            <v>1</v>
          </cell>
        </row>
        <row r="633">
          <cell r="A633" t="str">
            <v>Feb-20</v>
          </cell>
          <cell r="D633" t="str">
            <v>Sale</v>
          </cell>
          <cell r="K633">
            <v>8054730059663</v>
          </cell>
          <cell r="O633">
            <v>1</v>
          </cell>
        </row>
        <row r="634">
          <cell r="A634" t="str">
            <v>Feb-20</v>
          </cell>
          <cell r="D634" t="str">
            <v>Sale</v>
          </cell>
          <cell r="K634">
            <v>8054241059480</v>
          </cell>
          <cell r="O634">
            <v>1</v>
          </cell>
        </row>
        <row r="635">
          <cell r="A635" t="str">
            <v>Feb-20</v>
          </cell>
          <cell r="D635" t="str">
            <v>Sale</v>
          </cell>
          <cell r="K635">
            <v>8051516732765</v>
          </cell>
          <cell r="O635">
            <v>1</v>
          </cell>
        </row>
        <row r="636">
          <cell r="A636" t="str">
            <v>Feb-20</v>
          </cell>
          <cell r="D636" t="str">
            <v>Sale</v>
          </cell>
          <cell r="K636">
            <v>8054730058826</v>
          </cell>
          <cell r="O636">
            <v>1</v>
          </cell>
        </row>
        <row r="637">
          <cell r="A637" t="str">
            <v>Feb-20</v>
          </cell>
          <cell r="D637" t="str">
            <v>Sale</v>
          </cell>
          <cell r="K637">
            <v>8054730121926</v>
          </cell>
          <cell r="O637">
            <v>1</v>
          </cell>
        </row>
        <row r="638">
          <cell r="A638" t="str">
            <v>Feb-20</v>
          </cell>
          <cell r="D638" t="str">
            <v>Sale</v>
          </cell>
          <cell r="K638">
            <v>8054730121650</v>
          </cell>
          <cell r="O638">
            <v>1</v>
          </cell>
        </row>
        <row r="639">
          <cell r="A639" t="str">
            <v>Feb-20</v>
          </cell>
          <cell r="D639" t="str">
            <v>Sale</v>
          </cell>
          <cell r="K639">
            <v>8054730170214</v>
          </cell>
          <cell r="O639">
            <v>1</v>
          </cell>
        </row>
        <row r="640">
          <cell r="A640" t="str">
            <v>Feb-20</v>
          </cell>
          <cell r="D640" t="str">
            <v>Sale</v>
          </cell>
          <cell r="K640">
            <v>8054730238952</v>
          </cell>
          <cell r="O640">
            <v>1</v>
          </cell>
        </row>
        <row r="641">
          <cell r="A641" t="str">
            <v>Feb-20</v>
          </cell>
          <cell r="D641" t="str">
            <v>Sale</v>
          </cell>
          <cell r="K641">
            <v>8054730134247</v>
          </cell>
          <cell r="O641">
            <v>1</v>
          </cell>
        </row>
        <row r="642">
          <cell r="A642" t="str">
            <v>Feb-20</v>
          </cell>
          <cell r="D642" t="str">
            <v>Sale</v>
          </cell>
          <cell r="K642">
            <v>8058279562349</v>
          </cell>
          <cell r="O642">
            <v>1</v>
          </cell>
        </row>
        <row r="643">
          <cell r="A643" t="str">
            <v>Feb-20</v>
          </cell>
          <cell r="D643" t="str">
            <v>Sale</v>
          </cell>
          <cell r="K643">
            <v>8054730181333</v>
          </cell>
          <cell r="O643">
            <v>1</v>
          </cell>
        </row>
        <row r="644">
          <cell r="A644" t="str">
            <v>Feb-20</v>
          </cell>
          <cell r="D644" t="str">
            <v>Sale</v>
          </cell>
          <cell r="K644">
            <v>8054730121674</v>
          </cell>
          <cell r="O644">
            <v>1</v>
          </cell>
        </row>
        <row r="645">
          <cell r="A645" t="str">
            <v>Feb-20</v>
          </cell>
          <cell r="D645" t="str">
            <v>Sale</v>
          </cell>
          <cell r="K645">
            <v>8058279764194</v>
          </cell>
          <cell r="O645">
            <v>1</v>
          </cell>
        </row>
        <row r="646">
          <cell r="A646" t="str">
            <v>Feb-20</v>
          </cell>
          <cell r="D646" t="str">
            <v>Sale</v>
          </cell>
          <cell r="K646">
            <v>8058279764194</v>
          </cell>
          <cell r="O646">
            <v>-1</v>
          </cell>
        </row>
        <row r="647">
          <cell r="A647" t="str">
            <v>Feb-20</v>
          </cell>
          <cell r="D647" t="str">
            <v>Sale</v>
          </cell>
          <cell r="K647">
            <v>8058279764187</v>
          </cell>
          <cell r="O647">
            <v>1</v>
          </cell>
        </row>
        <row r="648">
          <cell r="A648" t="str">
            <v>Feb-20</v>
          </cell>
          <cell r="D648" t="str">
            <v>Sale</v>
          </cell>
          <cell r="K648">
            <v>8054730170337</v>
          </cell>
          <cell r="O648">
            <v>1</v>
          </cell>
        </row>
        <row r="649">
          <cell r="A649" t="str">
            <v>Feb-20</v>
          </cell>
          <cell r="D649" t="str">
            <v>Sale</v>
          </cell>
          <cell r="K649">
            <v>8054730209334</v>
          </cell>
          <cell r="O649">
            <v>1</v>
          </cell>
        </row>
        <row r="650">
          <cell r="A650" t="str">
            <v>Feb-20</v>
          </cell>
          <cell r="D650" t="str">
            <v>Sale</v>
          </cell>
          <cell r="K650">
            <v>8058279468931</v>
          </cell>
          <cell r="O650">
            <v>1</v>
          </cell>
        </row>
        <row r="651">
          <cell r="A651" t="str">
            <v>Feb-20</v>
          </cell>
          <cell r="D651" t="str">
            <v>Sale</v>
          </cell>
          <cell r="K651">
            <v>8054730134131</v>
          </cell>
          <cell r="O651">
            <v>1</v>
          </cell>
        </row>
        <row r="652">
          <cell r="A652" t="str">
            <v>Feb-20</v>
          </cell>
          <cell r="D652" t="str">
            <v>Sale</v>
          </cell>
          <cell r="K652">
            <v>8058279764170</v>
          </cell>
          <cell r="O652">
            <v>1</v>
          </cell>
        </row>
        <row r="653">
          <cell r="A653" t="str">
            <v>Feb-20</v>
          </cell>
          <cell r="D653" t="str">
            <v>Sale</v>
          </cell>
          <cell r="K653">
            <v>8054730130683</v>
          </cell>
          <cell r="O653">
            <v>1</v>
          </cell>
        </row>
        <row r="654">
          <cell r="A654" t="str">
            <v>Feb-20</v>
          </cell>
          <cell r="D654" t="str">
            <v>Sale</v>
          </cell>
          <cell r="K654">
            <v>8054730133998</v>
          </cell>
          <cell r="O654">
            <v>1</v>
          </cell>
        </row>
        <row r="655">
          <cell r="A655" t="str">
            <v>Feb-20</v>
          </cell>
          <cell r="D655" t="str">
            <v>Sale</v>
          </cell>
          <cell r="K655">
            <v>8034089985516</v>
          </cell>
          <cell r="O655">
            <v>1</v>
          </cell>
        </row>
        <row r="656">
          <cell r="A656" t="str">
            <v>Feb-20</v>
          </cell>
          <cell r="D656" t="str">
            <v>Sale</v>
          </cell>
          <cell r="K656">
            <v>8054730134001</v>
          </cell>
          <cell r="O656">
            <v>1</v>
          </cell>
        </row>
        <row r="657">
          <cell r="A657" t="str">
            <v>Feb-20</v>
          </cell>
          <cell r="D657" t="str">
            <v>Sale</v>
          </cell>
          <cell r="K657">
            <v>8054730133998</v>
          </cell>
          <cell r="O657">
            <v>-1</v>
          </cell>
        </row>
        <row r="658">
          <cell r="A658" t="str">
            <v>Feb-20</v>
          </cell>
          <cell r="D658" t="str">
            <v>Sale</v>
          </cell>
          <cell r="K658">
            <v>8054730048315</v>
          </cell>
          <cell r="O658">
            <v>1</v>
          </cell>
        </row>
        <row r="659">
          <cell r="A659" t="str">
            <v>Feb-20</v>
          </cell>
          <cell r="D659" t="str">
            <v>Sale</v>
          </cell>
          <cell r="K659">
            <v>8054730168389</v>
          </cell>
          <cell r="O659">
            <v>1</v>
          </cell>
        </row>
        <row r="660">
          <cell r="A660" t="str">
            <v>Feb-20</v>
          </cell>
          <cell r="D660" t="str">
            <v>Sale</v>
          </cell>
          <cell r="K660">
            <v>8058279906105</v>
          </cell>
          <cell r="O660">
            <v>1</v>
          </cell>
        </row>
        <row r="661">
          <cell r="A661" t="str">
            <v>Feb-20</v>
          </cell>
          <cell r="D661" t="str">
            <v>Sale</v>
          </cell>
          <cell r="K661">
            <v>8054241059145</v>
          </cell>
          <cell r="O661">
            <v>1</v>
          </cell>
        </row>
        <row r="662">
          <cell r="A662" t="str">
            <v>Feb-20</v>
          </cell>
          <cell r="D662" t="str">
            <v>Sale</v>
          </cell>
          <cell r="K662">
            <v>8034089985516</v>
          </cell>
          <cell r="O662">
            <v>-1</v>
          </cell>
        </row>
        <row r="663">
          <cell r="A663" t="str">
            <v>Feb-20</v>
          </cell>
          <cell r="D663" t="str">
            <v>Sale</v>
          </cell>
          <cell r="K663">
            <v>8034089985523</v>
          </cell>
          <cell r="O663">
            <v>1</v>
          </cell>
        </row>
        <row r="664">
          <cell r="A664" t="str">
            <v>Feb-20</v>
          </cell>
          <cell r="D664" t="str">
            <v>Sale</v>
          </cell>
          <cell r="K664">
            <v>8034089985523</v>
          </cell>
          <cell r="O664">
            <v>1</v>
          </cell>
        </row>
        <row r="665">
          <cell r="A665" t="str">
            <v>Feb-20</v>
          </cell>
          <cell r="D665" t="str">
            <v>Sale</v>
          </cell>
          <cell r="K665">
            <v>8034089985523</v>
          </cell>
          <cell r="O665">
            <v>-1</v>
          </cell>
        </row>
        <row r="666">
          <cell r="A666" t="str">
            <v>Feb-20</v>
          </cell>
          <cell r="D666" t="str">
            <v>Sale</v>
          </cell>
          <cell r="K666">
            <v>8054241059480</v>
          </cell>
          <cell r="O666">
            <v>1</v>
          </cell>
        </row>
        <row r="667">
          <cell r="A667" t="str">
            <v>Feb-20</v>
          </cell>
          <cell r="D667" t="str">
            <v>Sale</v>
          </cell>
          <cell r="K667">
            <v>8054730121421</v>
          </cell>
          <cell r="O667">
            <v>1</v>
          </cell>
        </row>
        <row r="668">
          <cell r="A668" t="str">
            <v>Feb-20</v>
          </cell>
          <cell r="D668" t="str">
            <v>Sale</v>
          </cell>
          <cell r="K668">
            <v>8054730134049</v>
          </cell>
          <cell r="O668">
            <v>1</v>
          </cell>
        </row>
        <row r="669">
          <cell r="A669" t="str">
            <v>Feb-20</v>
          </cell>
          <cell r="D669" t="str">
            <v>Sale</v>
          </cell>
          <cell r="K669">
            <v>8054730048315</v>
          </cell>
          <cell r="O669">
            <v>-1</v>
          </cell>
        </row>
        <row r="670">
          <cell r="A670" t="str">
            <v>Feb-20</v>
          </cell>
          <cell r="D670" t="str">
            <v>Sale</v>
          </cell>
          <cell r="K670">
            <v>8054730169676</v>
          </cell>
          <cell r="O670">
            <v>1</v>
          </cell>
        </row>
        <row r="671">
          <cell r="A671" t="str">
            <v>Feb-20</v>
          </cell>
          <cell r="D671" t="str">
            <v>Sale</v>
          </cell>
          <cell r="K671">
            <v>8054730196733</v>
          </cell>
          <cell r="O671">
            <v>1</v>
          </cell>
        </row>
        <row r="672">
          <cell r="A672" t="str">
            <v>Feb-20</v>
          </cell>
          <cell r="D672" t="str">
            <v>Sale</v>
          </cell>
          <cell r="K672">
            <v>8058279913448</v>
          </cell>
          <cell r="O672">
            <v>1</v>
          </cell>
        </row>
        <row r="673">
          <cell r="A673" t="str">
            <v>Feb-20</v>
          </cell>
          <cell r="D673" t="str">
            <v>Sale</v>
          </cell>
          <cell r="K673">
            <v>8054730169676</v>
          </cell>
          <cell r="O673">
            <v>-1</v>
          </cell>
        </row>
        <row r="674">
          <cell r="A674" t="str">
            <v>Feb-20</v>
          </cell>
          <cell r="D674" t="str">
            <v>Sale</v>
          </cell>
          <cell r="K674">
            <v>8058279784390</v>
          </cell>
          <cell r="O674">
            <v>1</v>
          </cell>
        </row>
        <row r="675">
          <cell r="A675" t="str">
            <v>Feb-20</v>
          </cell>
          <cell r="D675" t="str">
            <v>Sale</v>
          </cell>
          <cell r="K675">
            <v>8054730170597</v>
          </cell>
          <cell r="O675">
            <v>1</v>
          </cell>
        </row>
        <row r="676">
          <cell r="A676" t="str">
            <v>Feb-20</v>
          </cell>
          <cell r="D676" t="str">
            <v>Sale</v>
          </cell>
          <cell r="K676">
            <v>8054730176056</v>
          </cell>
          <cell r="O676">
            <v>1</v>
          </cell>
        </row>
        <row r="677">
          <cell r="A677" t="str">
            <v>Feb-20</v>
          </cell>
          <cell r="D677" t="str">
            <v>Sale</v>
          </cell>
          <cell r="K677">
            <v>8054730048339</v>
          </cell>
          <cell r="O677">
            <v>1</v>
          </cell>
        </row>
        <row r="678">
          <cell r="A678" t="str">
            <v>Feb-20</v>
          </cell>
          <cell r="D678" t="str">
            <v>Sale</v>
          </cell>
          <cell r="K678">
            <v>8054730170603</v>
          </cell>
          <cell r="O678">
            <v>1</v>
          </cell>
        </row>
        <row r="679">
          <cell r="A679" t="str">
            <v>Feb-20</v>
          </cell>
          <cell r="D679" t="str">
            <v>Sale</v>
          </cell>
          <cell r="K679">
            <v>8054730170597</v>
          </cell>
          <cell r="O679">
            <v>-1</v>
          </cell>
        </row>
        <row r="680">
          <cell r="A680" t="str">
            <v>Feb-20</v>
          </cell>
          <cell r="D680" t="str">
            <v>Sale</v>
          </cell>
          <cell r="K680">
            <v>8054241059480</v>
          </cell>
          <cell r="O680">
            <v>1</v>
          </cell>
        </row>
        <row r="681">
          <cell r="A681" t="str">
            <v>Feb-20</v>
          </cell>
          <cell r="D681" t="str">
            <v>Sale</v>
          </cell>
          <cell r="K681">
            <v>8054730209358</v>
          </cell>
          <cell r="O681">
            <v>1</v>
          </cell>
        </row>
        <row r="682">
          <cell r="A682" t="str">
            <v>Feb-20</v>
          </cell>
          <cell r="D682" t="str">
            <v>Sale</v>
          </cell>
          <cell r="K682">
            <v>8058279450639</v>
          </cell>
          <cell r="O682">
            <v>1</v>
          </cell>
        </row>
        <row r="683">
          <cell r="A683" t="str">
            <v>Feb-20</v>
          </cell>
          <cell r="D683" t="str">
            <v>Sale</v>
          </cell>
          <cell r="K683">
            <v>8054730177381</v>
          </cell>
          <cell r="O683">
            <v>1</v>
          </cell>
        </row>
        <row r="684">
          <cell r="A684" t="str">
            <v>Feb-20</v>
          </cell>
          <cell r="D684" t="str">
            <v>Sale</v>
          </cell>
          <cell r="K684">
            <v>8058279450592</v>
          </cell>
          <cell r="O684">
            <v>1</v>
          </cell>
        </row>
        <row r="685">
          <cell r="A685" t="str">
            <v>Feb-20</v>
          </cell>
          <cell r="D685" t="str">
            <v>Sale</v>
          </cell>
          <cell r="K685">
            <v>8054730168365</v>
          </cell>
          <cell r="O685">
            <v>1</v>
          </cell>
        </row>
        <row r="686">
          <cell r="A686" t="str">
            <v>Feb-20</v>
          </cell>
          <cell r="D686" t="str">
            <v>Sale</v>
          </cell>
          <cell r="K686">
            <v>8058279892408</v>
          </cell>
          <cell r="O686">
            <v>1</v>
          </cell>
        </row>
        <row r="687">
          <cell r="A687" t="str">
            <v>Feb-20</v>
          </cell>
          <cell r="D687" t="str">
            <v>Sale</v>
          </cell>
          <cell r="K687">
            <v>8054730169652</v>
          </cell>
          <cell r="O687">
            <v>7</v>
          </cell>
        </row>
        <row r="688">
          <cell r="A688" t="str">
            <v>Feb-20</v>
          </cell>
          <cell r="D688" t="str">
            <v>Sale</v>
          </cell>
          <cell r="K688">
            <v>8054730517651</v>
          </cell>
          <cell r="O688">
            <v>1</v>
          </cell>
        </row>
        <row r="689">
          <cell r="A689" t="str">
            <v>Feb-20</v>
          </cell>
          <cell r="D689" t="str">
            <v>Sale</v>
          </cell>
          <cell r="K689">
            <v>8054730169652</v>
          </cell>
          <cell r="O689">
            <v>-7</v>
          </cell>
        </row>
        <row r="690">
          <cell r="A690" t="str">
            <v>Feb-20</v>
          </cell>
          <cell r="D690" t="str">
            <v>Sale</v>
          </cell>
          <cell r="K690">
            <v>8054730169652</v>
          </cell>
          <cell r="O690">
            <v>1</v>
          </cell>
        </row>
        <row r="691">
          <cell r="A691" t="str">
            <v>Jan-20</v>
          </cell>
          <cell r="D691" t="str">
            <v>Out</v>
          </cell>
          <cell r="K691">
            <v>8054730182491</v>
          </cell>
          <cell r="O691">
            <v>1</v>
          </cell>
        </row>
        <row r="692">
          <cell r="A692" t="str">
            <v>Mar-20</v>
          </cell>
          <cell r="D692" t="str">
            <v>In</v>
          </cell>
          <cell r="K692">
            <v>8054730316896</v>
          </cell>
          <cell r="O692">
            <v>1</v>
          </cell>
        </row>
        <row r="693">
          <cell r="A693" t="str">
            <v>Mar-20</v>
          </cell>
          <cell r="D693" t="str">
            <v>In</v>
          </cell>
          <cell r="K693">
            <v>8054730525700</v>
          </cell>
          <cell r="O693">
            <v>1</v>
          </cell>
        </row>
        <row r="694">
          <cell r="A694" t="str">
            <v>Mar-20</v>
          </cell>
          <cell r="D694" t="str">
            <v>In</v>
          </cell>
          <cell r="K694">
            <v>8054730525717</v>
          </cell>
          <cell r="O694">
            <v>1</v>
          </cell>
        </row>
        <row r="695">
          <cell r="A695" t="str">
            <v>Mar-20</v>
          </cell>
          <cell r="D695" t="str">
            <v>In</v>
          </cell>
          <cell r="K695">
            <v>8054730525724</v>
          </cell>
          <cell r="O695">
            <v>1</v>
          </cell>
        </row>
        <row r="696">
          <cell r="A696" t="str">
            <v>Mar-20</v>
          </cell>
          <cell r="D696" t="str">
            <v>In</v>
          </cell>
          <cell r="K696">
            <v>8054730525892</v>
          </cell>
          <cell r="O696">
            <v>1</v>
          </cell>
        </row>
        <row r="697">
          <cell r="A697" t="str">
            <v>Mar-20</v>
          </cell>
          <cell r="D697" t="str">
            <v>In</v>
          </cell>
          <cell r="K697">
            <v>8054730525908</v>
          </cell>
          <cell r="O697">
            <v>2</v>
          </cell>
        </row>
        <row r="698">
          <cell r="A698" t="str">
            <v>Mar-20</v>
          </cell>
          <cell r="D698" t="str">
            <v>In</v>
          </cell>
          <cell r="K698">
            <v>8054730526097</v>
          </cell>
          <cell r="O698">
            <v>1</v>
          </cell>
        </row>
        <row r="699">
          <cell r="A699" t="str">
            <v>Mar-20</v>
          </cell>
          <cell r="D699" t="str">
            <v>In</v>
          </cell>
          <cell r="K699">
            <v>8054730526103</v>
          </cell>
          <cell r="O699">
            <v>1</v>
          </cell>
        </row>
        <row r="700">
          <cell r="A700" t="str">
            <v>Mar-20</v>
          </cell>
          <cell r="D700" t="str">
            <v>In</v>
          </cell>
          <cell r="K700">
            <v>8054730526110</v>
          </cell>
          <cell r="O700">
            <v>1</v>
          </cell>
        </row>
        <row r="701">
          <cell r="A701" t="str">
            <v>Mar-20</v>
          </cell>
          <cell r="D701" t="str">
            <v>In</v>
          </cell>
          <cell r="K701">
            <v>8054730527056</v>
          </cell>
          <cell r="O701">
            <v>1</v>
          </cell>
        </row>
        <row r="702">
          <cell r="A702" t="str">
            <v>Mar-20</v>
          </cell>
          <cell r="D702" t="str">
            <v>In</v>
          </cell>
          <cell r="K702">
            <v>8054730527063</v>
          </cell>
          <cell r="O702">
            <v>1</v>
          </cell>
        </row>
        <row r="703">
          <cell r="A703" t="str">
            <v>Mar-20</v>
          </cell>
          <cell r="D703" t="str">
            <v>In</v>
          </cell>
          <cell r="K703">
            <v>8054730527148</v>
          </cell>
          <cell r="O703">
            <v>2</v>
          </cell>
        </row>
        <row r="704">
          <cell r="A704" t="str">
            <v>Mar-20</v>
          </cell>
          <cell r="D704" t="str">
            <v>In</v>
          </cell>
          <cell r="K704">
            <v>8054730527155</v>
          </cell>
          <cell r="O704">
            <v>1</v>
          </cell>
        </row>
        <row r="705">
          <cell r="A705" t="str">
            <v>Mar-20</v>
          </cell>
          <cell r="D705" t="str">
            <v>In</v>
          </cell>
          <cell r="K705">
            <v>8054730527247</v>
          </cell>
          <cell r="O705">
            <v>1</v>
          </cell>
        </row>
        <row r="706">
          <cell r="A706" t="str">
            <v>Mar-20</v>
          </cell>
          <cell r="D706" t="str">
            <v>In</v>
          </cell>
          <cell r="K706">
            <v>8054730527254</v>
          </cell>
          <cell r="O706">
            <v>1</v>
          </cell>
        </row>
        <row r="707">
          <cell r="A707" t="str">
            <v>Mar-20</v>
          </cell>
          <cell r="D707" t="str">
            <v>In</v>
          </cell>
          <cell r="K707">
            <v>8054730527261</v>
          </cell>
          <cell r="O707">
            <v>1</v>
          </cell>
        </row>
        <row r="708">
          <cell r="A708" t="str">
            <v>Mar-20</v>
          </cell>
          <cell r="D708" t="str">
            <v>In</v>
          </cell>
          <cell r="K708">
            <v>8054730532517</v>
          </cell>
          <cell r="O708">
            <v>1</v>
          </cell>
        </row>
        <row r="709">
          <cell r="A709" t="str">
            <v>Mar-20</v>
          </cell>
          <cell r="D709" t="str">
            <v>In</v>
          </cell>
          <cell r="K709">
            <v>8054730532524</v>
          </cell>
          <cell r="O709">
            <v>2</v>
          </cell>
        </row>
        <row r="710">
          <cell r="A710" t="str">
            <v>Mar-20</v>
          </cell>
          <cell r="D710" t="str">
            <v>In</v>
          </cell>
          <cell r="K710">
            <v>8054730532586</v>
          </cell>
          <cell r="O710">
            <v>1</v>
          </cell>
        </row>
        <row r="711">
          <cell r="A711" t="str">
            <v>Mar-20</v>
          </cell>
          <cell r="D711" t="str">
            <v>In</v>
          </cell>
          <cell r="K711">
            <v>8054730532593</v>
          </cell>
          <cell r="O711">
            <v>2</v>
          </cell>
        </row>
        <row r="712">
          <cell r="A712" t="str">
            <v>Mar-20</v>
          </cell>
          <cell r="D712" t="str">
            <v>In</v>
          </cell>
          <cell r="K712">
            <v>8054730545616</v>
          </cell>
          <cell r="O712">
            <v>2</v>
          </cell>
        </row>
        <row r="713">
          <cell r="A713" t="str">
            <v>Mar-20</v>
          </cell>
          <cell r="D713" t="str">
            <v>In</v>
          </cell>
          <cell r="K713">
            <v>8054730545623</v>
          </cell>
          <cell r="O713">
            <v>1</v>
          </cell>
        </row>
        <row r="714">
          <cell r="A714" t="str">
            <v>Mar-20</v>
          </cell>
          <cell r="D714" t="str">
            <v>In</v>
          </cell>
          <cell r="K714">
            <v>8054730545876</v>
          </cell>
          <cell r="O714">
            <v>2</v>
          </cell>
        </row>
        <row r="715">
          <cell r="A715" t="str">
            <v>Mar-20</v>
          </cell>
          <cell r="D715" t="str">
            <v>In</v>
          </cell>
          <cell r="K715">
            <v>8054730545883</v>
          </cell>
          <cell r="O715">
            <v>1</v>
          </cell>
        </row>
        <row r="716">
          <cell r="A716" t="str">
            <v>Feb-20</v>
          </cell>
          <cell r="D716" t="str">
            <v>In</v>
          </cell>
          <cell r="K716">
            <v>8054730564020</v>
          </cell>
          <cell r="O716">
            <v>1</v>
          </cell>
        </row>
        <row r="717">
          <cell r="A717" t="str">
            <v>Feb-20</v>
          </cell>
          <cell r="D717" t="str">
            <v>In</v>
          </cell>
          <cell r="K717">
            <v>8054730564020</v>
          </cell>
          <cell r="O717">
            <v>1</v>
          </cell>
        </row>
        <row r="718">
          <cell r="A718" t="str">
            <v>Feb-20</v>
          </cell>
          <cell r="D718" t="str">
            <v>In</v>
          </cell>
          <cell r="K718">
            <v>8054730564068</v>
          </cell>
          <cell r="O718">
            <v>1</v>
          </cell>
        </row>
        <row r="719">
          <cell r="A719" t="str">
            <v>Feb-20</v>
          </cell>
          <cell r="D719" t="str">
            <v>In</v>
          </cell>
          <cell r="K719">
            <v>8054730564037</v>
          </cell>
          <cell r="O719">
            <v>1</v>
          </cell>
        </row>
        <row r="720">
          <cell r="A720" t="str">
            <v>Feb-20</v>
          </cell>
          <cell r="D720" t="str">
            <v>In</v>
          </cell>
          <cell r="K720">
            <v>8054730564044</v>
          </cell>
          <cell r="O720">
            <v>1</v>
          </cell>
        </row>
        <row r="721">
          <cell r="A721" t="str">
            <v>Feb-20</v>
          </cell>
          <cell r="D721" t="str">
            <v>In</v>
          </cell>
          <cell r="K721">
            <v>8054730564044</v>
          </cell>
          <cell r="O721">
            <v>1</v>
          </cell>
        </row>
        <row r="722">
          <cell r="A722" t="str">
            <v>Feb-20</v>
          </cell>
          <cell r="D722" t="str">
            <v>In</v>
          </cell>
          <cell r="K722">
            <v>8054730332476</v>
          </cell>
          <cell r="O722">
            <v>1</v>
          </cell>
        </row>
        <row r="723">
          <cell r="A723" t="str">
            <v>Feb-20</v>
          </cell>
          <cell r="D723" t="str">
            <v>In</v>
          </cell>
          <cell r="K723">
            <v>8054730332490</v>
          </cell>
          <cell r="O723">
            <v>1</v>
          </cell>
        </row>
        <row r="724">
          <cell r="A724" t="str">
            <v>Feb-20</v>
          </cell>
          <cell r="D724" t="str">
            <v>In</v>
          </cell>
          <cell r="K724">
            <v>8054730332469</v>
          </cell>
          <cell r="O724">
            <v>1</v>
          </cell>
        </row>
        <row r="725">
          <cell r="A725" t="str">
            <v>Feb-20</v>
          </cell>
          <cell r="D725" t="str">
            <v>In</v>
          </cell>
          <cell r="K725">
            <v>8054730351736</v>
          </cell>
          <cell r="O725">
            <v>1</v>
          </cell>
        </row>
        <row r="726">
          <cell r="A726" t="str">
            <v>Feb-20</v>
          </cell>
          <cell r="D726" t="str">
            <v>In</v>
          </cell>
          <cell r="K726">
            <v>8054730433968</v>
          </cell>
          <cell r="O726">
            <v>1</v>
          </cell>
        </row>
        <row r="727">
          <cell r="A727" t="str">
            <v>Feb-20</v>
          </cell>
          <cell r="D727" t="str">
            <v>In</v>
          </cell>
          <cell r="K727">
            <v>8054730433944</v>
          </cell>
          <cell r="O727">
            <v>1</v>
          </cell>
        </row>
        <row r="728">
          <cell r="A728" t="str">
            <v>Feb-20</v>
          </cell>
          <cell r="D728" t="str">
            <v>In</v>
          </cell>
          <cell r="K728">
            <v>8054730332506</v>
          </cell>
          <cell r="O728">
            <v>1</v>
          </cell>
        </row>
        <row r="729">
          <cell r="A729" t="str">
            <v>Feb-20</v>
          </cell>
          <cell r="D729" t="str">
            <v>In</v>
          </cell>
          <cell r="K729">
            <v>8054730433937</v>
          </cell>
          <cell r="O729">
            <v>1</v>
          </cell>
        </row>
        <row r="730">
          <cell r="A730" t="str">
            <v>Feb-20</v>
          </cell>
          <cell r="D730" t="str">
            <v>In</v>
          </cell>
          <cell r="K730">
            <v>8054730433944</v>
          </cell>
          <cell r="O730">
            <v>1</v>
          </cell>
        </row>
        <row r="731">
          <cell r="A731" t="str">
            <v>Feb-20</v>
          </cell>
          <cell r="D731" t="str">
            <v>In</v>
          </cell>
          <cell r="K731">
            <v>8054730351729</v>
          </cell>
          <cell r="O731">
            <v>1</v>
          </cell>
        </row>
        <row r="732">
          <cell r="A732" t="str">
            <v>Feb-20</v>
          </cell>
          <cell r="D732" t="str">
            <v>In</v>
          </cell>
          <cell r="K732">
            <v>8054730344646</v>
          </cell>
          <cell r="O732">
            <v>1</v>
          </cell>
        </row>
        <row r="733">
          <cell r="A733" t="str">
            <v>Feb-20</v>
          </cell>
          <cell r="D733" t="str">
            <v>In</v>
          </cell>
          <cell r="K733">
            <v>8054730344660</v>
          </cell>
          <cell r="O733">
            <v>1</v>
          </cell>
        </row>
        <row r="734">
          <cell r="A734" t="str">
            <v>Feb-20</v>
          </cell>
          <cell r="D734" t="str">
            <v>In</v>
          </cell>
          <cell r="K734">
            <v>8054730344721</v>
          </cell>
          <cell r="O734">
            <v>1</v>
          </cell>
        </row>
        <row r="735">
          <cell r="A735" t="str">
            <v>Feb-20</v>
          </cell>
          <cell r="D735" t="str">
            <v>In</v>
          </cell>
          <cell r="K735">
            <v>8058279864498</v>
          </cell>
          <cell r="O735">
            <v>1</v>
          </cell>
        </row>
        <row r="736">
          <cell r="A736" t="str">
            <v>Feb-20</v>
          </cell>
          <cell r="D736" t="str">
            <v>In</v>
          </cell>
          <cell r="K736">
            <v>8058279864436</v>
          </cell>
          <cell r="O736">
            <v>1</v>
          </cell>
        </row>
        <row r="737">
          <cell r="A737" t="str">
            <v>Feb-20</v>
          </cell>
          <cell r="D737" t="str">
            <v>In</v>
          </cell>
          <cell r="K737">
            <v>8058279864634</v>
          </cell>
          <cell r="O737">
            <v>1</v>
          </cell>
        </row>
        <row r="738">
          <cell r="A738" t="str">
            <v>Feb-20</v>
          </cell>
          <cell r="D738" t="str">
            <v>In</v>
          </cell>
          <cell r="K738">
            <v>8058279864610</v>
          </cell>
          <cell r="O738">
            <v>1</v>
          </cell>
        </row>
        <row r="739">
          <cell r="A739" t="str">
            <v>Feb-20</v>
          </cell>
          <cell r="D739" t="str">
            <v>In</v>
          </cell>
          <cell r="K739">
            <v>8058279864641</v>
          </cell>
          <cell r="O739">
            <v>1</v>
          </cell>
        </row>
        <row r="740">
          <cell r="A740" t="str">
            <v>Feb-20</v>
          </cell>
          <cell r="D740" t="str">
            <v>In</v>
          </cell>
          <cell r="K740">
            <v>8054730344547</v>
          </cell>
          <cell r="O740">
            <v>1</v>
          </cell>
        </row>
        <row r="741">
          <cell r="A741" t="str">
            <v>Feb-20</v>
          </cell>
          <cell r="D741" t="str">
            <v>In</v>
          </cell>
          <cell r="K741">
            <v>8058279864627</v>
          </cell>
          <cell r="O741">
            <v>1</v>
          </cell>
        </row>
        <row r="742">
          <cell r="A742" t="str">
            <v>Feb-20</v>
          </cell>
          <cell r="D742" t="str">
            <v>In</v>
          </cell>
          <cell r="K742">
            <v>8058279864474</v>
          </cell>
          <cell r="O742">
            <v>1</v>
          </cell>
        </row>
        <row r="743">
          <cell r="A743" t="str">
            <v>Feb-20</v>
          </cell>
          <cell r="D743" t="str">
            <v>In</v>
          </cell>
          <cell r="K743">
            <v>8058279864481</v>
          </cell>
          <cell r="O743">
            <v>1</v>
          </cell>
        </row>
        <row r="744">
          <cell r="A744" t="str">
            <v>Feb-20</v>
          </cell>
          <cell r="D744" t="str">
            <v>In</v>
          </cell>
          <cell r="K744">
            <v>8058279864450</v>
          </cell>
          <cell r="O744">
            <v>1</v>
          </cell>
        </row>
        <row r="745">
          <cell r="A745" t="str">
            <v>Feb-20</v>
          </cell>
          <cell r="D745" t="str">
            <v>In</v>
          </cell>
          <cell r="K745">
            <v>8058279864597</v>
          </cell>
          <cell r="O745">
            <v>1</v>
          </cell>
        </row>
        <row r="746">
          <cell r="A746" t="str">
            <v>Feb-20</v>
          </cell>
          <cell r="D746" t="str">
            <v>In</v>
          </cell>
          <cell r="K746">
            <v>8054730344530</v>
          </cell>
          <cell r="O746">
            <v>1</v>
          </cell>
        </row>
        <row r="747">
          <cell r="A747" t="str">
            <v>Feb-20</v>
          </cell>
          <cell r="D747" t="str">
            <v>In</v>
          </cell>
          <cell r="K747">
            <v>8054730344554</v>
          </cell>
          <cell r="O747">
            <v>1</v>
          </cell>
        </row>
        <row r="748">
          <cell r="A748" t="str">
            <v>Feb-20</v>
          </cell>
          <cell r="D748" t="str">
            <v>In</v>
          </cell>
          <cell r="K748">
            <v>8058279864467</v>
          </cell>
          <cell r="O748">
            <v>1</v>
          </cell>
        </row>
        <row r="749">
          <cell r="A749" t="str">
            <v>Feb-20</v>
          </cell>
          <cell r="D749" t="str">
            <v>In</v>
          </cell>
          <cell r="K749">
            <v>8058279864658</v>
          </cell>
          <cell r="O749">
            <v>1</v>
          </cell>
        </row>
        <row r="750">
          <cell r="A750" t="str">
            <v>Feb-20</v>
          </cell>
          <cell r="D750" t="str">
            <v>In</v>
          </cell>
          <cell r="K750">
            <v>8058279864443</v>
          </cell>
          <cell r="O750">
            <v>1</v>
          </cell>
        </row>
        <row r="751">
          <cell r="A751" t="str">
            <v>Feb-20</v>
          </cell>
          <cell r="D751" t="str">
            <v>In</v>
          </cell>
          <cell r="K751">
            <v>8054730344486</v>
          </cell>
          <cell r="O751">
            <v>1</v>
          </cell>
        </row>
        <row r="752">
          <cell r="A752" t="str">
            <v>Feb-20</v>
          </cell>
          <cell r="D752" t="str">
            <v>In</v>
          </cell>
          <cell r="K752">
            <v>8054730344523</v>
          </cell>
          <cell r="O752">
            <v>1</v>
          </cell>
        </row>
        <row r="753">
          <cell r="A753" t="str">
            <v>Feb-20</v>
          </cell>
          <cell r="D753" t="str">
            <v>In</v>
          </cell>
          <cell r="K753">
            <v>8054730344561</v>
          </cell>
          <cell r="O753">
            <v>1</v>
          </cell>
        </row>
        <row r="754">
          <cell r="A754" t="str">
            <v>Feb-20</v>
          </cell>
          <cell r="D754" t="str">
            <v>In</v>
          </cell>
          <cell r="K754">
            <v>8058279864603</v>
          </cell>
          <cell r="O754">
            <v>1</v>
          </cell>
        </row>
        <row r="755">
          <cell r="A755" t="str">
            <v>Feb-20</v>
          </cell>
          <cell r="D755" t="str">
            <v>In</v>
          </cell>
          <cell r="K755">
            <v>8054730344509</v>
          </cell>
          <cell r="O755">
            <v>1</v>
          </cell>
        </row>
        <row r="756">
          <cell r="A756" t="str">
            <v>Feb-20</v>
          </cell>
          <cell r="D756" t="str">
            <v>In</v>
          </cell>
          <cell r="K756">
            <v>8054730344479</v>
          </cell>
          <cell r="O756">
            <v>1</v>
          </cell>
        </row>
        <row r="757">
          <cell r="A757" t="str">
            <v>Feb-20</v>
          </cell>
          <cell r="D757" t="str">
            <v>In</v>
          </cell>
          <cell r="K757">
            <v>8054730344493</v>
          </cell>
          <cell r="O757">
            <v>1</v>
          </cell>
        </row>
        <row r="758">
          <cell r="A758" t="str">
            <v>Feb-20</v>
          </cell>
          <cell r="D758" t="str">
            <v>In</v>
          </cell>
          <cell r="K758">
            <v>8054730596366</v>
          </cell>
          <cell r="O758">
            <v>1</v>
          </cell>
        </row>
        <row r="759">
          <cell r="A759" t="str">
            <v>Feb-20</v>
          </cell>
          <cell r="D759" t="str">
            <v>In</v>
          </cell>
          <cell r="K759">
            <v>8054730596403</v>
          </cell>
          <cell r="O759">
            <v>1</v>
          </cell>
        </row>
        <row r="760">
          <cell r="A760" t="str">
            <v>Feb-20</v>
          </cell>
          <cell r="D760" t="str">
            <v>In</v>
          </cell>
          <cell r="K760">
            <v>8054730596359</v>
          </cell>
          <cell r="O760">
            <v>1</v>
          </cell>
        </row>
        <row r="761">
          <cell r="A761" t="str">
            <v>Feb-20</v>
          </cell>
          <cell r="D761" t="str">
            <v>In</v>
          </cell>
          <cell r="K761">
            <v>8054730596427</v>
          </cell>
          <cell r="O761">
            <v>1</v>
          </cell>
        </row>
        <row r="762">
          <cell r="A762" t="str">
            <v>Feb-20</v>
          </cell>
          <cell r="D762" t="str">
            <v>In</v>
          </cell>
          <cell r="K762">
            <v>8054730596472</v>
          </cell>
          <cell r="O762">
            <v>1</v>
          </cell>
        </row>
        <row r="763">
          <cell r="A763" t="str">
            <v>Feb-20</v>
          </cell>
          <cell r="D763" t="str">
            <v>In</v>
          </cell>
          <cell r="K763">
            <v>8054730596403</v>
          </cell>
          <cell r="O763">
            <v>1</v>
          </cell>
        </row>
        <row r="764">
          <cell r="A764" t="str">
            <v>Feb-20</v>
          </cell>
          <cell r="D764" t="str">
            <v>In</v>
          </cell>
          <cell r="K764">
            <v>8054730563986</v>
          </cell>
          <cell r="O764">
            <v>1</v>
          </cell>
        </row>
        <row r="765">
          <cell r="A765" t="str">
            <v>Feb-20</v>
          </cell>
          <cell r="D765" t="str">
            <v>In</v>
          </cell>
          <cell r="K765">
            <v>8054730563986</v>
          </cell>
          <cell r="O765">
            <v>1</v>
          </cell>
        </row>
        <row r="766">
          <cell r="A766" t="str">
            <v>Feb-20</v>
          </cell>
          <cell r="D766" t="str">
            <v>In</v>
          </cell>
          <cell r="K766">
            <v>8058279890749</v>
          </cell>
          <cell r="O766">
            <v>1</v>
          </cell>
        </row>
        <row r="767">
          <cell r="A767" t="str">
            <v>Feb-20</v>
          </cell>
          <cell r="D767" t="str">
            <v>In</v>
          </cell>
          <cell r="K767">
            <v>8058279890732</v>
          </cell>
          <cell r="O767">
            <v>1</v>
          </cell>
        </row>
        <row r="768">
          <cell r="A768" t="str">
            <v>Feb-20</v>
          </cell>
          <cell r="D768" t="str">
            <v>In</v>
          </cell>
          <cell r="K768">
            <v>8058279890718</v>
          </cell>
          <cell r="O768">
            <v>1</v>
          </cell>
        </row>
        <row r="769">
          <cell r="A769" t="str">
            <v>Feb-20</v>
          </cell>
          <cell r="D769" t="str">
            <v>In</v>
          </cell>
          <cell r="K769">
            <v>8054241059374</v>
          </cell>
          <cell r="O769">
            <v>1</v>
          </cell>
        </row>
        <row r="770">
          <cell r="A770" t="str">
            <v>Feb-20</v>
          </cell>
          <cell r="D770" t="str">
            <v>In</v>
          </cell>
          <cell r="K770">
            <v>8054241059381</v>
          </cell>
          <cell r="O770">
            <v>1</v>
          </cell>
        </row>
        <row r="771">
          <cell r="A771" t="str">
            <v>Feb-20</v>
          </cell>
          <cell r="D771" t="str">
            <v>In</v>
          </cell>
          <cell r="K771">
            <v>8058279887121</v>
          </cell>
          <cell r="O771">
            <v>1</v>
          </cell>
        </row>
        <row r="772">
          <cell r="A772" t="str">
            <v>Feb-20</v>
          </cell>
          <cell r="D772" t="str">
            <v>In</v>
          </cell>
          <cell r="K772">
            <v>8058279890725</v>
          </cell>
          <cell r="O772">
            <v>1</v>
          </cell>
        </row>
        <row r="773">
          <cell r="A773" t="str">
            <v>Feb-20</v>
          </cell>
          <cell r="D773" t="str">
            <v>In</v>
          </cell>
          <cell r="K773">
            <v>8058279890756</v>
          </cell>
          <cell r="O773">
            <v>1</v>
          </cell>
        </row>
        <row r="774">
          <cell r="A774" t="str">
            <v>Feb-20</v>
          </cell>
          <cell r="D774" t="str">
            <v>In</v>
          </cell>
          <cell r="K774">
            <v>8058279887138</v>
          </cell>
          <cell r="O774">
            <v>1</v>
          </cell>
        </row>
        <row r="775">
          <cell r="A775" t="str">
            <v>Feb-20</v>
          </cell>
          <cell r="D775" t="str">
            <v>In</v>
          </cell>
          <cell r="K775">
            <v>8058279271609</v>
          </cell>
          <cell r="O775">
            <v>1</v>
          </cell>
        </row>
        <row r="776">
          <cell r="A776" t="str">
            <v>Feb-20</v>
          </cell>
          <cell r="D776" t="str">
            <v>In</v>
          </cell>
          <cell r="K776">
            <v>8058279887107</v>
          </cell>
          <cell r="O776">
            <v>1</v>
          </cell>
        </row>
        <row r="777">
          <cell r="A777" t="str">
            <v>Feb-20</v>
          </cell>
          <cell r="D777" t="str">
            <v>In</v>
          </cell>
          <cell r="K777">
            <v>8034089985004</v>
          </cell>
          <cell r="O777">
            <v>1</v>
          </cell>
        </row>
        <row r="778">
          <cell r="A778" t="str">
            <v>Feb-20</v>
          </cell>
          <cell r="D778" t="str">
            <v>In</v>
          </cell>
          <cell r="K778">
            <v>8034089984977</v>
          </cell>
          <cell r="O778">
            <v>1</v>
          </cell>
        </row>
        <row r="779">
          <cell r="A779" t="str">
            <v>Feb-20</v>
          </cell>
          <cell r="D779" t="str">
            <v>In</v>
          </cell>
          <cell r="K779">
            <v>8034089984977</v>
          </cell>
          <cell r="O779">
            <v>1</v>
          </cell>
        </row>
        <row r="780">
          <cell r="A780" t="str">
            <v>Feb-20</v>
          </cell>
          <cell r="D780" t="str">
            <v>In</v>
          </cell>
          <cell r="K780">
            <v>8034089944445</v>
          </cell>
          <cell r="O780">
            <v>1</v>
          </cell>
        </row>
        <row r="781">
          <cell r="A781" t="str">
            <v>Feb-20</v>
          </cell>
          <cell r="D781" t="str">
            <v>In</v>
          </cell>
          <cell r="K781">
            <v>8054730471113</v>
          </cell>
          <cell r="O781">
            <v>1</v>
          </cell>
        </row>
        <row r="782">
          <cell r="A782" t="str">
            <v>Feb-20</v>
          </cell>
          <cell r="D782" t="str">
            <v>In</v>
          </cell>
          <cell r="K782">
            <v>8054730455427</v>
          </cell>
          <cell r="O782">
            <v>1</v>
          </cell>
        </row>
        <row r="783">
          <cell r="A783" t="str">
            <v>Feb-20</v>
          </cell>
          <cell r="D783" t="str">
            <v>In</v>
          </cell>
          <cell r="K783">
            <v>8054730455779</v>
          </cell>
          <cell r="O783">
            <v>1</v>
          </cell>
        </row>
        <row r="784">
          <cell r="A784" t="str">
            <v>Feb-20</v>
          </cell>
          <cell r="D784" t="str">
            <v>In</v>
          </cell>
          <cell r="K784">
            <v>8054730455748</v>
          </cell>
          <cell r="O784">
            <v>1</v>
          </cell>
        </row>
        <row r="785">
          <cell r="A785" t="str">
            <v>Feb-20</v>
          </cell>
          <cell r="D785" t="str">
            <v>In</v>
          </cell>
          <cell r="K785">
            <v>8054730455755</v>
          </cell>
          <cell r="O785">
            <v>1</v>
          </cell>
        </row>
        <row r="786">
          <cell r="A786" t="str">
            <v>Feb-20</v>
          </cell>
          <cell r="D786" t="str">
            <v>In</v>
          </cell>
          <cell r="K786">
            <v>8054730455564</v>
          </cell>
          <cell r="O786">
            <v>1</v>
          </cell>
        </row>
        <row r="787">
          <cell r="A787" t="str">
            <v>Feb-20</v>
          </cell>
          <cell r="D787" t="str">
            <v>In</v>
          </cell>
          <cell r="K787">
            <v>8054730455762</v>
          </cell>
          <cell r="O787">
            <v>1</v>
          </cell>
        </row>
        <row r="788">
          <cell r="A788" t="str">
            <v>Feb-20</v>
          </cell>
          <cell r="D788" t="str">
            <v>In</v>
          </cell>
          <cell r="K788">
            <v>8054730455137</v>
          </cell>
          <cell r="O788">
            <v>1</v>
          </cell>
        </row>
        <row r="789">
          <cell r="A789" t="str">
            <v>Feb-20</v>
          </cell>
          <cell r="D789" t="str">
            <v>In</v>
          </cell>
          <cell r="K789">
            <v>8054730455113</v>
          </cell>
          <cell r="O789">
            <v>1</v>
          </cell>
        </row>
        <row r="790">
          <cell r="A790" t="str">
            <v>Feb-20</v>
          </cell>
          <cell r="D790" t="str">
            <v>In</v>
          </cell>
          <cell r="K790">
            <v>8054730455410</v>
          </cell>
          <cell r="O790">
            <v>1</v>
          </cell>
        </row>
        <row r="791">
          <cell r="A791" t="str">
            <v>Feb-20</v>
          </cell>
          <cell r="D791" t="str">
            <v>In</v>
          </cell>
          <cell r="K791">
            <v>8054730455120</v>
          </cell>
          <cell r="O791">
            <v>1</v>
          </cell>
        </row>
        <row r="792">
          <cell r="A792" t="str">
            <v>Feb-20</v>
          </cell>
          <cell r="D792" t="str">
            <v>In</v>
          </cell>
          <cell r="K792">
            <v>8054730455106</v>
          </cell>
          <cell r="O792">
            <v>1</v>
          </cell>
        </row>
        <row r="793">
          <cell r="A793" t="str">
            <v>Feb-20</v>
          </cell>
          <cell r="D793" t="str">
            <v>In</v>
          </cell>
          <cell r="K793">
            <v>8054730455090</v>
          </cell>
          <cell r="O793">
            <v>1</v>
          </cell>
        </row>
        <row r="794">
          <cell r="A794" t="str">
            <v>Feb-20</v>
          </cell>
          <cell r="D794" t="str">
            <v>In</v>
          </cell>
          <cell r="K794">
            <v>8054730455083</v>
          </cell>
          <cell r="O794">
            <v>1</v>
          </cell>
        </row>
        <row r="795">
          <cell r="A795" t="str">
            <v>Feb-20</v>
          </cell>
          <cell r="D795" t="str">
            <v>In</v>
          </cell>
          <cell r="K795">
            <v>8054730455441</v>
          </cell>
          <cell r="O795">
            <v>1</v>
          </cell>
        </row>
        <row r="796">
          <cell r="A796" t="str">
            <v>Feb-20</v>
          </cell>
          <cell r="D796" t="str">
            <v>In</v>
          </cell>
          <cell r="K796">
            <v>8058279836594</v>
          </cell>
          <cell r="O796">
            <v>1</v>
          </cell>
        </row>
        <row r="797">
          <cell r="A797" t="str">
            <v>Feb-20</v>
          </cell>
          <cell r="D797" t="str">
            <v>In</v>
          </cell>
          <cell r="K797">
            <v>8058279780897</v>
          </cell>
          <cell r="O797">
            <v>1</v>
          </cell>
        </row>
        <row r="798">
          <cell r="A798" t="str">
            <v>Feb-20</v>
          </cell>
          <cell r="D798" t="str">
            <v>In</v>
          </cell>
          <cell r="K798">
            <v>8054730332544</v>
          </cell>
          <cell r="O798">
            <v>1</v>
          </cell>
        </row>
        <row r="799">
          <cell r="A799" t="str">
            <v>Feb-20</v>
          </cell>
          <cell r="D799" t="str">
            <v>In</v>
          </cell>
          <cell r="K799">
            <v>8054730332575</v>
          </cell>
          <cell r="O799">
            <v>1</v>
          </cell>
        </row>
        <row r="800">
          <cell r="A800" t="str">
            <v>Feb-20</v>
          </cell>
          <cell r="D800" t="str">
            <v>In</v>
          </cell>
          <cell r="K800">
            <v>8054730332582</v>
          </cell>
          <cell r="O800">
            <v>1</v>
          </cell>
        </row>
        <row r="801">
          <cell r="A801" t="str">
            <v>Feb-20</v>
          </cell>
          <cell r="D801" t="str">
            <v>In</v>
          </cell>
          <cell r="K801">
            <v>8054730332551</v>
          </cell>
          <cell r="O801">
            <v>1</v>
          </cell>
        </row>
        <row r="802">
          <cell r="A802" t="str">
            <v>Feb-20</v>
          </cell>
          <cell r="D802" t="str">
            <v>In</v>
          </cell>
          <cell r="K802">
            <v>8054730332568</v>
          </cell>
          <cell r="O802">
            <v>1</v>
          </cell>
        </row>
        <row r="803">
          <cell r="A803" t="str">
            <v>Feb-20</v>
          </cell>
          <cell r="D803" t="str">
            <v>In</v>
          </cell>
          <cell r="K803">
            <v>8051516645799</v>
          </cell>
          <cell r="O803">
            <v>1</v>
          </cell>
        </row>
        <row r="804">
          <cell r="A804" t="str">
            <v>Feb-20</v>
          </cell>
          <cell r="D804" t="str">
            <v>In</v>
          </cell>
          <cell r="K804">
            <v>8051516645782</v>
          </cell>
          <cell r="O804">
            <v>1</v>
          </cell>
        </row>
        <row r="805">
          <cell r="A805" t="str">
            <v>Feb-20</v>
          </cell>
          <cell r="D805" t="str">
            <v>In</v>
          </cell>
          <cell r="K805">
            <v>8051516645805</v>
          </cell>
          <cell r="O805">
            <v>1</v>
          </cell>
        </row>
        <row r="806">
          <cell r="A806" t="str">
            <v>Feb-20</v>
          </cell>
          <cell r="D806" t="str">
            <v>In</v>
          </cell>
          <cell r="K806">
            <v>8051516645775</v>
          </cell>
          <cell r="O806">
            <v>1</v>
          </cell>
        </row>
        <row r="807">
          <cell r="A807" t="str">
            <v>Feb-20</v>
          </cell>
          <cell r="D807" t="str">
            <v>In</v>
          </cell>
          <cell r="K807">
            <v>8051516645782</v>
          </cell>
          <cell r="O807">
            <v>1</v>
          </cell>
        </row>
        <row r="808">
          <cell r="A808" t="str">
            <v>Feb-20</v>
          </cell>
          <cell r="D808" t="str">
            <v>In</v>
          </cell>
          <cell r="K808">
            <v>8051516645775</v>
          </cell>
          <cell r="O808">
            <v>1</v>
          </cell>
        </row>
        <row r="809">
          <cell r="A809" t="str">
            <v>Feb-20</v>
          </cell>
          <cell r="D809" t="str">
            <v>In</v>
          </cell>
          <cell r="K809">
            <v>8054730394221</v>
          </cell>
          <cell r="O809">
            <v>1</v>
          </cell>
        </row>
        <row r="810">
          <cell r="A810" t="str">
            <v>Feb-20</v>
          </cell>
          <cell r="D810" t="str">
            <v>In</v>
          </cell>
          <cell r="K810">
            <v>8054730394207</v>
          </cell>
          <cell r="O810">
            <v>2</v>
          </cell>
        </row>
        <row r="811">
          <cell r="A811" t="str">
            <v>Feb-20</v>
          </cell>
          <cell r="D811" t="str">
            <v>In</v>
          </cell>
          <cell r="K811">
            <v>8054730397017</v>
          </cell>
          <cell r="O811">
            <v>1</v>
          </cell>
        </row>
        <row r="812">
          <cell r="A812" t="str">
            <v>Feb-20</v>
          </cell>
          <cell r="D812" t="str">
            <v>In</v>
          </cell>
          <cell r="K812">
            <v>8054730396997</v>
          </cell>
          <cell r="O812">
            <v>1</v>
          </cell>
        </row>
        <row r="813">
          <cell r="A813" t="str">
            <v>Feb-20</v>
          </cell>
          <cell r="D813" t="str">
            <v>In</v>
          </cell>
          <cell r="K813">
            <v>8054730396966</v>
          </cell>
          <cell r="O813">
            <v>1</v>
          </cell>
        </row>
        <row r="814">
          <cell r="A814" t="str">
            <v>Feb-20</v>
          </cell>
          <cell r="D814" t="str">
            <v>In</v>
          </cell>
          <cell r="K814">
            <v>8054730397000</v>
          </cell>
          <cell r="O814">
            <v>1</v>
          </cell>
        </row>
        <row r="815">
          <cell r="A815" t="str">
            <v>Feb-20</v>
          </cell>
          <cell r="D815" t="str">
            <v>In</v>
          </cell>
          <cell r="K815">
            <v>8054730396980</v>
          </cell>
          <cell r="O815">
            <v>1</v>
          </cell>
        </row>
        <row r="816">
          <cell r="A816" t="str">
            <v>Feb-20</v>
          </cell>
          <cell r="D816" t="str">
            <v>In</v>
          </cell>
          <cell r="K816">
            <v>8054730396973</v>
          </cell>
          <cell r="O816">
            <v>1</v>
          </cell>
        </row>
        <row r="817">
          <cell r="A817" t="str">
            <v>Feb-20</v>
          </cell>
          <cell r="D817" t="str">
            <v>In</v>
          </cell>
          <cell r="K817">
            <v>8054730455458</v>
          </cell>
          <cell r="O817">
            <v>1</v>
          </cell>
        </row>
        <row r="818">
          <cell r="A818" t="str">
            <v>Feb-20</v>
          </cell>
          <cell r="D818" t="str">
            <v>In</v>
          </cell>
          <cell r="K818">
            <v>8054730344714</v>
          </cell>
          <cell r="O818">
            <v>1</v>
          </cell>
        </row>
        <row r="819">
          <cell r="A819" t="str">
            <v>Feb-20</v>
          </cell>
          <cell r="D819" t="str">
            <v>In</v>
          </cell>
          <cell r="K819">
            <v>8054730455601</v>
          </cell>
          <cell r="O819">
            <v>1</v>
          </cell>
        </row>
        <row r="820">
          <cell r="A820" t="str">
            <v>Feb-20</v>
          </cell>
          <cell r="D820" t="str">
            <v>In</v>
          </cell>
          <cell r="K820">
            <v>8054730455403</v>
          </cell>
          <cell r="O820">
            <v>1</v>
          </cell>
        </row>
        <row r="821">
          <cell r="A821" t="str">
            <v>Feb-20</v>
          </cell>
          <cell r="D821" t="str">
            <v>In</v>
          </cell>
          <cell r="K821">
            <v>8054241787734</v>
          </cell>
          <cell r="O821">
            <v>1</v>
          </cell>
        </row>
        <row r="822">
          <cell r="A822" t="str">
            <v>Feb-20</v>
          </cell>
          <cell r="D822" t="str">
            <v>In</v>
          </cell>
          <cell r="K822">
            <v>8054241696050</v>
          </cell>
          <cell r="O822">
            <v>1</v>
          </cell>
        </row>
        <row r="823">
          <cell r="A823" t="str">
            <v>Feb-20</v>
          </cell>
          <cell r="D823" t="str">
            <v>In</v>
          </cell>
          <cell r="K823">
            <v>8054241787697</v>
          </cell>
          <cell r="O823">
            <v>1</v>
          </cell>
        </row>
        <row r="824">
          <cell r="A824" t="str">
            <v>Feb-20</v>
          </cell>
          <cell r="D824" t="str">
            <v>In</v>
          </cell>
          <cell r="K824">
            <v>8054241787734</v>
          </cell>
          <cell r="O824">
            <v>1</v>
          </cell>
        </row>
        <row r="825">
          <cell r="A825" t="str">
            <v>Feb-20</v>
          </cell>
          <cell r="D825" t="str">
            <v>In</v>
          </cell>
          <cell r="K825">
            <v>8054241787758</v>
          </cell>
          <cell r="O825">
            <v>1</v>
          </cell>
        </row>
        <row r="826">
          <cell r="A826" t="str">
            <v>Feb-20</v>
          </cell>
          <cell r="D826" t="str">
            <v>In</v>
          </cell>
          <cell r="K826">
            <v>8054241696050</v>
          </cell>
          <cell r="O826">
            <v>1</v>
          </cell>
        </row>
        <row r="827">
          <cell r="A827" t="str">
            <v>Feb-20</v>
          </cell>
          <cell r="D827" t="str">
            <v>In</v>
          </cell>
          <cell r="K827">
            <v>8058279823679</v>
          </cell>
          <cell r="O827">
            <v>1</v>
          </cell>
        </row>
        <row r="828">
          <cell r="A828" t="str">
            <v>Feb-20</v>
          </cell>
          <cell r="D828" t="str">
            <v>In</v>
          </cell>
          <cell r="K828">
            <v>8058279823716</v>
          </cell>
          <cell r="O828">
            <v>1</v>
          </cell>
        </row>
        <row r="829">
          <cell r="A829" t="str">
            <v>Feb-20</v>
          </cell>
          <cell r="D829" t="str">
            <v>In</v>
          </cell>
          <cell r="K829">
            <v>8058279823679</v>
          </cell>
          <cell r="O829">
            <v>1</v>
          </cell>
        </row>
        <row r="830">
          <cell r="A830" t="str">
            <v>Feb-20</v>
          </cell>
          <cell r="D830" t="str">
            <v>In</v>
          </cell>
          <cell r="K830">
            <v>8058279823655</v>
          </cell>
          <cell r="O830">
            <v>1</v>
          </cell>
        </row>
        <row r="831">
          <cell r="A831" t="str">
            <v>Feb-20</v>
          </cell>
          <cell r="D831" t="str">
            <v>In</v>
          </cell>
          <cell r="K831">
            <v>8054730598902</v>
          </cell>
          <cell r="O831">
            <v>1</v>
          </cell>
        </row>
        <row r="832">
          <cell r="A832" t="str">
            <v>Feb-20</v>
          </cell>
          <cell r="D832" t="str">
            <v>In</v>
          </cell>
          <cell r="K832">
            <v>8054730598933</v>
          </cell>
          <cell r="O832">
            <v>1</v>
          </cell>
        </row>
        <row r="833">
          <cell r="A833" t="str">
            <v>Feb-20</v>
          </cell>
          <cell r="D833" t="str">
            <v>In</v>
          </cell>
          <cell r="K833">
            <v>8054730598957</v>
          </cell>
          <cell r="O833">
            <v>1</v>
          </cell>
        </row>
        <row r="834">
          <cell r="A834" t="str">
            <v>Feb-20</v>
          </cell>
          <cell r="D834" t="str">
            <v>In</v>
          </cell>
          <cell r="K834">
            <v>8054730598971</v>
          </cell>
          <cell r="O834">
            <v>1</v>
          </cell>
        </row>
        <row r="835">
          <cell r="A835" t="str">
            <v>Feb-20</v>
          </cell>
          <cell r="D835" t="str">
            <v>In</v>
          </cell>
          <cell r="K835">
            <v>8054730598919</v>
          </cell>
          <cell r="O835">
            <v>1</v>
          </cell>
        </row>
        <row r="836">
          <cell r="A836" t="str">
            <v>Feb-20</v>
          </cell>
          <cell r="D836" t="str">
            <v>In</v>
          </cell>
          <cell r="K836">
            <v>8058279823648</v>
          </cell>
          <cell r="O836">
            <v>1</v>
          </cell>
        </row>
        <row r="837">
          <cell r="A837" t="str">
            <v>Feb-20</v>
          </cell>
          <cell r="D837" t="str">
            <v>In</v>
          </cell>
          <cell r="K837">
            <v>8058279823655</v>
          </cell>
          <cell r="O837">
            <v>1</v>
          </cell>
        </row>
        <row r="838">
          <cell r="A838" t="str">
            <v>Feb-20</v>
          </cell>
          <cell r="D838" t="str">
            <v>In</v>
          </cell>
          <cell r="K838">
            <v>8054730455588</v>
          </cell>
          <cell r="O838">
            <v>1</v>
          </cell>
        </row>
        <row r="839">
          <cell r="A839" t="str">
            <v>Feb-20</v>
          </cell>
          <cell r="D839" t="str">
            <v>In</v>
          </cell>
          <cell r="K839">
            <v>8054730455618</v>
          </cell>
          <cell r="O839">
            <v>1</v>
          </cell>
        </row>
        <row r="840">
          <cell r="A840" t="str">
            <v>Feb-20</v>
          </cell>
          <cell r="D840" t="str">
            <v>In</v>
          </cell>
          <cell r="K840">
            <v>8054730455731</v>
          </cell>
          <cell r="O840">
            <v>1</v>
          </cell>
        </row>
        <row r="841">
          <cell r="A841" t="str">
            <v>Feb-20</v>
          </cell>
          <cell r="D841" t="str">
            <v>In</v>
          </cell>
          <cell r="K841">
            <v>8054730455571</v>
          </cell>
          <cell r="O841">
            <v>1</v>
          </cell>
        </row>
        <row r="842">
          <cell r="A842" t="str">
            <v>Feb-20</v>
          </cell>
          <cell r="D842" t="str">
            <v>In</v>
          </cell>
          <cell r="K842">
            <v>8054730455595</v>
          </cell>
          <cell r="O842">
            <v>1</v>
          </cell>
        </row>
        <row r="843">
          <cell r="A843" t="str">
            <v>Feb-20</v>
          </cell>
          <cell r="D843" t="str">
            <v>In</v>
          </cell>
          <cell r="K843">
            <v>8054730390407</v>
          </cell>
          <cell r="O843">
            <v>1</v>
          </cell>
        </row>
        <row r="844">
          <cell r="A844" t="str">
            <v>Feb-20</v>
          </cell>
          <cell r="D844" t="str">
            <v>In</v>
          </cell>
          <cell r="K844">
            <v>8054730365450</v>
          </cell>
          <cell r="O844">
            <v>1</v>
          </cell>
        </row>
        <row r="845">
          <cell r="A845" t="str">
            <v>Feb-20</v>
          </cell>
          <cell r="D845" t="str">
            <v>In</v>
          </cell>
          <cell r="K845">
            <v>8054730365481</v>
          </cell>
          <cell r="O845">
            <v>1</v>
          </cell>
        </row>
        <row r="846">
          <cell r="A846" t="str">
            <v>Feb-20</v>
          </cell>
          <cell r="D846" t="str">
            <v>In</v>
          </cell>
          <cell r="K846">
            <v>8054730365474</v>
          </cell>
          <cell r="O846">
            <v>1</v>
          </cell>
        </row>
        <row r="847">
          <cell r="A847" t="str">
            <v>Feb-20</v>
          </cell>
          <cell r="D847" t="str">
            <v>In</v>
          </cell>
          <cell r="K847">
            <v>8054730365443</v>
          </cell>
          <cell r="O847">
            <v>1</v>
          </cell>
        </row>
        <row r="848">
          <cell r="A848" t="str">
            <v>Feb-20</v>
          </cell>
          <cell r="D848" t="str">
            <v>In</v>
          </cell>
          <cell r="K848">
            <v>8054730365436</v>
          </cell>
          <cell r="O848">
            <v>1</v>
          </cell>
        </row>
        <row r="849">
          <cell r="A849" t="str">
            <v>Feb-20</v>
          </cell>
          <cell r="D849" t="str">
            <v>In</v>
          </cell>
          <cell r="K849">
            <v>8054730455724</v>
          </cell>
          <cell r="O849">
            <v>1</v>
          </cell>
        </row>
        <row r="850">
          <cell r="A850" t="str">
            <v>Feb-20</v>
          </cell>
          <cell r="D850" t="str">
            <v>In</v>
          </cell>
          <cell r="K850">
            <v>8054730365467</v>
          </cell>
          <cell r="O850">
            <v>1</v>
          </cell>
        </row>
        <row r="851">
          <cell r="A851" t="str">
            <v>Feb-20</v>
          </cell>
          <cell r="D851" t="str">
            <v>In</v>
          </cell>
          <cell r="K851">
            <v>8054730390469</v>
          </cell>
          <cell r="O851">
            <v>1</v>
          </cell>
        </row>
        <row r="852">
          <cell r="A852" t="str">
            <v>Feb-20</v>
          </cell>
          <cell r="D852" t="str">
            <v>In</v>
          </cell>
          <cell r="K852">
            <v>8054730365498</v>
          </cell>
          <cell r="O852">
            <v>1</v>
          </cell>
        </row>
        <row r="853">
          <cell r="A853" t="str">
            <v>Feb-20</v>
          </cell>
          <cell r="D853" t="str">
            <v>In</v>
          </cell>
          <cell r="K853">
            <v>8054730390421</v>
          </cell>
          <cell r="O853">
            <v>1</v>
          </cell>
        </row>
        <row r="854">
          <cell r="A854" t="str">
            <v>Feb-20</v>
          </cell>
          <cell r="D854" t="str">
            <v>In</v>
          </cell>
          <cell r="K854">
            <v>8054730390414</v>
          </cell>
          <cell r="O854">
            <v>1</v>
          </cell>
        </row>
        <row r="855">
          <cell r="A855" t="str">
            <v>Feb-20</v>
          </cell>
          <cell r="D855" t="str">
            <v>In</v>
          </cell>
          <cell r="K855">
            <v>8054730390445</v>
          </cell>
          <cell r="O855">
            <v>1</v>
          </cell>
        </row>
        <row r="856">
          <cell r="A856" t="str">
            <v>Feb-20</v>
          </cell>
          <cell r="D856" t="str">
            <v>In</v>
          </cell>
          <cell r="K856">
            <v>8054730390452</v>
          </cell>
          <cell r="O856">
            <v>1</v>
          </cell>
        </row>
        <row r="857">
          <cell r="A857" t="str">
            <v>Feb-20</v>
          </cell>
          <cell r="D857" t="str">
            <v>In</v>
          </cell>
          <cell r="K857">
            <v>8054730390438</v>
          </cell>
          <cell r="O857">
            <v>1</v>
          </cell>
        </row>
        <row r="858">
          <cell r="A858" t="str">
            <v>Feb-20</v>
          </cell>
          <cell r="D858" t="str">
            <v>In</v>
          </cell>
          <cell r="K858">
            <v>8058279780934</v>
          </cell>
          <cell r="O858">
            <v>1</v>
          </cell>
        </row>
        <row r="859">
          <cell r="A859" t="str">
            <v>Feb-20</v>
          </cell>
          <cell r="D859" t="str">
            <v>In</v>
          </cell>
          <cell r="K859">
            <v>8058279770393</v>
          </cell>
          <cell r="O859">
            <v>1</v>
          </cell>
        </row>
        <row r="860">
          <cell r="A860" t="str">
            <v>Feb-20</v>
          </cell>
          <cell r="D860" t="str">
            <v>In</v>
          </cell>
          <cell r="K860">
            <v>8058279770348</v>
          </cell>
          <cell r="O860">
            <v>1</v>
          </cell>
        </row>
        <row r="861">
          <cell r="A861" t="str">
            <v>Feb-20</v>
          </cell>
          <cell r="D861" t="str">
            <v>In</v>
          </cell>
          <cell r="K861">
            <v>8058279770379</v>
          </cell>
          <cell r="O861">
            <v>1</v>
          </cell>
        </row>
        <row r="862">
          <cell r="A862" t="str">
            <v>Feb-20</v>
          </cell>
          <cell r="D862" t="str">
            <v>In</v>
          </cell>
          <cell r="K862">
            <v>8058279761896</v>
          </cell>
          <cell r="O862">
            <v>1</v>
          </cell>
        </row>
        <row r="863">
          <cell r="A863" t="str">
            <v>Feb-20</v>
          </cell>
          <cell r="D863" t="str">
            <v>In</v>
          </cell>
          <cell r="K863">
            <v>8054730596496</v>
          </cell>
          <cell r="O863">
            <v>1</v>
          </cell>
        </row>
        <row r="864">
          <cell r="A864" t="str">
            <v>Feb-20</v>
          </cell>
          <cell r="D864" t="str">
            <v>In</v>
          </cell>
          <cell r="K864">
            <v>8054730596533</v>
          </cell>
          <cell r="O864">
            <v>1</v>
          </cell>
        </row>
        <row r="865">
          <cell r="A865" t="str">
            <v>Feb-20</v>
          </cell>
          <cell r="D865" t="str">
            <v>In</v>
          </cell>
          <cell r="K865">
            <v>8054730596519</v>
          </cell>
          <cell r="O865">
            <v>1</v>
          </cell>
        </row>
        <row r="866">
          <cell r="A866" t="str">
            <v>Feb-20</v>
          </cell>
          <cell r="D866" t="str">
            <v>In</v>
          </cell>
          <cell r="K866">
            <v>8058279770331</v>
          </cell>
          <cell r="O866">
            <v>1</v>
          </cell>
        </row>
        <row r="867">
          <cell r="A867" t="str">
            <v>Feb-20</v>
          </cell>
          <cell r="D867" t="str">
            <v>In</v>
          </cell>
          <cell r="K867">
            <v>8054730596519</v>
          </cell>
          <cell r="O867">
            <v>1</v>
          </cell>
        </row>
        <row r="868">
          <cell r="A868" t="str">
            <v>Feb-20</v>
          </cell>
          <cell r="D868" t="str">
            <v>In</v>
          </cell>
          <cell r="K868">
            <v>8054730596496</v>
          </cell>
          <cell r="O868">
            <v>1</v>
          </cell>
        </row>
        <row r="869">
          <cell r="A869" t="str">
            <v>Feb-20</v>
          </cell>
          <cell r="D869" t="str">
            <v>In</v>
          </cell>
          <cell r="K869">
            <v>8054730596380</v>
          </cell>
          <cell r="O869">
            <v>1</v>
          </cell>
        </row>
        <row r="870">
          <cell r="A870" t="str">
            <v>Feb-20</v>
          </cell>
          <cell r="D870" t="str">
            <v>In</v>
          </cell>
          <cell r="K870">
            <v>8054730596380</v>
          </cell>
          <cell r="O870">
            <v>1</v>
          </cell>
        </row>
        <row r="871">
          <cell r="A871" t="str">
            <v>Feb-20</v>
          </cell>
          <cell r="D871" t="str">
            <v>In</v>
          </cell>
          <cell r="K871">
            <v>8054730471052</v>
          </cell>
          <cell r="O871">
            <v>1</v>
          </cell>
        </row>
        <row r="872">
          <cell r="A872" t="str">
            <v>Feb-20</v>
          </cell>
          <cell r="D872" t="str">
            <v>In</v>
          </cell>
          <cell r="K872">
            <v>8054730351729</v>
          </cell>
          <cell r="O872">
            <v>1</v>
          </cell>
        </row>
        <row r="873">
          <cell r="A873" t="str">
            <v>Feb-20</v>
          </cell>
          <cell r="D873" t="str">
            <v>In</v>
          </cell>
          <cell r="K873">
            <v>8054730471021</v>
          </cell>
          <cell r="O873">
            <v>1</v>
          </cell>
        </row>
        <row r="874">
          <cell r="A874" t="str">
            <v>Feb-20</v>
          </cell>
          <cell r="D874" t="str">
            <v>In</v>
          </cell>
          <cell r="K874">
            <v>8054730471038</v>
          </cell>
          <cell r="O874">
            <v>1</v>
          </cell>
        </row>
        <row r="875">
          <cell r="A875" t="str">
            <v>Feb-20</v>
          </cell>
          <cell r="D875" t="str">
            <v>In</v>
          </cell>
          <cell r="K875">
            <v>8054730351743</v>
          </cell>
          <cell r="O875">
            <v>1</v>
          </cell>
        </row>
        <row r="876">
          <cell r="A876" t="str">
            <v>Feb-20</v>
          </cell>
          <cell r="D876" t="str">
            <v>In</v>
          </cell>
          <cell r="K876">
            <v>8054730351736</v>
          </cell>
          <cell r="O876">
            <v>1</v>
          </cell>
        </row>
        <row r="877">
          <cell r="A877" t="str">
            <v>Feb-20</v>
          </cell>
          <cell r="D877" t="str">
            <v>In</v>
          </cell>
          <cell r="K877">
            <v>8054730355192</v>
          </cell>
          <cell r="O877">
            <v>1</v>
          </cell>
        </row>
        <row r="878">
          <cell r="A878" t="str">
            <v>Feb-20</v>
          </cell>
          <cell r="D878" t="str">
            <v>In</v>
          </cell>
          <cell r="K878">
            <v>8054730471045</v>
          </cell>
          <cell r="O878">
            <v>1</v>
          </cell>
        </row>
        <row r="879">
          <cell r="A879" t="str">
            <v>Feb-20</v>
          </cell>
          <cell r="D879" t="str">
            <v>In</v>
          </cell>
          <cell r="K879">
            <v>8054730351712</v>
          </cell>
          <cell r="O879">
            <v>1</v>
          </cell>
        </row>
        <row r="880">
          <cell r="A880" t="str">
            <v>Feb-20</v>
          </cell>
          <cell r="D880" t="str">
            <v>In</v>
          </cell>
          <cell r="K880">
            <v>8054730332483</v>
          </cell>
          <cell r="O880">
            <v>1</v>
          </cell>
        </row>
        <row r="881">
          <cell r="A881" t="str">
            <v>Feb-20</v>
          </cell>
          <cell r="D881" t="str">
            <v>In</v>
          </cell>
          <cell r="K881">
            <v>8054730517644</v>
          </cell>
          <cell r="O881">
            <v>1</v>
          </cell>
        </row>
        <row r="882">
          <cell r="A882" t="str">
            <v>Feb-20</v>
          </cell>
          <cell r="D882" t="str">
            <v>In</v>
          </cell>
          <cell r="K882">
            <v>8058279892408</v>
          </cell>
          <cell r="O882">
            <v>1</v>
          </cell>
        </row>
        <row r="883">
          <cell r="A883" t="str">
            <v>Feb-20</v>
          </cell>
          <cell r="D883" t="str">
            <v>In</v>
          </cell>
          <cell r="K883">
            <v>8054730517699</v>
          </cell>
          <cell r="O883">
            <v>1</v>
          </cell>
        </row>
        <row r="884">
          <cell r="A884" t="str">
            <v>Feb-20</v>
          </cell>
          <cell r="D884" t="str">
            <v>In</v>
          </cell>
          <cell r="K884">
            <v>8054730517675</v>
          </cell>
          <cell r="O884">
            <v>1</v>
          </cell>
        </row>
        <row r="885">
          <cell r="A885" t="str">
            <v>Feb-20</v>
          </cell>
          <cell r="D885" t="str">
            <v>In</v>
          </cell>
          <cell r="K885">
            <v>8054730471014</v>
          </cell>
          <cell r="O885">
            <v>1</v>
          </cell>
        </row>
        <row r="886">
          <cell r="A886" t="str">
            <v>Feb-20</v>
          </cell>
          <cell r="D886" t="str">
            <v>In</v>
          </cell>
          <cell r="K886">
            <v>8054730517651</v>
          </cell>
          <cell r="O886">
            <v>1</v>
          </cell>
        </row>
        <row r="887">
          <cell r="A887" t="str">
            <v>Feb-20</v>
          </cell>
          <cell r="D887" t="str">
            <v>In</v>
          </cell>
          <cell r="K887">
            <v>8058279892415</v>
          </cell>
          <cell r="O887">
            <v>1</v>
          </cell>
        </row>
        <row r="888">
          <cell r="A888" t="str">
            <v>Feb-20</v>
          </cell>
          <cell r="D888" t="str">
            <v>In</v>
          </cell>
          <cell r="K888">
            <v>8054730517675</v>
          </cell>
          <cell r="O888">
            <v>1</v>
          </cell>
        </row>
        <row r="889">
          <cell r="A889" t="str">
            <v>Feb-20</v>
          </cell>
          <cell r="D889" t="str">
            <v>In</v>
          </cell>
          <cell r="K889">
            <v>8058279155480</v>
          </cell>
          <cell r="O889">
            <v>1</v>
          </cell>
        </row>
        <row r="890">
          <cell r="A890" t="str">
            <v>Feb-20</v>
          </cell>
          <cell r="D890" t="str">
            <v>In</v>
          </cell>
          <cell r="K890">
            <v>8054730517651</v>
          </cell>
          <cell r="O890">
            <v>1</v>
          </cell>
        </row>
        <row r="891">
          <cell r="A891" t="str">
            <v>Feb-20</v>
          </cell>
          <cell r="D891" t="str">
            <v>In</v>
          </cell>
          <cell r="K891">
            <v>8054730517774</v>
          </cell>
          <cell r="O891">
            <v>1</v>
          </cell>
        </row>
        <row r="892">
          <cell r="A892" t="str">
            <v>Feb-20</v>
          </cell>
          <cell r="D892" t="str">
            <v>In</v>
          </cell>
          <cell r="K892">
            <v>8058279271579</v>
          </cell>
          <cell r="O892">
            <v>1</v>
          </cell>
        </row>
        <row r="893">
          <cell r="A893" t="str">
            <v>Feb-20</v>
          </cell>
          <cell r="D893" t="str">
            <v>In</v>
          </cell>
          <cell r="K893">
            <v>8058279892453</v>
          </cell>
          <cell r="O893">
            <v>1</v>
          </cell>
        </row>
        <row r="894">
          <cell r="A894" t="str">
            <v>Feb-20</v>
          </cell>
          <cell r="D894" t="str">
            <v>In</v>
          </cell>
          <cell r="K894">
            <v>8058279887039</v>
          </cell>
          <cell r="O894">
            <v>1</v>
          </cell>
        </row>
        <row r="895">
          <cell r="A895" t="str">
            <v>Feb-20</v>
          </cell>
          <cell r="D895" t="str">
            <v>In</v>
          </cell>
          <cell r="K895">
            <v>8058279271623</v>
          </cell>
          <cell r="O895">
            <v>1</v>
          </cell>
        </row>
        <row r="896">
          <cell r="A896" t="str">
            <v>Feb-20</v>
          </cell>
          <cell r="D896" t="str">
            <v>In</v>
          </cell>
          <cell r="K896">
            <v>8058279887015</v>
          </cell>
          <cell r="O896">
            <v>1</v>
          </cell>
        </row>
        <row r="897">
          <cell r="A897" t="str">
            <v>Feb-20</v>
          </cell>
          <cell r="D897" t="str">
            <v>In</v>
          </cell>
          <cell r="K897">
            <v>8058279892439</v>
          </cell>
          <cell r="O897">
            <v>1</v>
          </cell>
        </row>
        <row r="898">
          <cell r="A898" t="str">
            <v>Feb-20</v>
          </cell>
          <cell r="D898" t="str">
            <v>In</v>
          </cell>
          <cell r="K898">
            <v>8058279892439</v>
          </cell>
          <cell r="O898">
            <v>1</v>
          </cell>
        </row>
        <row r="899">
          <cell r="A899" t="str">
            <v>Feb-20</v>
          </cell>
          <cell r="D899" t="str">
            <v>In</v>
          </cell>
          <cell r="K899">
            <v>8058279887046</v>
          </cell>
          <cell r="O899">
            <v>1</v>
          </cell>
        </row>
        <row r="900">
          <cell r="A900" t="str">
            <v>Feb-20</v>
          </cell>
          <cell r="D900" t="str">
            <v>In</v>
          </cell>
          <cell r="K900">
            <v>8058279271586</v>
          </cell>
          <cell r="O900">
            <v>1</v>
          </cell>
        </row>
        <row r="901">
          <cell r="A901" t="str">
            <v>Feb-20</v>
          </cell>
          <cell r="D901" t="str">
            <v>In</v>
          </cell>
          <cell r="K901">
            <v>8054730344516</v>
          </cell>
          <cell r="O901">
            <v>1</v>
          </cell>
        </row>
        <row r="902">
          <cell r="A902" t="str">
            <v>Feb-20</v>
          </cell>
          <cell r="D902" t="str">
            <v>In</v>
          </cell>
          <cell r="K902">
            <v>8054730397024</v>
          </cell>
          <cell r="O902">
            <v>1</v>
          </cell>
        </row>
        <row r="903">
          <cell r="A903" t="str">
            <v>Feb-20</v>
          </cell>
          <cell r="D903" t="str">
            <v>In</v>
          </cell>
          <cell r="K903">
            <v>8054730503432</v>
          </cell>
          <cell r="O903">
            <v>1</v>
          </cell>
        </row>
        <row r="904">
          <cell r="A904" t="str">
            <v>Feb-20</v>
          </cell>
          <cell r="D904" t="str">
            <v>In</v>
          </cell>
          <cell r="K904">
            <v>8054730503425</v>
          </cell>
          <cell r="O904">
            <v>1</v>
          </cell>
        </row>
        <row r="905">
          <cell r="A905" t="str">
            <v>Feb-20</v>
          </cell>
          <cell r="D905" t="str">
            <v>In</v>
          </cell>
          <cell r="K905">
            <v>8054730503456</v>
          </cell>
          <cell r="O905">
            <v>1</v>
          </cell>
        </row>
        <row r="906">
          <cell r="A906" t="str">
            <v>Feb-20</v>
          </cell>
          <cell r="D906" t="str">
            <v>In</v>
          </cell>
          <cell r="K906">
            <v>8054730503524</v>
          </cell>
          <cell r="O906">
            <v>1</v>
          </cell>
        </row>
        <row r="907">
          <cell r="A907" t="str">
            <v>Feb-20</v>
          </cell>
          <cell r="D907" t="str">
            <v>In</v>
          </cell>
          <cell r="K907">
            <v>8054730355482</v>
          </cell>
          <cell r="O907">
            <v>1</v>
          </cell>
        </row>
        <row r="908">
          <cell r="A908" t="str">
            <v>Feb-20</v>
          </cell>
          <cell r="D908" t="str">
            <v>In</v>
          </cell>
          <cell r="K908">
            <v>8054730355475</v>
          </cell>
          <cell r="O908">
            <v>1</v>
          </cell>
        </row>
        <row r="909">
          <cell r="A909" t="str">
            <v>Feb-20</v>
          </cell>
          <cell r="D909" t="str">
            <v>In</v>
          </cell>
          <cell r="K909">
            <v>8054730503449</v>
          </cell>
          <cell r="O909">
            <v>1</v>
          </cell>
        </row>
        <row r="910">
          <cell r="A910" t="str">
            <v>Feb-20</v>
          </cell>
          <cell r="D910" t="str">
            <v>In</v>
          </cell>
          <cell r="K910">
            <v>8054730503517</v>
          </cell>
          <cell r="O910">
            <v>1</v>
          </cell>
        </row>
        <row r="911">
          <cell r="A911" t="str">
            <v>Feb-20</v>
          </cell>
          <cell r="D911" t="str">
            <v>In</v>
          </cell>
          <cell r="K911">
            <v>8034089944506</v>
          </cell>
          <cell r="O911">
            <v>1</v>
          </cell>
        </row>
        <row r="912">
          <cell r="A912" t="str">
            <v>Feb-20</v>
          </cell>
          <cell r="D912" t="str">
            <v>In</v>
          </cell>
          <cell r="K912">
            <v>8054730563962</v>
          </cell>
          <cell r="O912">
            <v>1</v>
          </cell>
        </row>
        <row r="913">
          <cell r="A913" t="str">
            <v>Feb-20</v>
          </cell>
          <cell r="D913" t="str">
            <v>In</v>
          </cell>
          <cell r="K913">
            <v>8058279836631</v>
          </cell>
          <cell r="O913">
            <v>1</v>
          </cell>
        </row>
        <row r="914">
          <cell r="A914" t="str">
            <v>Feb-20</v>
          </cell>
          <cell r="D914" t="str">
            <v>In</v>
          </cell>
          <cell r="K914">
            <v>8058279836587</v>
          </cell>
          <cell r="O914">
            <v>1</v>
          </cell>
        </row>
        <row r="915">
          <cell r="A915" t="str">
            <v>Feb-20</v>
          </cell>
          <cell r="D915" t="str">
            <v>In</v>
          </cell>
          <cell r="K915">
            <v>8058279836525</v>
          </cell>
          <cell r="O915">
            <v>1</v>
          </cell>
        </row>
        <row r="916">
          <cell r="A916" t="str">
            <v>Feb-20</v>
          </cell>
          <cell r="D916" t="str">
            <v>In</v>
          </cell>
          <cell r="K916">
            <v>8058279836471</v>
          </cell>
          <cell r="O916">
            <v>1</v>
          </cell>
        </row>
        <row r="917">
          <cell r="A917" t="str">
            <v>Feb-20</v>
          </cell>
          <cell r="D917" t="str">
            <v>In</v>
          </cell>
          <cell r="K917">
            <v>8058279836655</v>
          </cell>
          <cell r="O917">
            <v>1</v>
          </cell>
        </row>
        <row r="918">
          <cell r="A918" t="str">
            <v>Feb-20</v>
          </cell>
          <cell r="D918" t="str">
            <v>In</v>
          </cell>
          <cell r="K918">
            <v>8058279836488</v>
          </cell>
          <cell r="O918">
            <v>1</v>
          </cell>
        </row>
        <row r="919">
          <cell r="A919" t="str">
            <v>Feb-20</v>
          </cell>
          <cell r="D919" t="str">
            <v>In</v>
          </cell>
          <cell r="K919">
            <v>8058279836501</v>
          </cell>
          <cell r="O919">
            <v>1</v>
          </cell>
        </row>
        <row r="920">
          <cell r="A920" t="str">
            <v>Feb-20</v>
          </cell>
          <cell r="D920" t="str">
            <v>In</v>
          </cell>
          <cell r="K920">
            <v>8058279836549</v>
          </cell>
          <cell r="O920">
            <v>1</v>
          </cell>
        </row>
        <row r="921">
          <cell r="A921" t="str">
            <v>Feb-20</v>
          </cell>
          <cell r="D921" t="str">
            <v>In</v>
          </cell>
          <cell r="K921">
            <v>8058279780910</v>
          </cell>
          <cell r="O921">
            <v>1</v>
          </cell>
        </row>
        <row r="922">
          <cell r="A922" t="str">
            <v>Feb-20</v>
          </cell>
          <cell r="D922" t="str">
            <v>In</v>
          </cell>
          <cell r="K922">
            <v>8058279836617</v>
          </cell>
          <cell r="O922">
            <v>1</v>
          </cell>
        </row>
        <row r="923">
          <cell r="A923" t="str">
            <v>Feb-20</v>
          </cell>
          <cell r="D923" t="str">
            <v>In</v>
          </cell>
          <cell r="K923">
            <v>8058279780958</v>
          </cell>
          <cell r="O923">
            <v>1</v>
          </cell>
        </row>
        <row r="924">
          <cell r="A924" t="str">
            <v>Feb-20</v>
          </cell>
          <cell r="D924" t="str">
            <v>In</v>
          </cell>
          <cell r="K924">
            <v>8058279780880</v>
          </cell>
          <cell r="O924">
            <v>1</v>
          </cell>
        </row>
        <row r="925">
          <cell r="A925" t="str">
            <v>Feb-20</v>
          </cell>
          <cell r="D925" t="str">
            <v>In</v>
          </cell>
          <cell r="K925">
            <v>8058279155466</v>
          </cell>
          <cell r="O925">
            <v>1</v>
          </cell>
        </row>
        <row r="926">
          <cell r="A926" t="str">
            <v>Feb-20</v>
          </cell>
          <cell r="D926" t="str">
            <v>In</v>
          </cell>
          <cell r="K926">
            <v>8058279155497</v>
          </cell>
          <cell r="O926">
            <v>1</v>
          </cell>
        </row>
        <row r="927">
          <cell r="A927" t="str">
            <v>Feb-20</v>
          </cell>
          <cell r="D927" t="str">
            <v>In</v>
          </cell>
          <cell r="K927">
            <v>8058279155244</v>
          </cell>
          <cell r="O927">
            <v>1</v>
          </cell>
        </row>
        <row r="928">
          <cell r="A928" t="str">
            <v>Feb-20</v>
          </cell>
          <cell r="D928" t="str">
            <v>In</v>
          </cell>
          <cell r="K928">
            <v>8058279155268</v>
          </cell>
          <cell r="O928">
            <v>1</v>
          </cell>
        </row>
        <row r="929">
          <cell r="A929" t="str">
            <v>Feb-20</v>
          </cell>
          <cell r="D929" t="str">
            <v>In</v>
          </cell>
          <cell r="K929">
            <v>8058279155503</v>
          </cell>
          <cell r="O929">
            <v>1</v>
          </cell>
        </row>
        <row r="930">
          <cell r="A930" t="str">
            <v>Feb-20</v>
          </cell>
          <cell r="D930" t="str">
            <v>In</v>
          </cell>
          <cell r="K930">
            <v>8058279155473</v>
          </cell>
          <cell r="O930">
            <v>1</v>
          </cell>
        </row>
        <row r="931">
          <cell r="A931" t="str">
            <v>Feb-20</v>
          </cell>
          <cell r="D931" t="str">
            <v>In</v>
          </cell>
          <cell r="K931">
            <v>8034089985332</v>
          </cell>
          <cell r="O931">
            <v>1</v>
          </cell>
        </row>
        <row r="932">
          <cell r="A932" t="str">
            <v>Feb-20</v>
          </cell>
          <cell r="D932" t="str">
            <v>In</v>
          </cell>
          <cell r="K932">
            <v>8034089985301</v>
          </cell>
          <cell r="O932">
            <v>1</v>
          </cell>
        </row>
        <row r="933">
          <cell r="A933" t="str">
            <v>Feb-20</v>
          </cell>
          <cell r="D933" t="str">
            <v>In</v>
          </cell>
          <cell r="K933">
            <v>8034089944483</v>
          </cell>
          <cell r="O933">
            <v>1</v>
          </cell>
        </row>
        <row r="934">
          <cell r="A934" t="str">
            <v>Feb-20</v>
          </cell>
          <cell r="D934" t="str">
            <v>In</v>
          </cell>
          <cell r="K934">
            <v>8034089985295</v>
          </cell>
          <cell r="O934">
            <v>1</v>
          </cell>
        </row>
        <row r="935">
          <cell r="A935" t="str">
            <v>Feb-20</v>
          </cell>
          <cell r="D935" t="str">
            <v>In</v>
          </cell>
          <cell r="K935">
            <v>8034089985301</v>
          </cell>
          <cell r="O935">
            <v>1</v>
          </cell>
        </row>
        <row r="936">
          <cell r="A936" t="str">
            <v>Feb-20</v>
          </cell>
          <cell r="D936" t="str">
            <v>In</v>
          </cell>
          <cell r="K936">
            <v>8034089985332</v>
          </cell>
          <cell r="O936">
            <v>1</v>
          </cell>
        </row>
        <row r="937">
          <cell r="A937" t="str">
            <v>Feb-20</v>
          </cell>
          <cell r="D937" t="str">
            <v>In</v>
          </cell>
          <cell r="K937">
            <v>8054730439878</v>
          </cell>
          <cell r="O937">
            <v>1</v>
          </cell>
        </row>
        <row r="938">
          <cell r="A938" t="str">
            <v>Feb-20</v>
          </cell>
          <cell r="D938" t="str">
            <v>In</v>
          </cell>
          <cell r="K938">
            <v>8054730439892</v>
          </cell>
          <cell r="O938">
            <v>1</v>
          </cell>
        </row>
        <row r="939">
          <cell r="A939" t="str">
            <v>Feb-20</v>
          </cell>
          <cell r="D939" t="str">
            <v>In</v>
          </cell>
          <cell r="K939">
            <v>8054730433883</v>
          </cell>
          <cell r="O939">
            <v>1</v>
          </cell>
        </row>
        <row r="940">
          <cell r="A940" t="str">
            <v>Feb-20</v>
          </cell>
          <cell r="D940" t="str">
            <v>In</v>
          </cell>
          <cell r="K940">
            <v>8054730433869</v>
          </cell>
          <cell r="O940">
            <v>1</v>
          </cell>
        </row>
        <row r="941">
          <cell r="A941" t="str">
            <v>Feb-20</v>
          </cell>
          <cell r="D941" t="str">
            <v>In</v>
          </cell>
          <cell r="K941">
            <v>8054730433852</v>
          </cell>
          <cell r="O941">
            <v>1</v>
          </cell>
        </row>
        <row r="942">
          <cell r="A942" t="str">
            <v>Feb-20</v>
          </cell>
          <cell r="D942" t="str">
            <v>In</v>
          </cell>
          <cell r="K942">
            <v>8054730433852</v>
          </cell>
          <cell r="O942">
            <v>1</v>
          </cell>
        </row>
        <row r="943">
          <cell r="A943" t="str">
            <v>Feb-20</v>
          </cell>
          <cell r="D943" t="str">
            <v>In</v>
          </cell>
          <cell r="K943">
            <v>8054730439908</v>
          </cell>
          <cell r="O943">
            <v>1</v>
          </cell>
        </row>
        <row r="944">
          <cell r="A944" t="str">
            <v>Feb-20</v>
          </cell>
          <cell r="D944" t="str">
            <v>In</v>
          </cell>
          <cell r="K944">
            <v>8054730439885</v>
          </cell>
          <cell r="O944">
            <v>1</v>
          </cell>
        </row>
        <row r="945">
          <cell r="A945" t="str">
            <v>Feb-20</v>
          </cell>
          <cell r="D945" t="str">
            <v>In</v>
          </cell>
          <cell r="K945">
            <v>8054730433876</v>
          </cell>
          <cell r="O945">
            <v>1</v>
          </cell>
        </row>
        <row r="946">
          <cell r="A946" t="str">
            <v>Feb-20</v>
          </cell>
          <cell r="D946" t="str">
            <v>In</v>
          </cell>
          <cell r="K946">
            <v>8054241059411</v>
          </cell>
          <cell r="O946">
            <v>1</v>
          </cell>
        </row>
        <row r="947">
          <cell r="A947" t="str">
            <v>Feb-20</v>
          </cell>
          <cell r="D947" t="str">
            <v>In</v>
          </cell>
          <cell r="K947">
            <v>8034089945541</v>
          </cell>
          <cell r="O947">
            <v>1</v>
          </cell>
        </row>
        <row r="948">
          <cell r="A948" t="str">
            <v>Feb-20</v>
          </cell>
          <cell r="D948" t="str">
            <v>In</v>
          </cell>
          <cell r="K948">
            <v>8054241059435</v>
          </cell>
          <cell r="O948">
            <v>1</v>
          </cell>
        </row>
        <row r="949">
          <cell r="A949" t="str">
            <v>Feb-20</v>
          </cell>
          <cell r="D949" t="str">
            <v>In</v>
          </cell>
          <cell r="K949">
            <v>8054730433876</v>
          </cell>
          <cell r="O949">
            <v>1</v>
          </cell>
        </row>
        <row r="950">
          <cell r="A950" t="str">
            <v>Feb-20</v>
          </cell>
          <cell r="D950" t="str">
            <v>In</v>
          </cell>
          <cell r="K950">
            <v>8054730433845</v>
          </cell>
          <cell r="O950">
            <v>1</v>
          </cell>
        </row>
        <row r="951">
          <cell r="A951" t="str">
            <v>Feb-20</v>
          </cell>
          <cell r="D951" t="str">
            <v>In</v>
          </cell>
          <cell r="K951">
            <v>8054730433869</v>
          </cell>
          <cell r="O951">
            <v>1</v>
          </cell>
        </row>
        <row r="952">
          <cell r="A952" t="str">
            <v>Feb-20</v>
          </cell>
          <cell r="D952" t="str">
            <v>In</v>
          </cell>
          <cell r="K952">
            <v>8054730564051</v>
          </cell>
          <cell r="O952">
            <v>1</v>
          </cell>
        </row>
        <row r="953">
          <cell r="A953" t="str">
            <v>Feb-20</v>
          </cell>
          <cell r="D953" t="str">
            <v>In</v>
          </cell>
          <cell r="K953">
            <v>8054730564051</v>
          </cell>
          <cell r="O953">
            <v>1</v>
          </cell>
        </row>
        <row r="954">
          <cell r="A954" t="str">
            <v>Feb-20</v>
          </cell>
          <cell r="D954" t="str">
            <v>In</v>
          </cell>
          <cell r="K954">
            <v>8054730564037</v>
          </cell>
          <cell r="O954">
            <v>1</v>
          </cell>
        </row>
        <row r="955">
          <cell r="A955" t="str">
            <v>Feb-20</v>
          </cell>
          <cell r="D955" t="str">
            <v>In</v>
          </cell>
          <cell r="K955">
            <v>8058279823693</v>
          </cell>
          <cell r="O955">
            <v>1</v>
          </cell>
        </row>
        <row r="956">
          <cell r="A956" t="str">
            <v>Feb-20</v>
          </cell>
          <cell r="D956" t="str">
            <v>In</v>
          </cell>
          <cell r="K956">
            <v>8058279823693</v>
          </cell>
          <cell r="O956">
            <v>1</v>
          </cell>
        </row>
        <row r="957">
          <cell r="A957" t="str">
            <v>Feb-20</v>
          </cell>
          <cell r="D957" t="str">
            <v>In</v>
          </cell>
          <cell r="K957">
            <v>8054730433951</v>
          </cell>
          <cell r="O957">
            <v>1</v>
          </cell>
        </row>
        <row r="958">
          <cell r="A958" t="str">
            <v>Feb-20</v>
          </cell>
          <cell r="D958" t="str">
            <v>In</v>
          </cell>
          <cell r="K958">
            <v>8054730433920</v>
          </cell>
          <cell r="O958">
            <v>1</v>
          </cell>
        </row>
        <row r="959">
          <cell r="A959" t="str">
            <v>Feb-20</v>
          </cell>
          <cell r="D959" t="str">
            <v>In</v>
          </cell>
          <cell r="K959">
            <v>8058279155893</v>
          </cell>
          <cell r="O959">
            <v>1</v>
          </cell>
        </row>
        <row r="960">
          <cell r="A960" t="str">
            <v>Feb-20</v>
          </cell>
          <cell r="D960" t="str">
            <v>In</v>
          </cell>
          <cell r="K960">
            <v>8054730433937</v>
          </cell>
          <cell r="O960">
            <v>1</v>
          </cell>
        </row>
        <row r="961">
          <cell r="A961" t="str">
            <v>Feb-20</v>
          </cell>
          <cell r="D961" t="str">
            <v>In</v>
          </cell>
          <cell r="K961">
            <v>8058279155862</v>
          </cell>
          <cell r="O961">
            <v>1</v>
          </cell>
        </row>
        <row r="962">
          <cell r="A962" t="str">
            <v>Feb-20</v>
          </cell>
          <cell r="D962" t="str">
            <v>In</v>
          </cell>
          <cell r="K962">
            <v>8058279155909</v>
          </cell>
          <cell r="O962">
            <v>1</v>
          </cell>
        </row>
        <row r="963">
          <cell r="A963" t="str">
            <v>Feb-20</v>
          </cell>
          <cell r="D963" t="str">
            <v>In</v>
          </cell>
          <cell r="K963">
            <v>8054730433951</v>
          </cell>
          <cell r="O963">
            <v>1</v>
          </cell>
        </row>
        <row r="964">
          <cell r="A964" t="str">
            <v>Feb-20</v>
          </cell>
          <cell r="D964" t="str">
            <v>In</v>
          </cell>
          <cell r="K964">
            <v>8058279155886</v>
          </cell>
          <cell r="O964">
            <v>1</v>
          </cell>
        </row>
        <row r="965">
          <cell r="A965" t="str">
            <v>Feb-20</v>
          </cell>
          <cell r="D965" t="str">
            <v>In</v>
          </cell>
          <cell r="K965">
            <v>8058279155879</v>
          </cell>
          <cell r="O965">
            <v>1</v>
          </cell>
        </row>
        <row r="966">
          <cell r="A966" t="str">
            <v>Feb-20</v>
          </cell>
          <cell r="D966" t="str">
            <v>In</v>
          </cell>
          <cell r="K966">
            <v>8058279155251</v>
          </cell>
          <cell r="O966">
            <v>1</v>
          </cell>
        </row>
        <row r="967">
          <cell r="A967" t="str">
            <v>Feb-20</v>
          </cell>
          <cell r="D967" t="str">
            <v>In</v>
          </cell>
          <cell r="K967">
            <v>8058279155237</v>
          </cell>
          <cell r="O967">
            <v>1</v>
          </cell>
        </row>
        <row r="968">
          <cell r="A968" t="str">
            <v>Feb-20</v>
          </cell>
          <cell r="D968" t="str">
            <v>In</v>
          </cell>
          <cell r="K968">
            <v>8058279155220</v>
          </cell>
          <cell r="O968">
            <v>1</v>
          </cell>
        </row>
        <row r="969">
          <cell r="A969" t="str">
            <v>Feb-20</v>
          </cell>
          <cell r="D969" t="str">
            <v>In</v>
          </cell>
          <cell r="K969">
            <v>8054241787703</v>
          </cell>
          <cell r="O969">
            <v>1</v>
          </cell>
        </row>
        <row r="970">
          <cell r="A970" t="str">
            <v>Feb-20</v>
          </cell>
          <cell r="D970" t="str">
            <v>In</v>
          </cell>
          <cell r="K970">
            <v>8054241787703</v>
          </cell>
          <cell r="O970">
            <v>1</v>
          </cell>
        </row>
        <row r="971">
          <cell r="A971" t="str">
            <v>Feb-20</v>
          </cell>
          <cell r="D971" t="str">
            <v>In</v>
          </cell>
          <cell r="K971">
            <v>8054241059480</v>
          </cell>
          <cell r="O971">
            <v>1</v>
          </cell>
        </row>
        <row r="972">
          <cell r="A972" t="str">
            <v>Feb-20</v>
          </cell>
          <cell r="D972" t="str">
            <v>In</v>
          </cell>
          <cell r="K972">
            <v>8054241059497</v>
          </cell>
          <cell r="O972">
            <v>1</v>
          </cell>
        </row>
        <row r="973">
          <cell r="A973" t="str">
            <v>Feb-20</v>
          </cell>
          <cell r="D973" t="str">
            <v>In</v>
          </cell>
          <cell r="K973">
            <v>8054241059497</v>
          </cell>
          <cell r="O973">
            <v>1</v>
          </cell>
        </row>
        <row r="974">
          <cell r="A974" t="str">
            <v>Feb-20</v>
          </cell>
          <cell r="D974" t="str">
            <v>In</v>
          </cell>
          <cell r="K974">
            <v>8054730517798</v>
          </cell>
          <cell r="O974">
            <v>1</v>
          </cell>
        </row>
        <row r="975">
          <cell r="A975" t="str">
            <v>Feb-20</v>
          </cell>
          <cell r="D975" t="str">
            <v>In</v>
          </cell>
          <cell r="K975">
            <v>8034089945558</v>
          </cell>
          <cell r="O975">
            <v>1</v>
          </cell>
        </row>
        <row r="976">
          <cell r="A976" t="str">
            <v>Feb-20</v>
          </cell>
          <cell r="D976" t="str">
            <v>In</v>
          </cell>
          <cell r="K976">
            <v>8034089945558</v>
          </cell>
          <cell r="O976">
            <v>1</v>
          </cell>
        </row>
        <row r="977">
          <cell r="A977" t="str">
            <v>Feb-20</v>
          </cell>
          <cell r="D977" t="str">
            <v>In</v>
          </cell>
          <cell r="K977">
            <v>8054241059541</v>
          </cell>
          <cell r="O977">
            <v>1</v>
          </cell>
        </row>
        <row r="978">
          <cell r="A978" t="str">
            <v>Feb-20</v>
          </cell>
          <cell r="D978" t="str">
            <v>In</v>
          </cell>
          <cell r="K978">
            <v>8054241059541</v>
          </cell>
          <cell r="O978">
            <v>1</v>
          </cell>
        </row>
        <row r="979">
          <cell r="A979" t="str">
            <v>Feb-20</v>
          </cell>
          <cell r="D979" t="str">
            <v>In</v>
          </cell>
          <cell r="K979">
            <v>8054730470727</v>
          </cell>
          <cell r="O979">
            <v>1</v>
          </cell>
        </row>
        <row r="980">
          <cell r="A980" t="str">
            <v>Feb-20</v>
          </cell>
          <cell r="D980" t="str">
            <v>In</v>
          </cell>
          <cell r="K980">
            <v>8054730470796</v>
          </cell>
          <cell r="O980">
            <v>1</v>
          </cell>
        </row>
        <row r="981">
          <cell r="A981" t="str">
            <v>Feb-20</v>
          </cell>
          <cell r="D981" t="str">
            <v>In</v>
          </cell>
          <cell r="K981">
            <v>8054730470802</v>
          </cell>
          <cell r="O981">
            <v>1</v>
          </cell>
        </row>
        <row r="982">
          <cell r="A982" t="str">
            <v>Feb-20</v>
          </cell>
          <cell r="D982" t="str">
            <v>In</v>
          </cell>
          <cell r="K982">
            <v>8054730470789</v>
          </cell>
          <cell r="O982">
            <v>1</v>
          </cell>
        </row>
        <row r="983">
          <cell r="A983" t="str">
            <v>Feb-20</v>
          </cell>
          <cell r="D983" t="str">
            <v>In</v>
          </cell>
          <cell r="K983">
            <v>8054730470772</v>
          </cell>
          <cell r="O983">
            <v>1</v>
          </cell>
        </row>
        <row r="984">
          <cell r="A984" t="str">
            <v>Feb-20</v>
          </cell>
          <cell r="D984" t="str">
            <v>In</v>
          </cell>
          <cell r="K984">
            <v>8034089944445</v>
          </cell>
          <cell r="O984">
            <v>1</v>
          </cell>
        </row>
        <row r="985">
          <cell r="A985" t="str">
            <v>Feb-20</v>
          </cell>
          <cell r="D985" t="str">
            <v>In</v>
          </cell>
          <cell r="K985">
            <v>8054730470710</v>
          </cell>
          <cell r="O985">
            <v>1</v>
          </cell>
        </row>
        <row r="986">
          <cell r="A986" t="str">
            <v>Feb-20</v>
          </cell>
          <cell r="D986" t="str">
            <v>In</v>
          </cell>
          <cell r="K986">
            <v>8054730470697</v>
          </cell>
          <cell r="O986">
            <v>1</v>
          </cell>
        </row>
        <row r="987">
          <cell r="A987" t="str">
            <v>Feb-20</v>
          </cell>
          <cell r="D987" t="str">
            <v>In</v>
          </cell>
          <cell r="K987">
            <v>8054730470703</v>
          </cell>
          <cell r="O987">
            <v>1</v>
          </cell>
        </row>
        <row r="988">
          <cell r="A988" t="str">
            <v>Feb-20</v>
          </cell>
          <cell r="D988" t="str">
            <v>In</v>
          </cell>
          <cell r="K988">
            <v>8034089984960</v>
          </cell>
          <cell r="O988">
            <v>1</v>
          </cell>
        </row>
        <row r="989">
          <cell r="A989" t="str">
            <v>Feb-20</v>
          </cell>
          <cell r="D989" t="str">
            <v>In</v>
          </cell>
          <cell r="K989">
            <v>8058279892415</v>
          </cell>
          <cell r="O989">
            <v>1</v>
          </cell>
        </row>
        <row r="990">
          <cell r="A990" t="str">
            <v>Feb-20</v>
          </cell>
          <cell r="D990" t="str">
            <v>In</v>
          </cell>
          <cell r="K990">
            <v>8054730360646</v>
          </cell>
          <cell r="O990">
            <v>1</v>
          </cell>
        </row>
        <row r="991">
          <cell r="A991" t="str">
            <v>Feb-20</v>
          </cell>
          <cell r="D991" t="str">
            <v>In</v>
          </cell>
          <cell r="K991">
            <v>8054730360660</v>
          </cell>
          <cell r="O991">
            <v>1</v>
          </cell>
        </row>
        <row r="992">
          <cell r="A992" t="str">
            <v>Feb-20</v>
          </cell>
          <cell r="D992" t="str">
            <v>In</v>
          </cell>
          <cell r="K992">
            <v>8054730360677</v>
          </cell>
          <cell r="O992">
            <v>1</v>
          </cell>
        </row>
        <row r="993">
          <cell r="A993" t="str">
            <v>Feb-20</v>
          </cell>
          <cell r="D993" t="str">
            <v>In</v>
          </cell>
          <cell r="K993">
            <v>8054730360653</v>
          </cell>
          <cell r="O993">
            <v>1</v>
          </cell>
        </row>
        <row r="994">
          <cell r="A994" t="str">
            <v>Feb-20</v>
          </cell>
          <cell r="D994" t="str">
            <v>In</v>
          </cell>
          <cell r="K994">
            <v>8054730355154</v>
          </cell>
          <cell r="O994">
            <v>1</v>
          </cell>
        </row>
        <row r="995">
          <cell r="A995" t="str">
            <v>Feb-20</v>
          </cell>
          <cell r="D995" t="str">
            <v>In</v>
          </cell>
          <cell r="K995">
            <v>8054730355161</v>
          </cell>
          <cell r="O995">
            <v>1</v>
          </cell>
        </row>
        <row r="996">
          <cell r="A996" t="str">
            <v>Feb-20</v>
          </cell>
          <cell r="D996" t="str">
            <v>In</v>
          </cell>
          <cell r="K996">
            <v>8054730355178</v>
          </cell>
          <cell r="O996">
            <v>1</v>
          </cell>
        </row>
        <row r="997">
          <cell r="A997" t="str">
            <v>Feb-20</v>
          </cell>
          <cell r="D997" t="str">
            <v>In</v>
          </cell>
          <cell r="K997">
            <v>8054730355178</v>
          </cell>
          <cell r="O997">
            <v>1</v>
          </cell>
        </row>
        <row r="998">
          <cell r="A998" t="str">
            <v>Feb-20</v>
          </cell>
          <cell r="D998" t="str">
            <v>In</v>
          </cell>
          <cell r="K998">
            <v>8054730344639</v>
          </cell>
          <cell r="O998">
            <v>1</v>
          </cell>
        </row>
        <row r="999">
          <cell r="A999" t="str">
            <v>Feb-20</v>
          </cell>
          <cell r="D999" t="str">
            <v>In</v>
          </cell>
          <cell r="K999">
            <v>8054730344684</v>
          </cell>
          <cell r="O999">
            <v>1</v>
          </cell>
        </row>
        <row r="1000">
          <cell r="A1000" t="str">
            <v>Feb-20</v>
          </cell>
          <cell r="D1000" t="str">
            <v>In</v>
          </cell>
          <cell r="K1000">
            <v>8054730344691</v>
          </cell>
          <cell r="O1000">
            <v>1</v>
          </cell>
        </row>
        <row r="1001">
          <cell r="A1001" t="str">
            <v>Feb-20</v>
          </cell>
          <cell r="D1001" t="str">
            <v>In</v>
          </cell>
          <cell r="K1001">
            <v>8054730344677</v>
          </cell>
          <cell r="O1001">
            <v>1</v>
          </cell>
        </row>
        <row r="1002">
          <cell r="A1002" t="str">
            <v>Feb-20</v>
          </cell>
          <cell r="D1002" t="str">
            <v>In</v>
          </cell>
          <cell r="K1002">
            <v>8054730344653</v>
          </cell>
          <cell r="O1002">
            <v>1</v>
          </cell>
        </row>
        <row r="1003">
          <cell r="A1003" t="str">
            <v>Feb-20</v>
          </cell>
          <cell r="D1003" t="str">
            <v>In</v>
          </cell>
          <cell r="K1003">
            <v>8054730439946</v>
          </cell>
          <cell r="O1003">
            <v>1</v>
          </cell>
        </row>
        <row r="1004">
          <cell r="A1004" t="str">
            <v>Feb-20</v>
          </cell>
          <cell r="D1004" t="str">
            <v>In</v>
          </cell>
          <cell r="K1004">
            <v>8054730439984</v>
          </cell>
          <cell r="O1004">
            <v>1</v>
          </cell>
        </row>
        <row r="1005">
          <cell r="A1005" t="str">
            <v>Feb-20</v>
          </cell>
          <cell r="D1005" t="str">
            <v>In</v>
          </cell>
          <cell r="K1005">
            <v>8054730439960</v>
          </cell>
          <cell r="O1005">
            <v>1</v>
          </cell>
        </row>
        <row r="1006">
          <cell r="A1006" t="str">
            <v>Feb-20</v>
          </cell>
          <cell r="D1006" t="str">
            <v>In</v>
          </cell>
          <cell r="K1006">
            <v>8054730439960</v>
          </cell>
          <cell r="O1006">
            <v>1</v>
          </cell>
        </row>
        <row r="1007">
          <cell r="A1007" t="str">
            <v>Feb-20</v>
          </cell>
          <cell r="D1007" t="str">
            <v>In</v>
          </cell>
          <cell r="K1007">
            <v>8054730439953</v>
          </cell>
          <cell r="O1007">
            <v>1</v>
          </cell>
        </row>
        <row r="1008">
          <cell r="A1008" t="str">
            <v>Feb-20</v>
          </cell>
          <cell r="D1008" t="str">
            <v>In</v>
          </cell>
          <cell r="K1008">
            <v>8054730439977</v>
          </cell>
          <cell r="O1008">
            <v>1</v>
          </cell>
        </row>
        <row r="1009">
          <cell r="A1009" t="str">
            <v>Feb-20</v>
          </cell>
          <cell r="D1009" t="str">
            <v>In</v>
          </cell>
          <cell r="K1009">
            <v>8054730439861</v>
          </cell>
          <cell r="O1009">
            <v>1</v>
          </cell>
        </row>
        <row r="1010">
          <cell r="A1010" t="str">
            <v>Feb-20</v>
          </cell>
          <cell r="D1010" t="str">
            <v>In</v>
          </cell>
          <cell r="K1010">
            <v>8054730439953</v>
          </cell>
          <cell r="O1010">
            <v>1</v>
          </cell>
        </row>
        <row r="1011">
          <cell r="A1011" t="str">
            <v>Feb-20</v>
          </cell>
          <cell r="D1011" t="str">
            <v>In</v>
          </cell>
          <cell r="K1011">
            <v>8051516645768</v>
          </cell>
          <cell r="O1011">
            <v>1</v>
          </cell>
        </row>
        <row r="1012">
          <cell r="A1012" t="str">
            <v>Feb-20</v>
          </cell>
          <cell r="D1012" t="str">
            <v>In</v>
          </cell>
          <cell r="K1012">
            <v>8051516645799</v>
          </cell>
          <cell r="O1012">
            <v>1</v>
          </cell>
        </row>
        <row r="1013">
          <cell r="A1013" t="str">
            <v>Feb-20</v>
          </cell>
          <cell r="D1013" t="str">
            <v>In</v>
          </cell>
          <cell r="K1013">
            <v>8054730396959</v>
          </cell>
          <cell r="O1013">
            <v>1</v>
          </cell>
        </row>
        <row r="1014">
          <cell r="A1014" t="str">
            <v>Feb-20</v>
          </cell>
          <cell r="D1014" t="str">
            <v>In</v>
          </cell>
          <cell r="K1014">
            <v>8054730351668</v>
          </cell>
          <cell r="O1014">
            <v>1</v>
          </cell>
        </row>
        <row r="1015">
          <cell r="A1015" t="str">
            <v>Feb-20</v>
          </cell>
          <cell r="D1015" t="str">
            <v>In</v>
          </cell>
          <cell r="K1015">
            <v>8034089985578</v>
          </cell>
          <cell r="O1015">
            <v>1</v>
          </cell>
        </row>
        <row r="1016">
          <cell r="A1016" t="str">
            <v>Feb-20</v>
          </cell>
          <cell r="D1016" t="str">
            <v>In</v>
          </cell>
          <cell r="K1016">
            <v>8034089985523</v>
          </cell>
          <cell r="O1016">
            <v>1</v>
          </cell>
        </row>
        <row r="1017">
          <cell r="A1017" t="str">
            <v>Feb-20</v>
          </cell>
          <cell r="D1017" t="str">
            <v>In</v>
          </cell>
          <cell r="K1017">
            <v>8034089985523</v>
          </cell>
          <cell r="O1017">
            <v>1</v>
          </cell>
        </row>
        <row r="1018">
          <cell r="A1018" t="str">
            <v>Feb-20</v>
          </cell>
          <cell r="D1018" t="str">
            <v>In</v>
          </cell>
          <cell r="K1018">
            <v>8034089985554</v>
          </cell>
          <cell r="O1018">
            <v>1</v>
          </cell>
        </row>
        <row r="1019">
          <cell r="A1019" t="str">
            <v>Feb-20</v>
          </cell>
          <cell r="D1019" t="str">
            <v>In</v>
          </cell>
          <cell r="K1019">
            <v>8034089985516</v>
          </cell>
          <cell r="O1019">
            <v>1</v>
          </cell>
        </row>
        <row r="1020">
          <cell r="A1020" t="str">
            <v>Feb-20</v>
          </cell>
          <cell r="D1020" t="str">
            <v>In</v>
          </cell>
          <cell r="K1020">
            <v>8034089944506</v>
          </cell>
          <cell r="O1020">
            <v>1</v>
          </cell>
        </row>
        <row r="1021">
          <cell r="A1021" t="str">
            <v>Feb-20</v>
          </cell>
          <cell r="D1021" t="str">
            <v>In</v>
          </cell>
          <cell r="K1021">
            <v>8034089985554</v>
          </cell>
          <cell r="O1021">
            <v>1</v>
          </cell>
        </row>
        <row r="1022">
          <cell r="A1022" t="str">
            <v>Feb-20</v>
          </cell>
          <cell r="D1022" t="str">
            <v>In</v>
          </cell>
          <cell r="K1022">
            <v>8054730563979</v>
          </cell>
          <cell r="O1022">
            <v>1</v>
          </cell>
        </row>
        <row r="1023">
          <cell r="A1023" t="str">
            <v>Feb-20</v>
          </cell>
          <cell r="D1023" t="str">
            <v>In</v>
          </cell>
          <cell r="K1023">
            <v>8054730563993</v>
          </cell>
          <cell r="O1023">
            <v>1</v>
          </cell>
        </row>
        <row r="1024">
          <cell r="A1024" t="str">
            <v>Feb-20</v>
          </cell>
          <cell r="D1024" t="str">
            <v>In</v>
          </cell>
          <cell r="K1024">
            <v>8054730563955</v>
          </cell>
          <cell r="O1024">
            <v>1</v>
          </cell>
        </row>
        <row r="1025">
          <cell r="A1025" t="str">
            <v>Feb-20</v>
          </cell>
          <cell r="D1025" t="str">
            <v>In</v>
          </cell>
          <cell r="K1025">
            <v>8054730563955</v>
          </cell>
          <cell r="O1025">
            <v>1</v>
          </cell>
        </row>
        <row r="1026">
          <cell r="A1026" t="str">
            <v>Feb-20</v>
          </cell>
          <cell r="D1026" t="str">
            <v>In</v>
          </cell>
          <cell r="K1026">
            <v>8054730563962</v>
          </cell>
          <cell r="O1026">
            <v>1</v>
          </cell>
        </row>
        <row r="1027">
          <cell r="A1027" t="str">
            <v>Feb-20</v>
          </cell>
          <cell r="D1027" t="str">
            <v>In</v>
          </cell>
          <cell r="K1027">
            <v>8054730563979</v>
          </cell>
          <cell r="O1027">
            <v>1</v>
          </cell>
        </row>
        <row r="1028">
          <cell r="A1028" t="str">
            <v>Feb-20</v>
          </cell>
          <cell r="D1028" t="str">
            <v>In</v>
          </cell>
          <cell r="K1028">
            <v>8054730596465</v>
          </cell>
          <cell r="O1028">
            <v>1</v>
          </cell>
        </row>
        <row r="1029">
          <cell r="A1029" t="str">
            <v>Feb-20</v>
          </cell>
          <cell r="D1029" t="str">
            <v>In</v>
          </cell>
          <cell r="K1029">
            <v>8054730355185</v>
          </cell>
          <cell r="O1029">
            <v>1</v>
          </cell>
        </row>
        <row r="1030">
          <cell r="A1030" t="str">
            <v>Feb-20</v>
          </cell>
          <cell r="D1030" t="str">
            <v>In</v>
          </cell>
          <cell r="K1030">
            <v>8058279890848</v>
          </cell>
          <cell r="O1030">
            <v>1</v>
          </cell>
        </row>
        <row r="1031">
          <cell r="A1031" t="str">
            <v>Feb-20</v>
          </cell>
          <cell r="D1031" t="str">
            <v>In</v>
          </cell>
          <cell r="K1031">
            <v>8058279890831</v>
          </cell>
          <cell r="O1031">
            <v>1</v>
          </cell>
        </row>
        <row r="1032">
          <cell r="A1032" t="str">
            <v>Feb-20</v>
          </cell>
          <cell r="D1032" t="str">
            <v>In</v>
          </cell>
          <cell r="K1032">
            <v>8058279890800</v>
          </cell>
          <cell r="O1032">
            <v>1</v>
          </cell>
        </row>
        <row r="1033">
          <cell r="A1033" t="str">
            <v>Feb-20</v>
          </cell>
          <cell r="D1033" t="str">
            <v>In</v>
          </cell>
          <cell r="K1033">
            <v>8058279890824</v>
          </cell>
          <cell r="O1033">
            <v>1</v>
          </cell>
        </row>
        <row r="1034">
          <cell r="A1034" t="str">
            <v>Feb-20</v>
          </cell>
          <cell r="D1034" t="str">
            <v>In</v>
          </cell>
          <cell r="K1034">
            <v>8058279887114</v>
          </cell>
          <cell r="O1034">
            <v>1</v>
          </cell>
        </row>
        <row r="1035">
          <cell r="A1035" t="str">
            <v>Feb-20</v>
          </cell>
          <cell r="D1035" t="str">
            <v>In</v>
          </cell>
          <cell r="K1035">
            <v>8054730355161</v>
          </cell>
          <cell r="O1035">
            <v>1</v>
          </cell>
        </row>
        <row r="1036">
          <cell r="A1036" t="str">
            <v>Feb-20</v>
          </cell>
          <cell r="D1036" t="str">
            <v>In</v>
          </cell>
          <cell r="K1036">
            <v>8058279271609</v>
          </cell>
          <cell r="O1036">
            <v>1</v>
          </cell>
        </row>
        <row r="1037">
          <cell r="A1037" t="str">
            <v>Feb-20</v>
          </cell>
          <cell r="D1037" t="str">
            <v>In</v>
          </cell>
          <cell r="K1037">
            <v>8058279890817</v>
          </cell>
          <cell r="O1037">
            <v>1</v>
          </cell>
        </row>
        <row r="1038">
          <cell r="A1038" t="str">
            <v>Feb-20</v>
          </cell>
          <cell r="D1038" t="str">
            <v>In</v>
          </cell>
          <cell r="K1038">
            <v>8054730355185</v>
          </cell>
          <cell r="O1038">
            <v>1</v>
          </cell>
        </row>
        <row r="1039">
          <cell r="A1039" t="str">
            <v>Feb-20</v>
          </cell>
          <cell r="D1039" t="str">
            <v>In</v>
          </cell>
          <cell r="K1039">
            <v>8058279271586</v>
          </cell>
          <cell r="O1039">
            <v>1</v>
          </cell>
        </row>
        <row r="1040">
          <cell r="A1040" t="str">
            <v>Feb-20</v>
          </cell>
          <cell r="D1040" t="str">
            <v>In</v>
          </cell>
          <cell r="K1040">
            <v>8054730471090</v>
          </cell>
          <cell r="O1040">
            <v>1</v>
          </cell>
        </row>
        <row r="1041">
          <cell r="A1041" t="str">
            <v>Feb-20</v>
          </cell>
          <cell r="D1041" t="str">
            <v>In</v>
          </cell>
          <cell r="K1041">
            <v>8054730471113</v>
          </cell>
          <cell r="O1041">
            <v>1</v>
          </cell>
        </row>
        <row r="1042">
          <cell r="A1042" t="str">
            <v>Feb-20</v>
          </cell>
          <cell r="D1042" t="str">
            <v>In</v>
          </cell>
          <cell r="K1042">
            <v>8054730471120</v>
          </cell>
          <cell r="O1042">
            <v>1</v>
          </cell>
        </row>
        <row r="1043">
          <cell r="A1043" t="str">
            <v>Feb-20</v>
          </cell>
          <cell r="D1043" t="str">
            <v>In</v>
          </cell>
          <cell r="K1043">
            <v>8054730471106</v>
          </cell>
          <cell r="O1043">
            <v>1</v>
          </cell>
        </row>
        <row r="1044">
          <cell r="A1044" t="str">
            <v>Feb-20</v>
          </cell>
          <cell r="D1044" t="str">
            <v>In</v>
          </cell>
          <cell r="K1044">
            <v>8058279887022</v>
          </cell>
          <cell r="O1044">
            <v>1</v>
          </cell>
        </row>
        <row r="1045">
          <cell r="A1045" t="str">
            <v>Feb-20</v>
          </cell>
          <cell r="D1045" t="str">
            <v>In</v>
          </cell>
          <cell r="K1045">
            <v>8054730471106</v>
          </cell>
          <cell r="O1045">
            <v>1</v>
          </cell>
        </row>
        <row r="1046">
          <cell r="A1046" t="str">
            <v>Feb-20</v>
          </cell>
          <cell r="D1046" t="str">
            <v>In</v>
          </cell>
          <cell r="K1046">
            <v>8054730471120</v>
          </cell>
          <cell r="O1046">
            <v>1</v>
          </cell>
        </row>
        <row r="1047">
          <cell r="A1047" t="str">
            <v>Feb-20</v>
          </cell>
          <cell r="D1047" t="str">
            <v>In</v>
          </cell>
          <cell r="K1047">
            <v>8054730471137</v>
          </cell>
          <cell r="O1047">
            <v>1</v>
          </cell>
        </row>
        <row r="1048">
          <cell r="A1048" t="str">
            <v>Feb-20</v>
          </cell>
          <cell r="D1048" t="str">
            <v>In</v>
          </cell>
          <cell r="K1048">
            <v>8054730394184</v>
          </cell>
          <cell r="O1048">
            <v>1</v>
          </cell>
        </row>
        <row r="1049">
          <cell r="A1049" t="str">
            <v>Feb-20</v>
          </cell>
          <cell r="D1049" t="str">
            <v>In</v>
          </cell>
          <cell r="K1049">
            <v>8054730394153</v>
          </cell>
          <cell r="O1049">
            <v>1</v>
          </cell>
        </row>
        <row r="1050">
          <cell r="A1050" t="str">
            <v>Feb-20</v>
          </cell>
          <cell r="D1050" t="str">
            <v>In</v>
          </cell>
          <cell r="K1050">
            <v>8054730394160</v>
          </cell>
          <cell r="O1050">
            <v>1</v>
          </cell>
        </row>
        <row r="1051">
          <cell r="A1051" t="str">
            <v>Feb-20</v>
          </cell>
          <cell r="D1051" t="str">
            <v>In</v>
          </cell>
          <cell r="K1051">
            <v>8054730393941</v>
          </cell>
          <cell r="O1051">
            <v>1</v>
          </cell>
        </row>
        <row r="1052">
          <cell r="A1052" t="str">
            <v>Feb-20</v>
          </cell>
          <cell r="D1052" t="str">
            <v>In</v>
          </cell>
          <cell r="K1052">
            <v>8054730393934</v>
          </cell>
          <cell r="O1052">
            <v>1</v>
          </cell>
        </row>
        <row r="1053">
          <cell r="A1053" t="str">
            <v>Feb-20</v>
          </cell>
          <cell r="D1053" t="str">
            <v>In</v>
          </cell>
          <cell r="K1053">
            <v>8054730394184</v>
          </cell>
          <cell r="O1053">
            <v>1</v>
          </cell>
        </row>
        <row r="1054">
          <cell r="A1054" t="str">
            <v>Feb-20</v>
          </cell>
          <cell r="D1054" t="str">
            <v>In</v>
          </cell>
          <cell r="K1054">
            <v>8054730394160</v>
          </cell>
          <cell r="O1054">
            <v>1</v>
          </cell>
        </row>
        <row r="1055">
          <cell r="A1055" t="str">
            <v>Feb-20</v>
          </cell>
          <cell r="D1055" t="str">
            <v>In</v>
          </cell>
          <cell r="K1055">
            <v>8054730455434</v>
          </cell>
          <cell r="O1055">
            <v>1</v>
          </cell>
        </row>
        <row r="1056">
          <cell r="A1056" t="str">
            <v>Feb-20</v>
          </cell>
          <cell r="D1056" t="str">
            <v>In</v>
          </cell>
          <cell r="K1056">
            <v>8054730393941</v>
          </cell>
          <cell r="O1056">
            <v>1</v>
          </cell>
        </row>
        <row r="1057">
          <cell r="A1057" t="str">
            <v>Feb-20</v>
          </cell>
          <cell r="D1057" t="str">
            <v>In</v>
          </cell>
          <cell r="K1057">
            <v>8054730393965</v>
          </cell>
          <cell r="O1057">
            <v>1</v>
          </cell>
        </row>
        <row r="1058">
          <cell r="A1058" t="str">
            <v>Feb-20</v>
          </cell>
          <cell r="D1058" t="str">
            <v>In</v>
          </cell>
          <cell r="K1058">
            <v>8054730394009</v>
          </cell>
          <cell r="O1058">
            <v>1</v>
          </cell>
        </row>
        <row r="1059">
          <cell r="A1059" t="str">
            <v>Feb-20</v>
          </cell>
          <cell r="D1059" t="str">
            <v>In</v>
          </cell>
          <cell r="K1059">
            <v>8054730393989</v>
          </cell>
          <cell r="O1059">
            <v>1</v>
          </cell>
        </row>
        <row r="1060">
          <cell r="A1060" t="str">
            <v>Feb-20</v>
          </cell>
          <cell r="D1060" t="str">
            <v>In</v>
          </cell>
          <cell r="K1060">
            <v>8054730393989</v>
          </cell>
          <cell r="O1060">
            <v>1</v>
          </cell>
        </row>
        <row r="1061">
          <cell r="A1061" t="str">
            <v>Feb-20</v>
          </cell>
          <cell r="D1061" t="str">
            <v>In</v>
          </cell>
          <cell r="K1061">
            <v>8054730393965</v>
          </cell>
          <cell r="O1061">
            <v>1</v>
          </cell>
        </row>
        <row r="1062">
          <cell r="A1062" t="str">
            <v>Feb-20</v>
          </cell>
          <cell r="D1062" t="str">
            <v>In</v>
          </cell>
          <cell r="K1062">
            <v>8054730517767</v>
          </cell>
          <cell r="O1062">
            <v>1</v>
          </cell>
        </row>
        <row r="1063">
          <cell r="A1063" t="str">
            <v>Feb-20</v>
          </cell>
          <cell r="D1063" t="str">
            <v>In</v>
          </cell>
          <cell r="K1063">
            <v>8054730517811</v>
          </cell>
          <cell r="O1063">
            <v>1</v>
          </cell>
        </row>
        <row r="1064">
          <cell r="A1064" t="str">
            <v>Feb-20</v>
          </cell>
          <cell r="D1064" t="str">
            <v>In</v>
          </cell>
          <cell r="K1064">
            <v>8054730355321</v>
          </cell>
          <cell r="O1064">
            <v>1</v>
          </cell>
        </row>
        <row r="1065">
          <cell r="A1065" t="str">
            <v>Feb-20</v>
          </cell>
          <cell r="D1065" t="str">
            <v>In</v>
          </cell>
          <cell r="K1065">
            <v>8034089985356</v>
          </cell>
          <cell r="O1065">
            <v>1</v>
          </cell>
        </row>
        <row r="1066">
          <cell r="A1066" t="str">
            <v>Feb-20</v>
          </cell>
          <cell r="D1066" t="str">
            <v>In</v>
          </cell>
          <cell r="K1066">
            <v>8034089944483</v>
          </cell>
          <cell r="O1066">
            <v>1</v>
          </cell>
        </row>
        <row r="1067">
          <cell r="A1067" t="str">
            <v>Feb-20</v>
          </cell>
          <cell r="D1067" t="str">
            <v>In</v>
          </cell>
          <cell r="K1067">
            <v>8054730355345</v>
          </cell>
          <cell r="O1067">
            <v>1</v>
          </cell>
        </row>
        <row r="1068">
          <cell r="A1068" t="str">
            <v>Feb-20</v>
          </cell>
          <cell r="D1068" t="str">
            <v>In</v>
          </cell>
          <cell r="K1068">
            <v>8054730355338</v>
          </cell>
          <cell r="O1068">
            <v>1</v>
          </cell>
        </row>
        <row r="1069">
          <cell r="A1069" t="str">
            <v>Feb-20</v>
          </cell>
          <cell r="D1069" t="str">
            <v>In</v>
          </cell>
          <cell r="K1069">
            <v>8054730355314</v>
          </cell>
          <cell r="O1069">
            <v>1</v>
          </cell>
        </row>
        <row r="1070">
          <cell r="A1070" t="str">
            <v>Feb-20</v>
          </cell>
          <cell r="D1070" t="str">
            <v>In</v>
          </cell>
          <cell r="K1070">
            <v>8054730355338</v>
          </cell>
          <cell r="O1070">
            <v>1</v>
          </cell>
        </row>
        <row r="1071">
          <cell r="A1071" t="str">
            <v>Feb-20</v>
          </cell>
          <cell r="D1071" t="str">
            <v>In</v>
          </cell>
          <cell r="K1071">
            <v>8054730355321</v>
          </cell>
          <cell r="O1071">
            <v>1</v>
          </cell>
        </row>
        <row r="1072">
          <cell r="A1072" t="str">
            <v>Feb-20</v>
          </cell>
          <cell r="D1072" t="str">
            <v>In</v>
          </cell>
          <cell r="K1072">
            <v>8054730351651</v>
          </cell>
          <cell r="O1072">
            <v>1</v>
          </cell>
        </row>
        <row r="1073">
          <cell r="A1073" t="str">
            <v>Feb-20</v>
          </cell>
          <cell r="D1073" t="str">
            <v>In</v>
          </cell>
          <cell r="K1073">
            <v>8054730503500</v>
          </cell>
          <cell r="O1073">
            <v>1</v>
          </cell>
        </row>
        <row r="1074">
          <cell r="A1074" t="str">
            <v>Feb-20</v>
          </cell>
          <cell r="D1074" t="str">
            <v>In</v>
          </cell>
          <cell r="K1074">
            <v>8054730503531</v>
          </cell>
          <cell r="O1074">
            <v>1</v>
          </cell>
        </row>
        <row r="1075">
          <cell r="A1075" t="str">
            <v>Feb-20</v>
          </cell>
          <cell r="D1075" t="str">
            <v>In</v>
          </cell>
          <cell r="K1075">
            <v>8054730351637</v>
          </cell>
          <cell r="O1075">
            <v>1</v>
          </cell>
        </row>
        <row r="1076">
          <cell r="A1076" t="str">
            <v>Feb-20</v>
          </cell>
          <cell r="D1076" t="str">
            <v>In</v>
          </cell>
          <cell r="K1076">
            <v>8054730351644</v>
          </cell>
          <cell r="O1076">
            <v>1</v>
          </cell>
        </row>
        <row r="1077">
          <cell r="A1077" t="str">
            <v>Feb-20</v>
          </cell>
          <cell r="D1077" t="str">
            <v>In</v>
          </cell>
          <cell r="K1077">
            <v>8054730351644</v>
          </cell>
          <cell r="O1077">
            <v>1</v>
          </cell>
        </row>
        <row r="1078">
          <cell r="A1078" t="str">
            <v>Feb-20</v>
          </cell>
          <cell r="D1078" t="str">
            <v>In</v>
          </cell>
          <cell r="K1078">
            <v>8054730355482</v>
          </cell>
          <cell r="O1078">
            <v>1</v>
          </cell>
        </row>
        <row r="1079">
          <cell r="A1079" t="str">
            <v>Feb-20</v>
          </cell>
          <cell r="D1079" t="str">
            <v>In</v>
          </cell>
          <cell r="K1079">
            <v>8054730355505</v>
          </cell>
          <cell r="O1079">
            <v>1</v>
          </cell>
        </row>
        <row r="1080">
          <cell r="A1080" t="str">
            <v>Feb-20</v>
          </cell>
          <cell r="D1080" t="str">
            <v>In</v>
          </cell>
          <cell r="K1080">
            <v>8054730355499</v>
          </cell>
          <cell r="O1080">
            <v>1</v>
          </cell>
        </row>
        <row r="1081">
          <cell r="A1081" t="str">
            <v>Feb-20</v>
          </cell>
          <cell r="D1081" t="str">
            <v>In</v>
          </cell>
          <cell r="K1081">
            <v>8054730351651</v>
          </cell>
          <cell r="O1081">
            <v>1</v>
          </cell>
        </row>
        <row r="1082">
          <cell r="A1082" t="str">
            <v>Feb-20</v>
          </cell>
          <cell r="D1082" t="str">
            <v>In</v>
          </cell>
          <cell r="K1082">
            <v>8054730355499</v>
          </cell>
          <cell r="O1082">
            <v>1</v>
          </cell>
        </row>
        <row r="1083">
          <cell r="A1083" t="str">
            <v>Feb-20</v>
          </cell>
          <cell r="D1083" t="str">
            <v>In</v>
          </cell>
          <cell r="K1083">
            <v>8054730517880</v>
          </cell>
          <cell r="O1083">
            <v>1</v>
          </cell>
        </row>
        <row r="1084">
          <cell r="A1084" t="str">
            <v>Feb-20</v>
          </cell>
          <cell r="D1084" t="str">
            <v>In</v>
          </cell>
          <cell r="K1084">
            <v>8054730517910</v>
          </cell>
          <cell r="O1084">
            <v>1</v>
          </cell>
        </row>
        <row r="1085">
          <cell r="A1085" t="str">
            <v>Feb-20</v>
          </cell>
          <cell r="D1085" t="str">
            <v>In</v>
          </cell>
          <cell r="K1085">
            <v>8054730517934</v>
          </cell>
          <cell r="O1085">
            <v>1</v>
          </cell>
        </row>
        <row r="1086">
          <cell r="A1086" t="str">
            <v>Feb-20</v>
          </cell>
          <cell r="D1086" t="str">
            <v>In</v>
          </cell>
          <cell r="K1086">
            <v>8054730517910</v>
          </cell>
          <cell r="O1086">
            <v>1</v>
          </cell>
        </row>
        <row r="1087">
          <cell r="A1087" t="str">
            <v>Feb-20</v>
          </cell>
          <cell r="D1087" t="str">
            <v>In</v>
          </cell>
          <cell r="K1087">
            <v>8054730443172</v>
          </cell>
          <cell r="O1087">
            <v>1</v>
          </cell>
        </row>
        <row r="1088">
          <cell r="A1088" t="str">
            <v>Feb-20</v>
          </cell>
          <cell r="D1088" t="str">
            <v>In</v>
          </cell>
          <cell r="K1088">
            <v>8054730443165</v>
          </cell>
          <cell r="O1088">
            <v>1</v>
          </cell>
        </row>
        <row r="1089">
          <cell r="A1089" t="str">
            <v>Feb-20</v>
          </cell>
          <cell r="D1089" t="str">
            <v>In</v>
          </cell>
          <cell r="K1089">
            <v>8054730443165</v>
          </cell>
          <cell r="O1089">
            <v>1</v>
          </cell>
        </row>
        <row r="1090">
          <cell r="A1090" t="str">
            <v>Feb-20</v>
          </cell>
          <cell r="D1090" t="str">
            <v>In</v>
          </cell>
          <cell r="K1090">
            <v>8054730443189</v>
          </cell>
          <cell r="O1090">
            <v>1</v>
          </cell>
        </row>
        <row r="1091">
          <cell r="A1091" t="str">
            <v>Feb-20</v>
          </cell>
          <cell r="D1091" t="str">
            <v>In</v>
          </cell>
          <cell r="K1091">
            <v>8054730443196</v>
          </cell>
          <cell r="O1091">
            <v>1</v>
          </cell>
        </row>
        <row r="1092">
          <cell r="A1092" t="str">
            <v>Feb-20</v>
          </cell>
          <cell r="D1092" t="str">
            <v>In</v>
          </cell>
          <cell r="K1092">
            <v>8054730517897</v>
          </cell>
          <cell r="O1092">
            <v>1</v>
          </cell>
        </row>
        <row r="1093">
          <cell r="A1093" t="str">
            <v>Feb-20</v>
          </cell>
          <cell r="D1093" t="str">
            <v>In</v>
          </cell>
          <cell r="K1093">
            <v>8054730517897</v>
          </cell>
          <cell r="O1093">
            <v>1</v>
          </cell>
        </row>
        <row r="1094">
          <cell r="A1094" t="str">
            <v>Jan-20</v>
          </cell>
          <cell r="D1094" t="str">
            <v>Out</v>
          </cell>
          <cell r="K1094">
            <v>8034089313579</v>
          </cell>
          <cell r="O1094">
            <v>1</v>
          </cell>
        </row>
        <row r="1095">
          <cell r="A1095" t="str">
            <v>Mar-20</v>
          </cell>
          <cell r="D1095" t="str">
            <v>Sale</v>
          </cell>
          <cell r="K1095">
            <v>8054730059694</v>
          </cell>
          <cell r="O1095">
            <v>1</v>
          </cell>
        </row>
        <row r="1096">
          <cell r="A1096" t="str">
            <v>Mar-20</v>
          </cell>
          <cell r="D1096" t="str">
            <v>Sale</v>
          </cell>
          <cell r="K1096">
            <v>8054730058819</v>
          </cell>
          <cell r="O1096">
            <v>1</v>
          </cell>
        </row>
        <row r="1097">
          <cell r="A1097" t="str">
            <v>Mar-20</v>
          </cell>
          <cell r="D1097" t="str">
            <v>Sale</v>
          </cell>
          <cell r="K1097">
            <v>8058279271579</v>
          </cell>
          <cell r="O1097">
            <v>1</v>
          </cell>
        </row>
        <row r="1098">
          <cell r="A1098" t="str">
            <v>Mar-20</v>
          </cell>
          <cell r="D1098" t="str">
            <v>Sale</v>
          </cell>
          <cell r="K1098">
            <v>8058279271609</v>
          </cell>
          <cell r="O1098">
            <v>1</v>
          </cell>
        </row>
        <row r="1099">
          <cell r="A1099" t="str">
            <v>Mar-20</v>
          </cell>
          <cell r="D1099" t="str">
            <v>Sale</v>
          </cell>
          <cell r="K1099">
            <v>8054730517880</v>
          </cell>
          <cell r="O1099">
            <v>1</v>
          </cell>
        </row>
        <row r="1100">
          <cell r="A1100" t="str">
            <v>Mar-20</v>
          </cell>
          <cell r="D1100" t="str">
            <v>Sale</v>
          </cell>
          <cell r="K1100">
            <v>8054730058826</v>
          </cell>
          <cell r="O1100">
            <v>1</v>
          </cell>
        </row>
        <row r="1101">
          <cell r="A1101" t="str">
            <v>Mar-20</v>
          </cell>
          <cell r="D1101" t="str">
            <v>Sale</v>
          </cell>
          <cell r="K1101">
            <v>8054730396980</v>
          </cell>
          <cell r="O1101">
            <v>1</v>
          </cell>
        </row>
        <row r="1102">
          <cell r="A1102" t="str">
            <v>Mar-20</v>
          </cell>
          <cell r="D1102" t="str">
            <v>Sale</v>
          </cell>
          <cell r="K1102">
            <v>8054730355505</v>
          </cell>
          <cell r="O1102">
            <v>1</v>
          </cell>
        </row>
        <row r="1103">
          <cell r="A1103" t="str">
            <v>Mar-20</v>
          </cell>
          <cell r="D1103" t="str">
            <v>Sale</v>
          </cell>
          <cell r="K1103">
            <v>8054730471113</v>
          </cell>
          <cell r="O1103">
            <v>1</v>
          </cell>
        </row>
        <row r="1104">
          <cell r="A1104" t="str">
            <v>Mar-20</v>
          </cell>
          <cell r="D1104" t="str">
            <v>Sale</v>
          </cell>
          <cell r="K1104">
            <v>8034089984977</v>
          </cell>
          <cell r="O1104">
            <v>1</v>
          </cell>
        </row>
        <row r="1105">
          <cell r="A1105" t="str">
            <v>Mar-20</v>
          </cell>
          <cell r="D1105" t="str">
            <v>Sale</v>
          </cell>
          <cell r="K1105">
            <v>8054730181302</v>
          </cell>
          <cell r="O1105">
            <v>1</v>
          </cell>
        </row>
        <row r="1106">
          <cell r="A1106" t="str">
            <v>Mar-20</v>
          </cell>
          <cell r="D1106" t="str">
            <v>Sale</v>
          </cell>
          <cell r="K1106">
            <v>8054730168761</v>
          </cell>
          <cell r="O1106">
            <v>1</v>
          </cell>
        </row>
        <row r="1107">
          <cell r="A1107" t="str">
            <v>Mar-20</v>
          </cell>
          <cell r="D1107" t="str">
            <v>Sale</v>
          </cell>
          <cell r="K1107">
            <v>8054730209198</v>
          </cell>
          <cell r="O1107">
            <v>1</v>
          </cell>
        </row>
        <row r="1108">
          <cell r="A1108" t="str">
            <v>Mar-20</v>
          </cell>
          <cell r="D1108" t="str">
            <v>Sale</v>
          </cell>
          <cell r="K1108">
            <v>8054730048315</v>
          </cell>
          <cell r="O1108">
            <v>1</v>
          </cell>
        </row>
        <row r="1109">
          <cell r="A1109" t="str">
            <v>Mar-20</v>
          </cell>
          <cell r="D1109" t="str">
            <v>Sale</v>
          </cell>
          <cell r="K1109">
            <v>8054730245516</v>
          </cell>
          <cell r="O1109">
            <v>1</v>
          </cell>
        </row>
        <row r="1110">
          <cell r="A1110" t="str">
            <v>Mar-20</v>
          </cell>
          <cell r="D1110" t="str">
            <v>Sale</v>
          </cell>
          <cell r="K1110">
            <v>8058279906105</v>
          </cell>
          <cell r="O1110">
            <v>1</v>
          </cell>
        </row>
        <row r="1111">
          <cell r="A1111" t="str">
            <v>Mar-20</v>
          </cell>
          <cell r="D1111" t="str">
            <v>Sale</v>
          </cell>
          <cell r="K1111">
            <v>8058279890725</v>
          </cell>
          <cell r="O1111">
            <v>1</v>
          </cell>
        </row>
        <row r="1112">
          <cell r="A1112" t="str">
            <v>Mar-20</v>
          </cell>
          <cell r="D1112" t="str">
            <v>Sale</v>
          </cell>
          <cell r="K1112">
            <v>8054730332551</v>
          </cell>
          <cell r="O1112">
            <v>1</v>
          </cell>
        </row>
        <row r="1113">
          <cell r="A1113" t="str">
            <v>Mar-20</v>
          </cell>
          <cell r="D1113" t="str">
            <v>Sale</v>
          </cell>
          <cell r="K1113">
            <v>8058279271586</v>
          </cell>
          <cell r="O1113">
            <v>1</v>
          </cell>
        </row>
        <row r="1114">
          <cell r="A1114" t="str">
            <v>Mar-20</v>
          </cell>
          <cell r="D1114" t="str">
            <v>Sale</v>
          </cell>
          <cell r="K1114">
            <v>8054730180268</v>
          </cell>
          <cell r="O1114">
            <v>1</v>
          </cell>
        </row>
        <row r="1115">
          <cell r="A1115" t="str">
            <v>Mar-20</v>
          </cell>
          <cell r="D1115" t="str">
            <v>Sale</v>
          </cell>
          <cell r="K1115">
            <v>8051516645799</v>
          </cell>
          <cell r="O1115">
            <v>1</v>
          </cell>
        </row>
        <row r="1116">
          <cell r="A1116" t="str">
            <v>Mar-20</v>
          </cell>
          <cell r="D1116" t="str">
            <v>Sale</v>
          </cell>
          <cell r="K1116">
            <v>8054730355475</v>
          </cell>
          <cell r="O1116">
            <v>1</v>
          </cell>
        </row>
        <row r="1117">
          <cell r="A1117" t="str">
            <v>Mar-20</v>
          </cell>
          <cell r="D1117" t="str">
            <v>Sale</v>
          </cell>
          <cell r="K1117">
            <v>8058279836488</v>
          </cell>
          <cell r="O1117">
            <v>1</v>
          </cell>
        </row>
        <row r="1118">
          <cell r="A1118" t="str">
            <v>Mar-20</v>
          </cell>
          <cell r="D1118" t="str">
            <v>Sale</v>
          </cell>
          <cell r="K1118">
            <v>8054730564044</v>
          </cell>
          <cell r="O1118">
            <v>1</v>
          </cell>
        </row>
        <row r="1119">
          <cell r="A1119" t="str">
            <v>Mar-20</v>
          </cell>
          <cell r="D1119" t="str">
            <v>Sale</v>
          </cell>
          <cell r="K1119">
            <v>8054241059497</v>
          </cell>
          <cell r="O1119">
            <v>1</v>
          </cell>
        </row>
        <row r="1120">
          <cell r="A1120" t="str">
            <v>Mar-20</v>
          </cell>
          <cell r="D1120" t="str">
            <v>Sale</v>
          </cell>
          <cell r="K1120">
            <v>8054730596519</v>
          </cell>
          <cell r="O1120">
            <v>1</v>
          </cell>
        </row>
        <row r="1121">
          <cell r="A1121" t="str">
            <v>Mar-20</v>
          </cell>
          <cell r="D1121" t="str">
            <v>Sale</v>
          </cell>
          <cell r="K1121">
            <v>8054730209303</v>
          </cell>
          <cell r="O1121">
            <v>1</v>
          </cell>
        </row>
        <row r="1122">
          <cell r="A1122" t="str">
            <v>Mar-20</v>
          </cell>
          <cell r="D1122" t="str">
            <v>Sale</v>
          </cell>
          <cell r="K1122">
            <v>8054730170351</v>
          </cell>
          <cell r="O1122">
            <v>1</v>
          </cell>
        </row>
        <row r="1123">
          <cell r="A1123" t="str">
            <v>Mar-20</v>
          </cell>
          <cell r="D1123" t="str">
            <v>Sale</v>
          </cell>
          <cell r="K1123">
            <v>8058279890831</v>
          </cell>
          <cell r="O1123">
            <v>1</v>
          </cell>
        </row>
        <row r="1124">
          <cell r="A1124" t="str">
            <v>Mar-20</v>
          </cell>
          <cell r="D1124" t="str">
            <v>Sale</v>
          </cell>
          <cell r="K1124">
            <v>8054730351637</v>
          </cell>
          <cell r="O1124">
            <v>1</v>
          </cell>
        </row>
        <row r="1125">
          <cell r="A1125" t="str">
            <v>Mar-20</v>
          </cell>
          <cell r="D1125" t="str">
            <v>Sale</v>
          </cell>
          <cell r="K1125">
            <v>8051516990332</v>
          </cell>
          <cell r="O1125">
            <v>1</v>
          </cell>
        </row>
        <row r="1126">
          <cell r="A1126" t="str">
            <v>Mar-20</v>
          </cell>
          <cell r="D1126" t="str">
            <v>Sale</v>
          </cell>
          <cell r="K1126">
            <v>8054730168693</v>
          </cell>
          <cell r="O1126">
            <v>1</v>
          </cell>
        </row>
        <row r="1127">
          <cell r="A1127" t="str">
            <v>Mar-20</v>
          </cell>
          <cell r="D1127" t="str">
            <v>Sale</v>
          </cell>
          <cell r="K1127">
            <v>8058279836525</v>
          </cell>
          <cell r="O1127">
            <v>1</v>
          </cell>
        </row>
        <row r="1128">
          <cell r="A1128" t="str">
            <v>Mar-20</v>
          </cell>
          <cell r="D1128" t="str">
            <v>Sale</v>
          </cell>
          <cell r="K1128">
            <v>8051516732741</v>
          </cell>
          <cell r="O1128">
            <v>1</v>
          </cell>
        </row>
        <row r="1129">
          <cell r="A1129" t="str">
            <v>Mar-20</v>
          </cell>
          <cell r="D1129" t="str">
            <v>Sale</v>
          </cell>
          <cell r="K1129">
            <v>8058279887121</v>
          </cell>
          <cell r="O1129">
            <v>1</v>
          </cell>
        </row>
        <row r="1130">
          <cell r="A1130" t="str">
            <v>Mar-20</v>
          </cell>
          <cell r="D1130" t="str">
            <v>Sale</v>
          </cell>
          <cell r="K1130">
            <v>8054730170610</v>
          </cell>
          <cell r="O1130">
            <v>1</v>
          </cell>
        </row>
        <row r="1131">
          <cell r="A1131" t="str">
            <v>Mar-20</v>
          </cell>
          <cell r="D1131" t="str">
            <v>Sale</v>
          </cell>
          <cell r="K1131">
            <v>8058279890718</v>
          </cell>
          <cell r="O1131">
            <v>1</v>
          </cell>
        </row>
        <row r="1132">
          <cell r="A1132" t="str">
            <v>Mar-20</v>
          </cell>
          <cell r="D1132" t="str">
            <v>Sale</v>
          </cell>
          <cell r="K1132">
            <v>8054730471014</v>
          </cell>
          <cell r="O1132">
            <v>1</v>
          </cell>
        </row>
        <row r="1133">
          <cell r="A1133" t="str">
            <v>Mar-20</v>
          </cell>
          <cell r="D1133" t="str">
            <v>Sale</v>
          </cell>
          <cell r="K1133">
            <v>8058279892415</v>
          </cell>
          <cell r="O1133">
            <v>1</v>
          </cell>
        </row>
        <row r="1134">
          <cell r="A1134" t="str">
            <v>Mar-20</v>
          </cell>
          <cell r="D1134" t="str">
            <v>Sale</v>
          </cell>
          <cell r="K1134">
            <v>8054730394184</v>
          </cell>
          <cell r="O1134">
            <v>1</v>
          </cell>
        </row>
        <row r="1135">
          <cell r="A1135" t="str">
            <v>Mar-20</v>
          </cell>
          <cell r="D1135" t="str">
            <v>Sale</v>
          </cell>
          <cell r="K1135">
            <v>8054730251272</v>
          </cell>
          <cell r="O1135">
            <v>1</v>
          </cell>
        </row>
        <row r="1136">
          <cell r="A1136" t="str">
            <v>Mar-20</v>
          </cell>
          <cell r="D1136" t="str">
            <v>Sale</v>
          </cell>
          <cell r="K1136">
            <v>8054730251289</v>
          </cell>
          <cell r="O1136">
            <v>1</v>
          </cell>
        </row>
        <row r="1137">
          <cell r="A1137" t="str">
            <v>Mar-20</v>
          </cell>
          <cell r="D1137" t="str">
            <v>Sale</v>
          </cell>
          <cell r="K1137">
            <v>8054730517910</v>
          </cell>
          <cell r="O1137">
            <v>1</v>
          </cell>
        </row>
        <row r="1138">
          <cell r="A1138" t="str">
            <v>Mar-20</v>
          </cell>
          <cell r="D1138" t="str">
            <v>Sale</v>
          </cell>
          <cell r="K1138">
            <v>8054730393965</v>
          </cell>
          <cell r="O1138">
            <v>1</v>
          </cell>
        </row>
        <row r="1139">
          <cell r="A1139" t="str">
            <v>Mar-20</v>
          </cell>
          <cell r="D1139" t="str">
            <v>Sale</v>
          </cell>
          <cell r="K1139">
            <v>8054730394184</v>
          </cell>
          <cell r="O1139">
            <v>-1</v>
          </cell>
        </row>
        <row r="1140">
          <cell r="A1140" t="str">
            <v>Mar-20</v>
          </cell>
          <cell r="D1140" t="str">
            <v>Sale</v>
          </cell>
          <cell r="K1140">
            <v>8054730313055</v>
          </cell>
          <cell r="O1140">
            <v>1</v>
          </cell>
        </row>
        <row r="1141">
          <cell r="A1141" t="str">
            <v>Mar-20</v>
          </cell>
          <cell r="D1141" t="str">
            <v>Sale</v>
          </cell>
          <cell r="K1141">
            <v>8054730564044</v>
          </cell>
          <cell r="O1141">
            <v>1</v>
          </cell>
        </row>
        <row r="1142">
          <cell r="A1142" t="str">
            <v>Mar-20</v>
          </cell>
          <cell r="D1142" t="str">
            <v>Sale</v>
          </cell>
          <cell r="K1142">
            <v>8058279770379</v>
          </cell>
          <cell r="O1142">
            <v>1</v>
          </cell>
        </row>
        <row r="1143">
          <cell r="A1143" t="str">
            <v>Mar-20</v>
          </cell>
          <cell r="D1143" t="str">
            <v>Sale</v>
          </cell>
          <cell r="K1143">
            <v>8058279271623</v>
          </cell>
          <cell r="O1143">
            <v>1</v>
          </cell>
        </row>
        <row r="1144">
          <cell r="A1144" t="str">
            <v>Mar-20</v>
          </cell>
          <cell r="D1144" t="str">
            <v>Sale</v>
          </cell>
          <cell r="K1144">
            <v>8058279914483</v>
          </cell>
          <cell r="O1144">
            <v>1</v>
          </cell>
        </row>
        <row r="1145">
          <cell r="A1145" t="str">
            <v>Mar-20</v>
          </cell>
          <cell r="D1145" t="str">
            <v>Sale</v>
          </cell>
          <cell r="K1145">
            <v>8054730471038</v>
          </cell>
          <cell r="O1145">
            <v>1</v>
          </cell>
        </row>
        <row r="1146">
          <cell r="A1146" t="str">
            <v>Mar-20</v>
          </cell>
          <cell r="D1146" t="str">
            <v>Sale</v>
          </cell>
          <cell r="K1146">
            <v>8054730169683</v>
          </cell>
          <cell r="O1146">
            <v>1</v>
          </cell>
        </row>
        <row r="1147">
          <cell r="A1147" t="str">
            <v>Mar-20</v>
          </cell>
          <cell r="D1147" t="str">
            <v>Sale</v>
          </cell>
          <cell r="K1147">
            <v>8058279906181</v>
          </cell>
          <cell r="O1147">
            <v>1</v>
          </cell>
        </row>
        <row r="1148">
          <cell r="A1148" t="str">
            <v>Mar-20</v>
          </cell>
          <cell r="D1148" t="str">
            <v>Sale</v>
          </cell>
          <cell r="K1148">
            <v>8054730168358</v>
          </cell>
          <cell r="O1148">
            <v>1</v>
          </cell>
        </row>
        <row r="1149">
          <cell r="A1149" t="str">
            <v>Mar-20</v>
          </cell>
          <cell r="D1149" t="str">
            <v>Sale</v>
          </cell>
          <cell r="K1149">
            <v>8054730471021</v>
          </cell>
          <cell r="O1149">
            <v>1</v>
          </cell>
        </row>
        <row r="1150">
          <cell r="A1150" t="str">
            <v>Mar-20</v>
          </cell>
          <cell r="D1150" t="str">
            <v>Sale</v>
          </cell>
          <cell r="K1150">
            <v>8054730251173</v>
          </cell>
          <cell r="O1150">
            <v>1</v>
          </cell>
        </row>
        <row r="1151">
          <cell r="A1151" t="str">
            <v>Mar-20</v>
          </cell>
          <cell r="D1151" t="str">
            <v>Sale</v>
          </cell>
          <cell r="K1151">
            <v>8054730251296</v>
          </cell>
          <cell r="O1151">
            <v>1</v>
          </cell>
        </row>
        <row r="1152">
          <cell r="A1152" t="str">
            <v>Mar-20</v>
          </cell>
        </row>
      </sheetData>
      <sheetData sheetId="7" refreshError="1"/>
      <sheetData sheetId="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GEOX"/>
      <sheetName val="GeoxWH-In,Out"/>
      <sheetName val="GeoxWH-In"/>
      <sheetName val="Sheet2"/>
      <sheetName val="Total"/>
      <sheetName val="Report-GEOX -store"/>
      <sheetName val="GeoxStore-Sale,in,out."/>
      <sheetName val="Sheet1"/>
    </sheetNames>
    <sheetDataSet>
      <sheetData sheetId="0"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Sub 
Category</v>
          </cell>
          <cell r="J2" t="str">
            <v>Price</v>
          </cell>
          <cell r="K2" t="str">
            <v>Cost</v>
          </cell>
        </row>
        <row r="3">
          <cell r="B3">
            <v>8058279322301</v>
          </cell>
          <cell r="C3" t="str">
            <v>D828UC00085C9997-35</v>
          </cell>
          <cell r="D3" t="str">
            <v>D828UC00085C9997</v>
          </cell>
          <cell r="E3">
            <v>35</v>
          </cell>
          <cell r="F3" t="str">
            <v>D FAVIOLA C - NAPPA</v>
          </cell>
          <cell r="G3" t="str">
            <v>GEOX</v>
          </cell>
          <cell r="H3" t="str">
            <v>SHOES</v>
          </cell>
          <cell r="I3" t="str">
            <v>SHOES</v>
          </cell>
          <cell r="J3">
            <v>169.9</v>
          </cell>
          <cell r="K3">
            <v>43.81</v>
          </cell>
        </row>
        <row r="4">
          <cell r="B4">
            <v>8058279322318</v>
          </cell>
          <cell r="C4" t="str">
            <v>D828UC00085C9997-36</v>
          </cell>
          <cell r="D4" t="str">
            <v>D828UC00085C9997</v>
          </cell>
          <cell r="E4">
            <v>36</v>
          </cell>
          <cell r="F4" t="str">
            <v>D FAVIOLA C - NAPPA</v>
          </cell>
          <cell r="G4" t="str">
            <v>GEOX</v>
          </cell>
          <cell r="H4" t="str">
            <v>SHOES</v>
          </cell>
          <cell r="I4" t="str">
            <v>SHOES</v>
          </cell>
          <cell r="J4">
            <v>169.9</v>
          </cell>
          <cell r="K4">
            <v>43.81</v>
          </cell>
        </row>
        <row r="5">
          <cell r="B5">
            <v>8058279322332</v>
          </cell>
          <cell r="C5" t="str">
            <v>D828UC00085C9997-37</v>
          </cell>
          <cell r="D5" t="str">
            <v>D828UC00085C9997</v>
          </cell>
          <cell r="E5">
            <v>37</v>
          </cell>
          <cell r="F5" t="str">
            <v>D FAVIOLA C - NAPPA</v>
          </cell>
          <cell r="G5" t="str">
            <v>GEOX</v>
          </cell>
          <cell r="H5" t="str">
            <v>SHOES</v>
          </cell>
          <cell r="I5" t="str">
            <v>SHOES</v>
          </cell>
          <cell r="J5">
            <v>169.9</v>
          </cell>
          <cell r="K5">
            <v>43.81</v>
          </cell>
        </row>
        <row r="6">
          <cell r="B6">
            <v>8058279322356</v>
          </cell>
          <cell r="C6" t="str">
            <v>D828UC00085C9997-38</v>
          </cell>
          <cell r="D6" t="str">
            <v>D828UC00085C9997</v>
          </cell>
          <cell r="E6">
            <v>38</v>
          </cell>
          <cell r="F6" t="str">
            <v>D FAVIOLA C - NAPPA</v>
          </cell>
          <cell r="G6" t="str">
            <v>GEOX</v>
          </cell>
          <cell r="H6" t="str">
            <v>SHOES</v>
          </cell>
          <cell r="I6" t="str">
            <v>SHOES</v>
          </cell>
          <cell r="J6">
            <v>169.9</v>
          </cell>
          <cell r="K6">
            <v>43.81</v>
          </cell>
        </row>
        <row r="7">
          <cell r="B7">
            <v>8058279322370</v>
          </cell>
          <cell r="C7" t="str">
            <v>D828UC00085C9997-39</v>
          </cell>
          <cell r="D7" t="str">
            <v>D828UC00085C9997</v>
          </cell>
          <cell r="E7">
            <v>39</v>
          </cell>
          <cell r="F7" t="str">
            <v>D FAVIOLA C - NAPPA</v>
          </cell>
          <cell r="G7" t="str">
            <v>GEOX</v>
          </cell>
          <cell r="H7" t="str">
            <v>SHOES</v>
          </cell>
          <cell r="I7" t="str">
            <v>SHOES</v>
          </cell>
          <cell r="J7">
            <v>169.9</v>
          </cell>
          <cell r="K7">
            <v>43.81</v>
          </cell>
        </row>
        <row r="8">
          <cell r="B8">
            <v>8054730209181</v>
          </cell>
          <cell r="C8" t="str">
            <v>D849QA07702C7B7J-35</v>
          </cell>
          <cell r="D8" t="str">
            <v>D849QA07702C7B7J</v>
          </cell>
          <cell r="E8">
            <v>35</v>
          </cell>
          <cell r="F8" t="str">
            <v>D AUDALYA A - SHI.SUE+PAT GBK</v>
          </cell>
          <cell r="G8" t="str">
            <v>GEOX</v>
          </cell>
          <cell r="H8" t="str">
            <v>SHOES</v>
          </cell>
          <cell r="I8" t="str">
            <v>SHOES</v>
          </cell>
          <cell r="J8">
            <v>159.9</v>
          </cell>
          <cell r="K8">
            <v>41.44</v>
          </cell>
        </row>
        <row r="9">
          <cell r="B9">
            <v>8054730209198</v>
          </cell>
          <cell r="C9" t="str">
            <v>D849QA07702C7B7J-36</v>
          </cell>
          <cell r="D9" t="str">
            <v>D849QA07702C7B7J</v>
          </cell>
          <cell r="E9">
            <v>36</v>
          </cell>
          <cell r="F9" t="str">
            <v>D AUDALYA A - SHI.SUE+PAT GBK</v>
          </cell>
          <cell r="G9" t="str">
            <v>GEOX</v>
          </cell>
          <cell r="H9" t="str">
            <v>SHOES</v>
          </cell>
          <cell r="I9" t="str">
            <v>SHOES</v>
          </cell>
          <cell r="J9">
            <v>159.9</v>
          </cell>
          <cell r="K9">
            <v>41.44</v>
          </cell>
        </row>
        <row r="10">
          <cell r="B10">
            <v>8054730209211</v>
          </cell>
          <cell r="C10" t="str">
            <v>D849QA07702C7B7J-37</v>
          </cell>
          <cell r="D10" t="str">
            <v>D849QA07702C7B7J</v>
          </cell>
          <cell r="E10">
            <v>37</v>
          </cell>
          <cell r="F10" t="str">
            <v>D AUDALYA A - SHI.SUE+PAT GBK</v>
          </cell>
          <cell r="G10" t="str">
            <v>GEOX</v>
          </cell>
          <cell r="H10" t="str">
            <v>SHOES</v>
          </cell>
          <cell r="I10" t="str">
            <v>SHOES</v>
          </cell>
          <cell r="J10">
            <v>159.9</v>
          </cell>
          <cell r="K10">
            <v>41.44</v>
          </cell>
        </row>
        <row r="11">
          <cell r="B11">
            <v>8054730209235</v>
          </cell>
          <cell r="C11" t="str">
            <v>D849QA07702C7B7J-38</v>
          </cell>
          <cell r="D11" t="str">
            <v>D849QA07702C7B7J</v>
          </cell>
          <cell r="E11">
            <v>38</v>
          </cell>
          <cell r="F11" t="str">
            <v>D AUDALYA A - SHI.SUE+PAT GBK</v>
          </cell>
          <cell r="G11" t="str">
            <v>GEOX</v>
          </cell>
          <cell r="H11" t="str">
            <v>SHOES</v>
          </cell>
          <cell r="I11" t="str">
            <v>SHOES</v>
          </cell>
          <cell r="J11">
            <v>159.9</v>
          </cell>
          <cell r="K11">
            <v>41.44</v>
          </cell>
        </row>
        <row r="12">
          <cell r="B12">
            <v>8054730209259</v>
          </cell>
          <cell r="C12" t="str">
            <v>D849QA07702C7B7J-39</v>
          </cell>
          <cell r="D12" t="str">
            <v>D849QA07702C7B7J</v>
          </cell>
          <cell r="E12">
            <v>39</v>
          </cell>
          <cell r="F12" t="str">
            <v>D AUDALYA A - SHI.SUE+PAT GBK</v>
          </cell>
          <cell r="G12" t="str">
            <v>GEOX</v>
          </cell>
          <cell r="H12" t="str">
            <v>SHOES</v>
          </cell>
          <cell r="I12" t="str">
            <v>SHOES</v>
          </cell>
          <cell r="J12">
            <v>159.9</v>
          </cell>
          <cell r="K12">
            <v>41.44</v>
          </cell>
        </row>
        <row r="13">
          <cell r="B13">
            <v>8054730209273</v>
          </cell>
          <cell r="C13" t="str">
            <v>D849QA07702C7B7J-40</v>
          </cell>
          <cell r="D13" t="str">
            <v>D849QA07702C7B7J</v>
          </cell>
          <cell r="E13">
            <v>40</v>
          </cell>
          <cell r="F13" t="str">
            <v>D AUDALYA A - SHI.SUE+PAT GBK</v>
          </cell>
          <cell r="G13" t="str">
            <v>GEOX</v>
          </cell>
          <cell r="H13" t="str">
            <v>SHOES</v>
          </cell>
          <cell r="I13" t="str">
            <v>SHOES</v>
          </cell>
          <cell r="J13">
            <v>159.9</v>
          </cell>
          <cell r="K13">
            <v>41.44</v>
          </cell>
        </row>
        <row r="14">
          <cell r="B14">
            <v>8054730209303</v>
          </cell>
          <cell r="C14" t="str">
            <v>D849QA07702C9999-35</v>
          </cell>
          <cell r="D14" t="str">
            <v>D849QA07702C9999</v>
          </cell>
          <cell r="E14">
            <v>35</v>
          </cell>
          <cell r="F14" t="str">
            <v>D AUDALYA A - SHI.SUE+PAT GBK</v>
          </cell>
          <cell r="G14" t="str">
            <v>GEOX</v>
          </cell>
          <cell r="H14" t="str">
            <v>SHOES</v>
          </cell>
          <cell r="I14" t="str">
            <v>SHOES</v>
          </cell>
          <cell r="J14">
            <v>159.9</v>
          </cell>
          <cell r="K14">
            <v>41.44</v>
          </cell>
        </row>
        <row r="15">
          <cell r="B15">
            <v>8054730209310</v>
          </cell>
          <cell r="C15" t="str">
            <v>D849QA07702C9999-36</v>
          </cell>
          <cell r="D15" t="str">
            <v>D849QA07702C9999</v>
          </cell>
          <cell r="E15">
            <v>36</v>
          </cell>
          <cell r="F15" t="str">
            <v>D AUDALYA A - SHI.SUE+PAT GBK</v>
          </cell>
          <cell r="G15" t="str">
            <v>GEOX</v>
          </cell>
          <cell r="H15" t="str">
            <v>SHOES</v>
          </cell>
          <cell r="I15" t="str">
            <v>SHOES</v>
          </cell>
          <cell r="J15">
            <v>159.9</v>
          </cell>
          <cell r="K15">
            <v>41.44</v>
          </cell>
        </row>
        <row r="16">
          <cell r="B16">
            <v>8054730209334</v>
          </cell>
          <cell r="C16" t="str">
            <v>D849QA07702C9999-37</v>
          </cell>
          <cell r="D16" t="str">
            <v>D849QA07702C9999</v>
          </cell>
          <cell r="E16">
            <v>37</v>
          </cell>
          <cell r="F16" t="str">
            <v>D AUDALYA A - SHI.SUE+PAT GBK</v>
          </cell>
          <cell r="G16" t="str">
            <v>GEOX</v>
          </cell>
          <cell r="H16" t="str">
            <v>SHOES</v>
          </cell>
          <cell r="I16" t="str">
            <v>SHOES</v>
          </cell>
          <cell r="J16">
            <v>159.9</v>
          </cell>
          <cell r="K16">
            <v>41.44</v>
          </cell>
        </row>
        <row r="17">
          <cell r="B17">
            <v>8054730209358</v>
          </cell>
          <cell r="C17" t="str">
            <v>D849QA07702C9999-38</v>
          </cell>
          <cell r="D17" t="str">
            <v>D849QA07702C9999</v>
          </cell>
          <cell r="E17">
            <v>38</v>
          </cell>
          <cell r="F17" t="str">
            <v>D AUDALYA A - SHI.SUE+PAT GBK</v>
          </cell>
          <cell r="G17" t="str">
            <v>GEOX</v>
          </cell>
          <cell r="H17" t="str">
            <v>SHOES</v>
          </cell>
          <cell r="I17" t="str">
            <v>SHOES</v>
          </cell>
          <cell r="J17">
            <v>159.9</v>
          </cell>
          <cell r="K17">
            <v>41.44</v>
          </cell>
        </row>
        <row r="18">
          <cell r="B18">
            <v>8054730209372</v>
          </cell>
          <cell r="C18" t="str">
            <v>D849QA07702C9999-39</v>
          </cell>
          <cell r="D18" t="str">
            <v>D849QA07702C9999</v>
          </cell>
          <cell r="E18">
            <v>39</v>
          </cell>
          <cell r="F18" t="str">
            <v>D AUDALYA A - SHI.SUE+PAT GBK</v>
          </cell>
          <cell r="G18" t="str">
            <v>GEOX</v>
          </cell>
          <cell r="H18" t="str">
            <v>SHOES</v>
          </cell>
          <cell r="I18" t="str">
            <v>SHOES</v>
          </cell>
          <cell r="J18">
            <v>159.9</v>
          </cell>
          <cell r="K18">
            <v>41.44</v>
          </cell>
        </row>
        <row r="19">
          <cell r="B19">
            <v>8054730209396</v>
          </cell>
          <cell r="C19" t="str">
            <v>D849QA07702C9999-40</v>
          </cell>
          <cell r="D19" t="str">
            <v>D849QA07702C9999</v>
          </cell>
          <cell r="E19">
            <v>40</v>
          </cell>
          <cell r="F19" t="str">
            <v>D AUDALYA A - SHI.SUE+PAT GBK</v>
          </cell>
          <cell r="G19" t="str">
            <v>GEOX</v>
          </cell>
          <cell r="H19" t="str">
            <v>SHOES</v>
          </cell>
          <cell r="I19" t="str">
            <v>SHOES</v>
          </cell>
          <cell r="J19">
            <v>159.9</v>
          </cell>
          <cell r="K19">
            <v>41.44</v>
          </cell>
        </row>
        <row r="20">
          <cell r="B20">
            <v>8054730109689</v>
          </cell>
          <cell r="C20" t="str">
            <v>D849XC07702C7B7J-35</v>
          </cell>
          <cell r="D20" t="str">
            <v>D849XC07702C7B7J</v>
          </cell>
          <cell r="E20">
            <v>35</v>
          </cell>
          <cell r="F20" t="str">
            <v>D CHLOO M.C - SHI.SUE+PAT GBK</v>
          </cell>
          <cell r="G20" t="str">
            <v>GEOX</v>
          </cell>
          <cell r="H20" t="str">
            <v>SHOES</v>
          </cell>
          <cell r="I20" t="str">
            <v>SHOES</v>
          </cell>
          <cell r="J20">
            <v>169.9</v>
          </cell>
          <cell r="K20">
            <v>43.46</v>
          </cell>
        </row>
        <row r="21">
          <cell r="B21">
            <v>8054730109696</v>
          </cell>
          <cell r="C21" t="str">
            <v>D849XC07702C7B7J-36</v>
          </cell>
          <cell r="D21" t="str">
            <v>D849XC07702C7B7J</v>
          </cell>
          <cell r="E21">
            <v>36</v>
          </cell>
          <cell r="F21" t="str">
            <v>D CHLOO M.C - SHI.SUE+PAT GBK</v>
          </cell>
          <cell r="G21" t="str">
            <v>GEOX</v>
          </cell>
          <cell r="H21" t="str">
            <v>SHOES</v>
          </cell>
          <cell r="I21" t="str">
            <v>SHOES</v>
          </cell>
          <cell r="J21">
            <v>169.9</v>
          </cell>
          <cell r="K21">
            <v>43.46</v>
          </cell>
        </row>
        <row r="22">
          <cell r="B22">
            <v>8054730109719</v>
          </cell>
          <cell r="C22" t="str">
            <v>D849XC07702C7B7J-37</v>
          </cell>
          <cell r="D22" t="str">
            <v>D849XC07702C7B7J</v>
          </cell>
          <cell r="E22">
            <v>37</v>
          </cell>
          <cell r="F22" t="str">
            <v>D CHLOO M.C - SHI.SUE+PAT GBK</v>
          </cell>
          <cell r="G22" t="str">
            <v>GEOX</v>
          </cell>
          <cell r="H22" t="str">
            <v>SHOES</v>
          </cell>
          <cell r="I22" t="str">
            <v>SHOES</v>
          </cell>
          <cell r="J22">
            <v>169.9</v>
          </cell>
          <cell r="K22">
            <v>43.46</v>
          </cell>
        </row>
        <row r="23">
          <cell r="B23">
            <v>8054730109733</v>
          </cell>
          <cell r="C23" t="str">
            <v>D849XC07702C7B7J-38</v>
          </cell>
          <cell r="D23" t="str">
            <v>D849XC07702C7B7J</v>
          </cell>
          <cell r="E23">
            <v>38</v>
          </cell>
          <cell r="F23" t="str">
            <v>D CHLOO M.C - SHI.SUE+PAT GBK</v>
          </cell>
          <cell r="G23" t="str">
            <v>GEOX</v>
          </cell>
          <cell r="H23" t="str">
            <v>SHOES</v>
          </cell>
          <cell r="I23" t="str">
            <v>SHOES</v>
          </cell>
          <cell r="J23">
            <v>169.9</v>
          </cell>
          <cell r="K23">
            <v>43.46</v>
          </cell>
        </row>
        <row r="24">
          <cell r="B24">
            <v>8054730109757</v>
          </cell>
          <cell r="C24" t="str">
            <v>D849XC07702C7B7J-39</v>
          </cell>
          <cell r="D24" t="str">
            <v>D849XC07702C7B7J</v>
          </cell>
          <cell r="E24">
            <v>39</v>
          </cell>
          <cell r="F24" t="str">
            <v>D CHLOO M.C - SHI.SUE+PAT GBK</v>
          </cell>
          <cell r="G24" t="str">
            <v>GEOX</v>
          </cell>
          <cell r="H24" t="str">
            <v>SHOES</v>
          </cell>
          <cell r="I24" t="str">
            <v>SHOES</v>
          </cell>
          <cell r="J24">
            <v>169.9</v>
          </cell>
          <cell r="K24">
            <v>43.46</v>
          </cell>
        </row>
        <row r="25">
          <cell r="B25">
            <v>8054730110272</v>
          </cell>
          <cell r="C25" t="str">
            <v>D92BYF01122C5K6E-35</v>
          </cell>
          <cell r="D25" t="str">
            <v>D92BYF01122C5K6E</v>
          </cell>
          <cell r="E25">
            <v>35</v>
          </cell>
          <cell r="F25" t="str">
            <v>D OTTAYA F - TEXTILE+SUEDE</v>
          </cell>
          <cell r="G25" t="str">
            <v>GEOX</v>
          </cell>
          <cell r="H25" t="str">
            <v>SHOES</v>
          </cell>
          <cell r="I25" t="str">
            <v>SNEAKERS</v>
          </cell>
          <cell r="J25">
            <v>149.9</v>
          </cell>
          <cell r="K25">
            <v>38.1</v>
          </cell>
        </row>
        <row r="26">
          <cell r="B26">
            <v>8054730110289</v>
          </cell>
          <cell r="C26" t="str">
            <v>D92BYF01122C5K6E-36</v>
          </cell>
          <cell r="D26" t="str">
            <v>D92BYF01122C5K6E</v>
          </cell>
          <cell r="E26">
            <v>36</v>
          </cell>
          <cell r="F26" t="str">
            <v>D OTTAYA F - TEXTILE+SUEDE</v>
          </cell>
          <cell r="G26" t="str">
            <v>GEOX</v>
          </cell>
          <cell r="H26" t="str">
            <v>SHOES</v>
          </cell>
          <cell r="I26" t="str">
            <v>SNEAKERS</v>
          </cell>
          <cell r="J26">
            <v>149.9</v>
          </cell>
          <cell r="K26">
            <v>38.1</v>
          </cell>
        </row>
        <row r="27">
          <cell r="B27">
            <v>8054730110296</v>
          </cell>
          <cell r="C27" t="str">
            <v>D92BYF01122C5K6E-37</v>
          </cell>
          <cell r="D27" t="str">
            <v>D92BYF01122C5K6E</v>
          </cell>
          <cell r="E27">
            <v>37</v>
          </cell>
          <cell r="F27" t="str">
            <v>D OTTAYA F - TEXTILE+SUEDE</v>
          </cell>
          <cell r="G27" t="str">
            <v>GEOX</v>
          </cell>
          <cell r="H27" t="str">
            <v>SHOES</v>
          </cell>
          <cell r="I27" t="str">
            <v>SNEAKERS</v>
          </cell>
          <cell r="J27">
            <v>149.9</v>
          </cell>
          <cell r="K27">
            <v>38.1</v>
          </cell>
        </row>
        <row r="28">
          <cell r="B28">
            <v>8054730110302</v>
          </cell>
          <cell r="C28" t="str">
            <v>D92BYF01122C5K6E-38</v>
          </cell>
          <cell r="D28" t="str">
            <v>D92BYF01122C5K6E</v>
          </cell>
          <cell r="E28">
            <v>38</v>
          </cell>
          <cell r="F28" t="str">
            <v>D OTTAYA F - TEXTILE+SUEDE</v>
          </cell>
          <cell r="G28" t="str">
            <v>GEOX</v>
          </cell>
          <cell r="H28" t="str">
            <v>SHOES</v>
          </cell>
          <cell r="I28" t="str">
            <v>SNEAKERS</v>
          </cell>
          <cell r="J28">
            <v>149.9</v>
          </cell>
          <cell r="K28">
            <v>38.1</v>
          </cell>
        </row>
        <row r="29">
          <cell r="B29">
            <v>8054730110111</v>
          </cell>
          <cell r="C29" t="str">
            <v>D92BYF011KYC7JB5-35</v>
          </cell>
          <cell r="D29" t="str">
            <v>D92BYF011KYC7JB5</v>
          </cell>
          <cell r="E29">
            <v>35</v>
          </cell>
          <cell r="F29" t="str">
            <v>D OTTAYA F - TEXT+METAL.GOAT</v>
          </cell>
          <cell r="G29" t="str">
            <v>GEOX</v>
          </cell>
          <cell r="H29" t="str">
            <v>SHOES</v>
          </cell>
          <cell r="I29" t="str">
            <v>SNEAKERS</v>
          </cell>
          <cell r="J29">
            <v>149.9</v>
          </cell>
          <cell r="K29">
            <v>38.1</v>
          </cell>
        </row>
        <row r="30">
          <cell r="B30">
            <v>8054730110128</v>
          </cell>
          <cell r="C30" t="str">
            <v>D92BYF011KYC7JB5-36</v>
          </cell>
          <cell r="D30" t="str">
            <v>D92BYF011KYC7JB5</v>
          </cell>
          <cell r="E30">
            <v>36</v>
          </cell>
          <cell r="F30" t="str">
            <v>D OTTAYA F - TEXT+METAL.GOAT</v>
          </cell>
          <cell r="G30" t="str">
            <v>GEOX</v>
          </cell>
          <cell r="H30" t="str">
            <v>SHOES</v>
          </cell>
          <cell r="I30" t="str">
            <v>SNEAKERS</v>
          </cell>
          <cell r="J30">
            <v>149.9</v>
          </cell>
          <cell r="K30">
            <v>38.1</v>
          </cell>
        </row>
        <row r="31">
          <cell r="B31">
            <v>8054730110135</v>
          </cell>
          <cell r="C31" t="str">
            <v>D92BYF011KYC7JB5-37</v>
          </cell>
          <cell r="D31" t="str">
            <v>D92BYF011KYC7JB5</v>
          </cell>
          <cell r="E31">
            <v>37</v>
          </cell>
          <cell r="F31" t="str">
            <v>D OTTAYA F - TEXT+METAL.GOAT</v>
          </cell>
          <cell r="G31" t="str">
            <v>GEOX</v>
          </cell>
          <cell r="H31" t="str">
            <v>SHOES</v>
          </cell>
          <cell r="I31" t="str">
            <v>SNEAKERS</v>
          </cell>
          <cell r="J31">
            <v>149.9</v>
          </cell>
          <cell r="K31">
            <v>38.1</v>
          </cell>
        </row>
        <row r="32">
          <cell r="B32">
            <v>8054730110142</v>
          </cell>
          <cell r="C32" t="str">
            <v>D92BYF011KYC7JB5-38</v>
          </cell>
          <cell r="D32" t="str">
            <v>D92BYF011KYC7JB5</v>
          </cell>
          <cell r="E32">
            <v>38</v>
          </cell>
          <cell r="F32" t="str">
            <v>D OTTAYA F - TEXT+METAL.GOAT</v>
          </cell>
          <cell r="G32" t="str">
            <v>GEOX</v>
          </cell>
          <cell r="H32" t="str">
            <v>SHOES</v>
          </cell>
          <cell r="I32" t="str">
            <v>SNEAKERS</v>
          </cell>
          <cell r="J32">
            <v>149.9</v>
          </cell>
          <cell r="K32">
            <v>38.1</v>
          </cell>
        </row>
        <row r="33">
          <cell r="B33">
            <v>8054730058802</v>
          </cell>
          <cell r="C33" t="str">
            <v>D941CC05422C9999-35</v>
          </cell>
          <cell r="D33" t="str">
            <v>D941CC05422C9999</v>
          </cell>
          <cell r="E33">
            <v>35</v>
          </cell>
          <cell r="F33" t="str">
            <v>D OPHIRA C - GEOBUCK+SUEDE</v>
          </cell>
          <cell r="G33" t="str">
            <v>GEOX</v>
          </cell>
          <cell r="H33" t="str">
            <v>SHOES</v>
          </cell>
          <cell r="I33" t="str">
            <v>SNEAKERS</v>
          </cell>
          <cell r="J33">
            <v>115.9</v>
          </cell>
          <cell r="K33">
            <v>29.42</v>
          </cell>
        </row>
        <row r="34">
          <cell r="B34">
            <v>8054730058819</v>
          </cell>
          <cell r="C34" t="str">
            <v>D941CC05422C9999-36</v>
          </cell>
          <cell r="D34" t="str">
            <v>D941CC05422C9999</v>
          </cell>
          <cell r="E34">
            <v>36</v>
          </cell>
          <cell r="F34" t="str">
            <v>D OPHIRA C - GEOBUCK+SUEDE</v>
          </cell>
          <cell r="G34" t="str">
            <v>GEOX</v>
          </cell>
          <cell r="H34" t="str">
            <v>SHOES</v>
          </cell>
          <cell r="I34" t="str">
            <v>SNEAKERS</v>
          </cell>
          <cell r="J34">
            <v>115.9</v>
          </cell>
          <cell r="K34">
            <v>29.414999999999999</v>
          </cell>
        </row>
        <row r="35">
          <cell r="B35">
            <v>8054730058826</v>
          </cell>
          <cell r="C35" t="str">
            <v>D941CC05422C9999-37</v>
          </cell>
          <cell r="D35" t="str">
            <v>D941CC05422C9999</v>
          </cell>
          <cell r="E35">
            <v>37</v>
          </cell>
          <cell r="F35" t="str">
            <v>D OPHIRA C - GEOBUCK+SUEDE</v>
          </cell>
          <cell r="G35" t="str">
            <v>GEOX</v>
          </cell>
          <cell r="H35" t="str">
            <v>SHOES</v>
          </cell>
          <cell r="I35" t="str">
            <v>SNEAKERS</v>
          </cell>
          <cell r="J35">
            <v>115.9</v>
          </cell>
          <cell r="K35">
            <v>29.414999999999999</v>
          </cell>
        </row>
        <row r="36">
          <cell r="B36">
            <v>8054730058833</v>
          </cell>
          <cell r="C36" t="str">
            <v>D941CC05422C9999-38</v>
          </cell>
          <cell r="D36" t="str">
            <v>D941CC05422C9999</v>
          </cell>
          <cell r="E36">
            <v>38</v>
          </cell>
          <cell r="F36" t="str">
            <v>D OPHIRA C - GEOBUCK+SUEDE</v>
          </cell>
          <cell r="G36" t="str">
            <v>GEOX</v>
          </cell>
          <cell r="H36" t="str">
            <v>SHOES</v>
          </cell>
          <cell r="I36" t="str">
            <v>SNEAKERS</v>
          </cell>
          <cell r="J36">
            <v>115.9</v>
          </cell>
          <cell r="K36">
            <v>29.42</v>
          </cell>
        </row>
        <row r="37">
          <cell r="B37">
            <v>8054730058840</v>
          </cell>
          <cell r="C37" t="str">
            <v>D941CC05422C9999-39</v>
          </cell>
          <cell r="D37" t="str">
            <v>D941CC05422C9999</v>
          </cell>
          <cell r="E37">
            <v>39</v>
          </cell>
          <cell r="F37" t="str">
            <v>D OPHIRA C - GEOBUCK+SUEDE</v>
          </cell>
          <cell r="G37" t="str">
            <v>GEOX</v>
          </cell>
          <cell r="H37" t="str">
            <v>SHOES</v>
          </cell>
          <cell r="I37" t="str">
            <v>SNEAKERS</v>
          </cell>
          <cell r="J37">
            <v>115.9</v>
          </cell>
          <cell r="K37">
            <v>29.42</v>
          </cell>
        </row>
        <row r="38">
          <cell r="B38">
            <v>8054730312065</v>
          </cell>
          <cell r="C38" t="str">
            <v>D941EE000ZGC0618-35</v>
          </cell>
          <cell r="D38" t="str">
            <v>D941EE000ZGC0618</v>
          </cell>
          <cell r="E38">
            <v>35</v>
          </cell>
          <cell r="F38" t="str">
            <v>D NEBULA E - JACQUARD TEXT</v>
          </cell>
          <cell r="G38" t="str">
            <v>GEOX</v>
          </cell>
          <cell r="H38" t="str">
            <v>SHOES</v>
          </cell>
          <cell r="I38" t="str">
            <v>SNEAKERS</v>
          </cell>
          <cell r="J38">
            <v>199.9</v>
          </cell>
          <cell r="K38">
            <v>50.66</v>
          </cell>
        </row>
        <row r="39">
          <cell r="B39">
            <v>8054730312072</v>
          </cell>
          <cell r="C39" t="str">
            <v>D941EE000ZGC0618-36</v>
          </cell>
          <cell r="D39" t="str">
            <v>D941EE000ZGC0618</v>
          </cell>
          <cell r="E39">
            <v>36</v>
          </cell>
          <cell r="F39" t="str">
            <v>D NEBULA E - JACQUARD TEXT</v>
          </cell>
          <cell r="G39" t="str">
            <v>GEOX</v>
          </cell>
          <cell r="H39" t="str">
            <v>SHOES</v>
          </cell>
          <cell r="I39" t="str">
            <v>SNEAKERS</v>
          </cell>
          <cell r="J39">
            <v>199.9</v>
          </cell>
          <cell r="K39">
            <v>50.66</v>
          </cell>
        </row>
        <row r="40">
          <cell r="B40">
            <v>8054730312089</v>
          </cell>
          <cell r="C40" t="str">
            <v>D941EE000ZGC0618-37</v>
          </cell>
          <cell r="D40" t="str">
            <v>D941EE000ZGC0618</v>
          </cell>
          <cell r="E40">
            <v>37</v>
          </cell>
          <cell r="F40" t="str">
            <v>D NEBULA E - JACQUARD TEXT</v>
          </cell>
          <cell r="G40" t="str">
            <v>GEOX</v>
          </cell>
          <cell r="H40" t="str">
            <v>SHOES</v>
          </cell>
          <cell r="I40" t="str">
            <v>SNEAKERS</v>
          </cell>
          <cell r="J40">
            <v>199.9</v>
          </cell>
          <cell r="K40">
            <v>50.66</v>
          </cell>
        </row>
        <row r="41">
          <cell r="B41">
            <v>8054730312096</v>
          </cell>
          <cell r="C41" t="str">
            <v>D941EE000ZGC0618-38</v>
          </cell>
          <cell r="D41" t="str">
            <v>D941EE000ZGC0618</v>
          </cell>
          <cell r="E41">
            <v>38</v>
          </cell>
          <cell r="F41" t="str">
            <v>D NEBULA E - JACQUARD TEXT</v>
          </cell>
          <cell r="G41" t="str">
            <v>GEOX</v>
          </cell>
          <cell r="H41" t="str">
            <v>SHOES</v>
          </cell>
          <cell r="I41" t="str">
            <v>SNEAKERS</v>
          </cell>
          <cell r="J41">
            <v>199.9</v>
          </cell>
          <cell r="K41">
            <v>50.66</v>
          </cell>
        </row>
        <row r="42">
          <cell r="B42">
            <v>8054730312102</v>
          </cell>
          <cell r="C42" t="str">
            <v>D941EE000ZGC0618-39</v>
          </cell>
          <cell r="D42" t="str">
            <v>D941EE000ZGC0618</v>
          </cell>
          <cell r="E42">
            <v>39</v>
          </cell>
          <cell r="F42" t="str">
            <v>D NEBULA E - JACQUARD TEXT</v>
          </cell>
          <cell r="G42" t="str">
            <v>GEOX</v>
          </cell>
          <cell r="H42" t="str">
            <v>SHOES</v>
          </cell>
          <cell r="I42" t="str">
            <v>SNEAKERS</v>
          </cell>
          <cell r="J42">
            <v>199.9</v>
          </cell>
          <cell r="K42">
            <v>50.66</v>
          </cell>
        </row>
        <row r="43">
          <cell r="B43">
            <v>8054730312225</v>
          </cell>
          <cell r="C43" t="str">
            <v>D941EE000ZGC0869-35</v>
          </cell>
          <cell r="D43" t="str">
            <v>D941EE000ZGC0869</v>
          </cell>
          <cell r="E43">
            <v>35</v>
          </cell>
          <cell r="F43" t="str">
            <v>D NEBULA E - JACQUARD TEXT</v>
          </cell>
          <cell r="G43" t="str">
            <v>GEOX</v>
          </cell>
          <cell r="H43" t="str">
            <v>SHOES</v>
          </cell>
          <cell r="I43" t="str">
            <v>SNEAKERS</v>
          </cell>
          <cell r="J43">
            <v>199.9</v>
          </cell>
          <cell r="K43">
            <v>50.66</v>
          </cell>
        </row>
        <row r="44">
          <cell r="B44">
            <v>8054730312232</v>
          </cell>
          <cell r="C44" t="str">
            <v>D941EE000ZGC0869-36</v>
          </cell>
          <cell r="D44" t="str">
            <v>D941EE000ZGC0869</v>
          </cell>
          <cell r="E44">
            <v>36</v>
          </cell>
          <cell r="F44" t="str">
            <v>D NEBULA E - JACQUARD TEXT</v>
          </cell>
          <cell r="G44" t="str">
            <v>GEOX</v>
          </cell>
          <cell r="H44" t="str">
            <v>SHOES</v>
          </cell>
          <cell r="I44" t="str">
            <v>SNEAKERS</v>
          </cell>
          <cell r="J44">
            <v>199.9</v>
          </cell>
          <cell r="K44">
            <v>50.66</v>
          </cell>
        </row>
        <row r="45">
          <cell r="B45">
            <v>8054730312249</v>
          </cell>
          <cell r="C45" t="str">
            <v>D941EE000ZGC0869-37</v>
          </cell>
          <cell r="D45" t="str">
            <v>D941EE000ZGC0869</v>
          </cell>
          <cell r="E45">
            <v>37</v>
          </cell>
          <cell r="F45" t="str">
            <v>D NEBULA E - JACQUARD TEXT</v>
          </cell>
          <cell r="G45" t="str">
            <v>GEOX</v>
          </cell>
          <cell r="H45" t="str">
            <v>SHOES</v>
          </cell>
          <cell r="I45" t="str">
            <v>SNEAKERS</v>
          </cell>
          <cell r="J45">
            <v>199.9</v>
          </cell>
          <cell r="K45">
            <v>50.66</v>
          </cell>
        </row>
        <row r="46">
          <cell r="B46">
            <v>8054730312256</v>
          </cell>
          <cell r="C46" t="str">
            <v>D941EE000ZGC0869-38</v>
          </cell>
          <cell r="D46" t="str">
            <v>D941EE000ZGC0869</v>
          </cell>
          <cell r="E46">
            <v>38</v>
          </cell>
          <cell r="F46" t="str">
            <v>D NEBULA E - JACQUARD TEXT</v>
          </cell>
          <cell r="G46" t="str">
            <v>GEOX</v>
          </cell>
          <cell r="H46" t="str">
            <v>SHOES</v>
          </cell>
          <cell r="I46" t="str">
            <v>SNEAKERS</v>
          </cell>
          <cell r="J46">
            <v>199.9</v>
          </cell>
          <cell r="K46">
            <v>50.66</v>
          </cell>
        </row>
        <row r="47">
          <cell r="B47">
            <v>8054730312263</v>
          </cell>
          <cell r="C47" t="str">
            <v>D941EE000ZGC0869-39</v>
          </cell>
          <cell r="D47" t="str">
            <v>D941EE000ZGC0869</v>
          </cell>
          <cell r="E47">
            <v>39</v>
          </cell>
          <cell r="F47" t="str">
            <v>D NEBULA E - JACQUARD TEXT</v>
          </cell>
          <cell r="G47" t="str">
            <v>GEOX</v>
          </cell>
          <cell r="H47" t="str">
            <v>SHOES</v>
          </cell>
          <cell r="I47" t="str">
            <v>SNEAKERS</v>
          </cell>
          <cell r="J47">
            <v>199.9</v>
          </cell>
          <cell r="K47">
            <v>50.66</v>
          </cell>
        </row>
        <row r="48">
          <cell r="B48">
            <v>8054730130683</v>
          </cell>
          <cell r="C48" t="str">
            <v>D944GA00702CR69B-36</v>
          </cell>
          <cell r="D48" t="str">
            <v>D944GA00702CR69B</v>
          </cell>
          <cell r="E48">
            <v>36</v>
          </cell>
          <cell r="F48" t="str">
            <v>D WISTREY A - PRN GO.SU+GBK PA</v>
          </cell>
          <cell r="G48" t="str">
            <v>GEOX</v>
          </cell>
          <cell r="H48" t="str">
            <v>SHOES</v>
          </cell>
          <cell r="I48" t="str">
            <v>BALLERINA</v>
          </cell>
          <cell r="J48">
            <v>169.9</v>
          </cell>
          <cell r="K48">
            <v>42.59</v>
          </cell>
        </row>
        <row r="49">
          <cell r="B49">
            <v>8054730130720</v>
          </cell>
          <cell r="C49" t="str">
            <v>D944GA00702CR69B-38</v>
          </cell>
          <cell r="D49" t="str">
            <v>D944GA00702CR69B</v>
          </cell>
          <cell r="E49">
            <v>38</v>
          </cell>
          <cell r="F49" t="str">
            <v>D WISTREY A - PRN GO.SU+GBK PA</v>
          </cell>
          <cell r="G49" t="str">
            <v>GEOX</v>
          </cell>
          <cell r="H49" t="str">
            <v>SHOES</v>
          </cell>
          <cell r="I49" t="str">
            <v>BALLERINA</v>
          </cell>
          <cell r="J49">
            <v>169.9</v>
          </cell>
          <cell r="K49">
            <v>42.59</v>
          </cell>
        </row>
        <row r="50">
          <cell r="B50">
            <v>8054730130744</v>
          </cell>
          <cell r="C50" t="str">
            <v>D944GA00702CR69B-39</v>
          </cell>
          <cell r="D50" t="str">
            <v>D944GA00702CR69B</v>
          </cell>
          <cell r="E50">
            <v>39</v>
          </cell>
          <cell r="F50" t="str">
            <v>D WISTREY A - PRN GO.SU+GBK PA</v>
          </cell>
          <cell r="G50" t="str">
            <v>GEOX</v>
          </cell>
          <cell r="H50" t="str">
            <v>SHOES</v>
          </cell>
          <cell r="I50" t="str">
            <v>BALLERINA</v>
          </cell>
          <cell r="J50">
            <v>169.9</v>
          </cell>
          <cell r="K50">
            <v>42.59</v>
          </cell>
        </row>
        <row r="51">
          <cell r="B51">
            <v>8054730048285</v>
          </cell>
          <cell r="C51" t="str">
            <v>D944GA043HHC9999-35</v>
          </cell>
          <cell r="D51" t="str">
            <v>D944GA043HHC9999</v>
          </cell>
          <cell r="E51">
            <v>35</v>
          </cell>
          <cell r="F51" t="str">
            <v>D WISTREY A - SMO.LEA+SYN.PAT</v>
          </cell>
          <cell r="G51" t="str">
            <v>GEOX</v>
          </cell>
          <cell r="H51" t="str">
            <v>SHOES</v>
          </cell>
          <cell r="I51" t="str">
            <v>BALLERINA</v>
          </cell>
          <cell r="J51">
            <v>169.9</v>
          </cell>
          <cell r="K51">
            <v>42.59</v>
          </cell>
        </row>
        <row r="52">
          <cell r="B52">
            <v>8054730048292</v>
          </cell>
          <cell r="C52" t="str">
            <v>D944GA043HHC9999-36</v>
          </cell>
          <cell r="D52" t="str">
            <v>D944GA043HHC9999</v>
          </cell>
          <cell r="E52">
            <v>36</v>
          </cell>
          <cell r="F52" t="str">
            <v>D WISTREY A - SMO.LEA+SYN.PAT</v>
          </cell>
          <cell r="G52" t="str">
            <v>GEOX</v>
          </cell>
          <cell r="H52" t="str">
            <v>SHOES</v>
          </cell>
          <cell r="I52" t="str">
            <v>BALLERINA</v>
          </cell>
          <cell r="J52">
            <v>169.9</v>
          </cell>
          <cell r="K52">
            <v>42.59</v>
          </cell>
        </row>
        <row r="53">
          <cell r="B53">
            <v>8054730048315</v>
          </cell>
          <cell r="C53" t="str">
            <v>D944GA043HHC9999-37</v>
          </cell>
          <cell r="D53" t="str">
            <v>D944GA043HHC9999</v>
          </cell>
          <cell r="E53">
            <v>37</v>
          </cell>
          <cell r="F53" t="str">
            <v>D WISTREY A - SMO.LEA+SYN.PAT</v>
          </cell>
          <cell r="G53" t="str">
            <v>GEOX</v>
          </cell>
          <cell r="H53" t="str">
            <v>SHOES</v>
          </cell>
          <cell r="I53" t="str">
            <v>BALLERINA</v>
          </cell>
          <cell r="J53">
            <v>169.9</v>
          </cell>
          <cell r="K53">
            <v>42.59</v>
          </cell>
        </row>
        <row r="54">
          <cell r="B54">
            <v>8054730048339</v>
          </cell>
          <cell r="C54" t="str">
            <v>D944GA043HHC9999-38</v>
          </cell>
          <cell r="D54" t="str">
            <v>D944GA043HHC9999</v>
          </cell>
          <cell r="E54">
            <v>38</v>
          </cell>
          <cell r="F54" t="str">
            <v>D WISTREY A - SMO.LEA+SYN.PAT</v>
          </cell>
          <cell r="G54" t="str">
            <v>GEOX</v>
          </cell>
          <cell r="H54" t="str">
            <v>SHOES</v>
          </cell>
          <cell r="I54" t="str">
            <v>BALLERINA</v>
          </cell>
          <cell r="J54">
            <v>169.9</v>
          </cell>
          <cell r="K54">
            <v>42.59</v>
          </cell>
        </row>
        <row r="55">
          <cell r="B55">
            <v>8054730130799</v>
          </cell>
          <cell r="C55" t="str">
            <v>D944GA06602C0044-36</v>
          </cell>
          <cell r="D55" t="str">
            <v>D944GA06602C0044</v>
          </cell>
          <cell r="E55">
            <v>36</v>
          </cell>
          <cell r="F55" t="str">
            <v>D WISTREY A - PAT LEA+PAT GBK</v>
          </cell>
          <cell r="G55" t="str">
            <v>GEOX</v>
          </cell>
          <cell r="H55" t="str">
            <v>SHOES</v>
          </cell>
          <cell r="I55" t="str">
            <v>BALLERINA</v>
          </cell>
          <cell r="J55">
            <v>169.9</v>
          </cell>
          <cell r="K55">
            <v>42.59</v>
          </cell>
        </row>
        <row r="56">
          <cell r="B56">
            <v>8054730130812</v>
          </cell>
          <cell r="C56" t="str">
            <v>D944GA06602C0044-37</v>
          </cell>
          <cell r="D56" t="str">
            <v>D944GA06602C0044</v>
          </cell>
          <cell r="E56">
            <v>37</v>
          </cell>
          <cell r="F56" t="str">
            <v>D WISTREY A - PAT LEA+PAT GBK</v>
          </cell>
          <cell r="G56" t="str">
            <v>GEOX</v>
          </cell>
          <cell r="H56" t="str">
            <v>SHOES</v>
          </cell>
          <cell r="I56" t="str">
            <v>BALLERINA</v>
          </cell>
          <cell r="J56">
            <v>169.9</v>
          </cell>
          <cell r="K56">
            <v>42.59</v>
          </cell>
        </row>
        <row r="57">
          <cell r="B57">
            <v>8054730130836</v>
          </cell>
          <cell r="C57" t="str">
            <v>D944GA06602C0044-38</v>
          </cell>
          <cell r="D57" t="str">
            <v>D944GA06602C0044</v>
          </cell>
          <cell r="E57">
            <v>38</v>
          </cell>
          <cell r="F57" t="str">
            <v>D WISTREY A - PAT LEA+PAT GBK</v>
          </cell>
          <cell r="G57" t="str">
            <v>GEOX</v>
          </cell>
          <cell r="H57" t="str">
            <v>SHOES</v>
          </cell>
          <cell r="I57" t="str">
            <v>BALLERINA</v>
          </cell>
          <cell r="J57">
            <v>169.9</v>
          </cell>
          <cell r="K57">
            <v>42.59</v>
          </cell>
        </row>
        <row r="58">
          <cell r="B58">
            <v>8054730130850</v>
          </cell>
          <cell r="C58" t="str">
            <v>D944GA06602C0044-39</v>
          </cell>
          <cell r="D58" t="str">
            <v>D944GA06602C0044</v>
          </cell>
          <cell r="E58">
            <v>39</v>
          </cell>
          <cell r="F58" t="str">
            <v>D WISTREY A - PAT LEA+PAT GBK</v>
          </cell>
          <cell r="G58" t="str">
            <v>GEOX</v>
          </cell>
          <cell r="H58" t="str">
            <v>SHOES</v>
          </cell>
          <cell r="I58" t="str">
            <v>BALLERINA</v>
          </cell>
          <cell r="J58">
            <v>169.9</v>
          </cell>
          <cell r="K58">
            <v>42.59</v>
          </cell>
        </row>
        <row r="59">
          <cell r="B59">
            <v>8054730048391</v>
          </cell>
          <cell r="C59" t="str">
            <v>D944GA06602C0275-35</v>
          </cell>
          <cell r="D59" t="str">
            <v>D944GA06602C0275</v>
          </cell>
          <cell r="E59">
            <v>35</v>
          </cell>
          <cell r="F59" t="str">
            <v>D WISTREY A - PAT LEA+PAT GBK</v>
          </cell>
          <cell r="G59" t="str">
            <v>GEOX</v>
          </cell>
          <cell r="H59" t="str">
            <v>SHOES</v>
          </cell>
          <cell r="I59" t="str">
            <v>BALLERINA</v>
          </cell>
          <cell r="J59">
            <v>169.9</v>
          </cell>
          <cell r="K59">
            <v>42.59</v>
          </cell>
        </row>
        <row r="60">
          <cell r="B60">
            <v>8054730048407</v>
          </cell>
          <cell r="C60" t="str">
            <v>D944GA06602C0275-36</v>
          </cell>
          <cell r="D60" t="str">
            <v>D944GA06602C0275</v>
          </cell>
          <cell r="E60">
            <v>36</v>
          </cell>
          <cell r="F60" t="str">
            <v>D WISTREY A - PAT LEA+PAT GBK</v>
          </cell>
          <cell r="G60" t="str">
            <v>GEOX</v>
          </cell>
          <cell r="H60" t="str">
            <v>SHOES</v>
          </cell>
          <cell r="I60" t="str">
            <v>BALLERINA</v>
          </cell>
          <cell r="J60">
            <v>169.9</v>
          </cell>
          <cell r="K60">
            <v>42.59</v>
          </cell>
        </row>
        <row r="61">
          <cell r="B61">
            <v>8054730048421</v>
          </cell>
          <cell r="C61" t="str">
            <v>D944GA06602C0275-37</v>
          </cell>
          <cell r="D61" t="str">
            <v>D944GA06602C0275</v>
          </cell>
          <cell r="E61">
            <v>37</v>
          </cell>
          <cell r="F61" t="str">
            <v>D WISTREY A - PAT LEA+PAT GBK</v>
          </cell>
          <cell r="G61" t="str">
            <v>GEOX</v>
          </cell>
          <cell r="H61" t="str">
            <v>SHOES</v>
          </cell>
          <cell r="I61" t="str">
            <v>BALLERINA</v>
          </cell>
          <cell r="J61">
            <v>169.9</v>
          </cell>
          <cell r="K61">
            <v>42.59</v>
          </cell>
        </row>
        <row r="62">
          <cell r="B62">
            <v>8054730048445</v>
          </cell>
          <cell r="C62" t="str">
            <v>D944GA06602C0275-38</v>
          </cell>
          <cell r="D62" t="str">
            <v>D944GA06602C0275</v>
          </cell>
          <cell r="E62">
            <v>38</v>
          </cell>
          <cell r="F62" t="str">
            <v>D WISTREY A - PAT LEA+PAT GBK</v>
          </cell>
          <cell r="G62" t="str">
            <v>GEOX</v>
          </cell>
          <cell r="H62" t="str">
            <v>SHOES</v>
          </cell>
          <cell r="I62" t="str">
            <v>BALLERINA</v>
          </cell>
          <cell r="J62">
            <v>169.9</v>
          </cell>
          <cell r="K62">
            <v>42.59</v>
          </cell>
        </row>
        <row r="63">
          <cell r="B63">
            <v>8054730131017</v>
          </cell>
          <cell r="C63" t="str">
            <v>D944GC00021C4P7B-36</v>
          </cell>
          <cell r="D63" t="str">
            <v>D944GC00021C4P7B</v>
          </cell>
          <cell r="E63">
            <v>36</v>
          </cell>
          <cell r="F63" t="str">
            <v>D WISTREY C - GOAT SUEDE</v>
          </cell>
          <cell r="G63" t="str">
            <v>GEOX</v>
          </cell>
          <cell r="H63" t="str">
            <v>SHOES</v>
          </cell>
          <cell r="I63" t="str">
            <v>BALLERINA</v>
          </cell>
          <cell r="J63">
            <v>179.9</v>
          </cell>
          <cell r="K63">
            <v>46.45</v>
          </cell>
        </row>
        <row r="64">
          <cell r="B64">
            <v>8054730131031</v>
          </cell>
          <cell r="C64" t="str">
            <v>D944GC00021C4P7B-37</v>
          </cell>
          <cell r="D64" t="str">
            <v>D944GC00021C4P7B</v>
          </cell>
          <cell r="E64">
            <v>37</v>
          </cell>
          <cell r="F64" t="str">
            <v>D WISTREY C - GOAT SUEDE</v>
          </cell>
          <cell r="G64" t="str">
            <v>GEOX</v>
          </cell>
          <cell r="H64" t="str">
            <v>SHOES</v>
          </cell>
          <cell r="I64" t="str">
            <v>BALLERINA</v>
          </cell>
          <cell r="J64">
            <v>179.9</v>
          </cell>
          <cell r="K64">
            <v>46.475000000000001</v>
          </cell>
        </row>
        <row r="65">
          <cell r="B65">
            <v>8054730131055</v>
          </cell>
          <cell r="C65" t="str">
            <v>D944GC00021C4P7B-38</v>
          </cell>
          <cell r="D65" t="str">
            <v>D944GC00021C4P7B</v>
          </cell>
          <cell r="E65">
            <v>38</v>
          </cell>
          <cell r="F65" t="str">
            <v>D WISTREY C - GOAT SUEDE</v>
          </cell>
          <cell r="G65" t="str">
            <v>GEOX</v>
          </cell>
          <cell r="H65" t="str">
            <v>SHOES</v>
          </cell>
          <cell r="I65" t="str">
            <v>BALLERINA</v>
          </cell>
          <cell r="J65">
            <v>179.9</v>
          </cell>
          <cell r="K65">
            <v>46.45</v>
          </cell>
        </row>
        <row r="66">
          <cell r="B66">
            <v>8054730130904</v>
          </cell>
          <cell r="C66" t="str">
            <v>D944GC00021CN88D-36</v>
          </cell>
          <cell r="D66" t="str">
            <v>D944GC00021CN88D</v>
          </cell>
          <cell r="E66">
            <v>36</v>
          </cell>
          <cell r="F66" t="str">
            <v>D WISTREY C - GOAT SUEDE</v>
          </cell>
          <cell r="G66" t="str">
            <v>GEOX</v>
          </cell>
          <cell r="H66" t="str">
            <v>SHOES</v>
          </cell>
          <cell r="I66" t="str">
            <v>BALLERINA</v>
          </cell>
          <cell r="J66">
            <v>179.9</v>
          </cell>
          <cell r="K66">
            <v>46.45</v>
          </cell>
        </row>
        <row r="67">
          <cell r="B67">
            <v>8054730130928</v>
          </cell>
          <cell r="C67" t="str">
            <v>D944GC00021CN88D-37</v>
          </cell>
          <cell r="D67" t="str">
            <v>D944GC00021CN88D</v>
          </cell>
          <cell r="E67">
            <v>37</v>
          </cell>
          <cell r="F67" t="str">
            <v>D WISTREY C - GOAT SUEDE</v>
          </cell>
          <cell r="G67" t="str">
            <v>GEOX</v>
          </cell>
          <cell r="H67" t="str">
            <v>SHOES</v>
          </cell>
          <cell r="I67" t="str">
            <v>BALLERINA</v>
          </cell>
          <cell r="J67">
            <v>179.9</v>
          </cell>
          <cell r="K67">
            <v>46.45</v>
          </cell>
        </row>
        <row r="68">
          <cell r="B68">
            <v>8054730130942</v>
          </cell>
          <cell r="C68" t="str">
            <v>D944GC00021CN88D-38</v>
          </cell>
          <cell r="D68" t="str">
            <v>D944GC00021CN88D</v>
          </cell>
          <cell r="E68">
            <v>38</v>
          </cell>
          <cell r="F68" t="str">
            <v>D WISTREY C - GOAT SUEDE</v>
          </cell>
          <cell r="G68" t="str">
            <v>GEOX</v>
          </cell>
          <cell r="H68" t="str">
            <v>SHOES</v>
          </cell>
          <cell r="I68" t="str">
            <v>BALLERINA</v>
          </cell>
          <cell r="J68">
            <v>179.9</v>
          </cell>
          <cell r="K68">
            <v>46.45</v>
          </cell>
        </row>
        <row r="69">
          <cell r="B69">
            <v>8054730130966</v>
          </cell>
          <cell r="C69" t="str">
            <v>D944GC00021CN88D-39</v>
          </cell>
          <cell r="D69" t="str">
            <v>D944GC00021CN88D</v>
          </cell>
          <cell r="E69">
            <v>39</v>
          </cell>
          <cell r="F69" t="str">
            <v>D WISTREY C - GOAT SUEDE</v>
          </cell>
          <cell r="G69" t="str">
            <v>GEOX</v>
          </cell>
          <cell r="H69" t="str">
            <v>SHOES</v>
          </cell>
          <cell r="I69" t="str">
            <v>BALLERINA</v>
          </cell>
          <cell r="J69">
            <v>179.9</v>
          </cell>
          <cell r="K69">
            <v>46.45</v>
          </cell>
        </row>
        <row r="70">
          <cell r="B70">
            <v>8054730081190</v>
          </cell>
          <cell r="C70" t="str">
            <v>D946HA0PVEWC9004-35</v>
          </cell>
          <cell r="D70" t="str">
            <v>D946HA0PVEWC9004</v>
          </cell>
          <cell r="E70">
            <v>35</v>
          </cell>
          <cell r="F70" t="str">
            <v>D BLOMIEE A - PRL.PR.SY+GL.TEX</v>
          </cell>
          <cell r="G70" t="str">
            <v>GEOX</v>
          </cell>
          <cell r="H70" t="str">
            <v>SHOES</v>
          </cell>
          <cell r="I70" t="str">
            <v>SNEAKERS</v>
          </cell>
          <cell r="J70">
            <v>109.9</v>
          </cell>
          <cell r="K70">
            <v>27.74</v>
          </cell>
        </row>
        <row r="71">
          <cell r="B71">
            <v>8054730081206</v>
          </cell>
          <cell r="C71" t="str">
            <v>D946HA0PVEWC9004-36</v>
          </cell>
          <cell r="D71" t="str">
            <v>D946HA0PVEWC9004</v>
          </cell>
          <cell r="E71">
            <v>36</v>
          </cell>
          <cell r="F71" t="str">
            <v>D BLOMIEE A - PRL.PR.SY+GL.TEX</v>
          </cell>
          <cell r="G71" t="str">
            <v>GEOX</v>
          </cell>
          <cell r="H71" t="str">
            <v>SHOES</v>
          </cell>
          <cell r="I71" t="str">
            <v>SNEAKERS</v>
          </cell>
          <cell r="J71">
            <v>109.9</v>
          </cell>
          <cell r="K71">
            <v>27.74</v>
          </cell>
        </row>
        <row r="72">
          <cell r="B72">
            <v>8054730081213</v>
          </cell>
          <cell r="C72" t="str">
            <v>D946HA0PVEWC9004-37</v>
          </cell>
          <cell r="D72" t="str">
            <v>D946HA0PVEWC9004</v>
          </cell>
          <cell r="E72">
            <v>37</v>
          </cell>
          <cell r="F72" t="str">
            <v>D BLOMIEE A - PRL.PR.SY+GL.TEX</v>
          </cell>
          <cell r="G72" t="str">
            <v>GEOX</v>
          </cell>
          <cell r="H72" t="str">
            <v>SHOES</v>
          </cell>
          <cell r="I72" t="str">
            <v>SNEAKERS</v>
          </cell>
          <cell r="J72">
            <v>109.9</v>
          </cell>
          <cell r="K72">
            <v>27.74</v>
          </cell>
        </row>
        <row r="73">
          <cell r="B73">
            <v>8054730081220</v>
          </cell>
          <cell r="C73" t="str">
            <v>D946HA0PVEWC9004-38</v>
          </cell>
          <cell r="D73" t="str">
            <v>D946HA0PVEWC9004</v>
          </cell>
          <cell r="E73">
            <v>38</v>
          </cell>
          <cell r="F73" t="str">
            <v>D BLOMIEE A - PRL.PR.SY+GL.TEX</v>
          </cell>
          <cell r="G73" t="str">
            <v>GEOX</v>
          </cell>
          <cell r="H73" t="str">
            <v>SHOES</v>
          </cell>
          <cell r="I73" t="str">
            <v>SNEAKERS</v>
          </cell>
          <cell r="J73">
            <v>109.9</v>
          </cell>
          <cell r="K73">
            <v>27.74</v>
          </cell>
        </row>
        <row r="74">
          <cell r="B74">
            <v>8054730059663</v>
          </cell>
          <cell r="C74" t="str">
            <v>D946HA0PVEWC9999-35</v>
          </cell>
          <cell r="D74" t="str">
            <v>D946HA0PVEWC9999</v>
          </cell>
          <cell r="E74">
            <v>35</v>
          </cell>
          <cell r="F74" t="str">
            <v>D BLOMIEE A - PRL.PR.SY+GL.TEX</v>
          </cell>
          <cell r="G74" t="str">
            <v>GEOX</v>
          </cell>
          <cell r="H74" t="str">
            <v>SHOES</v>
          </cell>
          <cell r="I74" t="str">
            <v>SNEAKERS</v>
          </cell>
          <cell r="J74">
            <v>109.9</v>
          </cell>
          <cell r="K74">
            <v>27.74</v>
          </cell>
        </row>
        <row r="75">
          <cell r="B75">
            <v>8054730059670</v>
          </cell>
          <cell r="C75" t="str">
            <v>D946HA0PVEWC9999-36</v>
          </cell>
          <cell r="D75" t="str">
            <v>D946HA0PVEWC9999</v>
          </cell>
          <cell r="E75">
            <v>36</v>
          </cell>
          <cell r="F75" t="str">
            <v>D BLOMIEE A - PRL.PR.SY+GL.TEX</v>
          </cell>
          <cell r="G75" t="str">
            <v>GEOX</v>
          </cell>
          <cell r="H75" t="str">
            <v>SHOES</v>
          </cell>
          <cell r="I75" t="str">
            <v>SNEAKERS</v>
          </cell>
          <cell r="J75">
            <v>109.9</v>
          </cell>
          <cell r="K75">
            <v>27.74</v>
          </cell>
        </row>
        <row r="76">
          <cell r="B76">
            <v>8054730059687</v>
          </cell>
          <cell r="C76" t="str">
            <v>D946HA0PVEWC9999-37</v>
          </cell>
          <cell r="D76" t="str">
            <v>D946HA0PVEWC9999</v>
          </cell>
          <cell r="E76">
            <v>37</v>
          </cell>
          <cell r="F76" t="str">
            <v>D BLOMIEE A - PRL.PR.SY+GL.TEX</v>
          </cell>
          <cell r="G76" t="str">
            <v>GEOX</v>
          </cell>
          <cell r="H76" t="str">
            <v>SHOES</v>
          </cell>
          <cell r="I76" t="str">
            <v>SNEAKERS</v>
          </cell>
          <cell r="J76">
            <v>109.9</v>
          </cell>
          <cell r="K76">
            <v>27.74</v>
          </cell>
        </row>
        <row r="77">
          <cell r="B77">
            <v>8054730059694</v>
          </cell>
          <cell r="C77" t="str">
            <v>D946HA0PVEWC9999-38</v>
          </cell>
          <cell r="D77" t="str">
            <v>D946HA0PVEWC9999</v>
          </cell>
          <cell r="E77">
            <v>38</v>
          </cell>
          <cell r="F77" t="str">
            <v>D BLOMIEE A - PRL.PR.SY+GL.TEX</v>
          </cell>
          <cell r="G77" t="str">
            <v>GEOX</v>
          </cell>
          <cell r="H77" t="str">
            <v>SHOES</v>
          </cell>
          <cell r="I77" t="str">
            <v>SNEAKERS</v>
          </cell>
          <cell r="J77">
            <v>109.9</v>
          </cell>
          <cell r="K77">
            <v>27.74</v>
          </cell>
        </row>
        <row r="78">
          <cell r="B78">
            <v>8054730133608</v>
          </cell>
          <cell r="C78" t="str">
            <v>D948UD00007C6777-38</v>
          </cell>
          <cell r="D78" t="str">
            <v>D948UD00007C6777</v>
          </cell>
          <cell r="E78">
            <v>38</v>
          </cell>
          <cell r="F78" t="str">
            <v>D FAVIOLA D - PR.GOAT SUEDE</v>
          </cell>
          <cell r="G78" t="str">
            <v>GEOX</v>
          </cell>
          <cell r="H78" t="str">
            <v>SHOES</v>
          </cell>
          <cell r="I78" t="str">
            <v>SHOES</v>
          </cell>
          <cell r="J78">
            <v>169.9</v>
          </cell>
          <cell r="K78">
            <v>43.81</v>
          </cell>
        </row>
        <row r="79">
          <cell r="B79">
            <v>8054730134100</v>
          </cell>
          <cell r="C79" t="str">
            <v>D949CA00021C4P7B-35</v>
          </cell>
          <cell r="D79" t="str">
            <v>D949CA00021C4P7B</v>
          </cell>
          <cell r="E79">
            <v>35</v>
          </cell>
          <cell r="F79" t="str">
            <v>D BIBBIANA A - GOAT SUEDE</v>
          </cell>
          <cell r="G79" t="str">
            <v>GEOX</v>
          </cell>
          <cell r="H79" t="str">
            <v>SHOES</v>
          </cell>
          <cell r="I79" t="str">
            <v>SHOES</v>
          </cell>
          <cell r="J79">
            <v>185.9</v>
          </cell>
          <cell r="K79">
            <v>47.58</v>
          </cell>
        </row>
        <row r="80">
          <cell r="B80">
            <v>8054730134117</v>
          </cell>
          <cell r="C80" t="str">
            <v>D949CA00021C4P7B-36</v>
          </cell>
          <cell r="D80" t="str">
            <v>D949CA00021C4P7B</v>
          </cell>
          <cell r="E80">
            <v>36</v>
          </cell>
          <cell r="F80" t="str">
            <v>D BIBBIANA A - GOAT SUEDE</v>
          </cell>
          <cell r="G80" t="str">
            <v>GEOX</v>
          </cell>
          <cell r="H80" t="str">
            <v>SHOES</v>
          </cell>
          <cell r="I80" t="str">
            <v>SHOES</v>
          </cell>
          <cell r="J80">
            <v>185.9</v>
          </cell>
          <cell r="K80">
            <v>47.58</v>
          </cell>
        </row>
        <row r="81">
          <cell r="B81">
            <v>8054730134131</v>
          </cell>
          <cell r="C81" t="str">
            <v>D949CA00021C4P7B-37</v>
          </cell>
          <cell r="D81" t="str">
            <v>D949CA00021C4P7B</v>
          </cell>
          <cell r="E81">
            <v>37</v>
          </cell>
          <cell r="F81" t="str">
            <v>D BIBBIANA A - GOAT SUEDE</v>
          </cell>
          <cell r="G81" t="str">
            <v>GEOX</v>
          </cell>
          <cell r="H81" t="str">
            <v>SHOES</v>
          </cell>
          <cell r="I81" t="str">
            <v>SHOES</v>
          </cell>
          <cell r="J81">
            <v>185.9</v>
          </cell>
          <cell r="K81">
            <v>47.58</v>
          </cell>
        </row>
        <row r="82">
          <cell r="B82">
            <v>8054730134155</v>
          </cell>
          <cell r="C82" t="str">
            <v>D949CA00021C4P7B-38</v>
          </cell>
          <cell r="D82" t="str">
            <v>D949CA00021C4P7B</v>
          </cell>
          <cell r="E82">
            <v>38</v>
          </cell>
          <cell r="F82" t="str">
            <v>D BIBBIANA A - GOAT SUEDE</v>
          </cell>
          <cell r="G82" t="str">
            <v>GEOX</v>
          </cell>
          <cell r="H82" t="str">
            <v>SHOES</v>
          </cell>
          <cell r="I82" t="str">
            <v>SHOES</v>
          </cell>
          <cell r="J82">
            <v>185.9</v>
          </cell>
          <cell r="K82">
            <v>47.58</v>
          </cell>
        </row>
        <row r="83">
          <cell r="B83">
            <v>8054730134247</v>
          </cell>
          <cell r="C83" t="str">
            <v>D949CA00021C6165-37</v>
          </cell>
          <cell r="D83" t="str">
            <v>D949CA00021C6165</v>
          </cell>
          <cell r="E83">
            <v>37</v>
          </cell>
          <cell r="F83" t="str">
            <v>D BIBBIANA A - GOAT SUEDE</v>
          </cell>
          <cell r="G83" t="str">
            <v>GEOX</v>
          </cell>
          <cell r="H83" t="str">
            <v>SHOES</v>
          </cell>
          <cell r="I83" t="str">
            <v>SHOES</v>
          </cell>
          <cell r="J83">
            <v>185.9</v>
          </cell>
          <cell r="K83">
            <v>47.58</v>
          </cell>
        </row>
        <row r="84">
          <cell r="B84">
            <v>8054730133998</v>
          </cell>
          <cell r="C84" t="str">
            <v>D949CA00021CK48D-35</v>
          </cell>
          <cell r="D84" t="str">
            <v>D949CA00021CK48D</v>
          </cell>
          <cell r="E84">
            <v>35</v>
          </cell>
          <cell r="F84" t="str">
            <v>D BIBBIANA A - GOAT SUEDE</v>
          </cell>
          <cell r="G84" t="str">
            <v>GEOX</v>
          </cell>
          <cell r="H84" t="str">
            <v>SHOES</v>
          </cell>
          <cell r="I84" t="str">
            <v>SHOES</v>
          </cell>
          <cell r="J84">
            <v>185.9</v>
          </cell>
          <cell r="K84">
            <v>47.58</v>
          </cell>
        </row>
        <row r="85">
          <cell r="B85">
            <v>8054730134001</v>
          </cell>
          <cell r="C85" t="str">
            <v>D949CA00021CK48D-36</v>
          </cell>
          <cell r="D85" t="str">
            <v>D949CA00021CK48D</v>
          </cell>
          <cell r="E85">
            <v>36</v>
          </cell>
          <cell r="F85" t="str">
            <v>D BIBBIANA A - GOAT SUEDE</v>
          </cell>
          <cell r="G85" t="str">
            <v>GEOX</v>
          </cell>
          <cell r="H85" t="str">
            <v>SHOES</v>
          </cell>
          <cell r="I85" t="str">
            <v>SHOES</v>
          </cell>
          <cell r="J85">
            <v>185.9</v>
          </cell>
          <cell r="K85">
            <v>47.58</v>
          </cell>
        </row>
        <row r="86">
          <cell r="B86">
            <v>8054730134025</v>
          </cell>
          <cell r="C86" t="str">
            <v>D949CA00021CK48D-37</v>
          </cell>
          <cell r="D86" t="str">
            <v>D949CA00021CK48D</v>
          </cell>
          <cell r="E86">
            <v>37</v>
          </cell>
          <cell r="F86" t="str">
            <v>D BIBBIANA A - GOAT SUEDE</v>
          </cell>
          <cell r="G86" t="str">
            <v>GEOX</v>
          </cell>
          <cell r="H86" t="str">
            <v>SHOES</v>
          </cell>
          <cell r="I86" t="str">
            <v>SHOES</v>
          </cell>
          <cell r="J86">
            <v>185.9</v>
          </cell>
          <cell r="K86">
            <v>47.58</v>
          </cell>
        </row>
        <row r="87">
          <cell r="B87">
            <v>8054730134049</v>
          </cell>
          <cell r="C87" t="str">
            <v>D949CA00021CK48D-38</v>
          </cell>
          <cell r="D87" t="str">
            <v>D949CA00021CK48D</v>
          </cell>
          <cell r="E87">
            <v>38</v>
          </cell>
          <cell r="F87" t="str">
            <v>D BIBBIANA A - GOAT SUEDE</v>
          </cell>
          <cell r="G87" t="str">
            <v>GEOX</v>
          </cell>
          <cell r="H87" t="str">
            <v>SHOES</v>
          </cell>
          <cell r="I87" t="str">
            <v>SHOES</v>
          </cell>
          <cell r="J87">
            <v>185.9</v>
          </cell>
          <cell r="K87">
            <v>47.58</v>
          </cell>
        </row>
        <row r="88">
          <cell r="B88">
            <v>8054730135244</v>
          </cell>
          <cell r="C88" t="str">
            <v>D949XA043HHC9BN6-35</v>
          </cell>
          <cell r="D88" t="str">
            <v>D949XA043HHC9BN6</v>
          </cell>
          <cell r="E88">
            <v>35</v>
          </cell>
          <cell r="F88" t="str">
            <v>D CHLOO M. A - SMO.LEA+SYN.PAT</v>
          </cell>
          <cell r="G88" t="str">
            <v>GEOX</v>
          </cell>
          <cell r="H88" t="str">
            <v>SHOES</v>
          </cell>
          <cell r="I88" t="str">
            <v>SHOES</v>
          </cell>
          <cell r="J88">
            <v>199.9</v>
          </cell>
          <cell r="K88">
            <v>51.45</v>
          </cell>
        </row>
        <row r="89">
          <cell r="B89">
            <v>8054730135251</v>
          </cell>
          <cell r="C89" t="str">
            <v>D949XA043HHC9BN6-36</v>
          </cell>
          <cell r="D89" t="str">
            <v>D949XA043HHC9BN6</v>
          </cell>
          <cell r="E89">
            <v>36</v>
          </cell>
          <cell r="F89" t="str">
            <v>D CHLOO M. A - SMO.LEA+SYN.PAT</v>
          </cell>
          <cell r="G89" t="str">
            <v>GEOX</v>
          </cell>
          <cell r="H89" t="str">
            <v>SHOES</v>
          </cell>
          <cell r="I89" t="str">
            <v>SHOES</v>
          </cell>
          <cell r="J89">
            <v>199.9</v>
          </cell>
          <cell r="K89">
            <v>51.45</v>
          </cell>
        </row>
        <row r="90">
          <cell r="B90">
            <v>8054730135275</v>
          </cell>
          <cell r="C90" t="str">
            <v>D949XA043HHC9BN6-37</v>
          </cell>
          <cell r="D90" t="str">
            <v>D949XA043HHC9BN6</v>
          </cell>
          <cell r="E90">
            <v>37</v>
          </cell>
          <cell r="F90" t="str">
            <v>D CHLOO M. A - SMO.LEA+SYN.PAT</v>
          </cell>
          <cell r="G90" t="str">
            <v>GEOX</v>
          </cell>
          <cell r="H90" t="str">
            <v>SHOES</v>
          </cell>
          <cell r="I90" t="str">
            <v>SHOES</v>
          </cell>
          <cell r="J90">
            <v>199.9</v>
          </cell>
          <cell r="K90">
            <v>51.45</v>
          </cell>
        </row>
        <row r="91">
          <cell r="B91">
            <v>8054730135299</v>
          </cell>
          <cell r="C91" t="str">
            <v>D949XA043HHC9BN6-38</v>
          </cell>
          <cell r="D91" t="str">
            <v>D949XA043HHC9BN6</v>
          </cell>
          <cell r="E91">
            <v>38</v>
          </cell>
          <cell r="F91" t="str">
            <v>D CHLOO M. A - SMO.LEA+SYN.PAT</v>
          </cell>
          <cell r="G91" t="str">
            <v>GEOX</v>
          </cell>
          <cell r="H91" t="str">
            <v>SHOES</v>
          </cell>
          <cell r="I91" t="str">
            <v>SHOES</v>
          </cell>
          <cell r="J91">
            <v>199.9</v>
          </cell>
          <cell r="K91">
            <v>51.45</v>
          </cell>
        </row>
        <row r="92">
          <cell r="B92">
            <v>8054730135312</v>
          </cell>
          <cell r="C92" t="str">
            <v>D949XA043HHC9BN6-39</v>
          </cell>
          <cell r="D92" t="str">
            <v>D949XA043HHC9BN6</v>
          </cell>
          <cell r="E92">
            <v>39</v>
          </cell>
          <cell r="F92" t="str">
            <v>D CHLOO M. A - SMO.LEA+SYN.PAT</v>
          </cell>
          <cell r="G92" t="str">
            <v>GEOX</v>
          </cell>
          <cell r="H92" t="str">
            <v>SHOES</v>
          </cell>
          <cell r="I92" t="str">
            <v>SHOES</v>
          </cell>
          <cell r="J92">
            <v>199.9</v>
          </cell>
          <cell r="K92">
            <v>51.45</v>
          </cell>
        </row>
        <row r="93">
          <cell r="B93">
            <v>8054730113570</v>
          </cell>
          <cell r="C93" t="str">
            <v>D94AQA007BCCR69B-36</v>
          </cell>
          <cell r="D93" t="str">
            <v>D94AQA007BCCR69B</v>
          </cell>
          <cell r="E93">
            <v>36</v>
          </cell>
          <cell r="F93" t="str">
            <v>D TABELYA A - PR.GOA.SUE+SYNT</v>
          </cell>
          <cell r="G93" t="str">
            <v>GEOX</v>
          </cell>
          <cell r="H93" t="str">
            <v>SHOES</v>
          </cell>
          <cell r="I93" t="str">
            <v>SNEAKERS</v>
          </cell>
          <cell r="J93">
            <v>189.9</v>
          </cell>
          <cell r="K93">
            <v>47.76</v>
          </cell>
        </row>
        <row r="94">
          <cell r="B94">
            <v>8054730113594</v>
          </cell>
          <cell r="C94" t="str">
            <v>D94AQA007BCCR69B-38</v>
          </cell>
          <cell r="D94" t="str">
            <v>D94AQA007BCCR69B</v>
          </cell>
          <cell r="E94">
            <v>38</v>
          </cell>
          <cell r="F94" t="str">
            <v>D TABELYA A - PR.GOA.SUE+SYNT</v>
          </cell>
          <cell r="G94" t="str">
            <v>GEOX</v>
          </cell>
          <cell r="H94" t="str">
            <v>SHOES</v>
          </cell>
          <cell r="I94" t="str">
            <v>SNEAKERS</v>
          </cell>
          <cell r="J94">
            <v>189.9</v>
          </cell>
          <cell r="K94">
            <v>47.76</v>
          </cell>
        </row>
        <row r="95">
          <cell r="B95">
            <v>8054730118827</v>
          </cell>
          <cell r="C95" t="str">
            <v>D94ERA043HHC9999-36</v>
          </cell>
          <cell r="D95" t="str">
            <v>D94ERA043HHC9999</v>
          </cell>
          <cell r="E95">
            <v>36</v>
          </cell>
          <cell r="F95" t="str">
            <v>D SEYLA H. A - SMO.LEA+SYN.PAT</v>
          </cell>
          <cell r="G95" t="str">
            <v>GEOX</v>
          </cell>
          <cell r="H95" t="str">
            <v>SHOES</v>
          </cell>
          <cell r="I95" t="str">
            <v>SHOES</v>
          </cell>
          <cell r="J95">
            <v>199.9</v>
          </cell>
          <cell r="K95">
            <v>50.31</v>
          </cell>
        </row>
        <row r="96">
          <cell r="B96">
            <v>8054730118841</v>
          </cell>
          <cell r="C96" t="str">
            <v>D94ERA043HHC9999-37</v>
          </cell>
          <cell r="D96" t="str">
            <v>D94ERA043HHC9999</v>
          </cell>
          <cell r="E96">
            <v>37</v>
          </cell>
          <cell r="F96" t="str">
            <v>D SEYLA H. A - SMO.LEA+SYN.PAT</v>
          </cell>
          <cell r="G96" t="str">
            <v>GEOX</v>
          </cell>
          <cell r="H96" t="str">
            <v>SHOES</v>
          </cell>
          <cell r="I96" t="str">
            <v>SHOES</v>
          </cell>
          <cell r="J96">
            <v>199.9</v>
          </cell>
          <cell r="K96">
            <v>50.31</v>
          </cell>
        </row>
        <row r="97">
          <cell r="B97">
            <v>8054730118865</v>
          </cell>
          <cell r="C97" t="str">
            <v>D94ERA043HHC9999-38</v>
          </cell>
          <cell r="D97" t="str">
            <v>D94ERA043HHC9999</v>
          </cell>
          <cell r="E97">
            <v>38</v>
          </cell>
          <cell r="F97" t="str">
            <v>D SEYLA H. A - SMO.LEA+SYN.PAT</v>
          </cell>
          <cell r="G97" t="str">
            <v>GEOX</v>
          </cell>
          <cell r="H97" t="str">
            <v>SHOES</v>
          </cell>
          <cell r="I97" t="str">
            <v>SHOES</v>
          </cell>
          <cell r="J97">
            <v>199.9</v>
          </cell>
          <cell r="K97">
            <v>50.31</v>
          </cell>
        </row>
        <row r="98">
          <cell r="B98">
            <v>8054730118889</v>
          </cell>
          <cell r="C98" t="str">
            <v>D94ERA043HHC9999-39</v>
          </cell>
          <cell r="D98" t="str">
            <v>D94ERA043HHC9999</v>
          </cell>
          <cell r="E98">
            <v>39</v>
          </cell>
          <cell r="F98" t="str">
            <v>D SEYLA H. A - SMO.LEA+SYN.PAT</v>
          </cell>
          <cell r="G98" t="str">
            <v>GEOX</v>
          </cell>
          <cell r="H98" t="str">
            <v>SHOES</v>
          </cell>
          <cell r="I98" t="str">
            <v>SHOES</v>
          </cell>
          <cell r="J98">
            <v>199.9</v>
          </cell>
          <cell r="K98">
            <v>50.31</v>
          </cell>
        </row>
        <row r="99">
          <cell r="B99">
            <v>8054730192704</v>
          </cell>
          <cell r="C99" t="str">
            <v>D94FED08507C9999-35</v>
          </cell>
          <cell r="D99" t="str">
            <v>D94FED08507C9999</v>
          </cell>
          <cell r="E99">
            <v>35</v>
          </cell>
          <cell r="F99" t="str">
            <v>D PONTOISE D - NAP+PR.GOA.SUE</v>
          </cell>
          <cell r="G99" t="str">
            <v>GEOX</v>
          </cell>
          <cell r="H99" t="str">
            <v>SHOES</v>
          </cell>
          <cell r="I99" t="str">
            <v>SNEAKERS</v>
          </cell>
          <cell r="J99">
            <v>179.9</v>
          </cell>
          <cell r="K99">
            <v>45.48</v>
          </cell>
        </row>
        <row r="100">
          <cell r="B100">
            <v>8054730192711</v>
          </cell>
          <cell r="C100" t="str">
            <v>D94FED08507C9999-36</v>
          </cell>
          <cell r="D100" t="str">
            <v>D94FED08507C9999</v>
          </cell>
          <cell r="E100">
            <v>36</v>
          </cell>
          <cell r="F100" t="str">
            <v>D PONTOISE D - NAP+PR.GOA.SUE</v>
          </cell>
          <cell r="G100" t="str">
            <v>GEOX</v>
          </cell>
          <cell r="H100" t="str">
            <v>SHOES</v>
          </cell>
          <cell r="I100" t="str">
            <v>SNEAKERS</v>
          </cell>
          <cell r="J100">
            <v>179.9</v>
          </cell>
          <cell r="K100">
            <v>45.475000000000001</v>
          </cell>
        </row>
        <row r="101">
          <cell r="B101">
            <v>8054730192728</v>
          </cell>
          <cell r="C101" t="str">
            <v>D94FED08507C9999-37</v>
          </cell>
          <cell r="D101" t="str">
            <v>D94FED08507C9999</v>
          </cell>
          <cell r="E101">
            <v>37</v>
          </cell>
          <cell r="F101" t="str">
            <v>D PONTOISE D - NAP+PR.GOA.SUE</v>
          </cell>
          <cell r="G101" t="str">
            <v>GEOX</v>
          </cell>
          <cell r="H101" t="str">
            <v>SHOES</v>
          </cell>
          <cell r="I101" t="str">
            <v>SNEAKERS</v>
          </cell>
          <cell r="J101">
            <v>179.9</v>
          </cell>
          <cell r="K101">
            <v>45.48</v>
          </cell>
        </row>
        <row r="102">
          <cell r="B102">
            <v>8054730192735</v>
          </cell>
          <cell r="C102" t="str">
            <v>D94FED08507C9999-38</v>
          </cell>
          <cell r="D102" t="str">
            <v>D94FED08507C9999</v>
          </cell>
          <cell r="E102">
            <v>38</v>
          </cell>
          <cell r="F102" t="str">
            <v>D PONTOISE D - NAP+PR.GOA.SUE</v>
          </cell>
          <cell r="G102" t="str">
            <v>GEOX</v>
          </cell>
          <cell r="H102" t="str">
            <v>SHOES</v>
          </cell>
          <cell r="I102" t="str">
            <v>SNEAKERS</v>
          </cell>
          <cell r="J102">
            <v>179.9</v>
          </cell>
          <cell r="K102">
            <v>45.48</v>
          </cell>
        </row>
        <row r="103">
          <cell r="B103">
            <v>8054730121254</v>
          </cell>
          <cell r="C103" t="str">
            <v>D94FED085BNC1000-35</v>
          </cell>
          <cell r="D103" t="str">
            <v>D94FED085BNC1000</v>
          </cell>
          <cell r="E103">
            <v>35</v>
          </cell>
          <cell r="F103" t="str">
            <v>D PONTOISE D - NAPPA+METAL.SYN</v>
          </cell>
          <cell r="G103" t="str">
            <v>GEOX</v>
          </cell>
          <cell r="H103" t="str">
            <v>SHOES</v>
          </cell>
          <cell r="I103" t="str">
            <v>SNEAKERS</v>
          </cell>
          <cell r="J103">
            <v>179.9</v>
          </cell>
          <cell r="K103">
            <v>45.48</v>
          </cell>
        </row>
        <row r="104">
          <cell r="B104">
            <v>8054730121261</v>
          </cell>
          <cell r="C104" t="str">
            <v>D94FED085BNC1000-36</v>
          </cell>
          <cell r="D104" t="str">
            <v>D94FED085BNC1000</v>
          </cell>
          <cell r="E104">
            <v>36</v>
          </cell>
          <cell r="F104" t="str">
            <v>D PONTOISE D - NAPPA+METAL.SYN</v>
          </cell>
          <cell r="G104" t="str">
            <v>GEOX</v>
          </cell>
          <cell r="H104" t="str">
            <v>SHOES</v>
          </cell>
          <cell r="I104" t="str">
            <v>SNEAKERS</v>
          </cell>
          <cell r="J104">
            <v>179.9</v>
          </cell>
          <cell r="K104">
            <v>45.475000000000001</v>
          </cell>
        </row>
        <row r="105">
          <cell r="B105">
            <v>8054730121278</v>
          </cell>
          <cell r="C105" t="str">
            <v>D94FED085BNC1000-37</v>
          </cell>
          <cell r="D105" t="str">
            <v>D94FED085BNC1000</v>
          </cell>
          <cell r="E105">
            <v>37</v>
          </cell>
          <cell r="F105" t="str">
            <v>D PONTOISE D - NAPPA+METAL.SYN</v>
          </cell>
          <cell r="G105" t="str">
            <v>GEOX</v>
          </cell>
          <cell r="H105" t="str">
            <v>SHOES</v>
          </cell>
          <cell r="I105" t="str">
            <v>SNEAKERS</v>
          </cell>
          <cell r="J105">
            <v>179.9</v>
          </cell>
          <cell r="K105">
            <v>45.48</v>
          </cell>
        </row>
        <row r="106">
          <cell r="B106">
            <v>8054730121285</v>
          </cell>
          <cell r="C106" t="str">
            <v>D94FED085BNC1000-38</v>
          </cell>
          <cell r="D106" t="str">
            <v>D94FED085BNC1000</v>
          </cell>
          <cell r="E106">
            <v>38</v>
          </cell>
          <cell r="F106" t="str">
            <v>D PONTOISE D - NAPPA+METAL.SYN</v>
          </cell>
          <cell r="G106" t="str">
            <v>GEOX</v>
          </cell>
          <cell r="H106" t="str">
            <v>SHOES</v>
          </cell>
          <cell r="I106" t="str">
            <v>SNEAKERS</v>
          </cell>
          <cell r="J106">
            <v>179.9</v>
          </cell>
          <cell r="K106">
            <v>45.48</v>
          </cell>
        </row>
        <row r="107">
          <cell r="B107">
            <v>8054730121421</v>
          </cell>
          <cell r="C107" t="str">
            <v>D94FEE00085C1000-36</v>
          </cell>
          <cell r="D107" t="str">
            <v>D94FEE00085C1000</v>
          </cell>
          <cell r="E107">
            <v>36</v>
          </cell>
          <cell r="F107" t="str">
            <v>D PONTOISE E - NAPPA</v>
          </cell>
          <cell r="G107" t="str">
            <v>GEOX</v>
          </cell>
          <cell r="H107" t="str">
            <v>SHOES</v>
          </cell>
          <cell r="I107" t="str">
            <v>SNEAKERS</v>
          </cell>
          <cell r="J107">
            <v>179.9</v>
          </cell>
          <cell r="K107">
            <v>45.475000000000001</v>
          </cell>
        </row>
        <row r="108">
          <cell r="B108">
            <v>8054730121438</v>
          </cell>
          <cell r="C108" t="str">
            <v>D94FEE00085C1000-37</v>
          </cell>
          <cell r="D108" t="str">
            <v>D94FEE00085C1000</v>
          </cell>
          <cell r="E108">
            <v>37</v>
          </cell>
          <cell r="F108" t="str">
            <v>D PONTOISE E - NAPPA</v>
          </cell>
          <cell r="G108" t="str">
            <v>GEOX</v>
          </cell>
          <cell r="H108" t="str">
            <v>SHOES</v>
          </cell>
          <cell r="I108" t="str">
            <v>SNEAKERS</v>
          </cell>
          <cell r="J108">
            <v>179.9</v>
          </cell>
          <cell r="K108">
            <v>45.48</v>
          </cell>
        </row>
        <row r="109">
          <cell r="B109">
            <v>8054730121445</v>
          </cell>
          <cell r="C109" t="str">
            <v>D94FEE00085C1000-38</v>
          </cell>
          <cell r="D109" t="str">
            <v>D94FEE00085C1000</v>
          </cell>
          <cell r="E109">
            <v>38</v>
          </cell>
          <cell r="F109" t="str">
            <v>D PONTOISE E - NAPPA</v>
          </cell>
          <cell r="G109" t="str">
            <v>GEOX</v>
          </cell>
          <cell r="H109" t="str">
            <v>SHOES</v>
          </cell>
          <cell r="I109" t="str">
            <v>SNEAKERS</v>
          </cell>
          <cell r="J109">
            <v>179.9</v>
          </cell>
          <cell r="K109">
            <v>45.48</v>
          </cell>
        </row>
        <row r="110">
          <cell r="B110">
            <v>8054730213805</v>
          </cell>
          <cell r="C110" t="str">
            <v>D94FEE00702CR69B-35</v>
          </cell>
          <cell r="D110" t="str">
            <v>D94FEE00702CR69B</v>
          </cell>
          <cell r="E110">
            <v>35</v>
          </cell>
          <cell r="F110" t="str">
            <v>D PONTOISE E - PR.GO.SU+GBK PA</v>
          </cell>
          <cell r="G110" t="str">
            <v>GEOX</v>
          </cell>
          <cell r="H110" t="str">
            <v>SHOES</v>
          </cell>
          <cell r="I110" t="str">
            <v>SNEAKERS</v>
          </cell>
          <cell r="J110">
            <v>179.9</v>
          </cell>
          <cell r="K110">
            <v>45.48</v>
          </cell>
        </row>
        <row r="111">
          <cell r="B111">
            <v>8054730213812</v>
          </cell>
          <cell r="C111" t="str">
            <v>D94FEE00702CR69B-36</v>
          </cell>
          <cell r="D111" t="str">
            <v>D94FEE00702CR69B</v>
          </cell>
          <cell r="E111">
            <v>36</v>
          </cell>
          <cell r="F111" t="str">
            <v>D PONTOISE E - PR.GO.SU+GBK PA</v>
          </cell>
          <cell r="G111" t="str">
            <v>GEOX</v>
          </cell>
          <cell r="H111" t="str">
            <v>SHOES</v>
          </cell>
          <cell r="I111" t="str">
            <v>SNEAKERS</v>
          </cell>
          <cell r="J111">
            <v>179.9</v>
          </cell>
          <cell r="K111">
            <v>45.48</v>
          </cell>
        </row>
        <row r="112">
          <cell r="B112">
            <v>8054730213829</v>
          </cell>
          <cell r="C112" t="str">
            <v>D94FEE00702CR69B-37</v>
          </cell>
          <cell r="D112" t="str">
            <v>D94FEE00702CR69B</v>
          </cell>
          <cell r="E112">
            <v>37</v>
          </cell>
          <cell r="F112" t="str">
            <v>D PONTOISE E - PR.GO.SU+GBK PA</v>
          </cell>
          <cell r="G112" t="str">
            <v>GEOX</v>
          </cell>
          <cell r="H112" t="str">
            <v>SHOES</v>
          </cell>
          <cell r="I112" t="str">
            <v>SNEAKERS</v>
          </cell>
          <cell r="J112">
            <v>179.9</v>
          </cell>
          <cell r="K112">
            <v>45.48</v>
          </cell>
        </row>
        <row r="113">
          <cell r="B113">
            <v>8054730213836</v>
          </cell>
          <cell r="C113" t="str">
            <v>D94FEE00702CR69B-38</v>
          </cell>
          <cell r="D113" t="str">
            <v>D94FEE00702CR69B</v>
          </cell>
          <cell r="E113">
            <v>38</v>
          </cell>
          <cell r="F113" t="str">
            <v>D PONTOISE E - PR.GO.SU+GBK PA</v>
          </cell>
          <cell r="G113" t="str">
            <v>GEOX</v>
          </cell>
          <cell r="H113" t="str">
            <v>SHOES</v>
          </cell>
          <cell r="I113" t="str">
            <v>SNEAKERS</v>
          </cell>
          <cell r="J113">
            <v>179.9</v>
          </cell>
          <cell r="K113">
            <v>45.48</v>
          </cell>
        </row>
        <row r="114">
          <cell r="B114">
            <v>8054730192865</v>
          </cell>
          <cell r="C114" t="str">
            <v>D94FEE022NFC4155-35</v>
          </cell>
          <cell r="D114" t="str">
            <v>D94FEE022NFC4155</v>
          </cell>
          <cell r="E114">
            <v>35</v>
          </cell>
          <cell r="F114" t="str">
            <v>D PONTOISE E - SUEDE+PEARL.SYN</v>
          </cell>
          <cell r="G114" t="str">
            <v>GEOX</v>
          </cell>
          <cell r="H114" t="str">
            <v>SHOES</v>
          </cell>
          <cell r="I114" t="str">
            <v>SNEAKERS</v>
          </cell>
          <cell r="J114">
            <v>165.9</v>
          </cell>
          <cell r="K114">
            <v>41.71</v>
          </cell>
        </row>
        <row r="115">
          <cell r="B115">
            <v>8054730192872</v>
          </cell>
          <cell r="C115" t="str">
            <v>D94FEE022NFC4155-36</v>
          </cell>
          <cell r="D115" t="str">
            <v>D94FEE022NFC4155</v>
          </cell>
          <cell r="E115">
            <v>36</v>
          </cell>
          <cell r="F115" t="str">
            <v>D PONTOISE E - SUEDE+PEARL.SYN</v>
          </cell>
          <cell r="G115" t="str">
            <v>GEOX</v>
          </cell>
          <cell r="H115" t="str">
            <v>SHOES</v>
          </cell>
          <cell r="I115" t="str">
            <v>SNEAKERS</v>
          </cell>
          <cell r="J115">
            <v>165.9</v>
          </cell>
          <cell r="K115">
            <v>41.71</v>
          </cell>
        </row>
        <row r="116">
          <cell r="B116">
            <v>8054730192889</v>
          </cell>
          <cell r="C116" t="str">
            <v>D94FEE022NFC4155-37</v>
          </cell>
          <cell r="D116" t="str">
            <v>D94FEE022NFC4155</v>
          </cell>
          <cell r="E116">
            <v>37</v>
          </cell>
          <cell r="F116" t="str">
            <v>D PONTOISE E - SUEDE+PEARL.SYN</v>
          </cell>
          <cell r="G116" t="str">
            <v>GEOX</v>
          </cell>
          <cell r="H116" t="str">
            <v>SHOES</v>
          </cell>
          <cell r="I116" t="str">
            <v>SNEAKERS</v>
          </cell>
          <cell r="J116">
            <v>165.9</v>
          </cell>
          <cell r="K116">
            <v>41.71</v>
          </cell>
        </row>
        <row r="117">
          <cell r="B117">
            <v>8054730192896</v>
          </cell>
          <cell r="C117" t="str">
            <v>D94FEE022NFC4155-38</v>
          </cell>
          <cell r="D117" t="str">
            <v>D94FEE022NFC4155</v>
          </cell>
          <cell r="E117">
            <v>38</v>
          </cell>
          <cell r="F117" t="str">
            <v>D PONTOISE E - SUEDE+PEARL.SYN</v>
          </cell>
          <cell r="G117" t="str">
            <v>GEOX</v>
          </cell>
          <cell r="H117" t="str">
            <v>SHOES</v>
          </cell>
          <cell r="I117" t="str">
            <v>SNEAKERS</v>
          </cell>
          <cell r="J117">
            <v>165.9</v>
          </cell>
          <cell r="K117">
            <v>41.71</v>
          </cell>
        </row>
        <row r="118">
          <cell r="B118">
            <v>8054730121650</v>
          </cell>
          <cell r="C118" t="str">
            <v>D94FFE08554C1ZB5-35</v>
          </cell>
          <cell r="D118" t="str">
            <v>D94FFE08554C1ZB5</v>
          </cell>
          <cell r="E118">
            <v>35</v>
          </cell>
          <cell r="F118" t="str">
            <v>D LEELU' E - NAPPA+GEOBUCK</v>
          </cell>
          <cell r="G118" t="str">
            <v>GEOX</v>
          </cell>
          <cell r="H118" t="str">
            <v>SHOES</v>
          </cell>
          <cell r="I118" t="str">
            <v>SNEAKERS</v>
          </cell>
          <cell r="J118">
            <v>179.9</v>
          </cell>
          <cell r="K118">
            <v>45.48</v>
          </cell>
        </row>
        <row r="119">
          <cell r="B119">
            <v>8054730121667</v>
          </cell>
          <cell r="C119" t="str">
            <v>D94FFE08554C1ZB5-36</v>
          </cell>
          <cell r="D119" t="str">
            <v>D94FFE08554C1ZB5</v>
          </cell>
          <cell r="E119">
            <v>36</v>
          </cell>
          <cell r="F119" t="str">
            <v>D LEELU' E - NAPPA+GEOBUCK</v>
          </cell>
          <cell r="G119" t="str">
            <v>GEOX</v>
          </cell>
          <cell r="H119" t="str">
            <v>SHOES</v>
          </cell>
          <cell r="I119" t="str">
            <v>SNEAKERS</v>
          </cell>
          <cell r="J119">
            <v>179.9</v>
          </cell>
          <cell r="K119">
            <v>45.475000000000001</v>
          </cell>
        </row>
        <row r="120">
          <cell r="B120">
            <v>8054730121674</v>
          </cell>
          <cell r="C120" t="str">
            <v>D94FFE08554C1ZB5-37</v>
          </cell>
          <cell r="D120" t="str">
            <v>D94FFE08554C1ZB5</v>
          </cell>
          <cell r="E120">
            <v>37</v>
          </cell>
          <cell r="F120" t="str">
            <v>D LEELU' E - NAPPA+GEOBUCK</v>
          </cell>
          <cell r="G120" t="str">
            <v>GEOX</v>
          </cell>
          <cell r="H120" t="str">
            <v>SHOES</v>
          </cell>
          <cell r="I120" t="str">
            <v>SNEAKERS</v>
          </cell>
          <cell r="J120">
            <v>179.9</v>
          </cell>
          <cell r="K120">
            <v>45.475000000000001</v>
          </cell>
        </row>
        <row r="121">
          <cell r="B121">
            <v>8054730121681</v>
          </cell>
          <cell r="C121" t="str">
            <v>D94FFE08554C1ZB5-38</v>
          </cell>
          <cell r="D121" t="str">
            <v>D94FFE08554C1ZB5</v>
          </cell>
          <cell r="E121">
            <v>38</v>
          </cell>
          <cell r="F121" t="str">
            <v>D LEELU' E - NAPPA+GEOBUCK</v>
          </cell>
          <cell r="G121" t="str">
            <v>GEOX</v>
          </cell>
          <cell r="H121" t="str">
            <v>SHOES</v>
          </cell>
          <cell r="I121" t="str">
            <v>SNEAKERS</v>
          </cell>
          <cell r="J121">
            <v>179.9</v>
          </cell>
          <cell r="K121">
            <v>45.48</v>
          </cell>
        </row>
        <row r="122">
          <cell r="B122">
            <v>8054730121698</v>
          </cell>
          <cell r="C122" t="str">
            <v>D94FFE08554C1ZB5-39</v>
          </cell>
          <cell r="D122" t="str">
            <v>D94FFE08554C1ZB5</v>
          </cell>
          <cell r="E122">
            <v>39</v>
          </cell>
          <cell r="F122" t="str">
            <v>D LEELU' E - NAPPA+GEOBUCK</v>
          </cell>
          <cell r="G122" t="str">
            <v>GEOX</v>
          </cell>
          <cell r="H122" t="str">
            <v>SHOES</v>
          </cell>
          <cell r="I122" t="str">
            <v>SNEAKERS</v>
          </cell>
          <cell r="J122">
            <v>179.9</v>
          </cell>
          <cell r="K122">
            <v>45.48</v>
          </cell>
        </row>
        <row r="123">
          <cell r="B123">
            <v>8054730121735</v>
          </cell>
          <cell r="C123" t="str">
            <v>D94FFE08554C9999-35</v>
          </cell>
          <cell r="D123" t="str">
            <v>D94FFE08554C9999</v>
          </cell>
          <cell r="E123">
            <v>35</v>
          </cell>
          <cell r="F123" t="str">
            <v>D LEELU' E - NAPPA+GEOBUCK</v>
          </cell>
          <cell r="G123" t="str">
            <v>GEOX</v>
          </cell>
          <cell r="H123" t="str">
            <v>SHOES</v>
          </cell>
          <cell r="I123" t="str">
            <v>SNEAKERS</v>
          </cell>
          <cell r="J123">
            <v>179.9</v>
          </cell>
          <cell r="K123">
            <v>45.48</v>
          </cell>
        </row>
        <row r="124">
          <cell r="B124">
            <v>8054730121742</v>
          </cell>
          <cell r="C124" t="str">
            <v>D94FFE08554C9999-36</v>
          </cell>
          <cell r="D124" t="str">
            <v>D94FFE08554C9999</v>
          </cell>
          <cell r="E124">
            <v>36</v>
          </cell>
          <cell r="F124" t="str">
            <v>D LEELU' E - NAPPA+GEOBUCK</v>
          </cell>
          <cell r="G124" t="str">
            <v>GEOX</v>
          </cell>
          <cell r="H124" t="str">
            <v>SHOES</v>
          </cell>
          <cell r="I124" t="str">
            <v>SNEAKERS</v>
          </cell>
          <cell r="J124">
            <v>179.9</v>
          </cell>
          <cell r="K124">
            <v>45.475000000000001</v>
          </cell>
        </row>
        <row r="125">
          <cell r="B125">
            <v>8054730121759</v>
          </cell>
          <cell r="C125" t="str">
            <v>D94FFE08554C9999-37</v>
          </cell>
          <cell r="D125" t="str">
            <v>D94FFE08554C9999</v>
          </cell>
          <cell r="E125">
            <v>37</v>
          </cell>
          <cell r="F125" t="str">
            <v>D LEELU' E - NAPPA+GEOBUCK</v>
          </cell>
          <cell r="G125" t="str">
            <v>GEOX</v>
          </cell>
          <cell r="H125" t="str">
            <v>SHOES</v>
          </cell>
          <cell r="I125" t="str">
            <v>SNEAKERS</v>
          </cell>
          <cell r="J125">
            <v>179.9</v>
          </cell>
          <cell r="K125">
            <v>45.475000000000001</v>
          </cell>
        </row>
        <row r="126">
          <cell r="B126">
            <v>8054730121766</v>
          </cell>
          <cell r="C126" t="str">
            <v>D94FFE08554C9999-38</v>
          </cell>
          <cell r="D126" t="str">
            <v>D94FFE08554C9999</v>
          </cell>
          <cell r="E126">
            <v>38</v>
          </cell>
          <cell r="F126" t="str">
            <v>D LEELU' E - NAPPA+GEOBUCK</v>
          </cell>
          <cell r="G126" t="str">
            <v>GEOX</v>
          </cell>
          <cell r="H126" t="str">
            <v>SHOES</v>
          </cell>
          <cell r="I126" t="str">
            <v>SNEAKERS</v>
          </cell>
          <cell r="J126">
            <v>179.9</v>
          </cell>
          <cell r="K126">
            <v>45.48</v>
          </cell>
        </row>
        <row r="127">
          <cell r="B127">
            <v>8054730121773</v>
          </cell>
          <cell r="C127" t="str">
            <v>D94FFE08554C9999-39</v>
          </cell>
          <cell r="D127" t="str">
            <v>D94FFE08554C9999</v>
          </cell>
          <cell r="E127">
            <v>39</v>
          </cell>
          <cell r="F127" t="str">
            <v>D LEELU' E - NAPPA+GEOBUCK</v>
          </cell>
          <cell r="G127" t="str">
            <v>GEOX</v>
          </cell>
          <cell r="H127" t="str">
            <v>SHOES</v>
          </cell>
          <cell r="I127" t="str">
            <v>SNEAKERS</v>
          </cell>
          <cell r="J127">
            <v>179.9</v>
          </cell>
          <cell r="K127">
            <v>45.48</v>
          </cell>
        </row>
        <row r="128">
          <cell r="B128">
            <v>8054730213898</v>
          </cell>
          <cell r="C128" t="str">
            <v>D94FFF06P22C1G9F-36</v>
          </cell>
          <cell r="D128" t="str">
            <v>D94FFF06P22C1G9F</v>
          </cell>
          <cell r="E128">
            <v>36</v>
          </cell>
          <cell r="F128" t="str">
            <v>D LEELU' F - PR.METAL.SYN+SUE</v>
          </cell>
          <cell r="G128" t="str">
            <v>GEOX</v>
          </cell>
          <cell r="H128" t="str">
            <v>SHOES</v>
          </cell>
          <cell r="I128" t="str">
            <v>SNEAKERS</v>
          </cell>
          <cell r="J128">
            <v>179.9</v>
          </cell>
          <cell r="K128">
            <v>45.475000000000001</v>
          </cell>
        </row>
        <row r="129">
          <cell r="B129">
            <v>8054730213904</v>
          </cell>
          <cell r="C129" t="str">
            <v>D94FFF06P22C1G9F-37</v>
          </cell>
          <cell r="D129" t="str">
            <v>D94FFF06P22C1G9F</v>
          </cell>
          <cell r="E129">
            <v>37</v>
          </cell>
          <cell r="F129" t="str">
            <v>D LEELU' F - PR.METAL.SYN+SUE</v>
          </cell>
          <cell r="G129" t="str">
            <v>GEOX</v>
          </cell>
          <cell r="H129" t="str">
            <v>SHOES</v>
          </cell>
          <cell r="I129" t="str">
            <v>SNEAKERS</v>
          </cell>
          <cell r="J129">
            <v>179.9</v>
          </cell>
          <cell r="K129">
            <v>45.475000000000001</v>
          </cell>
        </row>
        <row r="130">
          <cell r="B130">
            <v>8054730213911</v>
          </cell>
          <cell r="C130" t="str">
            <v>D94FFF06P22C1G9F-38</v>
          </cell>
          <cell r="D130" t="str">
            <v>D94FFF06P22C1G9F</v>
          </cell>
          <cell r="E130">
            <v>38</v>
          </cell>
          <cell r="F130" t="str">
            <v>D LEELU' F - PR.METAL.SYN+SUE</v>
          </cell>
          <cell r="G130" t="str">
            <v>GEOX</v>
          </cell>
          <cell r="H130" t="str">
            <v>SHOES</v>
          </cell>
          <cell r="I130" t="str">
            <v>SNEAKERS</v>
          </cell>
          <cell r="J130">
            <v>179.9</v>
          </cell>
          <cell r="K130">
            <v>45.48</v>
          </cell>
        </row>
        <row r="131">
          <cell r="B131">
            <v>8054730121827</v>
          </cell>
          <cell r="C131" t="str">
            <v>D94FFF06P22CB55K-36</v>
          </cell>
          <cell r="D131" t="str">
            <v>D94FFF06P22CB55K</v>
          </cell>
          <cell r="E131">
            <v>36</v>
          </cell>
          <cell r="F131" t="str">
            <v>D LEELU' F - PR.METAL.SYN+SUE</v>
          </cell>
          <cell r="G131" t="str">
            <v>GEOX</v>
          </cell>
          <cell r="H131" t="str">
            <v>SHOES</v>
          </cell>
          <cell r="I131" t="str">
            <v>SNEAKERS</v>
          </cell>
          <cell r="J131">
            <v>179.9</v>
          </cell>
          <cell r="K131">
            <v>45.475000000000001</v>
          </cell>
        </row>
        <row r="132">
          <cell r="B132">
            <v>8054730121834</v>
          </cell>
          <cell r="C132" t="str">
            <v>D94FFF06P22CB55K-37</v>
          </cell>
          <cell r="D132" t="str">
            <v>D94FFF06P22CB55K</v>
          </cell>
          <cell r="E132">
            <v>37</v>
          </cell>
          <cell r="F132" t="str">
            <v>D LEELU' F - PR.METAL.SYN+SUE</v>
          </cell>
          <cell r="G132" t="str">
            <v>GEOX</v>
          </cell>
          <cell r="H132" t="str">
            <v>SHOES</v>
          </cell>
          <cell r="I132" t="str">
            <v>SNEAKERS</v>
          </cell>
          <cell r="J132">
            <v>179.9</v>
          </cell>
          <cell r="K132">
            <v>45.48</v>
          </cell>
        </row>
        <row r="133">
          <cell r="B133">
            <v>8054730121841</v>
          </cell>
          <cell r="C133" t="str">
            <v>D94FFF06P22CB55K-38</v>
          </cell>
          <cell r="D133" t="str">
            <v>D94FFF06P22CB55K</v>
          </cell>
          <cell r="E133">
            <v>38</v>
          </cell>
          <cell r="F133" t="str">
            <v>D LEELU' F - PR.METAL.SYN+SUE</v>
          </cell>
          <cell r="G133" t="str">
            <v>GEOX</v>
          </cell>
          <cell r="H133" t="str">
            <v>SHOES</v>
          </cell>
          <cell r="I133" t="str">
            <v>SNEAKERS</v>
          </cell>
          <cell r="J133">
            <v>179.9</v>
          </cell>
          <cell r="K133">
            <v>45.48</v>
          </cell>
        </row>
        <row r="134">
          <cell r="B134">
            <v>8054730121902</v>
          </cell>
          <cell r="C134" t="str">
            <v>D94FFF08554C9999-36</v>
          </cell>
          <cell r="D134" t="str">
            <v>D94FFF08554C9999</v>
          </cell>
          <cell r="E134">
            <v>36</v>
          </cell>
          <cell r="F134" t="str">
            <v>D LEELU' F - NAPPA+GEOBUCK</v>
          </cell>
          <cell r="G134" t="str">
            <v>GEOX</v>
          </cell>
          <cell r="H134" t="str">
            <v>SHOES</v>
          </cell>
          <cell r="I134" t="str">
            <v>SNEAKERS</v>
          </cell>
          <cell r="J134">
            <v>179.9</v>
          </cell>
          <cell r="K134">
            <v>45.475000000000001</v>
          </cell>
        </row>
        <row r="135">
          <cell r="B135">
            <v>8054730121919</v>
          </cell>
          <cell r="C135" t="str">
            <v>D94FFF08554C9999-37</v>
          </cell>
          <cell r="D135" t="str">
            <v>D94FFF08554C9999</v>
          </cell>
          <cell r="E135">
            <v>37</v>
          </cell>
          <cell r="F135" t="str">
            <v>D LEELU' F - NAPPA+GEOBUCK</v>
          </cell>
          <cell r="G135" t="str">
            <v>GEOX</v>
          </cell>
          <cell r="H135" t="str">
            <v>SHOES</v>
          </cell>
          <cell r="I135" t="str">
            <v>SNEAKERS</v>
          </cell>
          <cell r="J135">
            <v>179.9</v>
          </cell>
          <cell r="K135">
            <v>45.48</v>
          </cell>
        </row>
        <row r="136">
          <cell r="B136">
            <v>8054730121926</v>
          </cell>
          <cell r="C136" t="str">
            <v>D94FFF08554C9999-38</v>
          </cell>
          <cell r="D136" t="str">
            <v>D94FFF08554C9999</v>
          </cell>
          <cell r="E136">
            <v>38</v>
          </cell>
          <cell r="F136" t="str">
            <v>D LEELU' F - NAPPA+GEOBUCK</v>
          </cell>
          <cell r="G136" t="str">
            <v>GEOX</v>
          </cell>
          <cell r="H136" t="str">
            <v>SHOES</v>
          </cell>
          <cell r="I136" t="str">
            <v>SNEAKERS</v>
          </cell>
          <cell r="J136">
            <v>179.9</v>
          </cell>
          <cell r="K136">
            <v>45.48</v>
          </cell>
        </row>
        <row r="137">
          <cell r="B137">
            <v>8054730121933</v>
          </cell>
          <cell r="C137" t="str">
            <v>D94FFF08554C9999-39</v>
          </cell>
          <cell r="D137" t="str">
            <v>D94FFF08554C9999</v>
          </cell>
          <cell r="E137">
            <v>39</v>
          </cell>
          <cell r="F137" t="str">
            <v>D LEELU' F - NAPPA+GEOBUCK</v>
          </cell>
          <cell r="G137" t="str">
            <v>GEOX</v>
          </cell>
          <cell r="H137" t="str">
            <v>SHOES</v>
          </cell>
          <cell r="I137" t="str">
            <v>SNEAKERS</v>
          </cell>
          <cell r="J137">
            <v>179.9</v>
          </cell>
          <cell r="K137">
            <v>45.48</v>
          </cell>
        </row>
        <row r="138">
          <cell r="B138">
            <v>8054730123067</v>
          </cell>
          <cell r="C138" t="str">
            <v>D94FMA00032C4021-36</v>
          </cell>
          <cell r="D138" t="str">
            <v>D94FMA00032C4021</v>
          </cell>
          <cell r="E138">
            <v>36</v>
          </cell>
          <cell r="F138" t="str">
            <v>D NEXSIDE A - NBK LEA</v>
          </cell>
          <cell r="G138" t="str">
            <v>GEOX</v>
          </cell>
          <cell r="H138" t="str">
            <v>SHOES</v>
          </cell>
          <cell r="I138" t="str">
            <v>SNEAKERS</v>
          </cell>
          <cell r="J138">
            <v>205.9</v>
          </cell>
          <cell r="K138">
            <v>52.594999999999999</v>
          </cell>
        </row>
        <row r="139">
          <cell r="B139">
            <v>8054730123074</v>
          </cell>
          <cell r="C139" t="str">
            <v>D94FMA00032C4021-37</v>
          </cell>
          <cell r="D139" t="str">
            <v>D94FMA00032C4021</v>
          </cell>
          <cell r="E139">
            <v>37</v>
          </cell>
          <cell r="F139" t="str">
            <v>D NEXSIDE A - NBK LEA</v>
          </cell>
          <cell r="G139" t="str">
            <v>GEOX</v>
          </cell>
          <cell r="H139" t="str">
            <v>SHOES</v>
          </cell>
          <cell r="I139" t="str">
            <v>SNEAKERS</v>
          </cell>
          <cell r="J139">
            <v>205.9</v>
          </cell>
          <cell r="K139">
            <v>52.594999999999999</v>
          </cell>
        </row>
        <row r="140">
          <cell r="B140">
            <v>8054730123081</v>
          </cell>
          <cell r="C140" t="str">
            <v>D94FMA00032C4021-38</v>
          </cell>
          <cell r="D140" t="str">
            <v>D94FMA00032C4021</v>
          </cell>
          <cell r="E140">
            <v>38</v>
          </cell>
          <cell r="F140" t="str">
            <v>D NEXSIDE A - NBK LEA</v>
          </cell>
          <cell r="G140" t="str">
            <v>GEOX</v>
          </cell>
          <cell r="H140" t="str">
            <v>SHOES</v>
          </cell>
          <cell r="I140" t="str">
            <v>SNEAKERS</v>
          </cell>
          <cell r="J140">
            <v>205.9</v>
          </cell>
          <cell r="K140">
            <v>52.59</v>
          </cell>
        </row>
        <row r="141">
          <cell r="B141">
            <v>8054730123135</v>
          </cell>
          <cell r="C141" t="str">
            <v>D94FMA00032C7005-36</v>
          </cell>
          <cell r="D141" t="str">
            <v>D94FMA00032C7005</v>
          </cell>
          <cell r="E141">
            <v>36</v>
          </cell>
          <cell r="F141" t="str">
            <v>D NEXSIDE A - NBK LEA</v>
          </cell>
          <cell r="G141" t="str">
            <v>GEOX</v>
          </cell>
          <cell r="H141" t="str">
            <v>SHOES</v>
          </cell>
          <cell r="I141" t="str">
            <v>SNEAKERS</v>
          </cell>
          <cell r="J141">
            <v>205.9</v>
          </cell>
          <cell r="K141">
            <v>52.594999999999999</v>
          </cell>
        </row>
        <row r="142">
          <cell r="B142">
            <v>8054730123159</v>
          </cell>
          <cell r="C142" t="str">
            <v>D94FMA00032C7005-38</v>
          </cell>
          <cell r="D142" t="str">
            <v>D94FMA00032C7005</v>
          </cell>
          <cell r="E142">
            <v>38</v>
          </cell>
          <cell r="F142" t="str">
            <v>D NEXSIDE A - NBK LEA</v>
          </cell>
          <cell r="G142" t="str">
            <v>GEOX</v>
          </cell>
          <cell r="H142" t="str">
            <v>SHOES</v>
          </cell>
          <cell r="I142" t="str">
            <v>SNEAKERS</v>
          </cell>
          <cell r="J142">
            <v>205.9</v>
          </cell>
          <cell r="K142">
            <v>52.594999999999999</v>
          </cell>
        </row>
        <row r="143">
          <cell r="B143">
            <v>8054730123166</v>
          </cell>
          <cell r="C143" t="str">
            <v>D94FMA00032C7005-39</v>
          </cell>
          <cell r="D143" t="str">
            <v>D94FMA00032C7005</v>
          </cell>
          <cell r="E143">
            <v>39</v>
          </cell>
          <cell r="F143" t="str">
            <v>D NEXSIDE A - NBK LEA</v>
          </cell>
          <cell r="G143" t="str">
            <v>GEOX</v>
          </cell>
          <cell r="H143" t="str">
            <v>SHOES</v>
          </cell>
          <cell r="I143" t="str">
            <v>SNEAKERS</v>
          </cell>
          <cell r="J143">
            <v>205.9</v>
          </cell>
          <cell r="K143">
            <v>52.59</v>
          </cell>
        </row>
        <row r="144">
          <cell r="B144">
            <v>8054730124095</v>
          </cell>
          <cell r="C144" t="str">
            <v>D94FRB02211C4002-35</v>
          </cell>
          <cell r="D144" t="str">
            <v>D94FRB02211C4002</v>
          </cell>
          <cell r="E144">
            <v>35</v>
          </cell>
          <cell r="F144" t="str">
            <v>D SUZZIE B - SUEDE+TEXTILE</v>
          </cell>
          <cell r="G144" t="str">
            <v>GEOX</v>
          </cell>
          <cell r="H144" t="str">
            <v>SHOES</v>
          </cell>
          <cell r="I144" t="str">
            <v>SNEAKERS</v>
          </cell>
          <cell r="J144">
            <v>165.9</v>
          </cell>
          <cell r="K144">
            <v>41.96</v>
          </cell>
        </row>
        <row r="145">
          <cell r="B145">
            <v>8054730124101</v>
          </cell>
          <cell r="C145" t="str">
            <v>D94FRB02211C4002-36</v>
          </cell>
          <cell r="D145" t="str">
            <v>D94FRB02211C4002</v>
          </cell>
          <cell r="E145">
            <v>36</v>
          </cell>
          <cell r="F145" t="str">
            <v>D SUZZIE B - SUEDE+TEXTILE</v>
          </cell>
          <cell r="G145" t="str">
            <v>GEOX</v>
          </cell>
          <cell r="H145" t="str">
            <v>SHOES</v>
          </cell>
          <cell r="I145" t="str">
            <v>SNEAKERS</v>
          </cell>
          <cell r="J145">
            <v>165.9</v>
          </cell>
          <cell r="K145">
            <v>41.96</v>
          </cell>
        </row>
        <row r="146">
          <cell r="B146">
            <v>8054730124118</v>
          </cell>
          <cell r="C146" t="str">
            <v>D94FRB02211C4002-37</v>
          </cell>
          <cell r="D146" t="str">
            <v>D94FRB02211C4002</v>
          </cell>
          <cell r="E146">
            <v>37</v>
          </cell>
          <cell r="F146" t="str">
            <v>D SUZZIE B - SUEDE+TEXTILE</v>
          </cell>
          <cell r="G146" t="str">
            <v>GEOX</v>
          </cell>
          <cell r="H146" t="str">
            <v>SHOES</v>
          </cell>
          <cell r="I146" t="str">
            <v>SNEAKERS</v>
          </cell>
          <cell r="J146">
            <v>165.9</v>
          </cell>
          <cell r="K146">
            <v>41.96</v>
          </cell>
        </row>
        <row r="147">
          <cell r="B147">
            <v>8054730124125</v>
          </cell>
          <cell r="C147" t="str">
            <v>D94FRB02211C4002-38</v>
          </cell>
          <cell r="D147" t="str">
            <v>D94FRB02211C4002</v>
          </cell>
          <cell r="E147">
            <v>38</v>
          </cell>
          <cell r="F147" t="str">
            <v>D SUZZIE B - SUEDE+TEXTILE</v>
          </cell>
          <cell r="G147" t="str">
            <v>GEOX</v>
          </cell>
          <cell r="H147" t="str">
            <v>SHOES</v>
          </cell>
          <cell r="I147" t="str">
            <v>SNEAKERS</v>
          </cell>
          <cell r="J147">
            <v>165.9</v>
          </cell>
          <cell r="K147">
            <v>41.96</v>
          </cell>
        </row>
        <row r="148">
          <cell r="B148">
            <v>8054730124132</v>
          </cell>
          <cell r="C148" t="str">
            <v>D94FRB02211C4002-39</v>
          </cell>
          <cell r="D148" t="str">
            <v>D94FRB02211C4002</v>
          </cell>
          <cell r="E148">
            <v>39</v>
          </cell>
          <cell r="F148" t="str">
            <v>D SUZZIE B - SUEDE+TEXTILE</v>
          </cell>
          <cell r="G148" t="str">
            <v>GEOX</v>
          </cell>
          <cell r="H148" t="str">
            <v>SHOES</v>
          </cell>
          <cell r="I148" t="str">
            <v>SNEAKERS</v>
          </cell>
          <cell r="J148">
            <v>165.9</v>
          </cell>
          <cell r="K148">
            <v>41.96</v>
          </cell>
        </row>
        <row r="149">
          <cell r="B149">
            <v>8054730124170</v>
          </cell>
          <cell r="C149" t="str">
            <v>D94FRB02211C9002-35</v>
          </cell>
          <cell r="D149" t="str">
            <v>D94FRB02211C9002</v>
          </cell>
          <cell r="E149">
            <v>35</v>
          </cell>
          <cell r="F149" t="str">
            <v>D SUZZIE B - SUEDE+TEXTILE</v>
          </cell>
          <cell r="G149" t="str">
            <v>GEOX</v>
          </cell>
          <cell r="H149" t="str">
            <v>SHOES</v>
          </cell>
          <cell r="I149" t="str">
            <v>SNEAKERS</v>
          </cell>
          <cell r="J149">
            <v>165.9</v>
          </cell>
          <cell r="K149">
            <v>41.96</v>
          </cell>
        </row>
        <row r="150">
          <cell r="B150">
            <v>8054730124187</v>
          </cell>
          <cell r="C150" t="str">
            <v>D94FRB02211C9002-36</v>
          </cell>
          <cell r="D150" t="str">
            <v>D94FRB02211C9002</v>
          </cell>
          <cell r="E150">
            <v>36</v>
          </cell>
          <cell r="F150" t="str">
            <v>D SUZZIE B - SUEDE+TEXTILE</v>
          </cell>
          <cell r="G150" t="str">
            <v>GEOX</v>
          </cell>
          <cell r="H150" t="str">
            <v>SHOES</v>
          </cell>
          <cell r="I150" t="str">
            <v>SNEAKERS</v>
          </cell>
          <cell r="J150">
            <v>165.9</v>
          </cell>
          <cell r="K150">
            <v>41.96</v>
          </cell>
        </row>
        <row r="151">
          <cell r="B151">
            <v>8054730124194</v>
          </cell>
          <cell r="C151" t="str">
            <v>D94FRB02211C9002-37</v>
          </cell>
          <cell r="D151" t="str">
            <v>D94FRB02211C9002</v>
          </cell>
          <cell r="E151">
            <v>37</v>
          </cell>
          <cell r="F151" t="str">
            <v>D SUZZIE B - SUEDE+TEXTILE</v>
          </cell>
          <cell r="G151" t="str">
            <v>GEOX</v>
          </cell>
          <cell r="H151" t="str">
            <v>SHOES</v>
          </cell>
          <cell r="I151" t="str">
            <v>SNEAKERS</v>
          </cell>
          <cell r="J151">
            <v>165.9</v>
          </cell>
          <cell r="K151">
            <v>41.96</v>
          </cell>
        </row>
        <row r="152">
          <cell r="B152">
            <v>8054730124200</v>
          </cell>
          <cell r="C152" t="str">
            <v>D94FRB02211C9002-38</v>
          </cell>
          <cell r="D152" t="str">
            <v>D94FRB02211C9002</v>
          </cell>
          <cell r="E152">
            <v>38</v>
          </cell>
          <cell r="F152" t="str">
            <v>D SUZZIE B - SUEDE+TEXTILE</v>
          </cell>
          <cell r="G152" t="str">
            <v>GEOX</v>
          </cell>
          <cell r="H152" t="str">
            <v>SHOES</v>
          </cell>
          <cell r="I152" t="str">
            <v>SNEAKERS</v>
          </cell>
          <cell r="J152">
            <v>165.9</v>
          </cell>
          <cell r="K152">
            <v>41.96</v>
          </cell>
        </row>
        <row r="153">
          <cell r="B153">
            <v>8054730124422</v>
          </cell>
          <cell r="C153" t="str">
            <v>D94FRD08823C6535-36</v>
          </cell>
          <cell r="D153" t="str">
            <v>D94FRD08823C6535</v>
          </cell>
          <cell r="E153">
            <v>36</v>
          </cell>
          <cell r="F153" t="str">
            <v>D SUZZIE D - NET+OIL.SUEDE</v>
          </cell>
          <cell r="G153" t="str">
            <v>GEOX</v>
          </cell>
          <cell r="H153" t="str">
            <v>SHOES</v>
          </cell>
          <cell r="I153" t="str">
            <v>SNEAKERS</v>
          </cell>
          <cell r="J153">
            <v>169.9</v>
          </cell>
          <cell r="K153">
            <v>43.99</v>
          </cell>
        </row>
        <row r="154">
          <cell r="B154">
            <v>8054730124439</v>
          </cell>
          <cell r="C154" t="str">
            <v>D94FRD08823C6535-37</v>
          </cell>
          <cell r="D154" t="str">
            <v>D94FRD08823C6535</v>
          </cell>
          <cell r="E154">
            <v>37</v>
          </cell>
          <cell r="F154" t="str">
            <v>D SUZZIE D - NET+OIL.SUEDE</v>
          </cell>
          <cell r="G154" t="str">
            <v>GEOX</v>
          </cell>
          <cell r="H154" t="str">
            <v>SHOES</v>
          </cell>
          <cell r="I154" t="str">
            <v>SNEAKERS</v>
          </cell>
          <cell r="J154">
            <v>169.9</v>
          </cell>
          <cell r="K154">
            <v>43.99</v>
          </cell>
        </row>
        <row r="155">
          <cell r="B155">
            <v>8054730124446</v>
          </cell>
          <cell r="C155" t="str">
            <v>D94FRD08823C6535-38</v>
          </cell>
          <cell r="D155" t="str">
            <v>D94FRD08823C6535</v>
          </cell>
          <cell r="E155">
            <v>38</v>
          </cell>
          <cell r="F155" t="str">
            <v>D SUZZIE D - NET+OIL.SUEDE</v>
          </cell>
          <cell r="G155" t="str">
            <v>GEOX</v>
          </cell>
          <cell r="H155" t="str">
            <v>SHOES</v>
          </cell>
          <cell r="I155" t="str">
            <v>SNEAKERS</v>
          </cell>
          <cell r="J155">
            <v>169.9</v>
          </cell>
          <cell r="K155">
            <v>43.99</v>
          </cell>
        </row>
        <row r="156">
          <cell r="B156">
            <v>8054730124330</v>
          </cell>
          <cell r="C156" t="str">
            <v>D94FRD0BNDVC1357-35</v>
          </cell>
          <cell r="D156" t="str">
            <v>D94FRD0BNDVC1357</v>
          </cell>
          <cell r="E156">
            <v>35</v>
          </cell>
          <cell r="F156" t="str">
            <v>D SUZZIE D - METAL.SYN+SHI.NET</v>
          </cell>
          <cell r="G156" t="str">
            <v>GEOX</v>
          </cell>
          <cell r="H156" t="str">
            <v>SHOES</v>
          </cell>
          <cell r="I156" t="str">
            <v>SNEAKERS</v>
          </cell>
          <cell r="J156">
            <v>169.9</v>
          </cell>
          <cell r="K156">
            <v>43.99</v>
          </cell>
        </row>
        <row r="157">
          <cell r="B157">
            <v>8054730124347</v>
          </cell>
          <cell r="C157" t="str">
            <v>D94FRD0BNDVC1357-36</v>
          </cell>
          <cell r="D157" t="str">
            <v>D94FRD0BNDVC1357</v>
          </cell>
          <cell r="E157">
            <v>36</v>
          </cell>
          <cell r="F157" t="str">
            <v>D SUZZIE D - METAL.SYN+SHI.NET</v>
          </cell>
          <cell r="G157" t="str">
            <v>GEOX</v>
          </cell>
          <cell r="H157" t="str">
            <v>SHOES</v>
          </cell>
          <cell r="I157" t="str">
            <v>SNEAKERS</v>
          </cell>
          <cell r="J157">
            <v>169.9</v>
          </cell>
          <cell r="K157">
            <v>43.99</v>
          </cell>
        </row>
        <row r="158">
          <cell r="B158">
            <v>8054730124354</v>
          </cell>
          <cell r="C158" t="str">
            <v>D94FRD0BNDVC1357-37</v>
          </cell>
          <cell r="D158" t="str">
            <v>D94FRD0BNDVC1357</v>
          </cell>
          <cell r="E158">
            <v>37</v>
          </cell>
          <cell r="F158" t="str">
            <v>D SUZZIE D - METAL.SYN+SHI.NET</v>
          </cell>
          <cell r="G158" t="str">
            <v>GEOX</v>
          </cell>
          <cell r="H158" t="str">
            <v>SHOES</v>
          </cell>
          <cell r="I158" t="str">
            <v>SNEAKERS</v>
          </cell>
          <cell r="J158">
            <v>169.9</v>
          </cell>
          <cell r="K158">
            <v>43.99</v>
          </cell>
        </row>
        <row r="159">
          <cell r="B159">
            <v>8054730124361</v>
          </cell>
          <cell r="C159" t="str">
            <v>D94FRD0BNDVC1357-38</v>
          </cell>
          <cell r="D159" t="str">
            <v>D94FRD0BNDVC1357</v>
          </cell>
          <cell r="E159">
            <v>38</v>
          </cell>
          <cell r="F159" t="str">
            <v>D SUZZIE D - METAL.SYN+SHI.NET</v>
          </cell>
          <cell r="G159" t="str">
            <v>GEOX</v>
          </cell>
          <cell r="H159" t="str">
            <v>SHOES</v>
          </cell>
          <cell r="I159" t="str">
            <v>SNEAKERS</v>
          </cell>
          <cell r="J159">
            <v>169.9</v>
          </cell>
          <cell r="K159">
            <v>43.99</v>
          </cell>
        </row>
        <row r="160">
          <cell r="B160">
            <v>8054730124378</v>
          </cell>
          <cell r="C160" t="str">
            <v>D94FRD0BNDVC1357-39</v>
          </cell>
          <cell r="D160" t="str">
            <v>D94FRD0BNDVC1357</v>
          </cell>
          <cell r="E160">
            <v>39</v>
          </cell>
          <cell r="F160" t="str">
            <v>D SUZZIE D - METAL.SYN+SHI.NET</v>
          </cell>
          <cell r="G160" t="str">
            <v>GEOX</v>
          </cell>
          <cell r="H160" t="str">
            <v>SHOES</v>
          </cell>
          <cell r="I160" t="str">
            <v>SNEAKERS</v>
          </cell>
          <cell r="J160">
            <v>169.9</v>
          </cell>
          <cell r="K160">
            <v>43.99</v>
          </cell>
        </row>
        <row r="161">
          <cell r="B161">
            <v>8034089313548</v>
          </cell>
          <cell r="C161" t="str">
            <v>U1144V00022C4000-39</v>
          </cell>
          <cell r="D161" t="str">
            <v>U1144V00022C4000</v>
          </cell>
          <cell r="E161">
            <v>39</v>
          </cell>
          <cell r="F161" t="str">
            <v>U MONER V - SUEDE</v>
          </cell>
          <cell r="G161" t="str">
            <v>GEOX</v>
          </cell>
          <cell r="H161" t="str">
            <v>SHOES</v>
          </cell>
          <cell r="I161" t="str">
            <v>MOCCASINS</v>
          </cell>
          <cell r="J161">
            <v>159.9</v>
          </cell>
          <cell r="K161">
            <v>40.21</v>
          </cell>
        </row>
        <row r="162">
          <cell r="B162">
            <v>8034089313555</v>
          </cell>
          <cell r="C162" t="str">
            <v>U1144V00022C4000-40</v>
          </cell>
          <cell r="D162" t="str">
            <v>U1144V00022C4000</v>
          </cell>
          <cell r="E162">
            <v>40</v>
          </cell>
          <cell r="F162" t="str">
            <v>U MONER V - SUEDE</v>
          </cell>
          <cell r="G162" t="str">
            <v>GEOX</v>
          </cell>
          <cell r="H162" t="str">
            <v>SHOES</v>
          </cell>
          <cell r="I162" t="str">
            <v>MOCCASINS</v>
          </cell>
          <cell r="J162">
            <v>159.9</v>
          </cell>
          <cell r="K162">
            <v>40.21</v>
          </cell>
        </row>
        <row r="163">
          <cell r="B163">
            <v>8034089270339</v>
          </cell>
          <cell r="C163" t="str">
            <v>U1144V00022C4000-41</v>
          </cell>
          <cell r="D163" t="str">
            <v>U1144V00022C4000</v>
          </cell>
          <cell r="E163">
            <v>41</v>
          </cell>
          <cell r="F163" t="str">
            <v>U MONER V - SUEDE</v>
          </cell>
          <cell r="G163" t="str">
            <v>GEOX</v>
          </cell>
          <cell r="H163" t="str">
            <v>SHOES</v>
          </cell>
          <cell r="I163" t="str">
            <v>MOCCASINS</v>
          </cell>
          <cell r="J163">
            <v>159.9</v>
          </cell>
          <cell r="K163">
            <v>40.21</v>
          </cell>
        </row>
        <row r="164">
          <cell r="B164">
            <v>8034089313579</v>
          </cell>
          <cell r="C164" t="str">
            <v>U1144V00022C4000-42</v>
          </cell>
          <cell r="D164" t="str">
            <v>U1144V00022C4000</v>
          </cell>
          <cell r="E164">
            <v>42</v>
          </cell>
          <cell r="F164" t="str">
            <v>U MONER V - SUEDE</v>
          </cell>
          <cell r="G164" t="str">
            <v>GEOX</v>
          </cell>
          <cell r="H164" t="str">
            <v>SHOES</v>
          </cell>
          <cell r="I164" t="str">
            <v>MOCCASINS</v>
          </cell>
          <cell r="J164">
            <v>159.9</v>
          </cell>
          <cell r="K164">
            <v>40.21</v>
          </cell>
        </row>
        <row r="165">
          <cell r="B165">
            <v>8034089313593</v>
          </cell>
          <cell r="C165" t="str">
            <v>U1144V00022C4000-43</v>
          </cell>
          <cell r="D165" t="str">
            <v>U1144V00022C4000</v>
          </cell>
          <cell r="E165">
            <v>43</v>
          </cell>
          <cell r="F165" t="str">
            <v>U MONER V - SUEDE</v>
          </cell>
          <cell r="G165" t="str">
            <v>GEOX</v>
          </cell>
          <cell r="H165" t="str">
            <v>SHOES</v>
          </cell>
          <cell r="I165" t="str">
            <v>MOCCASINS</v>
          </cell>
          <cell r="J165">
            <v>159.9</v>
          </cell>
          <cell r="K165">
            <v>40.21</v>
          </cell>
        </row>
        <row r="166">
          <cell r="B166">
            <v>8034089313616</v>
          </cell>
          <cell r="C166" t="str">
            <v>U1144V00022C4000-44</v>
          </cell>
          <cell r="D166" t="str">
            <v>U1144V00022C4000</v>
          </cell>
          <cell r="E166">
            <v>44</v>
          </cell>
          <cell r="F166" t="str">
            <v>U MONER V - SUEDE</v>
          </cell>
          <cell r="G166" t="str">
            <v>GEOX</v>
          </cell>
          <cell r="H166" t="str">
            <v>SHOES</v>
          </cell>
          <cell r="I166" t="str">
            <v>MOCCASINS</v>
          </cell>
          <cell r="J166">
            <v>159.9</v>
          </cell>
          <cell r="K166">
            <v>40.21</v>
          </cell>
        </row>
        <row r="167">
          <cell r="B167">
            <v>8054241059145</v>
          </cell>
          <cell r="C167" t="str">
            <v>U1144V00022C6009-39</v>
          </cell>
          <cell r="D167" t="str">
            <v>U1144V00022C6009</v>
          </cell>
          <cell r="E167">
            <v>39</v>
          </cell>
          <cell r="F167" t="str">
            <v>U MONER V - SUEDE</v>
          </cell>
          <cell r="G167" t="str">
            <v>GEOX</v>
          </cell>
          <cell r="H167" t="str">
            <v>SHOES</v>
          </cell>
          <cell r="I167" t="str">
            <v>MOCCASINS</v>
          </cell>
          <cell r="J167">
            <v>159.9</v>
          </cell>
          <cell r="K167">
            <v>40.21</v>
          </cell>
        </row>
        <row r="168">
          <cell r="B168">
            <v>8054241059152</v>
          </cell>
          <cell r="C168" t="str">
            <v>U1144V00022C6009-40</v>
          </cell>
          <cell r="D168" t="str">
            <v>U1144V00022C6009</v>
          </cell>
          <cell r="E168">
            <v>40</v>
          </cell>
          <cell r="F168" t="str">
            <v>U MONER V - SUEDE</v>
          </cell>
          <cell r="G168" t="str">
            <v>GEOX</v>
          </cell>
          <cell r="H168" t="str">
            <v>SHOES</v>
          </cell>
          <cell r="I168" t="str">
            <v>MOCCASINS</v>
          </cell>
          <cell r="J168">
            <v>159.9</v>
          </cell>
          <cell r="K168">
            <v>40.21</v>
          </cell>
        </row>
        <row r="169">
          <cell r="B169">
            <v>8054241059169</v>
          </cell>
          <cell r="C169" t="str">
            <v>U1144V00022C6009-41</v>
          </cell>
          <cell r="D169" t="str">
            <v>U1144V00022C6009</v>
          </cell>
          <cell r="E169">
            <v>41</v>
          </cell>
          <cell r="F169" t="str">
            <v>U MONER V - SUEDE</v>
          </cell>
          <cell r="G169" t="str">
            <v>GEOX</v>
          </cell>
          <cell r="H169" t="str">
            <v>SHOES</v>
          </cell>
          <cell r="I169" t="str">
            <v>MOCCASINS</v>
          </cell>
          <cell r="J169">
            <v>159.9</v>
          </cell>
          <cell r="K169">
            <v>40.21</v>
          </cell>
        </row>
        <row r="170">
          <cell r="B170">
            <v>8034089945527</v>
          </cell>
          <cell r="C170" t="str">
            <v>U1144V00022C6009-42</v>
          </cell>
          <cell r="D170" t="str">
            <v>U1144V00022C6009</v>
          </cell>
          <cell r="E170">
            <v>42</v>
          </cell>
          <cell r="F170" t="str">
            <v>U MONER V - SUEDE</v>
          </cell>
          <cell r="G170" t="str">
            <v>GEOX</v>
          </cell>
          <cell r="H170" t="str">
            <v>SHOES</v>
          </cell>
          <cell r="I170" t="str">
            <v>MOCCASINS</v>
          </cell>
          <cell r="J170">
            <v>159.9</v>
          </cell>
          <cell r="K170">
            <v>40.21</v>
          </cell>
        </row>
        <row r="171">
          <cell r="B171">
            <v>8054241059190</v>
          </cell>
          <cell r="C171" t="str">
            <v>U1144V00022C6009-43</v>
          </cell>
          <cell r="D171" t="str">
            <v>U1144V00022C6009</v>
          </cell>
          <cell r="E171">
            <v>43</v>
          </cell>
          <cell r="F171" t="str">
            <v>U MONER V - SUEDE</v>
          </cell>
          <cell r="G171" t="str">
            <v>GEOX</v>
          </cell>
          <cell r="H171" t="str">
            <v>SHOES</v>
          </cell>
          <cell r="I171" t="str">
            <v>MOCCASINS</v>
          </cell>
          <cell r="J171">
            <v>159.9</v>
          </cell>
          <cell r="K171">
            <v>40.21</v>
          </cell>
        </row>
        <row r="172">
          <cell r="B172">
            <v>8054241059213</v>
          </cell>
          <cell r="C172" t="str">
            <v>U1144V00022C6009-44</v>
          </cell>
          <cell r="D172" t="str">
            <v>U1144V00022C6009</v>
          </cell>
          <cell r="E172">
            <v>44</v>
          </cell>
          <cell r="F172" t="str">
            <v>U MONER V - SUEDE</v>
          </cell>
          <cell r="G172" t="str">
            <v>GEOX</v>
          </cell>
          <cell r="H172" t="str">
            <v>SHOES</v>
          </cell>
          <cell r="I172" t="str">
            <v>MOCCASINS</v>
          </cell>
          <cell r="J172">
            <v>159.9</v>
          </cell>
          <cell r="K172">
            <v>40.21</v>
          </cell>
        </row>
        <row r="173">
          <cell r="B173">
            <v>8054730236866</v>
          </cell>
          <cell r="C173" t="str">
            <v>U1144V00022C9997-40</v>
          </cell>
          <cell r="D173" t="str">
            <v>U1144V00022C9997</v>
          </cell>
          <cell r="E173">
            <v>40</v>
          </cell>
          <cell r="F173" t="str">
            <v>U MONER V - SUEDE</v>
          </cell>
          <cell r="G173" t="str">
            <v>GEOX</v>
          </cell>
          <cell r="H173" t="str">
            <v>SHOES</v>
          </cell>
          <cell r="I173" t="str">
            <v>MOCCASINS</v>
          </cell>
          <cell r="J173">
            <v>159.9</v>
          </cell>
          <cell r="K173">
            <v>40.21</v>
          </cell>
        </row>
        <row r="174">
          <cell r="B174">
            <v>8054730236873</v>
          </cell>
          <cell r="C174" t="str">
            <v>U1144V00022C9997-41</v>
          </cell>
          <cell r="D174" t="str">
            <v>U1144V00022C9997</v>
          </cell>
          <cell r="E174">
            <v>41</v>
          </cell>
          <cell r="F174" t="str">
            <v>U MONER V - SUEDE</v>
          </cell>
          <cell r="G174" t="str">
            <v>GEOX</v>
          </cell>
          <cell r="H174" t="str">
            <v>SHOES</v>
          </cell>
          <cell r="I174" t="str">
            <v>MOCCASINS</v>
          </cell>
          <cell r="J174">
            <v>159.9</v>
          </cell>
          <cell r="K174">
            <v>40.21</v>
          </cell>
        </row>
        <row r="175">
          <cell r="B175">
            <v>8054730236897</v>
          </cell>
          <cell r="C175" t="str">
            <v>U1144V00022C9997-42</v>
          </cell>
          <cell r="D175" t="str">
            <v>U1144V00022C9997</v>
          </cell>
          <cell r="E175">
            <v>42</v>
          </cell>
          <cell r="F175" t="str">
            <v>U MONER V - SUEDE</v>
          </cell>
          <cell r="G175" t="str">
            <v>GEOX</v>
          </cell>
          <cell r="H175" t="str">
            <v>SHOES</v>
          </cell>
          <cell r="I175" t="str">
            <v>MOCCASINS</v>
          </cell>
          <cell r="J175">
            <v>159.9</v>
          </cell>
          <cell r="K175">
            <v>40.21</v>
          </cell>
        </row>
        <row r="176">
          <cell r="B176">
            <v>8054730236910</v>
          </cell>
          <cell r="C176" t="str">
            <v>U1144V00022C9997-43</v>
          </cell>
          <cell r="D176" t="str">
            <v>U1144V00022C9997</v>
          </cell>
          <cell r="E176">
            <v>43</v>
          </cell>
          <cell r="F176" t="str">
            <v>U MONER V - SUEDE</v>
          </cell>
          <cell r="G176" t="str">
            <v>GEOX</v>
          </cell>
          <cell r="H176" t="str">
            <v>SHOES</v>
          </cell>
          <cell r="I176" t="str">
            <v>MOCCASINS</v>
          </cell>
          <cell r="J176">
            <v>159.9</v>
          </cell>
          <cell r="K176">
            <v>40.21</v>
          </cell>
        </row>
        <row r="177">
          <cell r="B177">
            <v>8054730236934</v>
          </cell>
          <cell r="C177" t="str">
            <v>U1144V00022C9997-44</v>
          </cell>
          <cell r="D177" t="str">
            <v>U1144V00022C9997</v>
          </cell>
          <cell r="E177">
            <v>44</v>
          </cell>
          <cell r="F177" t="str">
            <v>U MONER V - SUEDE</v>
          </cell>
          <cell r="G177" t="str">
            <v>GEOX</v>
          </cell>
          <cell r="H177" t="str">
            <v>SHOES</v>
          </cell>
          <cell r="I177" t="str">
            <v>MOCCASINS</v>
          </cell>
          <cell r="J177">
            <v>159.9</v>
          </cell>
          <cell r="K177">
            <v>40.21</v>
          </cell>
        </row>
        <row r="178">
          <cell r="B178">
            <v>8054241059473</v>
          </cell>
          <cell r="C178" t="str">
            <v>U1144V00039C9999-39</v>
          </cell>
          <cell r="D178" t="str">
            <v>U1144V00039C9999</v>
          </cell>
          <cell r="E178">
            <v>39</v>
          </cell>
          <cell r="F178" t="str">
            <v>U MONER V - SMOOTH LEATHER</v>
          </cell>
          <cell r="G178" t="str">
            <v>GEOX</v>
          </cell>
          <cell r="H178" t="str">
            <v>SHOES</v>
          </cell>
          <cell r="I178" t="str">
            <v>MOCCASINS</v>
          </cell>
          <cell r="J178">
            <v>169.9</v>
          </cell>
          <cell r="K178">
            <v>43.81</v>
          </cell>
        </row>
        <row r="179">
          <cell r="B179">
            <v>8054241059480</v>
          </cell>
          <cell r="C179" t="str">
            <v>U1144V00039C9999-40</v>
          </cell>
          <cell r="D179" t="str">
            <v>U1144V00039C9999</v>
          </cell>
          <cell r="E179">
            <v>40</v>
          </cell>
          <cell r="F179" t="str">
            <v>U MONER V - SMOOTH LEATHER</v>
          </cell>
          <cell r="G179" t="str">
            <v>GEOX</v>
          </cell>
          <cell r="H179" t="str">
            <v>SHOES</v>
          </cell>
          <cell r="I179" t="str">
            <v>MOCCASINS</v>
          </cell>
          <cell r="J179">
            <v>169.9</v>
          </cell>
          <cell r="K179">
            <v>43.813333333333333</v>
          </cell>
        </row>
        <row r="180">
          <cell r="B180">
            <v>8054241059497</v>
          </cell>
          <cell r="C180" t="str">
            <v>U1144V00039C9999-41</v>
          </cell>
          <cell r="D180" t="str">
            <v>U1144V00039C9999</v>
          </cell>
          <cell r="E180">
            <v>41</v>
          </cell>
          <cell r="F180" t="str">
            <v>U MONER V - SMOOTH LEATHER</v>
          </cell>
          <cell r="G180" t="str">
            <v>GEOX</v>
          </cell>
          <cell r="H180" t="str">
            <v>SHOES</v>
          </cell>
          <cell r="I180" t="str">
            <v>MOCCASINS</v>
          </cell>
          <cell r="J180">
            <v>169.9</v>
          </cell>
          <cell r="K180">
            <v>43.81</v>
          </cell>
        </row>
        <row r="181">
          <cell r="B181">
            <v>8054241059527</v>
          </cell>
          <cell r="C181" t="str">
            <v>U1144V00039C9999-43</v>
          </cell>
          <cell r="D181" t="str">
            <v>U1144V00039C9999</v>
          </cell>
          <cell r="E181">
            <v>43</v>
          </cell>
          <cell r="F181" t="str">
            <v>U MONER V - SMOOTH LEATHER</v>
          </cell>
          <cell r="G181" t="str">
            <v>GEOX</v>
          </cell>
          <cell r="H181" t="str">
            <v>SHOES</v>
          </cell>
          <cell r="I181" t="str">
            <v>MOCCASINS</v>
          </cell>
          <cell r="J181">
            <v>169.9</v>
          </cell>
          <cell r="K181">
            <v>43.813333333333333</v>
          </cell>
        </row>
        <row r="182">
          <cell r="B182">
            <v>8054241059541</v>
          </cell>
          <cell r="C182" t="str">
            <v>U1144V00039C9999-44</v>
          </cell>
          <cell r="D182" t="str">
            <v>U1144V00039C9999</v>
          </cell>
          <cell r="E182">
            <v>44</v>
          </cell>
          <cell r="F182" t="str">
            <v>U MONER V - SMOOTH LEATHER</v>
          </cell>
          <cell r="G182" t="str">
            <v>GEOX</v>
          </cell>
          <cell r="H182" t="str">
            <v>SHOES</v>
          </cell>
          <cell r="I182" t="str">
            <v>MOCCASINS</v>
          </cell>
          <cell r="J182">
            <v>169.9</v>
          </cell>
          <cell r="K182">
            <v>43.81</v>
          </cell>
        </row>
        <row r="183">
          <cell r="B183">
            <v>8034089985516</v>
          </cell>
          <cell r="C183" t="str">
            <v>U2257Z00043C9999-40</v>
          </cell>
          <cell r="D183" t="str">
            <v>U2257Z00043C9999</v>
          </cell>
          <cell r="E183">
            <v>40</v>
          </cell>
          <cell r="F183" t="str">
            <v>U FEDERICO Z - SMOOTH LEATH.</v>
          </cell>
          <cell r="G183" t="str">
            <v>GEOX</v>
          </cell>
          <cell r="H183" t="str">
            <v>SHOES</v>
          </cell>
          <cell r="I183" t="str">
            <v>SHOES</v>
          </cell>
          <cell r="J183">
            <v>159.9</v>
          </cell>
          <cell r="K183">
            <v>40.56</v>
          </cell>
        </row>
        <row r="184">
          <cell r="B184">
            <v>8034089985523</v>
          </cell>
          <cell r="C184" t="str">
            <v>U2257Z00043C9999-41</v>
          </cell>
          <cell r="D184" t="str">
            <v>U2257Z00043C9999</v>
          </cell>
          <cell r="E184">
            <v>41</v>
          </cell>
          <cell r="F184" t="str">
            <v>U FEDERICO Z - SMOOTH LEATH.</v>
          </cell>
          <cell r="G184" t="str">
            <v>GEOX</v>
          </cell>
          <cell r="H184" t="str">
            <v>SHOES</v>
          </cell>
          <cell r="I184" t="str">
            <v>SHOES</v>
          </cell>
          <cell r="J184">
            <v>159.9</v>
          </cell>
          <cell r="K184">
            <v>40.56</v>
          </cell>
        </row>
        <row r="185">
          <cell r="B185">
            <v>8034089944506</v>
          </cell>
          <cell r="C185" t="str">
            <v>U2257Z00043C9999-42</v>
          </cell>
          <cell r="D185" t="str">
            <v>U2257Z00043C9999</v>
          </cell>
          <cell r="E185">
            <v>42</v>
          </cell>
          <cell r="F185" t="str">
            <v>U FEDERICO Z - SMOOTH LEATH.</v>
          </cell>
          <cell r="G185" t="str">
            <v>GEOX</v>
          </cell>
          <cell r="H185" t="str">
            <v>SHOES</v>
          </cell>
          <cell r="I185" t="str">
            <v>SHOES</v>
          </cell>
          <cell r="J185">
            <v>159.9</v>
          </cell>
          <cell r="K185">
            <v>40.56</v>
          </cell>
        </row>
        <row r="186">
          <cell r="B186">
            <v>8034089985554</v>
          </cell>
          <cell r="C186" t="str">
            <v>U2257Z00043C9999-43</v>
          </cell>
          <cell r="D186" t="str">
            <v>U2257Z00043C9999</v>
          </cell>
          <cell r="E186">
            <v>43</v>
          </cell>
          <cell r="F186" t="str">
            <v>U FEDERICO Z - SMOOTH LEATH.</v>
          </cell>
          <cell r="G186" t="str">
            <v>GEOX</v>
          </cell>
          <cell r="H186" t="str">
            <v>SHOES</v>
          </cell>
          <cell r="I186" t="str">
            <v>SHOES</v>
          </cell>
          <cell r="J186">
            <v>159.9</v>
          </cell>
          <cell r="K186">
            <v>40.56</v>
          </cell>
        </row>
        <row r="187">
          <cell r="B187">
            <v>8034089985578</v>
          </cell>
          <cell r="C187" t="str">
            <v>U2257Z00043C9999-44</v>
          </cell>
          <cell r="D187" t="str">
            <v>U2257Z00043C9999</v>
          </cell>
          <cell r="E187">
            <v>44</v>
          </cell>
          <cell r="F187" t="str">
            <v>U FEDERICO Z - SMOOTH LEATH.</v>
          </cell>
          <cell r="G187" t="str">
            <v>GEOX</v>
          </cell>
          <cell r="H187" t="str">
            <v>SHOES</v>
          </cell>
          <cell r="I187" t="str">
            <v>SHOES</v>
          </cell>
          <cell r="J187">
            <v>159.9</v>
          </cell>
          <cell r="K187">
            <v>40.56</v>
          </cell>
        </row>
        <row r="188">
          <cell r="B188">
            <v>8051516732680</v>
          </cell>
          <cell r="C188" t="str">
            <v>U44Q6D00043C9999-39</v>
          </cell>
          <cell r="D188" t="str">
            <v>U44Q6D00043C9999</v>
          </cell>
          <cell r="E188">
            <v>39</v>
          </cell>
          <cell r="F188" t="str">
            <v>U MONER W 2FIT D - SMO.LEA</v>
          </cell>
          <cell r="G188" t="str">
            <v>GEOX</v>
          </cell>
          <cell r="H188" t="str">
            <v>SHOES</v>
          </cell>
          <cell r="I188" t="str">
            <v>MOCCASINS</v>
          </cell>
          <cell r="J188">
            <v>169.9</v>
          </cell>
          <cell r="K188">
            <v>43.814999999999998</v>
          </cell>
        </row>
        <row r="189">
          <cell r="B189">
            <v>8051516732697</v>
          </cell>
          <cell r="C189" t="str">
            <v>U44Q6D00043C9999-40</v>
          </cell>
          <cell r="D189" t="str">
            <v>U44Q6D00043C9999</v>
          </cell>
          <cell r="E189">
            <v>40</v>
          </cell>
          <cell r="F189" t="str">
            <v>U MONER W 2FIT D - SMO.LEA</v>
          </cell>
          <cell r="G189" t="str">
            <v>GEOX</v>
          </cell>
          <cell r="H189" t="str">
            <v>SHOES</v>
          </cell>
          <cell r="I189" t="str">
            <v>MOCCASINS</v>
          </cell>
          <cell r="J189">
            <v>169.9</v>
          </cell>
          <cell r="K189">
            <v>43.81</v>
          </cell>
        </row>
        <row r="190">
          <cell r="B190">
            <v>8051516732703</v>
          </cell>
          <cell r="C190" t="str">
            <v>U44Q6D00043C9999-41</v>
          </cell>
          <cell r="D190" t="str">
            <v>U44Q6D00043C9999</v>
          </cell>
          <cell r="E190">
            <v>41</v>
          </cell>
          <cell r="F190" t="str">
            <v>U MONER W 2FIT D - SMO.LEA</v>
          </cell>
          <cell r="G190" t="str">
            <v>GEOX</v>
          </cell>
          <cell r="H190" t="str">
            <v>SHOES</v>
          </cell>
          <cell r="I190" t="str">
            <v>MOCCASINS</v>
          </cell>
          <cell r="J190">
            <v>169.9</v>
          </cell>
          <cell r="K190">
            <v>43.814999999999998</v>
          </cell>
        </row>
        <row r="191">
          <cell r="B191">
            <v>8051516732727</v>
          </cell>
          <cell r="C191" t="str">
            <v>U44Q6D00043C9999-42</v>
          </cell>
          <cell r="D191" t="str">
            <v>U44Q6D00043C9999</v>
          </cell>
          <cell r="E191">
            <v>42</v>
          </cell>
          <cell r="F191" t="str">
            <v>U MONER W 2FIT D - SMO.LEA</v>
          </cell>
          <cell r="G191" t="str">
            <v>GEOX</v>
          </cell>
          <cell r="H191" t="str">
            <v>SHOES</v>
          </cell>
          <cell r="I191" t="str">
            <v>MOCCASINS</v>
          </cell>
          <cell r="J191">
            <v>169.9</v>
          </cell>
          <cell r="K191">
            <v>43.814999999999998</v>
          </cell>
        </row>
        <row r="192">
          <cell r="B192">
            <v>8051516732741</v>
          </cell>
          <cell r="C192" t="str">
            <v>U44Q6D00043C9999-43</v>
          </cell>
          <cell r="D192" t="str">
            <v>U44Q6D00043C9999</v>
          </cell>
          <cell r="E192">
            <v>43</v>
          </cell>
          <cell r="F192" t="str">
            <v>U MONER W 2FIT D - SMO.LEA</v>
          </cell>
          <cell r="G192" t="str">
            <v>GEOX</v>
          </cell>
          <cell r="H192" t="str">
            <v>SHOES</v>
          </cell>
          <cell r="I192" t="str">
            <v>MOCCASINS</v>
          </cell>
          <cell r="J192">
            <v>169.9</v>
          </cell>
          <cell r="K192">
            <v>43.814999999999998</v>
          </cell>
        </row>
        <row r="193">
          <cell r="B193">
            <v>8051516732765</v>
          </cell>
          <cell r="C193" t="str">
            <v>U44Q6D00043C9999-44</v>
          </cell>
          <cell r="D193" t="str">
            <v>U44Q6D00043C9999</v>
          </cell>
          <cell r="E193">
            <v>44</v>
          </cell>
          <cell r="F193" t="str">
            <v>U MONER W 2FIT D - SMO.LEA</v>
          </cell>
          <cell r="G193" t="str">
            <v>GEOX</v>
          </cell>
          <cell r="H193" t="str">
            <v>SHOES</v>
          </cell>
          <cell r="I193" t="str">
            <v>MOCCASINS</v>
          </cell>
          <cell r="J193">
            <v>169.9</v>
          </cell>
          <cell r="K193">
            <v>43.81</v>
          </cell>
        </row>
        <row r="194">
          <cell r="B194">
            <v>8058279562646</v>
          </cell>
          <cell r="C194" t="str">
            <v>U52T5C022MEC9B4N-39</v>
          </cell>
          <cell r="D194" t="str">
            <v>U52T5C022MEC9B4N</v>
          </cell>
          <cell r="E194">
            <v>39</v>
          </cell>
          <cell r="F194" t="str">
            <v>U WELLS C - SUEDE+WAX.GBK</v>
          </cell>
          <cell r="G194" t="str">
            <v>GEOX</v>
          </cell>
          <cell r="H194" t="str">
            <v>SHOES</v>
          </cell>
          <cell r="I194" t="str">
            <v>SNEAKERS</v>
          </cell>
          <cell r="J194">
            <v>149.9</v>
          </cell>
          <cell r="K194">
            <v>38.200000000000003</v>
          </cell>
        </row>
        <row r="195">
          <cell r="B195">
            <v>8058279562653</v>
          </cell>
          <cell r="C195" t="str">
            <v>U52T5C022MEC9B4N-40</v>
          </cell>
          <cell r="D195" t="str">
            <v>U52T5C022MEC9B4N</v>
          </cell>
          <cell r="E195">
            <v>40</v>
          </cell>
          <cell r="F195" t="str">
            <v>U WELLS C - SUEDE+WAX.GBK</v>
          </cell>
          <cell r="G195" t="str">
            <v>GEOX</v>
          </cell>
          <cell r="H195" t="str">
            <v>SHOES</v>
          </cell>
          <cell r="I195" t="str">
            <v>SNEAKERS</v>
          </cell>
          <cell r="J195">
            <v>149.9</v>
          </cell>
          <cell r="K195">
            <v>38.200000000000003</v>
          </cell>
        </row>
        <row r="196">
          <cell r="B196">
            <v>8058279562660</v>
          </cell>
          <cell r="C196" t="str">
            <v>U52T5C022MEC9B4N-41</v>
          </cell>
          <cell r="D196" t="str">
            <v>U52T5C022MEC9B4N</v>
          </cell>
          <cell r="E196">
            <v>41</v>
          </cell>
          <cell r="F196" t="str">
            <v>U WELLS C - SUEDE+WAX.GBK</v>
          </cell>
          <cell r="G196" t="str">
            <v>GEOX</v>
          </cell>
          <cell r="H196" t="str">
            <v>SHOES</v>
          </cell>
          <cell r="I196" t="str">
            <v>SNEAKERS</v>
          </cell>
          <cell r="J196">
            <v>149.9</v>
          </cell>
          <cell r="K196">
            <v>38.200000000000003</v>
          </cell>
        </row>
        <row r="197">
          <cell r="B197">
            <v>8058279562677</v>
          </cell>
          <cell r="C197" t="str">
            <v>U52T5C022MEC9B4N-42</v>
          </cell>
          <cell r="D197" t="str">
            <v>U52T5C022MEC9B4N</v>
          </cell>
          <cell r="E197">
            <v>42</v>
          </cell>
          <cell r="F197" t="str">
            <v>U WELLS C - SUEDE+WAX.GBK</v>
          </cell>
          <cell r="G197" t="str">
            <v>GEOX</v>
          </cell>
          <cell r="H197" t="str">
            <v>SHOES</v>
          </cell>
          <cell r="I197" t="str">
            <v>SNEAKERS</v>
          </cell>
          <cell r="J197">
            <v>149.9</v>
          </cell>
          <cell r="K197">
            <v>38.200000000000003</v>
          </cell>
        </row>
        <row r="198">
          <cell r="B198">
            <v>8058279562684</v>
          </cell>
          <cell r="C198" t="str">
            <v>U52T5C022MEC9B4N-43</v>
          </cell>
          <cell r="D198" t="str">
            <v>U52T5C022MEC9B4N</v>
          </cell>
          <cell r="E198">
            <v>43</v>
          </cell>
          <cell r="F198" t="str">
            <v>U WELLS C - SUEDE+WAX.GBK</v>
          </cell>
          <cell r="G198" t="str">
            <v>GEOX</v>
          </cell>
          <cell r="H198" t="str">
            <v>SHOES</v>
          </cell>
          <cell r="I198" t="str">
            <v>SNEAKERS</v>
          </cell>
          <cell r="J198">
            <v>149.9</v>
          </cell>
          <cell r="K198">
            <v>38.200000000000003</v>
          </cell>
        </row>
        <row r="199">
          <cell r="B199">
            <v>8058279562691</v>
          </cell>
          <cell r="C199" t="str">
            <v>U52T5C022MEC9B4N-44</v>
          </cell>
          <cell r="D199" t="str">
            <v>U52T5C022MEC9B4N</v>
          </cell>
          <cell r="E199">
            <v>44</v>
          </cell>
          <cell r="F199" t="str">
            <v>U WELLS C - SUEDE+WAX.GBK</v>
          </cell>
          <cell r="G199" t="str">
            <v>GEOX</v>
          </cell>
          <cell r="H199" t="str">
            <v>SHOES</v>
          </cell>
          <cell r="I199" t="str">
            <v>SNEAKERS</v>
          </cell>
          <cell r="J199">
            <v>149.9</v>
          </cell>
          <cell r="K199">
            <v>38.200000000000003</v>
          </cell>
        </row>
        <row r="200">
          <cell r="B200">
            <v>8058279562325</v>
          </cell>
          <cell r="C200" t="str">
            <v>U52T5C022MECF47J-39</v>
          </cell>
          <cell r="D200" t="str">
            <v>U52T5C022MECF47J</v>
          </cell>
          <cell r="E200">
            <v>39</v>
          </cell>
          <cell r="F200" t="str">
            <v>U WELLS C - SUEDE+WAX.GBK</v>
          </cell>
          <cell r="G200" t="str">
            <v>GEOX</v>
          </cell>
          <cell r="H200" t="str">
            <v>SHOES</v>
          </cell>
          <cell r="I200" t="str">
            <v>SNEAKERS</v>
          </cell>
          <cell r="J200">
            <v>149.9</v>
          </cell>
          <cell r="K200">
            <v>38.200000000000003</v>
          </cell>
        </row>
        <row r="201">
          <cell r="B201">
            <v>8058279562332</v>
          </cell>
          <cell r="C201" t="str">
            <v>U52T5C022MECF47J-40</v>
          </cell>
          <cell r="D201" t="str">
            <v>U52T5C022MECF47J</v>
          </cell>
          <cell r="E201">
            <v>40</v>
          </cell>
          <cell r="F201" t="str">
            <v>U WELLS C - SUEDE+WAX.GBK</v>
          </cell>
          <cell r="G201" t="str">
            <v>GEOX</v>
          </cell>
          <cell r="H201" t="str">
            <v>SHOES</v>
          </cell>
          <cell r="I201" t="str">
            <v>SNEAKERS</v>
          </cell>
          <cell r="J201">
            <v>149.9</v>
          </cell>
          <cell r="K201">
            <v>38.200000000000003</v>
          </cell>
        </row>
        <row r="202">
          <cell r="B202">
            <v>8058279562349</v>
          </cell>
          <cell r="C202" t="str">
            <v>U52T5C022MECF47J-41</v>
          </cell>
          <cell r="D202" t="str">
            <v>U52T5C022MECF47J</v>
          </cell>
          <cell r="E202">
            <v>41</v>
          </cell>
          <cell r="F202" t="str">
            <v>U WELLS C - SUEDE+WAX.GBK</v>
          </cell>
          <cell r="G202" t="str">
            <v>GEOX</v>
          </cell>
          <cell r="H202" t="str">
            <v>SHOES</v>
          </cell>
          <cell r="I202" t="str">
            <v>SNEAKERS</v>
          </cell>
          <cell r="J202">
            <v>149.9</v>
          </cell>
          <cell r="K202">
            <v>38.200000000000003</v>
          </cell>
        </row>
        <row r="203">
          <cell r="B203">
            <v>8058279562356</v>
          </cell>
          <cell r="C203" t="str">
            <v>U52T5C022MECF47J-42</v>
          </cell>
          <cell r="D203" t="str">
            <v>U52T5C022MECF47J</v>
          </cell>
          <cell r="E203">
            <v>42</v>
          </cell>
          <cell r="F203" t="str">
            <v>U WELLS C - SUEDE+WAX.GBK</v>
          </cell>
          <cell r="G203" t="str">
            <v>GEOX</v>
          </cell>
          <cell r="H203" t="str">
            <v>SHOES</v>
          </cell>
          <cell r="I203" t="str">
            <v>SNEAKERS</v>
          </cell>
          <cell r="J203">
            <v>149.9</v>
          </cell>
          <cell r="K203">
            <v>38.200000000000003</v>
          </cell>
        </row>
        <row r="204">
          <cell r="B204">
            <v>8058279562363</v>
          </cell>
          <cell r="C204" t="str">
            <v>U52T5C022MECF47J-43</v>
          </cell>
          <cell r="D204" t="str">
            <v>U52T5C022MECF47J</v>
          </cell>
          <cell r="E204">
            <v>43</v>
          </cell>
          <cell r="F204" t="str">
            <v>U WELLS C - SUEDE+WAX.GBK</v>
          </cell>
          <cell r="G204" t="str">
            <v>GEOX</v>
          </cell>
          <cell r="H204" t="str">
            <v>SHOES</v>
          </cell>
          <cell r="I204" t="str">
            <v>SNEAKERS</v>
          </cell>
          <cell r="J204">
            <v>149.9</v>
          </cell>
          <cell r="K204">
            <v>38.200000000000003</v>
          </cell>
        </row>
        <row r="205">
          <cell r="B205">
            <v>8058279562370</v>
          </cell>
          <cell r="C205" t="str">
            <v>U52T5C022MECF47J-44</v>
          </cell>
          <cell r="D205" t="str">
            <v>U52T5C022MECF47J</v>
          </cell>
          <cell r="E205">
            <v>44</v>
          </cell>
          <cell r="F205" t="str">
            <v>U WELLS C - SUEDE+WAX.GBK</v>
          </cell>
          <cell r="G205" t="str">
            <v>GEOX</v>
          </cell>
          <cell r="H205" t="str">
            <v>SHOES</v>
          </cell>
          <cell r="I205" t="str">
            <v>SNEAKERS</v>
          </cell>
          <cell r="J205">
            <v>149.9</v>
          </cell>
          <cell r="K205">
            <v>38.200000000000003</v>
          </cell>
        </row>
        <row r="206">
          <cell r="B206">
            <v>8054730165180</v>
          </cell>
          <cell r="C206" t="str">
            <v>U62D7F0002EC9999-40</v>
          </cell>
          <cell r="D206" t="str">
            <v>U62D7F0002EC9999</v>
          </cell>
          <cell r="E206">
            <v>40</v>
          </cell>
          <cell r="F206" t="str">
            <v>U NEBULA F - TRANSF.TEXT</v>
          </cell>
          <cell r="G206" t="str">
            <v>GEOX</v>
          </cell>
          <cell r="H206" t="str">
            <v>SHOES</v>
          </cell>
          <cell r="I206" t="str">
            <v>SNEAKERS</v>
          </cell>
          <cell r="J206">
            <v>189.9</v>
          </cell>
          <cell r="K206">
            <v>48.73</v>
          </cell>
        </row>
        <row r="207">
          <cell r="B207">
            <v>8054730165203</v>
          </cell>
          <cell r="C207" t="str">
            <v>U62D7F0002EC9999-42</v>
          </cell>
          <cell r="D207" t="str">
            <v>U62D7F0002EC9999</v>
          </cell>
          <cell r="E207">
            <v>42</v>
          </cell>
          <cell r="F207" t="str">
            <v>U NEBULA F - TRANSF.TEXT</v>
          </cell>
          <cell r="G207" t="str">
            <v>GEOX</v>
          </cell>
          <cell r="H207" t="str">
            <v>SHOES</v>
          </cell>
          <cell r="I207" t="str">
            <v>SNEAKERS</v>
          </cell>
          <cell r="J207">
            <v>189.9</v>
          </cell>
          <cell r="K207">
            <v>48.73</v>
          </cell>
        </row>
        <row r="208">
          <cell r="B208">
            <v>8051516990325</v>
          </cell>
          <cell r="C208" t="str">
            <v>U743QC00022C4002-39</v>
          </cell>
          <cell r="D208" t="str">
            <v>U743QC00022C4002</v>
          </cell>
          <cell r="E208">
            <v>39</v>
          </cell>
          <cell r="F208" t="str">
            <v>U LEITAN C - SUEDE</v>
          </cell>
          <cell r="G208" t="str">
            <v>GEOX</v>
          </cell>
          <cell r="H208" t="str">
            <v>SHOES</v>
          </cell>
          <cell r="I208" t="str">
            <v>MOCCASINS</v>
          </cell>
          <cell r="J208">
            <v>155.9</v>
          </cell>
          <cell r="K208">
            <v>39.51</v>
          </cell>
        </row>
        <row r="209">
          <cell r="B209">
            <v>8051516990332</v>
          </cell>
          <cell r="C209" t="str">
            <v>U743QC00022C4002-40</v>
          </cell>
          <cell r="D209" t="str">
            <v>U743QC00022C4002</v>
          </cell>
          <cell r="E209">
            <v>40</v>
          </cell>
          <cell r="F209" t="str">
            <v>U LEITAN C - SUEDE</v>
          </cell>
          <cell r="G209" t="str">
            <v>GEOX</v>
          </cell>
          <cell r="H209" t="str">
            <v>SHOES</v>
          </cell>
          <cell r="I209" t="str">
            <v>MOCCASINS</v>
          </cell>
          <cell r="J209">
            <v>155.9</v>
          </cell>
          <cell r="K209">
            <v>39.505000000000003</v>
          </cell>
        </row>
        <row r="210">
          <cell r="B210">
            <v>8051516990349</v>
          </cell>
          <cell r="C210" t="str">
            <v>U743QC00022C4002-41</v>
          </cell>
          <cell r="D210" t="str">
            <v>U743QC00022C4002</v>
          </cell>
          <cell r="E210">
            <v>41</v>
          </cell>
          <cell r="F210" t="str">
            <v>U LEITAN C - SUEDE</v>
          </cell>
          <cell r="G210" t="str">
            <v>GEOX</v>
          </cell>
          <cell r="H210" t="str">
            <v>SHOES</v>
          </cell>
          <cell r="I210" t="str">
            <v>MOCCASINS</v>
          </cell>
          <cell r="J210">
            <v>155.9</v>
          </cell>
          <cell r="K210">
            <v>39.505000000000003</v>
          </cell>
        </row>
        <row r="211">
          <cell r="B211">
            <v>8051516990363</v>
          </cell>
          <cell r="C211" t="str">
            <v>U743QC00022C4002-42</v>
          </cell>
          <cell r="D211" t="str">
            <v>U743QC00022C4002</v>
          </cell>
          <cell r="E211">
            <v>42</v>
          </cell>
          <cell r="F211" t="str">
            <v>U LEITAN C - SUEDE</v>
          </cell>
          <cell r="G211" t="str">
            <v>GEOX</v>
          </cell>
          <cell r="H211" t="str">
            <v>SHOES</v>
          </cell>
          <cell r="I211" t="str">
            <v>MOCCASINS</v>
          </cell>
          <cell r="J211">
            <v>155.9</v>
          </cell>
          <cell r="K211">
            <v>39.505000000000003</v>
          </cell>
        </row>
        <row r="212">
          <cell r="B212">
            <v>8051516990387</v>
          </cell>
          <cell r="C212" t="str">
            <v>U743QC00022C4002-43</v>
          </cell>
          <cell r="D212" t="str">
            <v>U743QC00022C4002</v>
          </cell>
          <cell r="E212">
            <v>43</v>
          </cell>
          <cell r="F212" t="str">
            <v>U LEITAN C - SUEDE</v>
          </cell>
          <cell r="G212" t="str">
            <v>GEOX</v>
          </cell>
          <cell r="H212" t="str">
            <v>SHOES</v>
          </cell>
          <cell r="I212" t="str">
            <v>MOCCASINS</v>
          </cell>
          <cell r="J212">
            <v>155.9</v>
          </cell>
          <cell r="K212">
            <v>39.51</v>
          </cell>
        </row>
        <row r="213">
          <cell r="B213">
            <v>8051516990400</v>
          </cell>
          <cell r="C213" t="str">
            <v>U743QC00022C4002-44</v>
          </cell>
          <cell r="D213" t="str">
            <v>U743QC00022C4002</v>
          </cell>
          <cell r="E213">
            <v>44</v>
          </cell>
          <cell r="F213" t="str">
            <v>U LEITAN C - SUEDE</v>
          </cell>
          <cell r="G213" t="str">
            <v>GEOX</v>
          </cell>
          <cell r="H213" t="str">
            <v>SHOES</v>
          </cell>
          <cell r="I213" t="str">
            <v>MOCCASINS</v>
          </cell>
          <cell r="J213">
            <v>155.9</v>
          </cell>
          <cell r="K213">
            <v>39.51</v>
          </cell>
        </row>
        <row r="214">
          <cell r="B214">
            <v>8058279594531</v>
          </cell>
          <cell r="C214" t="str">
            <v>U743QC00043C6009-39</v>
          </cell>
          <cell r="D214" t="str">
            <v>U743QC00043C6009</v>
          </cell>
          <cell r="E214">
            <v>39</v>
          </cell>
          <cell r="F214" t="str">
            <v>U LEITAN C - SMO.LEA</v>
          </cell>
          <cell r="G214" t="str">
            <v>GEOX</v>
          </cell>
          <cell r="H214" t="str">
            <v>SHOES</v>
          </cell>
          <cell r="I214" t="str">
            <v>MOCCASINS</v>
          </cell>
          <cell r="J214">
            <v>155.9</v>
          </cell>
          <cell r="K214">
            <v>39.51</v>
          </cell>
        </row>
        <row r="215">
          <cell r="B215">
            <v>8058279594548</v>
          </cell>
          <cell r="C215" t="str">
            <v>U743QC00043C6009-40</v>
          </cell>
          <cell r="D215" t="str">
            <v>U743QC00043C6009</v>
          </cell>
          <cell r="E215">
            <v>40</v>
          </cell>
          <cell r="F215" t="str">
            <v>U LEITAN C - SMO.LEA</v>
          </cell>
          <cell r="G215" t="str">
            <v>GEOX</v>
          </cell>
          <cell r="H215" t="str">
            <v>SHOES</v>
          </cell>
          <cell r="I215" t="str">
            <v>MOCCASINS</v>
          </cell>
          <cell r="J215">
            <v>155.9</v>
          </cell>
          <cell r="K215">
            <v>39.505000000000003</v>
          </cell>
        </row>
        <row r="216">
          <cell r="B216">
            <v>8058279594555</v>
          </cell>
          <cell r="C216" t="str">
            <v>U743QC00043C6009-41</v>
          </cell>
          <cell r="D216" t="str">
            <v>U743QC00043C6009</v>
          </cell>
          <cell r="E216">
            <v>41</v>
          </cell>
          <cell r="F216" t="str">
            <v>U LEITAN C - SMO.LEA</v>
          </cell>
          <cell r="G216" t="str">
            <v>GEOX</v>
          </cell>
          <cell r="H216" t="str">
            <v>SHOES</v>
          </cell>
          <cell r="I216" t="str">
            <v>MOCCASINS</v>
          </cell>
          <cell r="J216">
            <v>155.9</v>
          </cell>
          <cell r="K216">
            <v>39.506666666666668</v>
          </cell>
        </row>
        <row r="217">
          <cell r="B217">
            <v>8058279594579</v>
          </cell>
          <cell r="C217" t="str">
            <v>U743QC00043C6009-42</v>
          </cell>
          <cell r="D217" t="str">
            <v>U743QC00043C6009</v>
          </cell>
          <cell r="E217">
            <v>42</v>
          </cell>
          <cell r="F217" t="str">
            <v>U LEITAN C - SMO.LEA</v>
          </cell>
          <cell r="G217" t="str">
            <v>GEOX</v>
          </cell>
          <cell r="H217" t="str">
            <v>SHOES</v>
          </cell>
          <cell r="I217" t="str">
            <v>MOCCASINS</v>
          </cell>
          <cell r="J217">
            <v>155.9</v>
          </cell>
          <cell r="K217">
            <v>39.506666666666668</v>
          </cell>
        </row>
        <row r="218">
          <cell r="B218">
            <v>8058279594593</v>
          </cell>
          <cell r="C218" t="str">
            <v>U743QC00043C6009-43</v>
          </cell>
          <cell r="D218" t="str">
            <v>U743QC00043C6009</v>
          </cell>
          <cell r="E218">
            <v>43</v>
          </cell>
          <cell r="F218" t="str">
            <v>U LEITAN C - SMO.LEA</v>
          </cell>
          <cell r="G218" t="str">
            <v>GEOX</v>
          </cell>
          <cell r="H218" t="str">
            <v>SHOES</v>
          </cell>
          <cell r="I218" t="str">
            <v>MOCCASINS</v>
          </cell>
          <cell r="J218">
            <v>155.9</v>
          </cell>
          <cell r="K218">
            <v>39.506666666666668</v>
          </cell>
        </row>
        <row r="219">
          <cell r="B219">
            <v>8058279594616</v>
          </cell>
          <cell r="C219" t="str">
            <v>U743QC00043C6009-44</v>
          </cell>
          <cell r="D219" t="str">
            <v>U743QC00043C6009</v>
          </cell>
          <cell r="E219">
            <v>44</v>
          </cell>
          <cell r="F219" t="str">
            <v>U LEITAN C - SMO.LEA</v>
          </cell>
          <cell r="G219" t="str">
            <v>GEOX</v>
          </cell>
          <cell r="H219" t="str">
            <v>SHOES</v>
          </cell>
          <cell r="I219" t="str">
            <v>MOCCASINS</v>
          </cell>
          <cell r="J219">
            <v>155.9</v>
          </cell>
          <cell r="K219">
            <v>39.505000000000003</v>
          </cell>
        </row>
        <row r="220">
          <cell r="B220">
            <v>8058279594623</v>
          </cell>
          <cell r="C220" t="str">
            <v>U743QC00043C6009-45</v>
          </cell>
          <cell r="D220" t="str">
            <v>U743QC00043C6009</v>
          </cell>
          <cell r="E220">
            <v>45</v>
          </cell>
          <cell r="F220" t="str">
            <v>U LEITAN C - SMO.LEA</v>
          </cell>
          <cell r="G220" t="str">
            <v>GEOX</v>
          </cell>
          <cell r="H220" t="str">
            <v>SHOES</v>
          </cell>
          <cell r="I220" t="str">
            <v>MOCCASINS</v>
          </cell>
          <cell r="J220">
            <v>155.9</v>
          </cell>
          <cell r="K220">
            <v>39.51</v>
          </cell>
        </row>
        <row r="221">
          <cell r="B221">
            <v>8058279594647</v>
          </cell>
          <cell r="C221" t="str">
            <v>U743QC00043C9999-39</v>
          </cell>
          <cell r="D221" t="str">
            <v>U743QC00043C9999</v>
          </cell>
          <cell r="E221">
            <v>39</v>
          </cell>
          <cell r="F221" t="str">
            <v>U LEITAN C - SMO.LEA</v>
          </cell>
          <cell r="G221" t="str">
            <v>GEOX</v>
          </cell>
          <cell r="H221" t="str">
            <v>SHOES</v>
          </cell>
          <cell r="I221" t="str">
            <v>MOCCASINS</v>
          </cell>
          <cell r="J221">
            <v>155.9</v>
          </cell>
          <cell r="K221">
            <v>39.51</v>
          </cell>
        </row>
        <row r="222">
          <cell r="B222">
            <v>8058279594654</v>
          </cell>
          <cell r="C222" t="str">
            <v>U743QC00043C9999-40</v>
          </cell>
          <cell r="D222" t="str">
            <v>U743QC00043C9999</v>
          </cell>
          <cell r="E222">
            <v>40</v>
          </cell>
          <cell r="F222" t="str">
            <v>U LEITAN C - SMO.LEA</v>
          </cell>
          <cell r="G222" t="str">
            <v>GEOX</v>
          </cell>
          <cell r="H222" t="str">
            <v>SHOES</v>
          </cell>
          <cell r="I222" t="str">
            <v>MOCCASINS</v>
          </cell>
          <cell r="J222">
            <v>155.9</v>
          </cell>
          <cell r="K222">
            <v>39.506666666666668</v>
          </cell>
        </row>
        <row r="223">
          <cell r="B223">
            <v>8058279594661</v>
          </cell>
          <cell r="C223" t="str">
            <v>U743QC00043C9999-41</v>
          </cell>
          <cell r="D223" t="str">
            <v>U743QC00043C9999</v>
          </cell>
          <cell r="E223">
            <v>41</v>
          </cell>
          <cell r="F223" t="str">
            <v>U LEITAN C - SMO.LEA</v>
          </cell>
          <cell r="G223" t="str">
            <v>GEOX</v>
          </cell>
          <cell r="H223" t="str">
            <v>SHOES</v>
          </cell>
          <cell r="I223" t="str">
            <v>MOCCASINS</v>
          </cell>
          <cell r="J223">
            <v>155.9</v>
          </cell>
          <cell r="K223">
            <v>39.506666666666668</v>
          </cell>
        </row>
        <row r="224">
          <cell r="B224">
            <v>8058279594685</v>
          </cell>
          <cell r="C224" t="str">
            <v>U743QC00043C9999-42</v>
          </cell>
          <cell r="D224" t="str">
            <v>U743QC00043C9999</v>
          </cell>
          <cell r="E224">
            <v>42</v>
          </cell>
          <cell r="F224" t="str">
            <v>U LEITAN C - SMO.LEA</v>
          </cell>
          <cell r="G224" t="str">
            <v>GEOX</v>
          </cell>
          <cell r="H224" t="str">
            <v>SHOES</v>
          </cell>
          <cell r="I224" t="str">
            <v>MOCCASINS</v>
          </cell>
          <cell r="J224">
            <v>155.9</v>
          </cell>
          <cell r="K224">
            <v>39.505000000000003</v>
          </cell>
        </row>
        <row r="225">
          <cell r="B225">
            <v>8058279594708</v>
          </cell>
          <cell r="C225" t="str">
            <v>U743QC00043C9999-43</v>
          </cell>
          <cell r="D225" t="str">
            <v>U743QC00043C9999</v>
          </cell>
          <cell r="E225">
            <v>43</v>
          </cell>
          <cell r="F225" t="str">
            <v>U LEITAN C - SMO.LEA</v>
          </cell>
          <cell r="G225" t="str">
            <v>GEOX</v>
          </cell>
          <cell r="H225" t="str">
            <v>SHOES</v>
          </cell>
          <cell r="I225" t="str">
            <v>MOCCASINS</v>
          </cell>
          <cell r="J225">
            <v>155.9</v>
          </cell>
          <cell r="K225">
            <v>39.506666666666668</v>
          </cell>
        </row>
        <row r="226">
          <cell r="B226">
            <v>8058279594722</v>
          </cell>
          <cell r="C226" t="str">
            <v>U743QC00043C9999-44</v>
          </cell>
          <cell r="D226" t="str">
            <v>U743QC00043C9999</v>
          </cell>
          <cell r="E226">
            <v>44</v>
          </cell>
          <cell r="F226" t="str">
            <v>U LEITAN C - SMO.LEA</v>
          </cell>
          <cell r="G226" t="str">
            <v>GEOX</v>
          </cell>
          <cell r="H226" t="str">
            <v>SHOES</v>
          </cell>
          <cell r="I226" t="str">
            <v>MOCCASINS</v>
          </cell>
          <cell r="J226">
            <v>155.9</v>
          </cell>
          <cell r="K226">
            <v>39.506666666666668</v>
          </cell>
        </row>
        <row r="227">
          <cell r="B227">
            <v>8058279594739</v>
          </cell>
          <cell r="C227" t="str">
            <v>U743QC00043C9999-45</v>
          </cell>
          <cell r="D227" t="str">
            <v>U743QC00043C9999</v>
          </cell>
          <cell r="E227">
            <v>45</v>
          </cell>
          <cell r="F227" t="str">
            <v>U LEITAN C - SMO.LEA</v>
          </cell>
          <cell r="G227" t="str">
            <v>GEOX</v>
          </cell>
          <cell r="H227" t="str">
            <v>SHOES</v>
          </cell>
          <cell r="I227" t="str">
            <v>MOCCASINS</v>
          </cell>
          <cell r="J227">
            <v>155.9</v>
          </cell>
          <cell r="K227">
            <v>39.51</v>
          </cell>
        </row>
        <row r="228">
          <cell r="B228">
            <v>8054730168358</v>
          </cell>
          <cell r="C228" t="str">
            <v>U842VA046EKC6ML6-39</v>
          </cell>
          <cell r="D228" t="str">
            <v>U842VA046EKC6ML6</v>
          </cell>
          <cell r="E228">
            <v>39</v>
          </cell>
          <cell r="F228" t="str">
            <v>U NEBULA 4X4ABX A - TU.L+SY.NB</v>
          </cell>
          <cell r="G228" t="str">
            <v>GEOX</v>
          </cell>
          <cell r="H228" t="str">
            <v>SHOES</v>
          </cell>
          <cell r="I228" t="str">
            <v>SNEAKERS</v>
          </cell>
          <cell r="J228">
            <v>119.9</v>
          </cell>
          <cell r="K228">
            <v>56.12</v>
          </cell>
        </row>
        <row r="229">
          <cell r="B229">
            <v>8054730168365</v>
          </cell>
          <cell r="C229" t="str">
            <v>U842VA046EKC6ML6-40</v>
          </cell>
          <cell r="D229" t="str">
            <v>U842VA046EKC6ML6</v>
          </cell>
          <cell r="E229">
            <v>40</v>
          </cell>
          <cell r="F229" t="str">
            <v>U NEBULA 4X4ABX A - TU.L+SY.NB</v>
          </cell>
          <cell r="G229" t="str">
            <v>GEOX</v>
          </cell>
          <cell r="H229" t="str">
            <v>SHOES</v>
          </cell>
          <cell r="I229" t="str">
            <v>SNEAKERS</v>
          </cell>
          <cell r="J229">
            <v>119.9</v>
          </cell>
          <cell r="K229">
            <v>56.12</v>
          </cell>
        </row>
        <row r="230">
          <cell r="B230">
            <v>8054730168372</v>
          </cell>
          <cell r="C230" t="str">
            <v>U842VA046EKC6ML6-41</v>
          </cell>
          <cell r="D230" t="str">
            <v>U842VA046EKC6ML6</v>
          </cell>
          <cell r="E230">
            <v>41</v>
          </cell>
          <cell r="F230" t="str">
            <v>U NEBULA 4X4ABX A - TU.L+SY.NB</v>
          </cell>
          <cell r="G230" t="str">
            <v>GEOX</v>
          </cell>
          <cell r="H230" t="str">
            <v>SHOES</v>
          </cell>
          <cell r="I230" t="str">
            <v>SNEAKERS</v>
          </cell>
          <cell r="J230">
            <v>119.9</v>
          </cell>
          <cell r="K230">
            <v>56.12</v>
          </cell>
        </row>
        <row r="231">
          <cell r="B231">
            <v>8054730168389</v>
          </cell>
          <cell r="C231" t="str">
            <v>U842VA046EKC6ML6-42</v>
          </cell>
          <cell r="D231" t="str">
            <v>U842VA046EKC6ML6</v>
          </cell>
          <cell r="E231">
            <v>42</v>
          </cell>
          <cell r="F231" t="str">
            <v>U NEBULA 4X4ABX A - TU.L+SY.NB</v>
          </cell>
          <cell r="G231" t="str">
            <v>GEOX</v>
          </cell>
          <cell r="H231" t="str">
            <v>SHOES</v>
          </cell>
          <cell r="I231" t="str">
            <v>SNEAKERS</v>
          </cell>
          <cell r="J231">
            <v>119.9</v>
          </cell>
          <cell r="K231">
            <v>56.12</v>
          </cell>
        </row>
        <row r="232">
          <cell r="B232">
            <v>8054730168396</v>
          </cell>
          <cell r="C232" t="str">
            <v>U842VA046EKC6ML6-43</v>
          </cell>
          <cell r="D232" t="str">
            <v>U842VA046EKC6ML6</v>
          </cell>
          <cell r="E232">
            <v>43</v>
          </cell>
          <cell r="F232" t="str">
            <v>U NEBULA 4X4ABX A - TU.L+SY.NB</v>
          </cell>
          <cell r="G232" t="str">
            <v>GEOX</v>
          </cell>
          <cell r="H232" t="str">
            <v>SHOES</v>
          </cell>
          <cell r="I232" t="str">
            <v>SNEAKERS</v>
          </cell>
          <cell r="J232">
            <v>119.9</v>
          </cell>
          <cell r="K232">
            <v>56.12</v>
          </cell>
        </row>
        <row r="233">
          <cell r="B233">
            <v>8058279468931</v>
          </cell>
          <cell r="C233" t="str">
            <v>U843BC043BCC9999-39</v>
          </cell>
          <cell r="D233" t="str">
            <v>U843BC043BCC9999</v>
          </cell>
          <cell r="E233">
            <v>39</v>
          </cell>
          <cell r="F233" t="str">
            <v>U EDGWARE C - SMO.LE+SYNT.LE</v>
          </cell>
          <cell r="G233" t="str">
            <v>GEOX</v>
          </cell>
          <cell r="H233" t="str">
            <v>SHOES</v>
          </cell>
          <cell r="I233" t="str">
            <v>SNEAKERS</v>
          </cell>
          <cell r="J233">
            <v>125.9</v>
          </cell>
          <cell r="K233">
            <v>32.4</v>
          </cell>
        </row>
        <row r="234">
          <cell r="B234">
            <v>8058279468948</v>
          </cell>
          <cell r="C234" t="str">
            <v>U843BC043BCC9999-40</v>
          </cell>
          <cell r="D234" t="str">
            <v>U843BC043BCC9999</v>
          </cell>
          <cell r="E234">
            <v>40</v>
          </cell>
          <cell r="F234" t="str">
            <v>U EDGWARE C - SMO.LE+SYNT.LE</v>
          </cell>
          <cell r="G234" t="str">
            <v>GEOX</v>
          </cell>
          <cell r="H234" t="str">
            <v>SHOES</v>
          </cell>
          <cell r="I234" t="str">
            <v>SNEAKERS</v>
          </cell>
          <cell r="J234">
            <v>125.9</v>
          </cell>
          <cell r="K234">
            <v>32.4</v>
          </cell>
        </row>
        <row r="235">
          <cell r="B235">
            <v>8058279468955</v>
          </cell>
          <cell r="C235" t="str">
            <v>U843BC043BCC9999-41</v>
          </cell>
          <cell r="D235" t="str">
            <v>U843BC043BCC9999</v>
          </cell>
          <cell r="E235">
            <v>41</v>
          </cell>
          <cell r="F235" t="str">
            <v>U EDGWARE C - SMO.LE+SYNT.LE</v>
          </cell>
          <cell r="G235" t="str">
            <v>GEOX</v>
          </cell>
          <cell r="H235" t="str">
            <v>SHOES</v>
          </cell>
          <cell r="I235" t="str">
            <v>SNEAKERS</v>
          </cell>
          <cell r="J235">
            <v>125.9</v>
          </cell>
          <cell r="K235">
            <v>32.4</v>
          </cell>
        </row>
        <row r="236">
          <cell r="B236">
            <v>8058279468962</v>
          </cell>
          <cell r="C236" t="str">
            <v>U843BC043BCC9999-42</v>
          </cell>
          <cell r="D236" t="str">
            <v>U843BC043BCC9999</v>
          </cell>
          <cell r="E236">
            <v>42</v>
          </cell>
          <cell r="F236" t="str">
            <v>U EDGWARE C - SMO.LE+SYNT.LE</v>
          </cell>
          <cell r="G236" t="str">
            <v>GEOX</v>
          </cell>
          <cell r="H236" t="str">
            <v>SHOES</v>
          </cell>
          <cell r="I236" t="str">
            <v>SNEAKERS</v>
          </cell>
          <cell r="J236">
            <v>125.9</v>
          </cell>
          <cell r="K236">
            <v>32.4</v>
          </cell>
        </row>
        <row r="237">
          <cell r="B237">
            <v>8058279468979</v>
          </cell>
          <cell r="C237" t="str">
            <v>U843BC043BCC9999-43</v>
          </cell>
          <cell r="D237" t="str">
            <v>U843BC043BCC9999</v>
          </cell>
          <cell r="E237">
            <v>43</v>
          </cell>
          <cell r="F237" t="str">
            <v>U EDGWARE C - SMO.LE+SYNT.LE</v>
          </cell>
          <cell r="G237" t="str">
            <v>GEOX</v>
          </cell>
          <cell r="H237" t="str">
            <v>SHOES</v>
          </cell>
          <cell r="I237" t="str">
            <v>SNEAKERS</v>
          </cell>
          <cell r="J237">
            <v>125.9</v>
          </cell>
          <cell r="K237">
            <v>32.4</v>
          </cell>
        </row>
        <row r="238">
          <cell r="B238">
            <v>8058279450554</v>
          </cell>
          <cell r="C238" t="str">
            <v>U844VB00043C9999-39</v>
          </cell>
          <cell r="D238" t="str">
            <v>U844VB00043C9999</v>
          </cell>
          <cell r="E238">
            <v>39</v>
          </cell>
          <cell r="F238" t="str">
            <v>U BRANDOLF B - SMO.LEA</v>
          </cell>
          <cell r="G238" t="str">
            <v>GEOX</v>
          </cell>
          <cell r="H238" t="str">
            <v>SHOES</v>
          </cell>
          <cell r="I238" t="str">
            <v>SHOES</v>
          </cell>
          <cell r="J238">
            <v>135.9</v>
          </cell>
          <cell r="K238">
            <v>34.94</v>
          </cell>
        </row>
        <row r="239">
          <cell r="B239">
            <v>8058279450561</v>
          </cell>
          <cell r="C239" t="str">
            <v>U844VB00043C9999-40</v>
          </cell>
          <cell r="D239" t="str">
            <v>U844VB00043C9999</v>
          </cell>
          <cell r="E239">
            <v>40</v>
          </cell>
          <cell r="F239" t="str">
            <v>U BRANDOLF B - SMO.LEA</v>
          </cell>
          <cell r="G239" t="str">
            <v>GEOX</v>
          </cell>
          <cell r="H239" t="str">
            <v>SHOES</v>
          </cell>
          <cell r="I239" t="str">
            <v>SHOES</v>
          </cell>
          <cell r="J239">
            <v>135.9</v>
          </cell>
          <cell r="K239">
            <v>34.94</v>
          </cell>
        </row>
        <row r="240">
          <cell r="B240">
            <v>8058279450578</v>
          </cell>
          <cell r="C240" t="str">
            <v>U844VB00043C9999-41</v>
          </cell>
          <cell r="D240" t="str">
            <v>U844VB00043C9999</v>
          </cell>
          <cell r="E240">
            <v>41</v>
          </cell>
          <cell r="F240" t="str">
            <v>U BRANDOLF B - SMO.LEA</v>
          </cell>
          <cell r="G240" t="str">
            <v>GEOX</v>
          </cell>
          <cell r="H240" t="str">
            <v>SHOES</v>
          </cell>
          <cell r="I240" t="str">
            <v>SHOES</v>
          </cell>
          <cell r="J240">
            <v>135.9</v>
          </cell>
          <cell r="K240">
            <v>34.94</v>
          </cell>
        </row>
        <row r="241">
          <cell r="B241">
            <v>8058279450592</v>
          </cell>
          <cell r="C241" t="str">
            <v>U844VB00043C9999-42</v>
          </cell>
          <cell r="D241" t="str">
            <v>U844VB00043C9999</v>
          </cell>
          <cell r="E241">
            <v>42</v>
          </cell>
          <cell r="F241" t="str">
            <v>U BRANDOLF B - SMO.LEA</v>
          </cell>
          <cell r="G241" t="str">
            <v>GEOX</v>
          </cell>
          <cell r="H241" t="str">
            <v>SHOES</v>
          </cell>
          <cell r="I241" t="str">
            <v>SHOES</v>
          </cell>
          <cell r="J241">
            <v>135.9</v>
          </cell>
          <cell r="K241">
            <v>34.94</v>
          </cell>
        </row>
        <row r="242">
          <cell r="B242">
            <v>8058279450615</v>
          </cell>
          <cell r="C242" t="str">
            <v>U844VB00043C9999-43</v>
          </cell>
          <cell r="D242" t="str">
            <v>U844VB00043C9999</v>
          </cell>
          <cell r="E242">
            <v>43</v>
          </cell>
          <cell r="F242" t="str">
            <v>U BRANDOLF B - SMO.LEA</v>
          </cell>
          <cell r="G242" t="str">
            <v>GEOX</v>
          </cell>
          <cell r="H242" t="str">
            <v>SHOES</v>
          </cell>
          <cell r="I242" t="str">
            <v>SHOES</v>
          </cell>
          <cell r="J242">
            <v>135.9</v>
          </cell>
          <cell r="K242">
            <v>34.94</v>
          </cell>
        </row>
        <row r="243">
          <cell r="B243">
            <v>8058279450639</v>
          </cell>
          <cell r="C243" t="str">
            <v>U844VB00043C9999-44</v>
          </cell>
          <cell r="D243" t="str">
            <v>U844VB00043C9999</v>
          </cell>
          <cell r="E243">
            <v>44</v>
          </cell>
          <cell r="F243" t="str">
            <v>U BRANDOLF B - SMO.LEA</v>
          </cell>
          <cell r="G243" t="str">
            <v>GEOX</v>
          </cell>
          <cell r="H243" t="str">
            <v>SHOES</v>
          </cell>
          <cell r="I243" t="str">
            <v>SHOES</v>
          </cell>
          <cell r="J243">
            <v>135.9</v>
          </cell>
          <cell r="K243">
            <v>34.94</v>
          </cell>
        </row>
        <row r="244">
          <cell r="B244">
            <v>8054730168686</v>
          </cell>
          <cell r="C244" t="str">
            <v>U845WB00043C9007-40</v>
          </cell>
          <cell r="D244" t="str">
            <v>U845WB00043C9007</v>
          </cell>
          <cell r="E244">
            <v>40</v>
          </cell>
          <cell r="F244" t="str">
            <v>U DEIVEN B - SMO.LEA</v>
          </cell>
          <cell r="G244" t="str">
            <v>GEOX</v>
          </cell>
          <cell r="H244" t="str">
            <v>SHOES</v>
          </cell>
          <cell r="I244" t="str">
            <v>SNEAKERS</v>
          </cell>
          <cell r="J244">
            <v>179.9</v>
          </cell>
          <cell r="K244">
            <v>46.45</v>
          </cell>
        </row>
        <row r="245">
          <cell r="B245">
            <v>8054730168693</v>
          </cell>
          <cell r="C245" t="str">
            <v>U845WB00043C9007-41</v>
          </cell>
          <cell r="D245" t="str">
            <v>U845WB00043C9007</v>
          </cell>
          <cell r="E245">
            <v>41</v>
          </cell>
          <cell r="F245" t="str">
            <v>U DEIVEN B - SMO.LEA</v>
          </cell>
          <cell r="G245" t="str">
            <v>GEOX</v>
          </cell>
          <cell r="H245" t="str">
            <v>SHOES</v>
          </cell>
          <cell r="I245" t="str">
            <v>SNEAKERS</v>
          </cell>
          <cell r="J245">
            <v>179.9</v>
          </cell>
          <cell r="K245">
            <v>46.45</v>
          </cell>
        </row>
        <row r="246">
          <cell r="B246">
            <v>8054730168709</v>
          </cell>
          <cell r="C246" t="str">
            <v>U845WB00043C9007-42</v>
          </cell>
          <cell r="D246" t="str">
            <v>U845WB00043C9007</v>
          </cell>
          <cell r="E246">
            <v>42</v>
          </cell>
          <cell r="F246" t="str">
            <v>U DEIVEN B - SMO.LEA</v>
          </cell>
          <cell r="G246" t="str">
            <v>GEOX</v>
          </cell>
          <cell r="H246" t="str">
            <v>SHOES</v>
          </cell>
          <cell r="I246" t="str">
            <v>SNEAKERS</v>
          </cell>
          <cell r="J246">
            <v>179.9</v>
          </cell>
          <cell r="K246">
            <v>46.45</v>
          </cell>
        </row>
        <row r="247">
          <cell r="B247">
            <v>8054730168716</v>
          </cell>
          <cell r="C247" t="str">
            <v>U845WB00043C9007-43</v>
          </cell>
          <cell r="D247" t="str">
            <v>U845WB00043C9007</v>
          </cell>
          <cell r="E247">
            <v>43</v>
          </cell>
          <cell r="F247" t="str">
            <v>U DEIVEN B - SMO.LEA</v>
          </cell>
          <cell r="G247" t="str">
            <v>GEOX</v>
          </cell>
          <cell r="H247" t="str">
            <v>SHOES</v>
          </cell>
          <cell r="I247" t="str">
            <v>SNEAKERS</v>
          </cell>
          <cell r="J247">
            <v>179.9</v>
          </cell>
          <cell r="K247">
            <v>46.45</v>
          </cell>
        </row>
        <row r="248">
          <cell r="B248">
            <v>8054730168723</v>
          </cell>
          <cell r="C248" t="str">
            <v>U845WB00043C9007-44</v>
          </cell>
          <cell r="D248" t="str">
            <v>U845WB00043C9007</v>
          </cell>
          <cell r="E248">
            <v>44</v>
          </cell>
          <cell r="F248" t="str">
            <v>U DEIVEN B - SMO.LEA</v>
          </cell>
          <cell r="G248" t="str">
            <v>GEOX</v>
          </cell>
          <cell r="H248" t="str">
            <v>SHOES</v>
          </cell>
          <cell r="I248" t="str">
            <v>SNEAKERS</v>
          </cell>
          <cell r="J248">
            <v>179.9</v>
          </cell>
          <cell r="K248">
            <v>46.45</v>
          </cell>
        </row>
        <row r="249">
          <cell r="B249">
            <v>8054730168761</v>
          </cell>
          <cell r="C249" t="str">
            <v>U845WB00043C9999-40</v>
          </cell>
          <cell r="D249" t="str">
            <v>U845WB00043C9999</v>
          </cell>
          <cell r="E249">
            <v>40</v>
          </cell>
          <cell r="F249" t="str">
            <v>U DEIVEN B - SMO.LEA</v>
          </cell>
          <cell r="G249" t="str">
            <v>GEOX</v>
          </cell>
          <cell r="H249" t="str">
            <v>SHOES</v>
          </cell>
          <cell r="I249" t="str">
            <v>SNEAKERS</v>
          </cell>
          <cell r="J249">
            <v>179.9</v>
          </cell>
          <cell r="K249">
            <v>46.454999999999998</v>
          </cell>
        </row>
        <row r="250">
          <cell r="B250">
            <v>8054730168785</v>
          </cell>
          <cell r="C250" t="str">
            <v>U845WB00043C9999-42</v>
          </cell>
          <cell r="D250" t="str">
            <v>U845WB00043C9999</v>
          </cell>
          <cell r="E250">
            <v>42</v>
          </cell>
          <cell r="F250" t="str">
            <v>U DEIVEN B - SMO.LEA</v>
          </cell>
          <cell r="G250" t="str">
            <v>GEOX</v>
          </cell>
          <cell r="H250" t="str">
            <v>SHOES</v>
          </cell>
          <cell r="I250" t="str">
            <v>SNEAKERS</v>
          </cell>
          <cell r="J250">
            <v>179.9</v>
          </cell>
          <cell r="K250">
            <v>46.454999999999998</v>
          </cell>
        </row>
        <row r="251">
          <cell r="B251">
            <v>8054730168792</v>
          </cell>
          <cell r="C251" t="str">
            <v>U845WB00043C9999-43</v>
          </cell>
          <cell r="D251" t="str">
            <v>U845WB00043C9999</v>
          </cell>
          <cell r="E251">
            <v>43</v>
          </cell>
          <cell r="F251" t="str">
            <v>U DEIVEN B - SMO.LEA</v>
          </cell>
          <cell r="G251" t="str">
            <v>GEOX</v>
          </cell>
          <cell r="H251" t="str">
            <v>SHOES</v>
          </cell>
          <cell r="I251" t="str">
            <v>SNEAKERS</v>
          </cell>
          <cell r="J251">
            <v>179.9</v>
          </cell>
          <cell r="K251">
            <v>46.45</v>
          </cell>
        </row>
        <row r="252">
          <cell r="B252">
            <v>8054730168846</v>
          </cell>
          <cell r="C252" t="str">
            <v>U845WB00085C1000-40</v>
          </cell>
          <cell r="D252" t="str">
            <v>U845WB00085C1000</v>
          </cell>
          <cell r="E252">
            <v>40</v>
          </cell>
          <cell r="F252" t="str">
            <v>U DEIVEN B - NAPPA</v>
          </cell>
          <cell r="G252" t="str">
            <v>GEOX</v>
          </cell>
          <cell r="H252" t="str">
            <v>SHOES</v>
          </cell>
          <cell r="I252" t="str">
            <v>SNEAKERS</v>
          </cell>
          <cell r="J252">
            <v>179.9</v>
          </cell>
          <cell r="K252">
            <v>46.45</v>
          </cell>
        </row>
        <row r="253">
          <cell r="B253">
            <v>8054730168853</v>
          </cell>
          <cell r="C253" t="str">
            <v>U845WB00085C1000-41</v>
          </cell>
          <cell r="D253" t="str">
            <v>U845WB00085C1000</v>
          </cell>
          <cell r="E253">
            <v>41</v>
          </cell>
          <cell r="F253" t="str">
            <v>U DEIVEN B - NAPPA</v>
          </cell>
          <cell r="G253" t="str">
            <v>GEOX</v>
          </cell>
          <cell r="H253" t="str">
            <v>SHOES</v>
          </cell>
          <cell r="I253" t="str">
            <v>SNEAKERS</v>
          </cell>
          <cell r="J253">
            <v>179.9</v>
          </cell>
          <cell r="K253">
            <v>46.45</v>
          </cell>
        </row>
        <row r="254">
          <cell r="B254">
            <v>8054730168860</v>
          </cell>
          <cell r="C254" t="str">
            <v>U845WB00085C1000-42</v>
          </cell>
          <cell r="D254" t="str">
            <v>U845WB00085C1000</v>
          </cell>
          <cell r="E254">
            <v>42</v>
          </cell>
          <cell r="F254" t="str">
            <v>U DEIVEN B - NAPPA</v>
          </cell>
          <cell r="G254" t="str">
            <v>GEOX</v>
          </cell>
          <cell r="H254" t="str">
            <v>SHOES</v>
          </cell>
          <cell r="I254" t="str">
            <v>SNEAKERS</v>
          </cell>
          <cell r="J254">
            <v>179.9</v>
          </cell>
          <cell r="K254">
            <v>46.454999999999998</v>
          </cell>
        </row>
        <row r="255">
          <cell r="B255">
            <v>8054730168877</v>
          </cell>
          <cell r="C255" t="str">
            <v>U845WB00085C1000-43</v>
          </cell>
          <cell r="D255" t="str">
            <v>U845WB00085C1000</v>
          </cell>
          <cell r="E255">
            <v>43</v>
          </cell>
          <cell r="F255" t="str">
            <v>U DEIVEN B - NAPPA</v>
          </cell>
          <cell r="G255" t="str">
            <v>GEOX</v>
          </cell>
          <cell r="H255" t="str">
            <v>SHOES</v>
          </cell>
          <cell r="I255" t="str">
            <v>SNEAKERS</v>
          </cell>
          <cell r="J255">
            <v>179.9</v>
          </cell>
          <cell r="K255">
            <v>46.46</v>
          </cell>
        </row>
        <row r="256">
          <cell r="B256">
            <v>8054730168884</v>
          </cell>
          <cell r="C256" t="str">
            <v>U845WB00085C1000-44</v>
          </cell>
          <cell r="D256" t="str">
            <v>U845WB00085C1000</v>
          </cell>
          <cell r="E256">
            <v>44</v>
          </cell>
          <cell r="F256" t="str">
            <v>U DEIVEN B - NAPPA</v>
          </cell>
          <cell r="G256" t="str">
            <v>GEOX</v>
          </cell>
          <cell r="H256" t="str">
            <v>SHOES</v>
          </cell>
          <cell r="I256" t="str">
            <v>SNEAKERS</v>
          </cell>
          <cell r="J256">
            <v>179.9</v>
          </cell>
          <cell r="K256">
            <v>46.45</v>
          </cell>
        </row>
        <row r="257">
          <cell r="B257">
            <v>8058279906099</v>
          </cell>
          <cell r="C257" t="str">
            <v>U926FB00085C1000-39</v>
          </cell>
          <cell r="D257" t="str">
            <v>U926FB00085C1000</v>
          </cell>
          <cell r="E257">
            <v>39</v>
          </cell>
          <cell r="F257" t="str">
            <v>U KENNET B - NAPPA</v>
          </cell>
          <cell r="G257" t="str">
            <v>GEOX</v>
          </cell>
          <cell r="H257" t="str">
            <v>SHOES</v>
          </cell>
          <cell r="I257" t="str">
            <v>SNEAKERS</v>
          </cell>
          <cell r="J257">
            <v>155.9</v>
          </cell>
          <cell r="K257">
            <v>39.25</v>
          </cell>
        </row>
        <row r="258">
          <cell r="B258">
            <v>8058279906105</v>
          </cell>
          <cell r="C258" t="str">
            <v>U926FB00085C1000-40</v>
          </cell>
          <cell r="D258" t="str">
            <v>U926FB00085C1000</v>
          </cell>
          <cell r="E258">
            <v>40</v>
          </cell>
          <cell r="F258" t="str">
            <v>U KENNET B - NAPPA</v>
          </cell>
          <cell r="G258" t="str">
            <v>GEOX</v>
          </cell>
          <cell r="H258" t="str">
            <v>SHOES</v>
          </cell>
          <cell r="I258" t="str">
            <v>SNEAKERS</v>
          </cell>
          <cell r="J258">
            <v>155.9</v>
          </cell>
          <cell r="K258">
            <v>39.25</v>
          </cell>
        </row>
        <row r="259">
          <cell r="B259">
            <v>8058279906112</v>
          </cell>
          <cell r="C259" t="str">
            <v>U926FB00085C1000-41</v>
          </cell>
          <cell r="D259" t="str">
            <v>U926FB00085C1000</v>
          </cell>
          <cell r="E259">
            <v>41</v>
          </cell>
          <cell r="F259" t="str">
            <v>U KENNET B - NAPPA</v>
          </cell>
          <cell r="G259" t="str">
            <v>GEOX</v>
          </cell>
          <cell r="H259" t="str">
            <v>SHOES</v>
          </cell>
          <cell r="I259" t="str">
            <v>SNEAKERS</v>
          </cell>
          <cell r="J259">
            <v>155.9</v>
          </cell>
          <cell r="K259">
            <v>39.25</v>
          </cell>
        </row>
        <row r="260">
          <cell r="B260">
            <v>8058279906129</v>
          </cell>
          <cell r="C260" t="str">
            <v>U926FB00085C1000-42</v>
          </cell>
          <cell r="D260" t="str">
            <v>U926FB00085C1000</v>
          </cell>
          <cell r="E260">
            <v>42</v>
          </cell>
          <cell r="F260" t="str">
            <v>U KENNET B - NAPPA</v>
          </cell>
          <cell r="G260" t="str">
            <v>GEOX</v>
          </cell>
          <cell r="H260" t="str">
            <v>SHOES</v>
          </cell>
          <cell r="I260" t="str">
            <v>SNEAKERS</v>
          </cell>
          <cell r="J260">
            <v>155.9</v>
          </cell>
          <cell r="K260">
            <v>39.25</v>
          </cell>
        </row>
        <row r="261">
          <cell r="B261">
            <v>8058279906136</v>
          </cell>
          <cell r="C261" t="str">
            <v>U926FB00085C1000-43</v>
          </cell>
          <cell r="D261" t="str">
            <v>U926FB00085C1000</v>
          </cell>
          <cell r="E261">
            <v>43</v>
          </cell>
          <cell r="F261" t="str">
            <v>U KENNET B - NAPPA</v>
          </cell>
          <cell r="G261" t="str">
            <v>GEOX</v>
          </cell>
          <cell r="H261" t="str">
            <v>SHOES</v>
          </cell>
          <cell r="I261" t="str">
            <v>SNEAKERS</v>
          </cell>
          <cell r="J261">
            <v>155.9</v>
          </cell>
          <cell r="K261">
            <v>39.25</v>
          </cell>
        </row>
        <row r="262">
          <cell r="B262">
            <v>8058279906181</v>
          </cell>
          <cell r="C262" t="str">
            <v>U926FB00085C9999-40</v>
          </cell>
          <cell r="D262" t="str">
            <v>U926FB00085C9999</v>
          </cell>
          <cell r="E262">
            <v>40</v>
          </cell>
          <cell r="F262" t="str">
            <v>U KENNET B - NAPPA</v>
          </cell>
          <cell r="G262" t="str">
            <v>GEOX</v>
          </cell>
          <cell r="H262" t="str">
            <v>SHOES</v>
          </cell>
          <cell r="I262" t="str">
            <v>SNEAKERS</v>
          </cell>
          <cell r="J262">
            <v>155.9</v>
          </cell>
          <cell r="K262">
            <v>39.25</v>
          </cell>
        </row>
        <row r="263">
          <cell r="B263">
            <v>8058279906204</v>
          </cell>
          <cell r="C263" t="str">
            <v>U926FB00085C9999-42</v>
          </cell>
          <cell r="D263" t="str">
            <v>U926FB00085C9999</v>
          </cell>
          <cell r="E263">
            <v>42</v>
          </cell>
          <cell r="F263" t="str">
            <v>U KENNET B - NAPPA</v>
          </cell>
          <cell r="G263" t="str">
            <v>GEOX</v>
          </cell>
          <cell r="H263" t="str">
            <v>SHOES</v>
          </cell>
          <cell r="I263" t="str">
            <v>SNEAKERS</v>
          </cell>
          <cell r="J263">
            <v>155.9</v>
          </cell>
          <cell r="K263">
            <v>39.25</v>
          </cell>
        </row>
        <row r="264">
          <cell r="B264">
            <v>8058279906211</v>
          </cell>
          <cell r="C264" t="str">
            <v>U926FB00085C9999-43</v>
          </cell>
          <cell r="D264" t="str">
            <v>U926FB00085C9999</v>
          </cell>
          <cell r="E264">
            <v>43</v>
          </cell>
          <cell r="F264" t="str">
            <v>U KENNET B - NAPPA</v>
          </cell>
          <cell r="G264" t="str">
            <v>GEOX</v>
          </cell>
          <cell r="H264" t="str">
            <v>SHOES</v>
          </cell>
          <cell r="I264" t="str">
            <v>SNEAKERS</v>
          </cell>
          <cell r="J264">
            <v>155.9</v>
          </cell>
          <cell r="K264">
            <v>39.25</v>
          </cell>
        </row>
        <row r="265">
          <cell r="B265">
            <v>8054730238952</v>
          </cell>
          <cell r="C265" t="str">
            <v>U927BB04322C5Y4K-40</v>
          </cell>
          <cell r="D265" t="str">
            <v>U927BB04322C5Y4K</v>
          </cell>
          <cell r="E265">
            <v>40</v>
          </cell>
          <cell r="F265" t="str">
            <v>U OTTAYA B - SMO.LEA+SUEDE</v>
          </cell>
          <cell r="G265" t="str">
            <v>GEOX</v>
          </cell>
          <cell r="H265" t="str">
            <v>SHOES</v>
          </cell>
          <cell r="I265" t="str">
            <v>SNEAKERS</v>
          </cell>
          <cell r="J265">
            <v>179.9</v>
          </cell>
          <cell r="K265">
            <v>46.45</v>
          </cell>
        </row>
        <row r="266">
          <cell r="B266">
            <v>8054730238969</v>
          </cell>
          <cell r="C266" t="str">
            <v>U927BB04322C5Y4K-41</v>
          </cell>
          <cell r="D266" t="str">
            <v>U927BB04322C5Y4K</v>
          </cell>
          <cell r="E266">
            <v>41</v>
          </cell>
          <cell r="F266" t="str">
            <v>U OTTAYA B - SMO.LEA+SUEDE</v>
          </cell>
          <cell r="G266" t="str">
            <v>GEOX</v>
          </cell>
          <cell r="H266" t="str">
            <v>SHOES</v>
          </cell>
          <cell r="I266" t="str">
            <v>SNEAKERS</v>
          </cell>
          <cell r="J266">
            <v>179.9</v>
          </cell>
          <cell r="K266">
            <v>46.45</v>
          </cell>
        </row>
        <row r="267">
          <cell r="B267">
            <v>8054730238976</v>
          </cell>
          <cell r="C267" t="str">
            <v>U927BB04322C5Y4K-42</v>
          </cell>
          <cell r="D267" t="str">
            <v>U927BB04322C5Y4K</v>
          </cell>
          <cell r="E267">
            <v>42</v>
          </cell>
          <cell r="F267" t="str">
            <v>U OTTAYA B - SMO.LEA+SUEDE</v>
          </cell>
          <cell r="G267" t="str">
            <v>GEOX</v>
          </cell>
          <cell r="H267" t="str">
            <v>SHOES</v>
          </cell>
          <cell r="I267" t="str">
            <v>SNEAKERS</v>
          </cell>
          <cell r="J267">
            <v>179.9</v>
          </cell>
          <cell r="K267">
            <v>46.45</v>
          </cell>
        </row>
        <row r="268">
          <cell r="B268">
            <v>8054730238983</v>
          </cell>
          <cell r="C268" t="str">
            <v>U927BB04322C5Y4K-43</v>
          </cell>
          <cell r="D268" t="str">
            <v>U927BB04322C5Y4K</v>
          </cell>
          <cell r="E268">
            <v>43</v>
          </cell>
          <cell r="F268" t="str">
            <v>U OTTAYA B - SMO.LEA+SUEDE</v>
          </cell>
          <cell r="G268" t="str">
            <v>GEOX</v>
          </cell>
          <cell r="H268" t="str">
            <v>SHOES</v>
          </cell>
          <cell r="I268" t="str">
            <v>SNEAKERS</v>
          </cell>
          <cell r="J268">
            <v>179.9</v>
          </cell>
          <cell r="K268">
            <v>46.45</v>
          </cell>
        </row>
        <row r="269">
          <cell r="B269">
            <v>8054730169485</v>
          </cell>
          <cell r="C269" t="str">
            <v>U927FA02211C5097-39</v>
          </cell>
          <cell r="D269" t="str">
            <v>U927FA02211C5097</v>
          </cell>
          <cell r="E269">
            <v>39</v>
          </cell>
          <cell r="F269" t="str">
            <v>U AERANTIS A - SUEDE+TEXTILE</v>
          </cell>
          <cell r="G269" t="str">
            <v>GEOX</v>
          </cell>
          <cell r="H269" t="str">
            <v>SHOES</v>
          </cell>
          <cell r="I269" t="str">
            <v>SNEAKERS</v>
          </cell>
          <cell r="J269">
            <v>199.9</v>
          </cell>
          <cell r="K269">
            <v>50.66</v>
          </cell>
        </row>
        <row r="270">
          <cell r="B270">
            <v>8054730169492</v>
          </cell>
          <cell r="C270" t="str">
            <v>U927FA02211C5097-40</v>
          </cell>
          <cell r="D270" t="str">
            <v>U927FA02211C5097</v>
          </cell>
          <cell r="E270">
            <v>40</v>
          </cell>
          <cell r="F270" t="str">
            <v>U AERANTIS A - SUEDE+TEXTILE</v>
          </cell>
          <cell r="G270" t="str">
            <v>GEOX</v>
          </cell>
          <cell r="H270" t="str">
            <v>SHOES</v>
          </cell>
          <cell r="I270" t="str">
            <v>SNEAKERS</v>
          </cell>
          <cell r="J270">
            <v>199.9</v>
          </cell>
          <cell r="K270">
            <v>50.66</v>
          </cell>
        </row>
        <row r="271">
          <cell r="B271">
            <v>8054730169515</v>
          </cell>
          <cell r="C271" t="str">
            <v>U927FA02211C5097-42</v>
          </cell>
          <cell r="D271" t="str">
            <v>U927FA02211C5097</v>
          </cell>
          <cell r="E271">
            <v>42</v>
          </cell>
          <cell r="F271" t="str">
            <v>U AERANTIS A - SUEDE+TEXTILE</v>
          </cell>
          <cell r="G271" t="str">
            <v>GEOX</v>
          </cell>
          <cell r="H271" t="str">
            <v>SHOES</v>
          </cell>
          <cell r="I271" t="str">
            <v>SNEAKERS</v>
          </cell>
          <cell r="J271">
            <v>199.9</v>
          </cell>
          <cell r="K271">
            <v>50.66</v>
          </cell>
        </row>
        <row r="272">
          <cell r="B272">
            <v>8054730169522</v>
          </cell>
          <cell r="C272" t="str">
            <v>U927FA02211C5097-43</v>
          </cell>
          <cell r="D272" t="str">
            <v>U927FA02211C5097</v>
          </cell>
          <cell r="E272">
            <v>43</v>
          </cell>
          <cell r="F272" t="str">
            <v>U AERANTIS A - SUEDE+TEXTILE</v>
          </cell>
          <cell r="G272" t="str">
            <v>GEOX</v>
          </cell>
          <cell r="H272" t="str">
            <v>SHOES</v>
          </cell>
          <cell r="I272" t="str">
            <v>SNEAKERS</v>
          </cell>
          <cell r="J272">
            <v>199.9</v>
          </cell>
          <cell r="K272">
            <v>50.66</v>
          </cell>
        </row>
        <row r="273">
          <cell r="B273">
            <v>8054730169560</v>
          </cell>
          <cell r="C273" t="str">
            <v>U927FA02211C6007-39</v>
          </cell>
          <cell r="D273" t="str">
            <v>U927FA02211C6007</v>
          </cell>
          <cell r="E273">
            <v>39</v>
          </cell>
          <cell r="F273" t="str">
            <v>U AERANTIS A - SUEDE+TEXTILE</v>
          </cell>
          <cell r="G273" t="str">
            <v>GEOX</v>
          </cell>
          <cell r="H273" t="str">
            <v>SHOES</v>
          </cell>
          <cell r="I273" t="str">
            <v>SNEAKERS</v>
          </cell>
          <cell r="J273">
            <v>199.9</v>
          </cell>
          <cell r="K273">
            <v>50.66</v>
          </cell>
        </row>
        <row r="274">
          <cell r="B274">
            <v>8054730169577</v>
          </cell>
          <cell r="C274" t="str">
            <v>U927FA02211C6007-40</v>
          </cell>
          <cell r="D274" t="str">
            <v>U927FA02211C6007</v>
          </cell>
          <cell r="E274">
            <v>40</v>
          </cell>
          <cell r="F274" t="str">
            <v>U AERANTIS A - SUEDE+TEXTILE</v>
          </cell>
          <cell r="G274" t="str">
            <v>GEOX</v>
          </cell>
          <cell r="H274" t="str">
            <v>SHOES</v>
          </cell>
          <cell r="I274" t="str">
            <v>SNEAKERS</v>
          </cell>
          <cell r="J274">
            <v>199.9</v>
          </cell>
          <cell r="K274">
            <v>50.66</v>
          </cell>
        </row>
        <row r="275">
          <cell r="B275">
            <v>8054730169584</v>
          </cell>
          <cell r="C275" t="str">
            <v>U927FA02211C6007-41</v>
          </cell>
          <cell r="D275" t="str">
            <v>U927FA02211C6007</v>
          </cell>
          <cell r="E275">
            <v>41</v>
          </cell>
          <cell r="F275" t="str">
            <v>U AERANTIS A - SUEDE+TEXTILE</v>
          </cell>
          <cell r="G275" t="str">
            <v>GEOX</v>
          </cell>
          <cell r="H275" t="str">
            <v>SHOES</v>
          </cell>
          <cell r="I275" t="str">
            <v>SNEAKERS</v>
          </cell>
          <cell r="J275">
            <v>199.9</v>
          </cell>
          <cell r="K275">
            <v>50.66</v>
          </cell>
        </row>
        <row r="276">
          <cell r="B276">
            <v>8054730169591</v>
          </cell>
          <cell r="C276" t="str">
            <v>U927FA02211C6007-42</v>
          </cell>
          <cell r="D276" t="str">
            <v>U927FA02211C6007</v>
          </cell>
          <cell r="E276">
            <v>42</v>
          </cell>
          <cell r="F276" t="str">
            <v>U AERANTIS A - SUEDE+TEXTILE</v>
          </cell>
          <cell r="G276" t="str">
            <v>GEOX</v>
          </cell>
          <cell r="H276" t="str">
            <v>SHOES</v>
          </cell>
          <cell r="I276" t="str">
            <v>SNEAKERS</v>
          </cell>
          <cell r="J276">
            <v>199.9</v>
          </cell>
          <cell r="K276">
            <v>50.66</v>
          </cell>
        </row>
        <row r="277">
          <cell r="B277">
            <v>8058279913424</v>
          </cell>
          <cell r="C277" t="str">
            <v>U927FA02243C1S1Z-39</v>
          </cell>
          <cell r="D277" t="str">
            <v>U927FA02243C1S1Z</v>
          </cell>
          <cell r="E277">
            <v>39</v>
          </cell>
          <cell r="F277" t="str">
            <v>U AERANTIS A - SUEDE+SMO.LEA</v>
          </cell>
          <cell r="G277" t="str">
            <v>GEOX</v>
          </cell>
          <cell r="H277" t="str">
            <v>SHOES</v>
          </cell>
          <cell r="I277" t="str">
            <v>SNEAKERS</v>
          </cell>
          <cell r="J277">
            <v>205.9</v>
          </cell>
          <cell r="K277">
            <v>52.59</v>
          </cell>
        </row>
        <row r="278">
          <cell r="B278">
            <v>8058279913431</v>
          </cell>
          <cell r="C278" t="str">
            <v>U927FA02243C1S1Z-40</v>
          </cell>
          <cell r="D278" t="str">
            <v>U927FA02243C1S1Z</v>
          </cell>
          <cell r="E278">
            <v>40</v>
          </cell>
          <cell r="F278" t="str">
            <v>U AERANTIS A - SUEDE+SMO.LEA</v>
          </cell>
          <cell r="G278" t="str">
            <v>GEOX</v>
          </cell>
          <cell r="H278" t="str">
            <v>SHOES</v>
          </cell>
          <cell r="I278" t="str">
            <v>SNEAKERS</v>
          </cell>
          <cell r="J278">
            <v>205.9</v>
          </cell>
          <cell r="K278">
            <v>52.59</v>
          </cell>
        </row>
        <row r="279">
          <cell r="B279">
            <v>8058279913448</v>
          </cell>
          <cell r="C279" t="str">
            <v>U927FA02243C1S1Z-41</v>
          </cell>
          <cell r="D279" t="str">
            <v>U927FA02243C1S1Z</v>
          </cell>
          <cell r="E279">
            <v>41</v>
          </cell>
          <cell r="F279" t="str">
            <v>U AERANTIS A - SUEDE+SMO.LEA</v>
          </cell>
          <cell r="G279" t="str">
            <v>GEOX</v>
          </cell>
          <cell r="H279" t="str">
            <v>SHOES</v>
          </cell>
          <cell r="I279" t="str">
            <v>SNEAKERS</v>
          </cell>
          <cell r="J279">
            <v>205.9</v>
          </cell>
          <cell r="K279">
            <v>52.59</v>
          </cell>
        </row>
        <row r="280">
          <cell r="B280">
            <v>8054730169645</v>
          </cell>
          <cell r="C280" t="str">
            <v>U927FA02243C4064-39</v>
          </cell>
          <cell r="D280" t="str">
            <v>U927FA02243C4064</v>
          </cell>
          <cell r="E280">
            <v>39</v>
          </cell>
          <cell r="F280" t="str">
            <v>U AERANTIS A - SUEDE+SMO.LEA</v>
          </cell>
          <cell r="G280" t="str">
            <v>GEOX</v>
          </cell>
          <cell r="H280" t="str">
            <v>SHOES</v>
          </cell>
          <cell r="I280" t="str">
            <v>SNEAKERS</v>
          </cell>
          <cell r="J280">
            <v>205.9</v>
          </cell>
          <cell r="K280">
            <v>52.59</v>
          </cell>
        </row>
        <row r="281">
          <cell r="B281">
            <v>8054730169652</v>
          </cell>
          <cell r="C281" t="str">
            <v>U927FA02243C4064-40</v>
          </cell>
          <cell r="D281" t="str">
            <v>U927FA02243C4064</v>
          </cell>
          <cell r="E281">
            <v>40</v>
          </cell>
          <cell r="F281" t="str">
            <v>U AERANTIS A - SUEDE+SMO.LEA</v>
          </cell>
          <cell r="G281" t="str">
            <v>GEOX</v>
          </cell>
          <cell r="H281" t="str">
            <v>SHOES</v>
          </cell>
          <cell r="I281" t="str">
            <v>SNEAKERS</v>
          </cell>
          <cell r="J281">
            <v>205.9</v>
          </cell>
          <cell r="K281">
            <v>52.59</v>
          </cell>
        </row>
        <row r="282">
          <cell r="B282">
            <v>8054730169669</v>
          </cell>
          <cell r="C282" t="str">
            <v>U927FA02243C4064-41</v>
          </cell>
          <cell r="D282" t="str">
            <v>U927FA02243C4064</v>
          </cell>
          <cell r="E282">
            <v>41</v>
          </cell>
          <cell r="F282" t="str">
            <v>U AERANTIS A - SUEDE+SMO.LEA</v>
          </cell>
          <cell r="G282" t="str">
            <v>GEOX</v>
          </cell>
          <cell r="H282" t="str">
            <v>SHOES</v>
          </cell>
          <cell r="I282" t="str">
            <v>SNEAKERS</v>
          </cell>
          <cell r="J282">
            <v>205.9</v>
          </cell>
          <cell r="K282">
            <v>52.59</v>
          </cell>
        </row>
        <row r="283">
          <cell r="B283">
            <v>8054730169676</v>
          </cell>
          <cell r="C283" t="str">
            <v>U927FA02243C4064-42</v>
          </cell>
          <cell r="D283" t="str">
            <v>U927FA02243C4064</v>
          </cell>
          <cell r="E283">
            <v>42</v>
          </cell>
          <cell r="F283" t="str">
            <v>U AERANTIS A - SUEDE+SMO.LEA</v>
          </cell>
          <cell r="G283" t="str">
            <v>GEOX</v>
          </cell>
          <cell r="H283" t="str">
            <v>SHOES</v>
          </cell>
          <cell r="I283" t="str">
            <v>SNEAKERS</v>
          </cell>
          <cell r="J283">
            <v>205.9</v>
          </cell>
          <cell r="K283">
            <v>52.59</v>
          </cell>
        </row>
        <row r="284">
          <cell r="B284">
            <v>8054730169683</v>
          </cell>
          <cell r="C284" t="str">
            <v>U927FA02243C4064-43</v>
          </cell>
          <cell r="D284" t="str">
            <v>U927FA02243C4064</v>
          </cell>
          <cell r="E284">
            <v>43</v>
          </cell>
          <cell r="F284" t="str">
            <v>U AERANTIS A - SUEDE+SMO.LEA</v>
          </cell>
          <cell r="G284" t="str">
            <v>GEOX</v>
          </cell>
          <cell r="H284" t="str">
            <v>SHOES</v>
          </cell>
          <cell r="I284" t="str">
            <v>SNEAKERS</v>
          </cell>
          <cell r="J284">
            <v>205.9</v>
          </cell>
          <cell r="K284">
            <v>52.59</v>
          </cell>
        </row>
        <row r="285">
          <cell r="B285">
            <v>8054730169812</v>
          </cell>
          <cell r="C285" t="str">
            <v>U927GA00022C4067-40</v>
          </cell>
          <cell r="D285" t="str">
            <v>U927GA00022C4067</v>
          </cell>
          <cell r="E285">
            <v>40</v>
          </cell>
          <cell r="F285" t="str">
            <v>U NEXSIDE A - SUEDE</v>
          </cell>
          <cell r="G285" t="str">
            <v>GEOX</v>
          </cell>
          <cell r="H285" t="str">
            <v>SHOES</v>
          </cell>
          <cell r="I285" t="str">
            <v>SNEAKERS</v>
          </cell>
          <cell r="J285">
            <v>189.9</v>
          </cell>
          <cell r="K285">
            <v>48.73</v>
          </cell>
        </row>
        <row r="286">
          <cell r="B286">
            <v>8054730169829</v>
          </cell>
          <cell r="C286" t="str">
            <v>U927GA00022C4067-41</v>
          </cell>
          <cell r="D286" t="str">
            <v>U927GA00022C4067</v>
          </cell>
          <cell r="E286">
            <v>41</v>
          </cell>
          <cell r="F286" t="str">
            <v>U NEXSIDE A - SUEDE</v>
          </cell>
          <cell r="G286" t="str">
            <v>GEOX</v>
          </cell>
          <cell r="H286" t="str">
            <v>SHOES</v>
          </cell>
          <cell r="I286" t="str">
            <v>SNEAKERS</v>
          </cell>
          <cell r="J286">
            <v>189.9</v>
          </cell>
          <cell r="K286">
            <v>48.73</v>
          </cell>
        </row>
        <row r="287">
          <cell r="B287">
            <v>8054730169836</v>
          </cell>
          <cell r="C287" t="str">
            <v>U927GA00022C4067-42</v>
          </cell>
          <cell r="D287" t="str">
            <v>U927GA00022C4067</v>
          </cell>
          <cell r="E287">
            <v>42</v>
          </cell>
          <cell r="F287" t="str">
            <v>U NEXSIDE A - SUEDE</v>
          </cell>
          <cell r="G287" t="str">
            <v>GEOX</v>
          </cell>
          <cell r="H287" t="str">
            <v>SHOES</v>
          </cell>
          <cell r="I287" t="str">
            <v>SNEAKERS</v>
          </cell>
          <cell r="J287">
            <v>189.9</v>
          </cell>
          <cell r="K287">
            <v>48.73</v>
          </cell>
        </row>
        <row r="288">
          <cell r="B288">
            <v>8054730169843</v>
          </cell>
          <cell r="C288" t="str">
            <v>U927GA00022C4067-43</v>
          </cell>
          <cell r="D288" t="str">
            <v>U927GA00022C4067</v>
          </cell>
          <cell r="E288">
            <v>43</v>
          </cell>
          <cell r="F288" t="str">
            <v>U NEXSIDE A - SUEDE</v>
          </cell>
          <cell r="G288" t="str">
            <v>GEOX</v>
          </cell>
          <cell r="H288" t="str">
            <v>SHOES</v>
          </cell>
          <cell r="I288" t="str">
            <v>SNEAKERS</v>
          </cell>
          <cell r="J288">
            <v>189.9</v>
          </cell>
          <cell r="K288">
            <v>48.73</v>
          </cell>
        </row>
        <row r="289">
          <cell r="B289">
            <v>8054730169850</v>
          </cell>
          <cell r="C289" t="str">
            <v>U927GA00022C4067-44</v>
          </cell>
          <cell r="D289" t="str">
            <v>U927GA00022C4067</v>
          </cell>
          <cell r="E289">
            <v>44</v>
          </cell>
          <cell r="F289" t="str">
            <v>U NEXSIDE A - SUEDE</v>
          </cell>
          <cell r="G289" t="str">
            <v>GEOX</v>
          </cell>
          <cell r="H289" t="str">
            <v>SHOES</v>
          </cell>
          <cell r="I289" t="str">
            <v>SNEAKERS</v>
          </cell>
          <cell r="J289">
            <v>189.9</v>
          </cell>
          <cell r="K289">
            <v>48.73</v>
          </cell>
        </row>
        <row r="290">
          <cell r="B290">
            <v>8054730170054</v>
          </cell>
          <cell r="C290" t="str">
            <v>U927GA00022C6007-40</v>
          </cell>
          <cell r="D290" t="str">
            <v>U927GA00022C6007</v>
          </cell>
          <cell r="E290">
            <v>40</v>
          </cell>
          <cell r="F290" t="str">
            <v>U NEXSIDE A - SUEDE</v>
          </cell>
          <cell r="G290" t="str">
            <v>GEOX</v>
          </cell>
          <cell r="H290" t="str">
            <v>SHOES</v>
          </cell>
          <cell r="I290" t="str">
            <v>SNEAKERS</v>
          </cell>
          <cell r="J290">
            <v>189.9</v>
          </cell>
          <cell r="K290">
            <v>48.73</v>
          </cell>
        </row>
        <row r="291">
          <cell r="B291">
            <v>8054730170061</v>
          </cell>
          <cell r="C291" t="str">
            <v>U927GA00022C6007-41</v>
          </cell>
          <cell r="D291" t="str">
            <v>U927GA00022C6007</v>
          </cell>
          <cell r="E291">
            <v>41</v>
          </cell>
          <cell r="F291" t="str">
            <v>U NEXSIDE A - SUEDE</v>
          </cell>
          <cell r="G291" t="str">
            <v>GEOX</v>
          </cell>
          <cell r="H291" t="str">
            <v>SHOES</v>
          </cell>
          <cell r="I291" t="str">
            <v>SNEAKERS</v>
          </cell>
          <cell r="J291">
            <v>189.9</v>
          </cell>
          <cell r="K291">
            <v>48.73</v>
          </cell>
        </row>
        <row r="292">
          <cell r="B292">
            <v>8054730170078</v>
          </cell>
          <cell r="C292" t="str">
            <v>U927GA00022C6007-42</v>
          </cell>
          <cell r="D292" t="str">
            <v>U927GA00022C6007</v>
          </cell>
          <cell r="E292">
            <v>42</v>
          </cell>
          <cell r="F292" t="str">
            <v>U NEXSIDE A - SUEDE</v>
          </cell>
          <cell r="G292" t="str">
            <v>GEOX</v>
          </cell>
          <cell r="H292" t="str">
            <v>SHOES</v>
          </cell>
          <cell r="I292" t="str">
            <v>SNEAKERS</v>
          </cell>
          <cell r="J292">
            <v>189.9</v>
          </cell>
          <cell r="K292">
            <v>48.73</v>
          </cell>
        </row>
        <row r="293">
          <cell r="B293">
            <v>8054730170085</v>
          </cell>
          <cell r="C293" t="str">
            <v>U927GA00022C6007-43</v>
          </cell>
          <cell r="D293" t="str">
            <v>U927GA00022C6007</v>
          </cell>
          <cell r="E293">
            <v>43</v>
          </cell>
          <cell r="F293" t="str">
            <v>U NEXSIDE A - SUEDE</v>
          </cell>
          <cell r="G293" t="str">
            <v>GEOX</v>
          </cell>
          <cell r="H293" t="str">
            <v>SHOES</v>
          </cell>
          <cell r="I293" t="str">
            <v>SNEAKERS</v>
          </cell>
          <cell r="J293">
            <v>189.9</v>
          </cell>
          <cell r="K293">
            <v>48.73</v>
          </cell>
        </row>
        <row r="294">
          <cell r="B294">
            <v>8054730170092</v>
          </cell>
          <cell r="C294" t="str">
            <v>U927GA00022C6007-44</v>
          </cell>
          <cell r="D294" t="str">
            <v>U927GA00022C6007</v>
          </cell>
          <cell r="E294">
            <v>44</v>
          </cell>
          <cell r="F294" t="str">
            <v>U NEXSIDE A - SUEDE</v>
          </cell>
          <cell r="G294" t="str">
            <v>GEOX</v>
          </cell>
          <cell r="H294" t="str">
            <v>SHOES</v>
          </cell>
          <cell r="I294" t="str">
            <v>SNEAKERS</v>
          </cell>
          <cell r="J294">
            <v>189.9</v>
          </cell>
          <cell r="K294">
            <v>48.73</v>
          </cell>
        </row>
        <row r="295">
          <cell r="B295">
            <v>8058279914315</v>
          </cell>
          <cell r="C295" t="str">
            <v>U927GA00085C1000-40</v>
          </cell>
          <cell r="D295" t="str">
            <v>U927GA00085C1000</v>
          </cell>
          <cell r="E295">
            <v>40</v>
          </cell>
          <cell r="F295" t="str">
            <v>U NEXSIDE A - NAPPA</v>
          </cell>
          <cell r="G295" t="str">
            <v>GEOX</v>
          </cell>
          <cell r="H295" t="str">
            <v>SHOES</v>
          </cell>
          <cell r="I295" t="str">
            <v>SNEAKERS</v>
          </cell>
          <cell r="J295">
            <v>205.9</v>
          </cell>
          <cell r="K295">
            <v>52.59</v>
          </cell>
        </row>
        <row r="296">
          <cell r="B296">
            <v>8058279914322</v>
          </cell>
          <cell r="C296" t="str">
            <v>U927GA00085C1000-41</v>
          </cell>
          <cell r="D296" t="str">
            <v>U927GA00085C1000</v>
          </cell>
          <cell r="E296">
            <v>41</v>
          </cell>
          <cell r="F296" t="str">
            <v>U NEXSIDE A - NAPPA</v>
          </cell>
          <cell r="G296" t="str">
            <v>GEOX</v>
          </cell>
          <cell r="H296" t="str">
            <v>SHOES</v>
          </cell>
          <cell r="I296" t="str">
            <v>SNEAKERS</v>
          </cell>
          <cell r="J296">
            <v>205.9</v>
          </cell>
          <cell r="K296">
            <v>52.594999999999999</v>
          </cell>
        </row>
        <row r="297">
          <cell r="B297">
            <v>8058279914339</v>
          </cell>
          <cell r="C297" t="str">
            <v>U927GA00085C1000-42</v>
          </cell>
          <cell r="D297" t="str">
            <v>U927GA00085C1000</v>
          </cell>
          <cell r="E297">
            <v>42</v>
          </cell>
          <cell r="F297" t="str">
            <v>U NEXSIDE A - NAPPA</v>
          </cell>
          <cell r="G297" t="str">
            <v>GEOX</v>
          </cell>
          <cell r="H297" t="str">
            <v>SHOES</v>
          </cell>
          <cell r="I297" t="str">
            <v>SNEAKERS</v>
          </cell>
          <cell r="J297">
            <v>205.9</v>
          </cell>
          <cell r="K297">
            <v>52.594999999999999</v>
          </cell>
        </row>
        <row r="298">
          <cell r="B298">
            <v>8058279914346</v>
          </cell>
          <cell r="C298" t="str">
            <v>U927GA00085C1000-43</v>
          </cell>
          <cell r="D298" t="str">
            <v>U927GA00085C1000</v>
          </cell>
          <cell r="E298">
            <v>43</v>
          </cell>
          <cell r="F298" t="str">
            <v>U NEXSIDE A - NAPPA</v>
          </cell>
          <cell r="G298" t="str">
            <v>GEOX</v>
          </cell>
          <cell r="H298" t="str">
            <v>SHOES</v>
          </cell>
          <cell r="I298" t="str">
            <v>SNEAKERS</v>
          </cell>
          <cell r="J298">
            <v>205.9</v>
          </cell>
          <cell r="K298">
            <v>52.594999999999999</v>
          </cell>
        </row>
        <row r="299">
          <cell r="B299">
            <v>8058279914476</v>
          </cell>
          <cell r="C299" t="str">
            <v>U927GA00085C9999-40</v>
          </cell>
          <cell r="D299" t="str">
            <v>U927GA00085C9999</v>
          </cell>
          <cell r="E299">
            <v>40</v>
          </cell>
          <cell r="F299" t="str">
            <v>U NEXSIDE A - NAPPA</v>
          </cell>
          <cell r="G299" t="str">
            <v>GEOX</v>
          </cell>
          <cell r="H299" t="str">
            <v>SHOES</v>
          </cell>
          <cell r="I299" t="str">
            <v>SNEAKERS</v>
          </cell>
          <cell r="J299">
            <v>205.9</v>
          </cell>
          <cell r="K299">
            <v>52.59</v>
          </cell>
        </row>
        <row r="300">
          <cell r="B300">
            <v>8058279914483</v>
          </cell>
          <cell r="C300" t="str">
            <v>U927GA00085C9999-41</v>
          </cell>
          <cell r="D300" t="str">
            <v>U927GA00085C9999</v>
          </cell>
          <cell r="E300">
            <v>41</v>
          </cell>
          <cell r="F300" t="str">
            <v>U NEXSIDE A - NAPPA</v>
          </cell>
          <cell r="G300" t="str">
            <v>GEOX</v>
          </cell>
          <cell r="H300" t="str">
            <v>SHOES</v>
          </cell>
          <cell r="I300" t="str">
            <v>SNEAKERS</v>
          </cell>
          <cell r="J300">
            <v>205.9</v>
          </cell>
          <cell r="K300">
            <v>52.594999999999999</v>
          </cell>
        </row>
        <row r="301">
          <cell r="B301">
            <v>8058279914490</v>
          </cell>
          <cell r="C301" t="str">
            <v>U927GA00085C9999-42</v>
          </cell>
          <cell r="D301" t="str">
            <v>U927GA00085C9999</v>
          </cell>
          <cell r="E301">
            <v>42</v>
          </cell>
          <cell r="F301" t="str">
            <v>U NEXSIDE A - NAPPA</v>
          </cell>
          <cell r="G301" t="str">
            <v>GEOX</v>
          </cell>
          <cell r="H301" t="str">
            <v>SHOES</v>
          </cell>
          <cell r="I301" t="str">
            <v>SNEAKERS</v>
          </cell>
          <cell r="J301">
            <v>205.9</v>
          </cell>
          <cell r="K301">
            <v>52.594999999999999</v>
          </cell>
        </row>
        <row r="302">
          <cell r="B302">
            <v>8058279914506</v>
          </cell>
          <cell r="C302" t="str">
            <v>U927GA00085C9999-43</v>
          </cell>
          <cell r="D302" t="str">
            <v>U927GA00085C9999</v>
          </cell>
          <cell r="E302">
            <v>43</v>
          </cell>
          <cell r="F302" t="str">
            <v>U NEXSIDE A - NAPPA</v>
          </cell>
          <cell r="G302" t="str">
            <v>GEOX</v>
          </cell>
          <cell r="H302" t="str">
            <v>SHOES</v>
          </cell>
          <cell r="I302" t="str">
            <v>SNEAKERS</v>
          </cell>
          <cell r="J302">
            <v>205.9</v>
          </cell>
          <cell r="K302">
            <v>52.59</v>
          </cell>
        </row>
        <row r="303">
          <cell r="B303">
            <v>8058279914513</v>
          </cell>
          <cell r="C303" t="str">
            <v>U927GA00085C9999-44</v>
          </cell>
          <cell r="D303" t="str">
            <v>U927GA00085C9999</v>
          </cell>
          <cell r="E303">
            <v>44</v>
          </cell>
          <cell r="F303" t="str">
            <v>U NEXSIDE A - NAPPA</v>
          </cell>
          <cell r="G303" t="str">
            <v>GEOX</v>
          </cell>
          <cell r="H303" t="str">
            <v>SHOES</v>
          </cell>
          <cell r="I303" t="str">
            <v>SNEAKERS</v>
          </cell>
          <cell r="J303">
            <v>205.9</v>
          </cell>
          <cell r="K303">
            <v>52.59</v>
          </cell>
        </row>
        <row r="304">
          <cell r="B304">
            <v>8054730196719</v>
          </cell>
          <cell r="C304" t="str">
            <v>U927HB0001JC6003-39</v>
          </cell>
          <cell r="D304" t="str">
            <v>U927HB0001JC6003</v>
          </cell>
          <cell r="E304">
            <v>39</v>
          </cell>
          <cell r="F304" t="str">
            <v>U TERENCE B - BUFFALO</v>
          </cell>
          <cell r="G304" t="str">
            <v>GEOX</v>
          </cell>
          <cell r="H304" t="str">
            <v>SHOES</v>
          </cell>
          <cell r="I304" t="str">
            <v>SHOES</v>
          </cell>
          <cell r="J304">
            <v>205.9</v>
          </cell>
          <cell r="K304">
            <v>52.59</v>
          </cell>
        </row>
        <row r="305">
          <cell r="B305">
            <v>8054730196726</v>
          </cell>
          <cell r="C305" t="str">
            <v>U927HB0001JC6003-40</v>
          </cell>
          <cell r="D305" t="str">
            <v>U927HB0001JC6003</v>
          </cell>
          <cell r="E305">
            <v>40</v>
          </cell>
          <cell r="F305" t="str">
            <v>U TERENCE B - BUFFALO</v>
          </cell>
          <cell r="G305" t="str">
            <v>GEOX</v>
          </cell>
          <cell r="H305" t="str">
            <v>SHOES</v>
          </cell>
          <cell r="I305" t="str">
            <v>SHOES</v>
          </cell>
          <cell r="J305">
            <v>205.9</v>
          </cell>
          <cell r="K305">
            <v>52.59</v>
          </cell>
        </row>
        <row r="306">
          <cell r="B306">
            <v>8054730196733</v>
          </cell>
          <cell r="C306" t="str">
            <v>U927HB0001JC6003-41</v>
          </cell>
          <cell r="D306" t="str">
            <v>U927HB0001JC6003</v>
          </cell>
          <cell r="E306">
            <v>41</v>
          </cell>
          <cell r="F306" t="str">
            <v>U TERENCE B - BUFFALO</v>
          </cell>
          <cell r="G306" t="str">
            <v>GEOX</v>
          </cell>
          <cell r="H306" t="str">
            <v>SHOES</v>
          </cell>
          <cell r="I306" t="str">
            <v>SHOES</v>
          </cell>
          <cell r="J306">
            <v>205.9</v>
          </cell>
          <cell r="K306">
            <v>52.59</v>
          </cell>
        </row>
        <row r="307">
          <cell r="B307">
            <v>8054730196757</v>
          </cell>
          <cell r="C307" t="str">
            <v>U927HB0001JC6003-42</v>
          </cell>
          <cell r="D307" t="str">
            <v>U927HB0001JC6003</v>
          </cell>
          <cell r="E307">
            <v>42</v>
          </cell>
          <cell r="F307" t="str">
            <v>U TERENCE B - BUFFALO</v>
          </cell>
          <cell r="G307" t="str">
            <v>GEOX</v>
          </cell>
          <cell r="H307" t="str">
            <v>SHOES</v>
          </cell>
          <cell r="I307" t="str">
            <v>SHOES</v>
          </cell>
          <cell r="J307">
            <v>205.9</v>
          </cell>
          <cell r="K307">
            <v>52.59</v>
          </cell>
        </row>
        <row r="308">
          <cell r="B308">
            <v>8054730196771</v>
          </cell>
          <cell r="C308" t="str">
            <v>U927HB0001JC6003-43</v>
          </cell>
          <cell r="D308" t="str">
            <v>U927HB0001JC6003</v>
          </cell>
          <cell r="E308">
            <v>43</v>
          </cell>
          <cell r="F308" t="str">
            <v>U TERENCE B - BUFFALO</v>
          </cell>
          <cell r="G308" t="str">
            <v>GEOX</v>
          </cell>
          <cell r="H308" t="str">
            <v>SHOES</v>
          </cell>
          <cell r="I308" t="str">
            <v>SHOES</v>
          </cell>
          <cell r="J308">
            <v>205.9</v>
          </cell>
          <cell r="K308">
            <v>52.59</v>
          </cell>
        </row>
        <row r="309">
          <cell r="B309">
            <v>8054730170207</v>
          </cell>
          <cell r="C309" t="str">
            <v>U927HB0001JC9999-39</v>
          </cell>
          <cell r="D309" t="str">
            <v>U927HB0001JC9999</v>
          </cell>
          <cell r="E309">
            <v>39</v>
          </cell>
          <cell r="F309" t="str">
            <v>U TERENCE B - BUFFALO</v>
          </cell>
          <cell r="G309" t="str">
            <v>GEOX</v>
          </cell>
          <cell r="H309" t="str">
            <v>SHOES</v>
          </cell>
          <cell r="I309" t="str">
            <v>SHOES</v>
          </cell>
          <cell r="J309">
            <v>205.9</v>
          </cell>
          <cell r="K309">
            <v>52.59</v>
          </cell>
        </row>
        <row r="310">
          <cell r="B310">
            <v>8054730170214</v>
          </cell>
          <cell r="C310" t="str">
            <v>U927HB0001JC9999-40</v>
          </cell>
          <cell r="D310" t="str">
            <v>U927HB0001JC9999</v>
          </cell>
          <cell r="E310">
            <v>40</v>
          </cell>
          <cell r="F310" t="str">
            <v>U TERENCE B - BUFFALO</v>
          </cell>
          <cell r="G310" t="str">
            <v>GEOX</v>
          </cell>
          <cell r="H310" t="str">
            <v>SHOES</v>
          </cell>
          <cell r="I310" t="str">
            <v>SHOES</v>
          </cell>
          <cell r="J310">
            <v>205.9</v>
          </cell>
          <cell r="K310">
            <v>52.59</v>
          </cell>
        </row>
        <row r="311">
          <cell r="B311">
            <v>8054730170221</v>
          </cell>
          <cell r="C311" t="str">
            <v>U927HB0001JC9999-41</v>
          </cell>
          <cell r="D311" t="str">
            <v>U927HB0001JC9999</v>
          </cell>
          <cell r="E311">
            <v>41</v>
          </cell>
          <cell r="F311" t="str">
            <v>U TERENCE B - BUFFALO</v>
          </cell>
          <cell r="G311" t="str">
            <v>GEOX</v>
          </cell>
          <cell r="H311" t="str">
            <v>SHOES</v>
          </cell>
          <cell r="I311" t="str">
            <v>SHOES</v>
          </cell>
          <cell r="J311">
            <v>205.9</v>
          </cell>
          <cell r="K311">
            <v>52.59</v>
          </cell>
        </row>
        <row r="312">
          <cell r="B312">
            <v>8054730170245</v>
          </cell>
          <cell r="C312" t="str">
            <v>U927HB0001JC9999-42</v>
          </cell>
          <cell r="D312" t="str">
            <v>U927HB0001JC9999</v>
          </cell>
          <cell r="E312">
            <v>42</v>
          </cell>
          <cell r="F312" t="str">
            <v>U TERENCE B - BUFFALO</v>
          </cell>
          <cell r="G312" t="str">
            <v>GEOX</v>
          </cell>
          <cell r="H312" t="str">
            <v>SHOES</v>
          </cell>
          <cell r="I312" t="str">
            <v>SHOES</v>
          </cell>
          <cell r="J312">
            <v>205.9</v>
          </cell>
          <cell r="K312">
            <v>52.59</v>
          </cell>
        </row>
        <row r="313">
          <cell r="B313">
            <v>8054730170269</v>
          </cell>
          <cell r="C313" t="str">
            <v>U927HB0001JC9999-43</v>
          </cell>
          <cell r="D313" t="str">
            <v>U927HB0001JC9999</v>
          </cell>
          <cell r="E313">
            <v>43</v>
          </cell>
          <cell r="F313" t="str">
            <v>U TERENCE B - BUFFALO</v>
          </cell>
          <cell r="G313" t="str">
            <v>GEOX</v>
          </cell>
          <cell r="H313" t="str">
            <v>SHOES</v>
          </cell>
          <cell r="I313" t="str">
            <v>SHOES</v>
          </cell>
          <cell r="J313">
            <v>205.9</v>
          </cell>
          <cell r="K313">
            <v>52.59</v>
          </cell>
        </row>
        <row r="314">
          <cell r="B314">
            <v>8058279764170</v>
          </cell>
          <cell r="C314" t="str">
            <v>U9299B00043C9999-40</v>
          </cell>
          <cell r="D314" t="str">
            <v>U9299B00043C9999</v>
          </cell>
          <cell r="E314">
            <v>40</v>
          </cell>
          <cell r="F314" t="str">
            <v>U HIGH LIFE B - SMO.LEA</v>
          </cell>
          <cell r="G314" t="str">
            <v>GEOX</v>
          </cell>
          <cell r="H314" t="str">
            <v>SHOES</v>
          </cell>
          <cell r="I314" t="str">
            <v>SHOES</v>
          </cell>
          <cell r="J314">
            <v>195.9</v>
          </cell>
          <cell r="K314">
            <v>38.72</v>
          </cell>
        </row>
        <row r="315">
          <cell r="B315">
            <v>8058279764187</v>
          </cell>
          <cell r="C315" t="str">
            <v>U9299B00043C9999-41</v>
          </cell>
          <cell r="D315" t="str">
            <v>U9299B00043C9999</v>
          </cell>
          <cell r="E315">
            <v>41</v>
          </cell>
          <cell r="F315" t="str">
            <v>U HIGH LIFE B - SMO.LEA</v>
          </cell>
          <cell r="G315" t="str">
            <v>GEOX</v>
          </cell>
          <cell r="H315" t="str">
            <v>SHOES</v>
          </cell>
          <cell r="I315" t="str">
            <v>SHOES</v>
          </cell>
          <cell r="J315">
            <v>195.9</v>
          </cell>
          <cell r="K315">
            <v>38.72</v>
          </cell>
        </row>
        <row r="316">
          <cell r="B316">
            <v>8058279764194</v>
          </cell>
          <cell r="C316" t="str">
            <v>U9299B00043C9999-42</v>
          </cell>
          <cell r="D316" t="str">
            <v>U9299B00043C9999</v>
          </cell>
          <cell r="E316">
            <v>42</v>
          </cell>
          <cell r="F316" t="str">
            <v>U HIGH LIFE B - SMO.LEA</v>
          </cell>
          <cell r="G316" t="str">
            <v>GEOX</v>
          </cell>
          <cell r="H316" t="str">
            <v>SHOES</v>
          </cell>
          <cell r="I316" t="str">
            <v>SHOES</v>
          </cell>
          <cell r="J316">
            <v>195.9</v>
          </cell>
          <cell r="K316">
            <v>38.72</v>
          </cell>
        </row>
        <row r="317">
          <cell r="B317">
            <v>8058279764200</v>
          </cell>
          <cell r="C317" t="str">
            <v>U9299B00043C9999-43</v>
          </cell>
          <cell r="D317" t="str">
            <v>U9299B00043C9999</v>
          </cell>
          <cell r="E317">
            <v>43</v>
          </cell>
          <cell r="F317" t="str">
            <v>U HIGH LIFE B - SMO.LEA</v>
          </cell>
          <cell r="G317" t="str">
            <v>GEOX</v>
          </cell>
          <cell r="H317" t="str">
            <v>SHOES</v>
          </cell>
          <cell r="I317" t="str">
            <v>SHOES</v>
          </cell>
          <cell r="J317">
            <v>195.9</v>
          </cell>
          <cell r="K317">
            <v>38.72</v>
          </cell>
        </row>
        <row r="318">
          <cell r="B318">
            <v>8058279764217</v>
          </cell>
          <cell r="C318" t="str">
            <v>U9299B00043C9999-44</v>
          </cell>
          <cell r="D318" t="str">
            <v>U9299B00043C9999</v>
          </cell>
          <cell r="E318">
            <v>44</v>
          </cell>
          <cell r="F318" t="str">
            <v>U HIGH LIFE B - SMO.LEA</v>
          </cell>
          <cell r="G318" t="str">
            <v>GEOX</v>
          </cell>
          <cell r="H318" t="str">
            <v>SHOES</v>
          </cell>
          <cell r="I318" t="str">
            <v>SHOES</v>
          </cell>
          <cell r="J318">
            <v>195.9</v>
          </cell>
          <cell r="K318">
            <v>38.72</v>
          </cell>
        </row>
        <row r="319">
          <cell r="B319">
            <v>8058279784314</v>
          </cell>
          <cell r="C319" t="str">
            <v>U92P4B00043C9999-39</v>
          </cell>
          <cell r="D319" t="str">
            <v>U92P4B00043C9999</v>
          </cell>
          <cell r="E319">
            <v>39</v>
          </cell>
          <cell r="F319" t="str">
            <v>U NEW LIFE B - SMO.LEA</v>
          </cell>
          <cell r="G319" t="str">
            <v>GEOX</v>
          </cell>
          <cell r="H319" t="str">
            <v>SHOES</v>
          </cell>
          <cell r="I319" t="str">
            <v>SHOES</v>
          </cell>
          <cell r="J319">
            <v>229.9</v>
          </cell>
          <cell r="K319">
            <v>59.17</v>
          </cell>
        </row>
        <row r="320">
          <cell r="B320">
            <v>8058279784321</v>
          </cell>
          <cell r="C320" t="str">
            <v>U92P4B00043C9999-40</v>
          </cell>
          <cell r="D320" t="str">
            <v>U92P4B00043C9999</v>
          </cell>
          <cell r="E320">
            <v>40</v>
          </cell>
          <cell r="F320" t="str">
            <v>U NEW LIFE B - SMO.LEA</v>
          </cell>
          <cell r="G320" t="str">
            <v>GEOX</v>
          </cell>
          <cell r="H320" t="str">
            <v>SHOES</v>
          </cell>
          <cell r="I320" t="str">
            <v>SHOES</v>
          </cell>
          <cell r="J320">
            <v>229.9</v>
          </cell>
          <cell r="K320">
            <v>59.17</v>
          </cell>
        </row>
        <row r="321">
          <cell r="B321">
            <v>8058279784338</v>
          </cell>
          <cell r="C321" t="str">
            <v>U92P4B00043C9999-41</v>
          </cell>
          <cell r="D321" t="str">
            <v>U92P4B00043C9999</v>
          </cell>
          <cell r="E321">
            <v>41</v>
          </cell>
          <cell r="F321" t="str">
            <v>U NEW LIFE B - SMO.LEA</v>
          </cell>
          <cell r="G321" t="str">
            <v>GEOX</v>
          </cell>
          <cell r="H321" t="str">
            <v>SHOES</v>
          </cell>
          <cell r="I321" t="str">
            <v>SHOES</v>
          </cell>
          <cell r="J321">
            <v>229.9</v>
          </cell>
          <cell r="K321">
            <v>59.17</v>
          </cell>
        </row>
        <row r="322">
          <cell r="B322">
            <v>8058279784352</v>
          </cell>
          <cell r="C322" t="str">
            <v>U92P4B00043C9999-42</v>
          </cell>
          <cell r="D322" t="str">
            <v>U92P4B00043C9999</v>
          </cell>
          <cell r="E322">
            <v>42</v>
          </cell>
          <cell r="F322" t="str">
            <v>U NEW LIFE B - SMO.LEA</v>
          </cell>
          <cell r="G322" t="str">
            <v>GEOX</v>
          </cell>
          <cell r="H322" t="str">
            <v>SHOES</v>
          </cell>
          <cell r="I322" t="str">
            <v>SHOES</v>
          </cell>
          <cell r="J322">
            <v>229.9</v>
          </cell>
          <cell r="K322">
            <v>59.17</v>
          </cell>
        </row>
        <row r="323">
          <cell r="B323">
            <v>8058279784376</v>
          </cell>
          <cell r="C323" t="str">
            <v>U92P4B00043C9999-43</v>
          </cell>
          <cell r="D323" t="str">
            <v>U92P4B00043C9999</v>
          </cell>
          <cell r="E323">
            <v>43</v>
          </cell>
          <cell r="F323" t="str">
            <v>U NEW LIFE B - SMO.LEA</v>
          </cell>
          <cell r="G323" t="str">
            <v>GEOX</v>
          </cell>
          <cell r="H323" t="str">
            <v>SHOES</v>
          </cell>
          <cell r="I323" t="str">
            <v>SHOES</v>
          </cell>
          <cell r="J323">
            <v>229.9</v>
          </cell>
          <cell r="K323">
            <v>59.17</v>
          </cell>
        </row>
        <row r="324">
          <cell r="B324">
            <v>8058279784390</v>
          </cell>
          <cell r="C324" t="str">
            <v>U92P4B00043C9999-44</v>
          </cell>
          <cell r="D324" t="str">
            <v>U92P4B00043C9999</v>
          </cell>
          <cell r="E324">
            <v>44</v>
          </cell>
          <cell r="F324" t="str">
            <v>U NEW LIFE B - SMO.LEA</v>
          </cell>
          <cell r="G324" t="str">
            <v>GEOX</v>
          </cell>
          <cell r="H324" t="str">
            <v>SHOES</v>
          </cell>
          <cell r="I324" t="str">
            <v>SHOES</v>
          </cell>
          <cell r="J324">
            <v>229.9</v>
          </cell>
          <cell r="K324">
            <v>59.17</v>
          </cell>
        </row>
        <row r="325">
          <cell r="B325">
            <v>8054730313048</v>
          </cell>
          <cell r="C325" t="str">
            <v>U92Y7A000BTC6000-40</v>
          </cell>
          <cell r="D325" t="str">
            <v>U92Y7A000BTC6000</v>
          </cell>
          <cell r="E325">
            <v>40</v>
          </cell>
          <cell r="F325" t="str">
            <v>U JAYLON A - WRINKL.GOAT LEA</v>
          </cell>
          <cell r="G325" t="str">
            <v>GEOX</v>
          </cell>
          <cell r="H325" t="str">
            <v>SHOES</v>
          </cell>
          <cell r="I325" t="str">
            <v>SHOES</v>
          </cell>
          <cell r="J325">
            <v>135.9</v>
          </cell>
          <cell r="K325">
            <v>34.94</v>
          </cell>
        </row>
        <row r="326">
          <cell r="B326">
            <v>8054730313055</v>
          </cell>
          <cell r="C326" t="str">
            <v>U92Y7A000BTC6000-41</v>
          </cell>
          <cell r="D326" t="str">
            <v>U92Y7A000BTC6000</v>
          </cell>
          <cell r="E326">
            <v>41</v>
          </cell>
          <cell r="F326" t="str">
            <v>U JAYLON A - WRINKL.GOAT LEA</v>
          </cell>
          <cell r="G326" t="str">
            <v>GEOX</v>
          </cell>
          <cell r="H326" t="str">
            <v>SHOES</v>
          </cell>
          <cell r="I326" t="str">
            <v>SHOES</v>
          </cell>
          <cell r="J326">
            <v>135.9</v>
          </cell>
          <cell r="K326">
            <v>34.94</v>
          </cell>
        </row>
        <row r="327">
          <cell r="B327">
            <v>8054730313062</v>
          </cell>
          <cell r="C327" t="str">
            <v>U92Y7A000BTC6000-42</v>
          </cell>
          <cell r="D327" t="str">
            <v>U92Y7A000BTC6000</v>
          </cell>
          <cell r="E327">
            <v>42</v>
          </cell>
          <cell r="F327" t="str">
            <v>U JAYLON A - WRINKL.GOAT LEA</v>
          </cell>
          <cell r="G327" t="str">
            <v>GEOX</v>
          </cell>
          <cell r="H327" t="str">
            <v>SHOES</v>
          </cell>
          <cell r="I327" t="str">
            <v>SHOES</v>
          </cell>
          <cell r="J327">
            <v>135.9</v>
          </cell>
          <cell r="K327">
            <v>34.94</v>
          </cell>
        </row>
        <row r="328">
          <cell r="B328">
            <v>8054730313079</v>
          </cell>
          <cell r="C328" t="str">
            <v>U92Y7A000BTC6000-43</v>
          </cell>
          <cell r="D328" t="str">
            <v>U92Y7A000BTC6000</v>
          </cell>
          <cell r="E328">
            <v>43</v>
          </cell>
          <cell r="F328" t="str">
            <v>U JAYLON A - WRINKL.GOAT LEA</v>
          </cell>
          <cell r="G328" t="str">
            <v>GEOX</v>
          </cell>
          <cell r="H328" t="str">
            <v>SHOES</v>
          </cell>
          <cell r="I328" t="str">
            <v>SHOES</v>
          </cell>
          <cell r="J328">
            <v>135.9</v>
          </cell>
          <cell r="K328">
            <v>34.94</v>
          </cell>
        </row>
        <row r="329">
          <cell r="B329">
            <v>8054730245486</v>
          </cell>
          <cell r="C329" t="str">
            <v>U945VC022FUC5213-40</v>
          </cell>
          <cell r="D329" t="str">
            <v>U945VC022FUC5213</v>
          </cell>
          <cell r="E329">
            <v>40</v>
          </cell>
          <cell r="F329" t="str">
            <v>U VINCIT C - SUEDE+NYLON</v>
          </cell>
          <cell r="G329" t="str">
            <v>GEOX</v>
          </cell>
          <cell r="H329" t="str">
            <v>SHOES</v>
          </cell>
          <cell r="I329" t="str">
            <v>SNEAKERS</v>
          </cell>
          <cell r="J329">
            <v>145.9</v>
          </cell>
          <cell r="K329">
            <v>37.049999999999997</v>
          </cell>
        </row>
        <row r="330">
          <cell r="B330">
            <v>8054730245493</v>
          </cell>
          <cell r="C330" t="str">
            <v>U945VC022FUC5213-41</v>
          </cell>
          <cell r="D330" t="str">
            <v>U945VC022FUC5213</v>
          </cell>
          <cell r="E330">
            <v>41</v>
          </cell>
          <cell r="F330" t="str">
            <v>U VINCIT C - SUEDE+NYLON</v>
          </cell>
          <cell r="G330" t="str">
            <v>GEOX</v>
          </cell>
          <cell r="H330" t="str">
            <v>SHOES</v>
          </cell>
          <cell r="I330" t="str">
            <v>SNEAKERS</v>
          </cell>
          <cell r="J330">
            <v>145.9</v>
          </cell>
          <cell r="K330">
            <v>37.049999999999997</v>
          </cell>
        </row>
        <row r="331">
          <cell r="B331">
            <v>8054730245509</v>
          </cell>
          <cell r="C331" t="str">
            <v>U945VC022FUC5213-42</v>
          </cell>
          <cell r="D331" t="str">
            <v>U945VC022FUC5213</v>
          </cell>
          <cell r="E331">
            <v>42</v>
          </cell>
          <cell r="F331" t="str">
            <v>U VINCIT C - SUEDE+NYLON</v>
          </cell>
          <cell r="G331" t="str">
            <v>GEOX</v>
          </cell>
          <cell r="H331" t="str">
            <v>SHOES</v>
          </cell>
          <cell r="I331" t="str">
            <v>SNEAKERS</v>
          </cell>
          <cell r="J331">
            <v>145.9</v>
          </cell>
          <cell r="K331">
            <v>37.049999999999997</v>
          </cell>
        </row>
        <row r="332">
          <cell r="B332">
            <v>8054730245516</v>
          </cell>
          <cell r="C332" t="str">
            <v>U945VC022FUC5213-43</v>
          </cell>
          <cell r="D332" t="str">
            <v>U945VC022FUC5213</v>
          </cell>
          <cell r="E332">
            <v>43</v>
          </cell>
          <cell r="F332" t="str">
            <v>U VINCIT C - SUEDE+NYLON</v>
          </cell>
          <cell r="G332" t="str">
            <v>GEOX</v>
          </cell>
          <cell r="H332" t="str">
            <v>SHOES</v>
          </cell>
          <cell r="I332" t="str">
            <v>SNEAKERS</v>
          </cell>
          <cell r="J332">
            <v>145.9</v>
          </cell>
          <cell r="K332">
            <v>37.049999999999997</v>
          </cell>
        </row>
        <row r="333">
          <cell r="B333">
            <v>8054730175202</v>
          </cell>
          <cell r="C333" t="str">
            <v>U945VC022K4C5Y6L-39</v>
          </cell>
          <cell r="D333" t="str">
            <v>U945VC022K4C5Y6L</v>
          </cell>
          <cell r="E333">
            <v>39</v>
          </cell>
          <cell r="F333" t="str">
            <v>U VINCIT C - SUEDE+NYLON DLV</v>
          </cell>
          <cell r="G333" t="str">
            <v>GEOX</v>
          </cell>
          <cell r="H333" t="str">
            <v>SHOES</v>
          </cell>
          <cell r="I333" t="str">
            <v>SNEAKERS</v>
          </cell>
          <cell r="J333">
            <v>145.9</v>
          </cell>
          <cell r="K333">
            <v>37.049999999999997</v>
          </cell>
        </row>
        <row r="334">
          <cell r="B334">
            <v>8054730175219</v>
          </cell>
          <cell r="C334" t="str">
            <v>U945VC022K4C5Y6L-40</v>
          </cell>
          <cell r="D334" t="str">
            <v>U945VC022K4C5Y6L</v>
          </cell>
          <cell r="E334">
            <v>40</v>
          </cell>
          <cell r="F334" t="str">
            <v>U VINCIT C - SUEDE+NYLON DLV</v>
          </cell>
          <cell r="G334" t="str">
            <v>GEOX</v>
          </cell>
          <cell r="H334" t="str">
            <v>SHOES</v>
          </cell>
          <cell r="I334" t="str">
            <v>SNEAKERS</v>
          </cell>
          <cell r="J334">
            <v>145.9</v>
          </cell>
          <cell r="K334">
            <v>37.049999999999997</v>
          </cell>
        </row>
        <row r="335">
          <cell r="B335">
            <v>8054730175226</v>
          </cell>
          <cell r="C335" t="str">
            <v>U945VC022K4C5Y6L-41</v>
          </cell>
          <cell r="D335" t="str">
            <v>U945VC022K4C5Y6L</v>
          </cell>
          <cell r="E335">
            <v>41</v>
          </cell>
          <cell r="F335" t="str">
            <v>U VINCIT C - SUEDE+NYLON DLV</v>
          </cell>
          <cell r="G335" t="str">
            <v>GEOX</v>
          </cell>
          <cell r="H335" t="str">
            <v>SHOES</v>
          </cell>
          <cell r="I335" t="str">
            <v>SNEAKERS</v>
          </cell>
          <cell r="J335">
            <v>145.9</v>
          </cell>
          <cell r="K335">
            <v>37.049999999999997</v>
          </cell>
        </row>
        <row r="336">
          <cell r="B336">
            <v>8054730175233</v>
          </cell>
          <cell r="C336" t="str">
            <v>U945VC022K4C5Y6L-42</v>
          </cell>
          <cell r="D336" t="str">
            <v>U945VC022K4C5Y6L</v>
          </cell>
          <cell r="E336">
            <v>42</v>
          </cell>
          <cell r="F336" t="str">
            <v>U VINCIT C - SUEDE+NYLON DLV</v>
          </cell>
          <cell r="G336" t="str">
            <v>GEOX</v>
          </cell>
          <cell r="H336" t="str">
            <v>SHOES</v>
          </cell>
          <cell r="I336" t="str">
            <v>SNEAKERS</v>
          </cell>
          <cell r="J336">
            <v>145.9</v>
          </cell>
          <cell r="K336">
            <v>37.049999999999997</v>
          </cell>
        </row>
        <row r="337">
          <cell r="B337">
            <v>8054730247039</v>
          </cell>
          <cell r="C337" t="str">
            <v>U946HF04322C5Y4K-39</v>
          </cell>
          <cell r="D337" t="str">
            <v>U946HF04322C5Y4K</v>
          </cell>
          <cell r="E337">
            <v>39</v>
          </cell>
          <cell r="F337" t="str">
            <v>U WARLEY F - SMO.LEA+SUEDE</v>
          </cell>
          <cell r="G337" t="str">
            <v>GEOX</v>
          </cell>
          <cell r="H337" t="str">
            <v>SHOES</v>
          </cell>
          <cell r="I337" t="str">
            <v>SNEAKERS</v>
          </cell>
          <cell r="J337">
            <v>165.9</v>
          </cell>
          <cell r="K337">
            <v>41.965000000000003</v>
          </cell>
        </row>
        <row r="338">
          <cell r="B338">
            <v>8054730247046</v>
          </cell>
          <cell r="C338" t="str">
            <v>U946HF04322C5Y4K-40</v>
          </cell>
          <cell r="D338" t="str">
            <v>U946HF04322C5Y4K</v>
          </cell>
          <cell r="E338">
            <v>40</v>
          </cell>
          <cell r="F338" t="str">
            <v>U WARLEY F - SMO.LEA+SUEDE</v>
          </cell>
          <cell r="G338" t="str">
            <v>GEOX</v>
          </cell>
          <cell r="H338" t="str">
            <v>SHOES</v>
          </cell>
          <cell r="I338" t="str">
            <v>SNEAKERS</v>
          </cell>
          <cell r="J338">
            <v>165.9</v>
          </cell>
          <cell r="K338">
            <v>41.96</v>
          </cell>
        </row>
        <row r="339">
          <cell r="B339">
            <v>8054730247053</v>
          </cell>
          <cell r="C339" t="str">
            <v>U946HF04322C5Y4K-41</v>
          </cell>
          <cell r="D339" t="str">
            <v>U946HF04322C5Y4K</v>
          </cell>
          <cell r="E339">
            <v>41</v>
          </cell>
          <cell r="F339" t="str">
            <v>U WARLEY F - SMO.LEA+SUEDE</v>
          </cell>
          <cell r="G339" t="str">
            <v>GEOX</v>
          </cell>
          <cell r="H339" t="str">
            <v>SHOES</v>
          </cell>
          <cell r="I339" t="str">
            <v>SNEAKERS</v>
          </cell>
          <cell r="J339">
            <v>165.9</v>
          </cell>
          <cell r="K339">
            <v>41.96</v>
          </cell>
        </row>
        <row r="340">
          <cell r="B340">
            <v>8054730247060</v>
          </cell>
          <cell r="C340" t="str">
            <v>U946HF04322C5Y4K-42</v>
          </cell>
          <cell r="D340" t="str">
            <v>U946HF04322C5Y4K</v>
          </cell>
          <cell r="E340">
            <v>42</v>
          </cell>
          <cell r="F340" t="str">
            <v>U WARLEY F - SMO.LEA+SUEDE</v>
          </cell>
          <cell r="G340" t="str">
            <v>GEOX</v>
          </cell>
          <cell r="H340" t="str">
            <v>SHOES</v>
          </cell>
          <cell r="I340" t="str">
            <v>SNEAKERS</v>
          </cell>
          <cell r="J340">
            <v>165.9</v>
          </cell>
          <cell r="K340">
            <v>41.965000000000003</v>
          </cell>
        </row>
        <row r="341">
          <cell r="B341">
            <v>8054730176025</v>
          </cell>
          <cell r="C341" t="str">
            <v>U946HF04322CF45Y-39</v>
          </cell>
          <cell r="D341" t="str">
            <v>U946HF04322CF45Y</v>
          </cell>
          <cell r="E341">
            <v>39</v>
          </cell>
          <cell r="F341" t="str">
            <v>U WARLEY F - SMO.LEA+SUEDE</v>
          </cell>
          <cell r="G341" t="str">
            <v>GEOX</v>
          </cell>
          <cell r="H341" t="str">
            <v>SHOES</v>
          </cell>
          <cell r="I341" t="str">
            <v>SNEAKERS</v>
          </cell>
          <cell r="J341">
            <v>165.9</v>
          </cell>
          <cell r="K341">
            <v>41.96</v>
          </cell>
        </row>
        <row r="342">
          <cell r="B342">
            <v>8054730176032</v>
          </cell>
          <cell r="C342" t="str">
            <v>U946HF04322CF45Y-40</v>
          </cell>
          <cell r="D342" t="str">
            <v>U946HF04322CF45Y</v>
          </cell>
          <cell r="E342">
            <v>40</v>
          </cell>
          <cell r="F342" t="str">
            <v>U WARLEY F - SMO.LEA+SUEDE</v>
          </cell>
          <cell r="G342" t="str">
            <v>GEOX</v>
          </cell>
          <cell r="H342" t="str">
            <v>SHOES</v>
          </cell>
          <cell r="I342" t="str">
            <v>SNEAKERS</v>
          </cell>
          <cell r="J342">
            <v>165.9</v>
          </cell>
          <cell r="K342">
            <v>41.965000000000003</v>
          </cell>
        </row>
        <row r="343">
          <cell r="B343">
            <v>8054730176049</v>
          </cell>
          <cell r="C343" t="str">
            <v>U946HF04322CF45Y-41</v>
          </cell>
          <cell r="D343" t="str">
            <v>U946HF04322CF45Y</v>
          </cell>
          <cell r="E343">
            <v>41</v>
          </cell>
          <cell r="F343" t="str">
            <v>U WARLEY F - SMO.LEA+SUEDE</v>
          </cell>
          <cell r="G343" t="str">
            <v>GEOX</v>
          </cell>
          <cell r="H343" t="str">
            <v>SHOES</v>
          </cell>
          <cell r="I343" t="str">
            <v>SNEAKERS</v>
          </cell>
          <cell r="J343">
            <v>165.9</v>
          </cell>
          <cell r="K343">
            <v>41.96</v>
          </cell>
        </row>
        <row r="344">
          <cell r="B344">
            <v>8054730176056</v>
          </cell>
          <cell r="C344" t="str">
            <v>U946HF04322CF45Y-42</v>
          </cell>
          <cell r="D344" t="str">
            <v>U946HF04322CF45Y</v>
          </cell>
          <cell r="E344">
            <v>42</v>
          </cell>
          <cell r="F344" t="str">
            <v>U WARLEY F - SMO.LEA+SUEDE</v>
          </cell>
          <cell r="G344" t="str">
            <v>GEOX</v>
          </cell>
          <cell r="H344" t="str">
            <v>SHOES</v>
          </cell>
          <cell r="I344" t="str">
            <v>SNEAKERS</v>
          </cell>
          <cell r="J344">
            <v>165.9</v>
          </cell>
          <cell r="K344">
            <v>41.965000000000003</v>
          </cell>
        </row>
        <row r="345">
          <cell r="B345">
            <v>8054730177381</v>
          </cell>
          <cell r="C345" t="str">
            <v>U947FA02243C4002-40</v>
          </cell>
          <cell r="D345" t="str">
            <v>U947FA02243C4002</v>
          </cell>
          <cell r="E345">
            <v>40</v>
          </cell>
          <cell r="F345" t="str">
            <v>U AERANTIS A - SUEDE+SMO.LEA</v>
          </cell>
          <cell r="G345" t="str">
            <v>GEOX</v>
          </cell>
          <cell r="H345" t="str">
            <v>SHOES</v>
          </cell>
          <cell r="I345" t="str">
            <v>SNEAKERS</v>
          </cell>
          <cell r="J345">
            <v>225.9</v>
          </cell>
          <cell r="K345">
            <v>56.54</v>
          </cell>
        </row>
        <row r="346">
          <cell r="B346">
            <v>8054730177398</v>
          </cell>
          <cell r="C346" t="str">
            <v>U947FA02243C4002-41</v>
          </cell>
          <cell r="D346" t="str">
            <v>U947FA02243C4002</v>
          </cell>
          <cell r="E346">
            <v>41</v>
          </cell>
          <cell r="F346" t="str">
            <v>U AERANTIS A - SUEDE+SMO.LEA</v>
          </cell>
          <cell r="G346" t="str">
            <v>GEOX</v>
          </cell>
          <cell r="H346" t="str">
            <v>SHOES</v>
          </cell>
          <cell r="I346" t="str">
            <v>SNEAKERS</v>
          </cell>
          <cell r="J346">
            <v>225.9</v>
          </cell>
          <cell r="K346">
            <v>56.54</v>
          </cell>
        </row>
        <row r="347">
          <cell r="B347">
            <v>8054730177404</v>
          </cell>
          <cell r="C347" t="str">
            <v>U947FA02243C4002-42</v>
          </cell>
          <cell r="D347" t="str">
            <v>U947FA02243C4002</v>
          </cell>
          <cell r="E347">
            <v>42</v>
          </cell>
          <cell r="F347" t="str">
            <v>U AERANTIS A - SUEDE+SMO.LEA</v>
          </cell>
          <cell r="G347" t="str">
            <v>GEOX</v>
          </cell>
          <cell r="H347" t="str">
            <v>SHOES</v>
          </cell>
          <cell r="I347" t="str">
            <v>SNEAKERS</v>
          </cell>
          <cell r="J347">
            <v>225.9</v>
          </cell>
          <cell r="K347">
            <v>56.54</v>
          </cell>
        </row>
        <row r="348">
          <cell r="B348">
            <v>8054730180244</v>
          </cell>
          <cell r="C348" t="str">
            <v>U947WA046K4CL65Y-40</v>
          </cell>
          <cell r="D348" t="str">
            <v>U947WA046K4CL65Y</v>
          </cell>
          <cell r="E348">
            <v>40</v>
          </cell>
          <cell r="F348" t="str">
            <v>U ROCKSON B ABX A - TU.L+NY.DL</v>
          </cell>
          <cell r="G348" t="str">
            <v>GEOX</v>
          </cell>
          <cell r="H348" t="str">
            <v>SHOES</v>
          </cell>
          <cell r="I348" t="str">
            <v>SNEAKERS</v>
          </cell>
          <cell r="J348">
            <v>205.9</v>
          </cell>
          <cell r="K348">
            <v>52.24</v>
          </cell>
        </row>
        <row r="349">
          <cell r="B349">
            <v>8054730180251</v>
          </cell>
          <cell r="C349" t="str">
            <v>U947WA046K4CL65Y-41</v>
          </cell>
          <cell r="D349" t="str">
            <v>U947WA046K4CL65Y</v>
          </cell>
          <cell r="E349">
            <v>41</v>
          </cell>
          <cell r="F349" t="str">
            <v>U ROCKSON B ABX A - TU.L+NY.DL</v>
          </cell>
          <cell r="G349" t="str">
            <v>GEOX</v>
          </cell>
          <cell r="H349" t="str">
            <v>SHOES</v>
          </cell>
          <cell r="I349" t="str">
            <v>SNEAKERS</v>
          </cell>
          <cell r="J349">
            <v>205.9</v>
          </cell>
          <cell r="K349">
            <v>52.24</v>
          </cell>
        </row>
        <row r="350">
          <cell r="B350">
            <v>8054730180268</v>
          </cell>
          <cell r="C350" t="str">
            <v>U947WA046K4CL65Y-42</v>
          </cell>
          <cell r="D350" t="str">
            <v>U947WA046K4CL65Y</v>
          </cell>
          <cell r="E350">
            <v>42</v>
          </cell>
          <cell r="F350" t="str">
            <v>U ROCKSON B ABX A - TU.L+NY.DL</v>
          </cell>
          <cell r="G350" t="str">
            <v>GEOX</v>
          </cell>
          <cell r="H350" t="str">
            <v>SHOES</v>
          </cell>
          <cell r="I350" t="str">
            <v>SNEAKERS</v>
          </cell>
          <cell r="J350">
            <v>205.9</v>
          </cell>
          <cell r="K350">
            <v>52.24</v>
          </cell>
        </row>
        <row r="351">
          <cell r="B351">
            <v>8054730180275</v>
          </cell>
          <cell r="C351" t="str">
            <v>U947WA046K4CL65Y-43</v>
          </cell>
          <cell r="D351" t="str">
            <v>U947WA046K4CL65Y</v>
          </cell>
          <cell r="E351">
            <v>43</v>
          </cell>
          <cell r="F351" t="str">
            <v>U ROCKSON B ABX A - TU.L+NY.DL</v>
          </cell>
          <cell r="G351" t="str">
            <v>GEOX</v>
          </cell>
          <cell r="H351" t="str">
            <v>SHOES</v>
          </cell>
          <cell r="I351" t="str">
            <v>SNEAKERS</v>
          </cell>
          <cell r="J351">
            <v>205.9</v>
          </cell>
          <cell r="K351">
            <v>52.24</v>
          </cell>
        </row>
        <row r="352">
          <cell r="B352">
            <v>8054730180473</v>
          </cell>
          <cell r="C352" t="str">
            <v>U947XB04322C9999-39</v>
          </cell>
          <cell r="D352" t="str">
            <v>U947XB04322C9999</v>
          </cell>
          <cell r="E352">
            <v>39</v>
          </cell>
          <cell r="F352" t="str">
            <v>U COLBYN B - SMO.LEA+SUEDE</v>
          </cell>
          <cell r="G352" t="str">
            <v>GEOX</v>
          </cell>
          <cell r="H352" t="str">
            <v>SHOES</v>
          </cell>
          <cell r="I352" t="str">
            <v>SNEAKERS</v>
          </cell>
          <cell r="J352">
            <v>179.9</v>
          </cell>
          <cell r="K352">
            <v>46.45</v>
          </cell>
        </row>
        <row r="353">
          <cell r="B353">
            <v>8054730180480</v>
          </cell>
          <cell r="C353" t="str">
            <v>U947XB04322C9999-40</v>
          </cell>
          <cell r="D353" t="str">
            <v>U947XB04322C9999</v>
          </cell>
          <cell r="E353">
            <v>40</v>
          </cell>
          <cell r="F353" t="str">
            <v>U COLBYN B - SMO.LEA+SUEDE</v>
          </cell>
          <cell r="G353" t="str">
            <v>GEOX</v>
          </cell>
          <cell r="H353" t="str">
            <v>SHOES</v>
          </cell>
          <cell r="I353" t="str">
            <v>SNEAKERS</v>
          </cell>
          <cell r="J353">
            <v>179.9</v>
          </cell>
          <cell r="K353">
            <v>46.45</v>
          </cell>
        </row>
        <row r="354">
          <cell r="B354">
            <v>8054730180497</v>
          </cell>
          <cell r="C354" t="str">
            <v>U947XB04322C9999-41</v>
          </cell>
          <cell r="D354" t="str">
            <v>U947XB04322C9999</v>
          </cell>
          <cell r="E354">
            <v>41</v>
          </cell>
          <cell r="F354" t="str">
            <v>U COLBYN B - SMO.LEA+SUEDE</v>
          </cell>
          <cell r="G354" t="str">
            <v>GEOX</v>
          </cell>
          <cell r="H354" t="str">
            <v>SHOES</v>
          </cell>
          <cell r="I354" t="str">
            <v>SNEAKERS</v>
          </cell>
          <cell r="J354">
            <v>179.9</v>
          </cell>
          <cell r="K354">
            <v>46.45</v>
          </cell>
        </row>
        <row r="355">
          <cell r="B355">
            <v>8054730180503</v>
          </cell>
          <cell r="C355" t="str">
            <v>U947XB04322C9999-42</v>
          </cell>
          <cell r="D355" t="str">
            <v>U947XB04322C9999</v>
          </cell>
          <cell r="E355">
            <v>42</v>
          </cell>
          <cell r="F355" t="str">
            <v>U COLBYN B - SMO.LEA+SUEDE</v>
          </cell>
          <cell r="G355" t="str">
            <v>GEOX</v>
          </cell>
          <cell r="H355" t="str">
            <v>SHOES</v>
          </cell>
          <cell r="I355" t="str">
            <v>SNEAKERS</v>
          </cell>
          <cell r="J355">
            <v>179.9</v>
          </cell>
          <cell r="K355">
            <v>46.45</v>
          </cell>
        </row>
        <row r="356">
          <cell r="B356">
            <v>8054730180510</v>
          </cell>
          <cell r="C356" t="str">
            <v>U947XB04322C9999-43</v>
          </cell>
          <cell r="D356" t="str">
            <v>U947XB04322C9999</v>
          </cell>
          <cell r="E356">
            <v>43</v>
          </cell>
          <cell r="F356" t="str">
            <v>U COLBYN B - SMO.LEA+SUEDE</v>
          </cell>
          <cell r="G356" t="str">
            <v>GEOX</v>
          </cell>
          <cell r="H356" t="str">
            <v>SHOES</v>
          </cell>
          <cell r="I356" t="str">
            <v>SNEAKERS</v>
          </cell>
          <cell r="J356">
            <v>179.9</v>
          </cell>
          <cell r="K356">
            <v>46.45</v>
          </cell>
        </row>
        <row r="357">
          <cell r="B357">
            <v>8054730181302</v>
          </cell>
          <cell r="C357" t="str">
            <v>U948BA00046C6003-40</v>
          </cell>
          <cell r="D357" t="str">
            <v>U948BA00046C6003</v>
          </cell>
          <cell r="E357">
            <v>40</v>
          </cell>
          <cell r="F357" t="str">
            <v>U DEVAN A - TUMB.LEA</v>
          </cell>
          <cell r="G357" t="str">
            <v>GEOX</v>
          </cell>
          <cell r="H357" t="str">
            <v>SHOES</v>
          </cell>
          <cell r="I357" t="str">
            <v>MOCCASINS</v>
          </cell>
          <cell r="J357">
            <v>155.9</v>
          </cell>
          <cell r="K357">
            <v>39.6</v>
          </cell>
        </row>
        <row r="358">
          <cell r="B358">
            <v>8054730181319</v>
          </cell>
          <cell r="C358" t="str">
            <v>U948BA00046C6003-41</v>
          </cell>
          <cell r="D358" t="str">
            <v>U948BA00046C6003</v>
          </cell>
          <cell r="E358">
            <v>41</v>
          </cell>
          <cell r="F358" t="str">
            <v>U DEVAN A - TUMB.LEA</v>
          </cell>
          <cell r="G358" t="str">
            <v>GEOX</v>
          </cell>
          <cell r="H358" t="str">
            <v>SHOES</v>
          </cell>
          <cell r="I358" t="str">
            <v>MOCCASINS</v>
          </cell>
          <cell r="J358">
            <v>155.9</v>
          </cell>
          <cell r="K358">
            <v>39.6</v>
          </cell>
        </row>
        <row r="359">
          <cell r="B359">
            <v>8054730181333</v>
          </cell>
          <cell r="C359" t="str">
            <v>U948BA00046C6003-42</v>
          </cell>
          <cell r="D359" t="str">
            <v>U948BA00046C6003</v>
          </cell>
          <cell r="E359">
            <v>42</v>
          </cell>
          <cell r="F359" t="str">
            <v>U DEVAN A - TUMB.LEA</v>
          </cell>
          <cell r="G359" t="str">
            <v>GEOX</v>
          </cell>
          <cell r="H359" t="str">
            <v>SHOES</v>
          </cell>
          <cell r="I359" t="str">
            <v>MOCCASINS</v>
          </cell>
          <cell r="J359">
            <v>155.9</v>
          </cell>
          <cell r="K359">
            <v>39.6</v>
          </cell>
        </row>
        <row r="360">
          <cell r="B360">
            <v>8054730181463</v>
          </cell>
          <cell r="C360" t="str">
            <v>U948BA00046C9999-43</v>
          </cell>
          <cell r="D360" t="str">
            <v>U948BA00046C9999</v>
          </cell>
          <cell r="E360">
            <v>43</v>
          </cell>
          <cell r="F360" t="str">
            <v>U DEVAN A - TUMB.LEA</v>
          </cell>
          <cell r="G360" t="str">
            <v>GEOX</v>
          </cell>
          <cell r="H360" t="str">
            <v>SHOES</v>
          </cell>
          <cell r="I360" t="str">
            <v>MOCCASINS</v>
          </cell>
          <cell r="J360">
            <v>155.9</v>
          </cell>
          <cell r="K360">
            <v>39.6</v>
          </cell>
        </row>
        <row r="361">
          <cell r="B361">
            <v>8054730251166</v>
          </cell>
          <cell r="C361" t="str">
            <v>U948DA022FUC6L4K-39</v>
          </cell>
          <cell r="D361" t="str">
            <v>U948DA022FUC6L4K</v>
          </cell>
          <cell r="E361">
            <v>39</v>
          </cell>
          <cell r="F361" t="str">
            <v>U SNAKE.2 A - SUEDE+NYLON</v>
          </cell>
          <cell r="G361" t="str">
            <v>GEOX</v>
          </cell>
          <cell r="H361" t="str">
            <v>SHOES</v>
          </cell>
          <cell r="I361" t="str">
            <v>SNEAKERS</v>
          </cell>
          <cell r="J361">
            <v>155.9</v>
          </cell>
          <cell r="K361">
            <v>39.25</v>
          </cell>
        </row>
        <row r="362">
          <cell r="B362">
            <v>8054730251173</v>
          </cell>
          <cell r="C362" t="str">
            <v>U948DA022FUC6L4K-40</v>
          </cell>
          <cell r="D362" t="str">
            <v>U948DA022FUC6L4K</v>
          </cell>
          <cell r="E362">
            <v>40</v>
          </cell>
          <cell r="F362" t="str">
            <v>U SNAKE.2 A - SUEDE+NYLON</v>
          </cell>
          <cell r="G362" t="str">
            <v>GEOX</v>
          </cell>
          <cell r="H362" t="str">
            <v>SHOES</v>
          </cell>
          <cell r="I362" t="str">
            <v>SNEAKERS</v>
          </cell>
          <cell r="J362">
            <v>155.9</v>
          </cell>
          <cell r="K362">
            <v>39.25</v>
          </cell>
        </row>
        <row r="363">
          <cell r="B363">
            <v>8054730251180</v>
          </cell>
          <cell r="C363" t="str">
            <v>U948DA022FUC6L4K-41</v>
          </cell>
          <cell r="D363" t="str">
            <v>U948DA022FUC6L4K</v>
          </cell>
          <cell r="E363">
            <v>41</v>
          </cell>
          <cell r="F363" t="str">
            <v>U SNAKE.2 A - SUEDE+NYLON</v>
          </cell>
          <cell r="G363" t="str">
            <v>GEOX</v>
          </cell>
          <cell r="H363" t="str">
            <v>SHOES</v>
          </cell>
          <cell r="I363" t="str">
            <v>SNEAKERS</v>
          </cell>
          <cell r="J363">
            <v>155.9</v>
          </cell>
          <cell r="K363">
            <v>39.25</v>
          </cell>
        </row>
        <row r="364">
          <cell r="B364">
            <v>8054730251197</v>
          </cell>
          <cell r="C364" t="str">
            <v>U948DA022FUC6L4K-42</v>
          </cell>
          <cell r="D364" t="str">
            <v>U948DA022FUC6L4K</v>
          </cell>
          <cell r="E364">
            <v>42</v>
          </cell>
          <cell r="F364" t="str">
            <v>U SNAKE.2 A - SUEDE+NYLON</v>
          </cell>
          <cell r="G364" t="str">
            <v>GEOX</v>
          </cell>
          <cell r="H364" t="str">
            <v>SHOES</v>
          </cell>
          <cell r="I364" t="str">
            <v>SNEAKERS</v>
          </cell>
          <cell r="J364">
            <v>155.9</v>
          </cell>
          <cell r="K364">
            <v>39.25</v>
          </cell>
        </row>
        <row r="365">
          <cell r="B365">
            <v>8054730251265</v>
          </cell>
          <cell r="C365" t="str">
            <v>U948DA022FUC9MK4-40</v>
          </cell>
          <cell r="D365" t="str">
            <v>U948DA022FUC9MK4</v>
          </cell>
          <cell r="E365">
            <v>40</v>
          </cell>
          <cell r="F365" t="str">
            <v>U SNAKE.2 A - SUEDE+NYLON</v>
          </cell>
          <cell r="G365" t="str">
            <v>GEOX</v>
          </cell>
          <cell r="H365" t="str">
            <v>SHOES</v>
          </cell>
          <cell r="I365" t="str">
            <v>SNEAKERS</v>
          </cell>
          <cell r="J365">
            <v>155.9</v>
          </cell>
          <cell r="K365">
            <v>39.25</v>
          </cell>
        </row>
        <row r="366">
          <cell r="B366">
            <v>8054730251272</v>
          </cell>
          <cell r="C366" t="str">
            <v>U948DA022FUC9MK4-41</v>
          </cell>
          <cell r="D366" t="str">
            <v>U948DA022FUC9MK4</v>
          </cell>
          <cell r="E366">
            <v>41</v>
          </cell>
          <cell r="F366" t="str">
            <v>U SNAKE.2 A - SUEDE+NYLON</v>
          </cell>
          <cell r="G366" t="str">
            <v>GEOX</v>
          </cell>
          <cell r="H366" t="str">
            <v>SHOES</v>
          </cell>
          <cell r="I366" t="str">
            <v>SNEAKERS</v>
          </cell>
          <cell r="J366">
            <v>155.9</v>
          </cell>
          <cell r="K366">
            <v>39.25</v>
          </cell>
        </row>
        <row r="367">
          <cell r="B367">
            <v>8054730251289</v>
          </cell>
          <cell r="C367" t="str">
            <v>U948DA022FUC9MK4-42</v>
          </cell>
          <cell r="D367" t="str">
            <v>U948DA022FUC9MK4</v>
          </cell>
          <cell r="E367">
            <v>42</v>
          </cell>
          <cell r="F367" t="str">
            <v>U SNAKE.2 A - SUEDE+NYLON</v>
          </cell>
          <cell r="G367" t="str">
            <v>GEOX</v>
          </cell>
          <cell r="H367" t="str">
            <v>SHOES</v>
          </cell>
          <cell r="I367" t="str">
            <v>SNEAKERS</v>
          </cell>
          <cell r="J367">
            <v>155.9</v>
          </cell>
          <cell r="K367">
            <v>39.25</v>
          </cell>
        </row>
        <row r="368">
          <cell r="B368">
            <v>8054730251296</v>
          </cell>
          <cell r="C368" t="str">
            <v>U948DA022FUC9MK4-43</v>
          </cell>
          <cell r="D368" t="str">
            <v>U948DA022FUC9MK4</v>
          </cell>
          <cell r="E368">
            <v>43</v>
          </cell>
          <cell r="F368" t="str">
            <v>U SNAKE.2 A - SUEDE+NYLON</v>
          </cell>
          <cell r="G368" t="str">
            <v>GEOX</v>
          </cell>
          <cell r="H368" t="str">
            <v>SHOES</v>
          </cell>
          <cell r="I368" t="str">
            <v>SNEAKERS</v>
          </cell>
          <cell r="J368">
            <v>155.9</v>
          </cell>
          <cell r="K368">
            <v>39.25</v>
          </cell>
        </row>
        <row r="369">
          <cell r="B369">
            <v>8054730251302</v>
          </cell>
          <cell r="C369" t="str">
            <v>U948DA022FUC9MK4-44</v>
          </cell>
          <cell r="D369" t="str">
            <v>U948DA022FUC9MK4</v>
          </cell>
          <cell r="E369">
            <v>44</v>
          </cell>
          <cell r="F369" t="str">
            <v>U SNAKE.2 A - SUEDE+NYLON</v>
          </cell>
          <cell r="G369" t="str">
            <v>GEOX</v>
          </cell>
          <cell r="H369" t="str">
            <v>SHOES</v>
          </cell>
          <cell r="I369" t="str">
            <v>SNEAKERS</v>
          </cell>
          <cell r="J369">
            <v>155.9</v>
          </cell>
          <cell r="K369">
            <v>39.25</v>
          </cell>
        </row>
        <row r="370">
          <cell r="B370">
            <v>8054730182415</v>
          </cell>
          <cell r="C370" t="str">
            <v>U948FA00046C1000-39</v>
          </cell>
          <cell r="D370" t="str">
            <v>U948FA00046C1000</v>
          </cell>
          <cell r="E370">
            <v>39</v>
          </cell>
          <cell r="F370" t="str">
            <v>U NEBULA Y A - TUMB.LEA</v>
          </cell>
          <cell r="G370" t="str">
            <v>GEOX</v>
          </cell>
          <cell r="H370" t="str">
            <v>SHOES</v>
          </cell>
          <cell r="I370" t="str">
            <v>SNEAKERS</v>
          </cell>
          <cell r="J370">
            <v>205.9</v>
          </cell>
          <cell r="K370">
            <v>52.59</v>
          </cell>
        </row>
        <row r="371">
          <cell r="B371">
            <v>8054730182422</v>
          </cell>
          <cell r="C371" t="str">
            <v>U948FA00046C1000-40</v>
          </cell>
          <cell r="D371" t="str">
            <v>U948FA00046C1000</v>
          </cell>
          <cell r="E371">
            <v>40</v>
          </cell>
          <cell r="F371" t="str">
            <v>U NEBULA Y A - TUMB.LEA</v>
          </cell>
          <cell r="G371" t="str">
            <v>GEOX</v>
          </cell>
          <cell r="H371" t="str">
            <v>SHOES</v>
          </cell>
          <cell r="I371" t="str">
            <v>SNEAKERS</v>
          </cell>
          <cell r="J371">
            <v>205.9</v>
          </cell>
          <cell r="K371">
            <v>52.59</v>
          </cell>
        </row>
        <row r="372">
          <cell r="B372">
            <v>8054730182439</v>
          </cell>
          <cell r="C372" t="str">
            <v>U948FA00046C1000-41</v>
          </cell>
          <cell r="D372" t="str">
            <v>U948FA00046C1000</v>
          </cell>
          <cell r="E372">
            <v>41</v>
          </cell>
          <cell r="F372" t="str">
            <v>U NEBULA Y A - TUMB.LEA</v>
          </cell>
          <cell r="G372" t="str">
            <v>GEOX</v>
          </cell>
          <cell r="H372" t="str">
            <v>SHOES</v>
          </cell>
          <cell r="I372" t="str">
            <v>SNEAKERS</v>
          </cell>
          <cell r="J372">
            <v>205.9</v>
          </cell>
          <cell r="K372">
            <v>52.59</v>
          </cell>
        </row>
        <row r="373">
          <cell r="B373">
            <v>8054730182446</v>
          </cell>
          <cell r="C373" t="str">
            <v>U948FA00046C1000-42</v>
          </cell>
          <cell r="D373" t="str">
            <v>U948FA00046C1000</v>
          </cell>
          <cell r="E373">
            <v>42</v>
          </cell>
          <cell r="F373" t="str">
            <v>U NEBULA Y A - TUMB.LEA</v>
          </cell>
          <cell r="G373" t="str">
            <v>GEOX</v>
          </cell>
          <cell r="H373" t="str">
            <v>SHOES</v>
          </cell>
          <cell r="I373" t="str">
            <v>SNEAKERS</v>
          </cell>
          <cell r="J373">
            <v>205.9</v>
          </cell>
          <cell r="K373">
            <v>52.59</v>
          </cell>
        </row>
        <row r="374">
          <cell r="B374">
            <v>8054730182453</v>
          </cell>
          <cell r="C374" t="str">
            <v>U948FA00046C1000-43</v>
          </cell>
          <cell r="D374" t="str">
            <v>U948FA00046C1000</v>
          </cell>
          <cell r="E374">
            <v>43</v>
          </cell>
          <cell r="F374" t="str">
            <v>U NEBULA Y A - TUMB.LEA</v>
          </cell>
          <cell r="G374" t="str">
            <v>GEOX</v>
          </cell>
          <cell r="H374" t="str">
            <v>SHOES</v>
          </cell>
          <cell r="I374" t="str">
            <v>SNEAKERS</v>
          </cell>
          <cell r="J374">
            <v>205.9</v>
          </cell>
          <cell r="K374">
            <v>52.59</v>
          </cell>
        </row>
        <row r="375">
          <cell r="B375">
            <v>8054730182460</v>
          </cell>
          <cell r="C375" t="str">
            <v>U948FA00046C1000-44</v>
          </cell>
          <cell r="D375" t="str">
            <v>U948FA00046C1000</v>
          </cell>
          <cell r="E375">
            <v>44</v>
          </cell>
          <cell r="F375" t="str">
            <v>U NEBULA Y A - TUMB.LEA</v>
          </cell>
          <cell r="G375" t="str">
            <v>GEOX</v>
          </cell>
          <cell r="H375" t="str">
            <v>SHOES</v>
          </cell>
          <cell r="I375" t="str">
            <v>SNEAKERS</v>
          </cell>
          <cell r="J375">
            <v>205.9</v>
          </cell>
          <cell r="K375">
            <v>52.59</v>
          </cell>
        </row>
        <row r="376">
          <cell r="B376">
            <v>8054730182491</v>
          </cell>
          <cell r="C376" t="str">
            <v>U948FA00046C4002-39</v>
          </cell>
          <cell r="D376" t="str">
            <v>U948FA00046C4002</v>
          </cell>
          <cell r="E376">
            <v>39</v>
          </cell>
          <cell r="F376" t="str">
            <v>U NEBULA Y A - TUMB.LEA</v>
          </cell>
          <cell r="G376" t="str">
            <v>GEOX</v>
          </cell>
          <cell r="H376" t="str">
            <v>SHOES</v>
          </cell>
          <cell r="I376" t="str">
            <v>SNEAKERS</v>
          </cell>
          <cell r="J376">
            <v>205.9</v>
          </cell>
          <cell r="K376">
            <v>52.59</v>
          </cell>
        </row>
        <row r="377">
          <cell r="B377">
            <v>8054730182507</v>
          </cell>
          <cell r="C377" t="str">
            <v>U948FA00046C4002-40</v>
          </cell>
          <cell r="D377" t="str">
            <v>U948FA00046C4002</v>
          </cell>
          <cell r="E377">
            <v>40</v>
          </cell>
          <cell r="F377" t="str">
            <v>U NEBULA Y A - TUMB.LEA</v>
          </cell>
          <cell r="G377" t="str">
            <v>GEOX</v>
          </cell>
          <cell r="H377" t="str">
            <v>SHOES</v>
          </cell>
          <cell r="I377" t="str">
            <v>SNEAKERS</v>
          </cell>
          <cell r="J377">
            <v>205.9</v>
          </cell>
          <cell r="K377">
            <v>52.59</v>
          </cell>
        </row>
        <row r="378">
          <cell r="B378">
            <v>8054730182514</v>
          </cell>
          <cell r="C378" t="str">
            <v>U948FA00046C4002-41</v>
          </cell>
          <cell r="D378" t="str">
            <v>U948FA00046C4002</v>
          </cell>
          <cell r="E378">
            <v>41</v>
          </cell>
          <cell r="F378" t="str">
            <v>U NEBULA Y A - TUMB.LEA</v>
          </cell>
          <cell r="G378" t="str">
            <v>GEOX</v>
          </cell>
          <cell r="H378" t="str">
            <v>SHOES</v>
          </cell>
          <cell r="I378" t="str">
            <v>SNEAKERS</v>
          </cell>
          <cell r="J378">
            <v>205.9</v>
          </cell>
          <cell r="K378">
            <v>52.59</v>
          </cell>
        </row>
        <row r="379">
          <cell r="B379">
            <v>8054730182521</v>
          </cell>
          <cell r="C379" t="str">
            <v>U948FA00046C4002-42</v>
          </cell>
          <cell r="D379" t="str">
            <v>U948FA00046C4002</v>
          </cell>
          <cell r="E379">
            <v>42</v>
          </cell>
          <cell r="F379" t="str">
            <v>U NEBULA Y A - TUMB.LEA</v>
          </cell>
          <cell r="G379" t="str">
            <v>GEOX</v>
          </cell>
          <cell r="H379" t="str">
            <v>SHOES</v>
          </cell>
          <cell r="I379" t="str">
            <v>SNEAKERS</v>
          </cell>
          <cell r="J379">
            <v>205.9</v>
          </cell>
          <cell r="K379">
            <v>52.59</v>
          </cell>
        </row>
        <row r="380">
          <cell r="B380">
            <v>8054730182538</v>
          </cell>
          <cell r="C380" t="str">
            <v>U948FA00046C4002-43</v>
          </cell>
          <cell r="D380" t="str">
            <v>U948FA00046C4002</v>
          </cell>
          <cell r="E380">
            <v>43</v>
          </cell>
          <cell r="F380" t="str">
            <v>U NEBULA Y A - TUMB.LEA</v>
          </cell>
          <cell r="G380" t="str">
            <v>GEOX</v>
          </cell>
          <cell r="H380" t="str">
            <v>SHOES</v>
          </cell>
          <cell r="I380" t="str">
            <v>SNEAKERS</v>
          </cell>
          <cell r="J380">
            <v>205.9</v>
          </cell>
          <cell r="K380">
            <v>52.59</v>
          </cell>
        </row>
        <row r="381">
          <cell r="B381">
            <v>8054730182545</v>
          </cell>
          <cell r="C381" t="str">
            <v>U948FA00046C4002-44</v>
          </cell>
          <cell r="D381" t="str">
            <v>U948FA00046C4002</v>
          </cell>
          <cell r="E381">
            <v>44</v>
          </cell>
          <cell r="F381" t="str">
            <v>U NEBULA Y A - TUMB.LEA</v>
          </cell>
          <cell r="G381" t="str">
            <v>GEOX</v>
          </cell>
          <cell r="H381" t="str">
            <v>SHOES</v>
          </cell>
          <cell r="I381" t="str">
            <v>SNEAKERS</v>
          </cell>
          <cell r="J381">
            <v>205.9</v>
          </cell>
          <cell r="K381">
            <v>52.59</v>
          </cell>
        </row>
        <row r="382">
          <cell r="B382">
            <v>8054730182255</v>
          </cell>
          <cell r="C382" t="str">
            <v>U948FA000KZC7357-39</v>
          </cell>
          <cell r="D382" t="str">
            <v>U948FA000KZC7357</v>
          </cell>
          <cell r="E382">
            <v>39</v>
          </cell>
          <cell r="F382" t="str">
            <v>U NEBULA Y A - NUBUCK PIG LEA</v>
          </cell>
          <cell r="G382" t="str">
            <v>GEOX</v>
          </cell>
          <cell r="H382" t="str">
            <v>SHOES</v>
          </cell>
          <cell r="I382" t="str">
            <v>SNEAKERS</v>
          </cell>
          <cell r="J382">
            <v>199.9</v>
          </cell>
          <cell r="K382">
            <v>50.66</v>
          </cell>
        </row>
        <row r="383">
          <cell r="B383">
            <v>8054730182262</v>
          </cell>
          <cell r="C383" t="str">
            <v>U948FA000KZC7357-40</v>
          </cell>
          <cell r="D383" t="str">
            <v>U948FA000KZC7357</v>
          </cell>
          <cell r="E383">
            <v>40</v>
          </cell>
          <cell r="F383" t="str">
            <v>U NEBULA Y A - NUBUCK PIG LEA</v>
          </cell>
          <cell r="G383" t="str">
            <v>GEOX</v>
          </cell>
          <cell r="H383" t="str">
            <v>SHOES</v>
          </cell>
          <cell r="I383" t="str">
            <v>SNEAKERS</v>
          </cell>
          <cell r="J383">
            <v>199.9</v>
          </cell>
          <cell r="K383">
            <v>50.66</v>
          </cell>
        </row>
        <row r="384">
          <cell r="B384">
            <v>8054730182279</v>
          </cell>
          <cell r="C384" t="str">
            <v>U948FA000KZC7357-41</v>
          </cell>
          <cell r="D384" t="str">
            <v>U948FA000KZC7357</v>
          </cell>
          <cell r="E384">
            <v>41</v>
          </cell>
          <cell r="F384" t="str">
            <v>U NEBULA Y A - NUBUCK PIG LEA</v>
          </cell>
          <cell r="G384" t="str">
            <v>GEOX</v>
          </cell>
          <cell r="H384" t="str">
            <v>SHOES</v>
          </cell>
          <cell r="I384" t="str">
            <v>SNEAKERS</v>
          </cell>
          <cell r="J384">
            <v>199.9</v>
          </cell>
          <cell r="K384">
            <v>50.66</v>
          </cell>
        </row>
        <row r="385">
          <cell r="B385">
            <v>8054730182286</v>
          </cell>
          <cell r="C385" t="str">
            <v>U948FA000KZC7357-42</v>
          </cell>
          <cell r="D385" t="str">
            <v>U948FA000KZC7357</v>
          </cell>
          <cell r="E385">
            <v>42</v>
          </cell>
          <cell r="F385" t="str">
            <v>U NEBULA Y A - NUBUCK PIG LEA</v>
          </cell>
          <cell r="G385" t="str">
            <v>GEOX</v>
          </cell>
          <cell r="H385" t="str">
            <v>SHOES</v>
          </cell>
          <cell r="I385" t="str">
            <v>SNEAKERS</v>
          </cell>
          <cell r="J385">
            <v>199.9</v>
          </cell>
          <cell r="K385">
            <v>50.66</v>
          </cell>
        </row>
        <row r="386">
          <cell r="B386">
            <v>8054730182293</v>
          </cell>
          <cell r="C386" t="str">
            <v>U948FA000KZC7357-43</v>
          </cell>
          <cell r="D386" t="str">
            <v>U948FA000KZC7357</v>
          </cell>
          <cell r="E386">
            <v>43</v>
          </cell>
          <cell r="F386" t="str">
            <v>U NEBULA Y A - NUBUCK PIG LEA</v>
          </cell>
          <cell r="G386" t="str">
            <v>GEOX</v>
          </cell>
          <cell r="H386" t="str">
            <v>SHOES</v>
          </cell>
          <cell r="I386" t="str">
            <v>SNEAKERS</v>
          </cell>
          <cell r="J386">
            <v>199.9</v>
          </cell>
          <cell r="K386">
            <v>50.66</v>
          </cell>
        </row>
        <row r="387">
          <cell r="B387">
            <v>8054730182309</v>
          </cell>
          <cell r="C387" t="str">
            <v>U948FA000KZC7357-44</v>
          </cell>
          <cell r="D387" t="str">
            <v>U948FA000KZC7357</v>
          </cell>
          <cell r="E387">
            <v>44</v>
          </cell>
          <cell r="F387" t="str">
            <v>U NEBULA Y A - NUBUCK PIG LEA</v>
          </cell>
          <cell r="G387" t="str">
            <v>GEOX</v>
          </cell>
          <cell r="H387" t="str">
            <v>SHOES</v>
          </cell>
          <cell r="I387" t="str">
            <v>SNEAKERS</v>
          </cell>
          <cell r="J387">
            <v>199.9</v>
          </cell>
          <cell r="K387">
            <v>50.66</v>
          </cell>
        </row>
        <row r="388">
          <cell r="B388">
            <v>8054730170320</v>
          </cell>
          <cell r="C388" t="str">
            <v>U94D7A000KZC4002-40</v>
          </cell>
          <cell r="D388" t="str">
            <v>U94D7A000KZC4002</v>
          </cell>
          <cell r="E388">
            <v>40</v>
          </cell>
          <cell r="F388" t="str">
            <v>U NEBULA A - NUBUCK PIG LEA</v>
          </cell>
          <cell r="G388" t="str">
            <v>GEOX</v>
          </cell>
          <cell r="H388" t="str">
            <v>SHOES</v>
          </cell>
          <cell r="I388" t="str">
            <v>SNEAKERS</v>
          </cell>
          <cell r="J388">
            <v>199.9</v>
          </cell>
          <cell r="K388">
            <v>50.66</v>
          </cell>
        </row>
        <row r="389">
          <cell r="B389">
            <v>8054730170337</v>
          </cell>
          <cell r="C389" t="str">
            <v>U94D7A000KZC4002-41</v>
          </cell>
          <cell r="D389" t="str">
            <v>U94D7A000KZC4002</v>
          </cell>
          <cell r="E389">
            <v>41</v>
          </cell>
          <cell r="F389" t="str">
            <v>U NEBULA A - NUBUCK PIG LEA</v>
          </cell>
          <cell r="G389" t="str">
            <v>GEOX</v>
          </cell>
          <cell r="H389" t="str">
            <v>SHOES</v>
          </cell>
          <cell r="I389" t="str">
            <v>SNEAKERS</v>
          </cell>
          <cell r="J389">
            <v>199.9</v>
          </cell>
          <cell r="K389">
            <v>50.66</v>
          </cell>
        </row>
        <row r="390">
          <cell r="B390">
            <v>8054730170344</v>
          </cell>
          <cell r="C390" t="str">
            <v>U94D7A000KZC4002-42</v>
          </cell>
          <cell r="D390" t="str">
            <v>U94D7A000KZC4002</v>
          </cell>
          <cell r="E390">
            <v>42</v>
          </cell>
          <cell r="F390" t="str">
            <v>U NEBULA A - NUBUCK PIG LEA</v>
          </cell>
          <cell r="G390" t="str">
            <v>GEOX</v>
          </cell>
          <cell r="H390" t="str">
            <v>SHOES</v>
          </cell>
          <cell r="I390" t="str">
            <v>SNEAKERS</v>
          </cell>
          <cell r="J390">
            <v>199.9</v>
          </cell>
          <cell r="K390">
            <v>50.66</v>
          </cell>
        </row>
        <row r="391">
          <cell r="B391">
            <v>8054730170351</v>
          </cell>
          <cell r="C391" t="str">
            <v>U94D7A000KZC4002-43</v>
          </cell>
          <cell r="D391" t="str">
            <v>U94D7A000KZC4002</v>
          </cell>
          <cell r="E391">
            <v>43</v>
          </cell>
          <cell r="F391" t="str">
            <v>U NEBULA A - NUBUCK PIG LEA</v>
          </cell>
          <cell r="G391" t="str">
            <v>GEOX</v>
          </cell>
          <cell r="H391" t="str">
            <v>SHOES</v>
          </cell>
          <cell r="I391" t="str">
            <v>SNEAKERS</v>
          </cell>
          <cell r="J391">
            <v>199.9</v>
          </cell>
          <cell r="K391">
            <v>50.66</v>
          </cell>
        </row>
        <row r="392">
          <cell r="B392">
            <v>8054730170368</v>
          </cell>
          <cell r="C392" t="str">
            <v>U94D7A000KZC4002-44</v>
          </cell>
          <cell r="D392" t="str">
            <v>U94D7A000KZC4002</v>
          </cell>
          <cell r="E392">
            <v>44</v>
          </cell>
          <cell r="F392" t="str">
            <v>U NEBULA A - NUBUCK PIG LEA</v>
          </cell>
          <cell r="G392" t="str">
            <v>GEOX</v>
          </cell>
          <cell r="H392" t="str">
            <v>SHOES</v>
          </cell>
          <cell r="I392" t="str">
            <v>SNEAKERS</v>
          </cell>
          <cell r="J392">
            <v>199.9</v>
          </cell>
          <cell r="K392">
            <v>50.66</v>
          </cell>
        </row>
        <row r="393">
          <cell r="B393">
            <v>8054730170580</v>
          </cell>
          <cell r="C393" t="str">
            <v>U94D7A000KZC9007-39</v>
          </cell>
          <cell r="D393" t="str">
            <v>U94D7A000KZC9007</v>
          </cell>
          <cell r="E393">
            <v>39</v>
          </cell>
          <cell r="F393" t="str">
            <v>U NEBULA A - NUBUCK PIG LEA</v>
          </cell>
          <cell r="G393" t="str">
            <v>GEOX</v>
          </cell>
          <cell r="H393" t="str">
            <v>SHOES</v>
          </cell>
          <cell r="I393" t="str">
            <v>SNEAKERS</v>
          </cell>
          <cell r="J393">
            <v>199.9</v>
          </cell>
          <cell r="K393">
            <v>50.66</v>
          </cell>
        </row>
        <row r="394">
          <cell r="B394">
            <v>8054730170597</v>
          </cell>
          <cell r="C394" t="str">
            <v>U94D7A000KZC9007-40</v>
          </cell>
          <cell r="D394" t="str">
            <v>U94D7A000KZC9007</v>
          </cell>
          <cell r="E394">
            <v>40</v>
          </cell>
          <cell r="F394" t="str">
            <v>U NEBULA A - NUBUCK PIG LEA</v>
          </cell>
          <cell r="G394" t="str">
            <v>GEOX</v>
          </cell>
          <cell r="H394" t="str">
            <v>SHOES</v>
          </cell>
          <cell r="I394" t="str">
            <v>SNEAKERS</v>
          </cell>
          <cell r="J394">
            <v>199.9</v>
          </cell>
          <cell r="K394">
            <v>50.66</v>
          </cell>
        </row>
        <row r="395">
          <cell r="B395">
            <v>8054730170603</v>
          </cell>
          <cell r="C395" t="str">
            <v>U94D7A000KZC9007-41</v>
          </cell>
          <cell r="D395" t="str">
            <v>U94D7A000KZC9007</v>
          </cell>
          <cell r="E395">
            <v>41</v>
          </cell>
          <cell r="F395" t="str">
            <v>U NEBULA A - NUBUCK PIG LEA</v>
          </cell>
          <cell r="G395" t="str">
            <v>GEOX</v>
          </cell>
          <cell r="H395" t="str">
            <v>SHOES</v>
          </cell>
          <cell r="I395" t="str">
            <v>SNEAKERS</v>
          </cell>
          <cell r="J395">
            <v>199.9</v>
          </cell>
          <cell r="K395">
            <v>50.66</v>
          </cell>
        </row>
        <row r="396">
          <cell r="B396">
            <v>8054730170610</v>
          </cell>
          <cell r="C396" t="str">
            <v>U94D7A000KZC9007-42</v>
          </cell>
          <cell r="D396" t="str">
            <v>U94D7A000KZC9007</v>
          </cell>
          <cell r="E396">
            <v>42</v>
          </cell>
          <cell r="F396" t="str">
            <v>U NEBULA A - NUBUCK PIG LEA</v>
          </cell>
          <cell r="G396" t="str">
            <v>GEOX</v>
          </cell>
          <cell r="H396" t="str">
            <v>SHOES</v>
          </cell>
          <cell r="I396" t="str">
            <v>SNEAKERS</v>
          </cell>
          <cell r="J396">
            <v>199.9</v>
          </cell>
          <cell r="K396">
            <v>50.66</v>
          </cell>
        </row>
        <row r="397">
          <cell r="B397">
            <v>8054730170627</v>
          </cell>
          <cell r="C397" t="str">
            <v>U94D7A000KZC9007-43</v>
          </cell>
          <cell r="D397" t="str">
            <v>U94D7A000KZC9007</v>
          </cell>
          <cell r="E397">
            <v>43</v>
          </cell>
          <cell r="F397" t="str">
            <v>U NEBULA A - NUBUCK PIG LEA</v>
          </cell>
          <cell r="G397" t="str">
            <v>GEOX</v>
          </cell>
          <cell r="H397" t="str">
            <v>SHOES</v>
          </cell>
          <cell r="I397" t="str">
            <v>SNEAKERS</v>
          </cell>
          <cell r="J397">
            <v>199.9</v>
          </cell>
          <cell r="K397">
            <v>50.66</v>
          </cell>
        </row>
        <row r="398">
          <cell r="B398">
            <v>8054730312850</v>
          </cell>
          <cell r="C398" t="str">
            <v>U94D7F000ZGC0245-39</v>
          </cell>
          <cell r="D398" t="str">
            <v>U94D7F000ZGC0245</v>
          </cell>
          <cell r="E398">
            <v>39</v>
          </cell>
          <cell r="F398" t="str">
            <v>U NEBULA F - JACQUARD TEXT</v>
          </cell>
          <cell r="G398" t="str">
            <v>GEOX</v>
          </cell>
          <cell r="H398" t="str">
            <v>SHOES</v>
          </cell>
          <cell r="I398" t="str">
            <v>SNEAKERS</v>
          </cell>
          <cell r="J398">
            <v>199.9</v>
          </cell>
          <cell r="K398">
            <v>50.66</v>
          </cell>
        </row>
        <row r="399">
          <cell r="B399">
            <v>8054730312867</v>
          </cell>
          <cell r="C399" t="str">
            <v>U94D7F000ZGC0245-40</v>
          </cell>
          <cell r="D399" t="str">
            <v>U94D7F000ZGC0245</v>
          </cell>
          <cell r="E399">
            <v>40</v>
          </cell>
          <cell r="F399" t="str">
            <v>U NEBULA F - JACQUARD TEXT</v>
          </cell>
          <cell r="G399" t="str">
            <v>GEOX</v>
          </cell>
          <cell r="H399" t="str">
            <v>SHOES</v>
          </cell>
          <cell r="I399" t="str">
            <v>SNEAKERS</v>
          </cell>
          <cell r="J399">
            <v>199.9</v>
          </cell>
          <cell r="K399">
            <v>50.66</v>
          </cell>
        </row>
        <row r="400">
          <cell r="B400">
            <v>8054730312874</v>
          </cell>
          <cell r="C400" t="str">
            <v>U94D7F000ZGC0245-41</v>
          </cell>
          <cell r="D400" t="str">
            <v>U94D7F000ZGC0245</v>
          </cell>
          <cell r="E400">
            <v>41</v>
          </cell>
          <cell r="F400" t="str">
            <v>U NEBULA F - JACQUARD TEXT</v>
          </cell>
          <cell r="G400" t="str">
            <v>GEOX</v>
          </cell>
          <cell r="H400" t="str">
            <v>SHOES</v>
          </cell>
          <cell r="I400" t="str">
            <v>SNEAKERS</v>
          </cell>
          <cell r="J400">
            <v>199.9</v>
          </cell>
          <cell r="K400">
            <v>50.66</v>
          </cell>
        </row>
        <row r="401">
          <cell r="B401">
            <v>8054730312881</v>
          </cell>
          <cell r="C401" t="str">
            <v>U94D7F000ZGC0245-42</v>
          </cell>
          <cell r="D401" t="str">
            <v>U94D7F000ZGC0245</v>
          </cell>
          <cell r="E401">
            <v>42</v>
          </cell>
          <cell r="F401" t="str">
            <v>U NEBULA F - JACQUARD TEXT</v>
          </cell>
          <cell r="G401" t="str">
            <v>GEOX</v>
          </cell>
          <cell r="H401" t="str">
            <v>SHOES</v>
          </cell>
          <cell r="I401" t="str">
            <v>SNEAKERS</v>
          </cell>
          <cell r="J401">
            <v>199.9</v>
          </cell>
          <cell r="K401">
            <v>50.66</v>
          </cell>
        </row>
        <row r="402">
          <cell r="B402">
            <v>8054730312898</v>
          </cell>
          <cell r="C402" t="str">
            <v>U94D7F000ZGC0245-43</v>
          </cell>
          <cell r="D402" t="str">
            <v>U94D7F000ZGC0245</v>
          </cell>
          <cell r="E402">
            <v>43</v>
          </cell>
          <cell r="F402" t="str">
            <v>U NEBULA F - JACQUARD TEXT</v>
          </cell>
          <cell r="G402" t="str">
            <v>GEOX</v>
          </cell>
          <cell r="H402" t="str">
            <v>SHOES</v>
          </cell>
          <cell r="I402" t="str">
            <v>SNEAKERS</v>
          </cell>
          <cell r="J402">
            <v>199.9</v>
          </cell>
          <cell r="K402">
            <v>50.66</v>
          </cell>
        </row>
        <row r="403">
          <cell r="B403">
            <v>8054730312942</v>
          </cell>
          <cell r="C403" t="str">
            <v>U94D7F000ZGC0520-39</v>
          </cell>
          <cell r="D403" t="str">
            <v>U94D7F000ZGC0520</v>
          </cell>
          <cell r="E403">
            <v>39</v>
          </cell>
          <cell r="F403" t="str">
            <v>U NEBULA F - JACQUARD TEXT</v>
          </cell>
          <cell r="G403" t="str">
            <v>GEOX</v>
          </cell>
          <cell r="H403" t="str">
            <v>SHOES</v>
          </cell>
          <cell r="I403" t="str">
            <v>SNEAKERS</v>
          </cell>
          <cell r="J403">
            <v>199.9</v>
          </cell>
          <cell r="K403">
            <v>50.66</v>
          </cell>
        </row>
        <row r="404">
          <cell r="B404">
            <v>8054730312959</v>
          </cell>
          <cell r="C404" t="str">
            <v>U94D7F000ZGC0520-40</v>
          </cell>
          <cell r="D404" t="str">
            <v>U94D7F000ZGC0520</v>
          </cell>
          <cell r="E404">
            <v>40</v>
          </cell>
          <cell r="F404" t="str">
            <v>U NEBULA F - JACQUARD TEXT</v>
          </cell>
          <cell r="G404" t="str">
            <v>GEOX</v>
          </cell>
          <cell r="H404" t="str">
            <v>SHOES</v>
          </cell>
          <cell r="I404" t="str">
            <v>SNEAKERS</v>
          </cell>
          <cell r="J404">
            <v>199.9</v>
          </cell>
          <cell r="K404">
            <v>50.66</v>
          </cell>
        </row>
        <row r="405">
          <cell r="B405">
            <v>8054730312966</v>
          </cell>
          <cell r="C405" t="str">
            <v>U94D7F000ZGC0520-41</v>
          </cell>
          <cell r="D405" t="str">
            <v>U94D7F000ZGC0520</v>
          </cell>
          <cell r="E405">
            <v>41</v>
          </cell>
          <cell r="F405" t="str">
            <v>U NEBULA F - JACQUARD TEXT</v>
          </cell>
          <cell r="G405" t="str">
            <v>GEOX</v>
          </cell>
          <cell r="H405" t="str">
            <v>SHOES</v>
          </cell>
          <cell r="I405" t="str">
            <v>SNEAKERS</v>
          </cell>
          <cell r="J405">
            <v>199.9</v>
          </cell>
          <cell r="K405">
            <v>50.66</v>
          </cell>
        </row>
        <row r="406">
          <cell r="B406">
            <v>8054730312973</v>
          </cell>
          <cell r="C406" t="str">
            <v>U94D7F000ZGC0520-42</v>
          </cell>
          <cell r="D406" t="str">
            <v>U94D7F000ZGC0520</v>
          </cell>
          <cell r="E406">
            <v>42</v>
          </cell>
          <cell r="F406" t="str">
            <v>U NEBULA F - JACQUARD TEXT</v>
          </cell>
          <cell r="G406" t="str">
            <v>GEOX</v>
          </cell>
          <cell r="H406" t="str">
            <v>SHOES</v>
          </cell>
          <cell r="I406" t="str">
            <v>SNEAKERS</v>
          </cell>
          <cell r="J406">
            <v>199.9</v>
          </cell>
          <cell r="K406">
            <v>50.66</v>
          </cell>
        </row>
        <row r="407">
          <cell r="B407">
            <v>8054730312980</v>
          </cell>
          <cell r="C407" t="str">
            <v>U94D7F000ZGC0520-43</v>
          </cell>
          <cell r="D407" t="str">
            <v>U94D7F000ZGC0520</v>
          </cell>
          <cell r="E407">
            <v>43</v>
          </cell>
          <cell r="F407" t="str">
            <v>U NEBULA F - JACQUARD TEXT</v>
          </cell>
          <cell r="G407" t="str">
            <v>GEOX</v>
          </cell>
          <cell r="H407" t="str">
            <v>SHOES</v>
          </cell>
          <cell r="I407" t="str">
            <v>SNEAKERS</v>
          </cell>
          <cell r="J407">
            <v>199.9</v>
          </cell>
          <cell r="K407">
            <v>50.66</v>
          </cell>
        </row>
        <row r="408">
          <cell r="B408">
            <v>8054730312997</v>
          </cell>
          <cell r="C408" t="str">
            <v>U94D7F000ZGC0520-44</v>
          </cell>
          <cell r="D408" t="str">
            <v>U94D7F000ZGC0520</v>
          </cell>
          <cell r="E408">
            <v>44</v>
          </cell>
          <cell r="F408" t="str">
            <v>U NEBULA F - JACQUARD TEXT</v>
          </cell>
          <cell r="G408" t="str">
            <v>GEOX</v>
          </cell>
          <cell r="H408" t="str">
            <v>SHOES</v>
          </cell>
          <cell r="I408" t="str">
            <v>SNEAKERS</v>
          </cell>
          <cell r="J408">
            <v>199.9</v>
          </cell>
          <cell r="K408">
            <v>50.65</v>
          </cell>
        </row>
        <row r="409">
          <cell r="B409">
            <v>8054730525700</v>
          </cell>
          <cell r="C409" t="str">
            <v>M0220JT2611F1555-46</v>
          </cell>
          <cell r="F409" t="str">
            <v>M JHARROD BOMBER JKT</v>
          </cell>
          <cell r="G409" t="str">
            <v>GEOX</v>
          </cell>
          <cell r="H409" t="str">
            <v>JACKETS</v>
          </cell>
          <cell r="J409">
            <v>149.9</v>
          </cell>
        </row>
        <row r="410">
          <cell r="B410">
            <v>8054730525717</v>
          </cell>
          <cell r="C410" t="str">
            <v>M0220JT2611F1555-48</v>
          </cell>
          <cell r="F410" t="str">
            <v>M JHARROD BOMBER JKT</v>
          </cell>
          <cell r="G410" t="str">
            <v>GEOX</v>
          </cell>
          <cell r="H410" t="str">
            <v>JACKETS</v>
          </cell>
          <cell r="J410">
            <v>149.9</v>
          </cell>
        </row>
        <row r="411">
          <cell r="B411">
            <v>8054730525724</v>
          </cell>
          <cell r="C411" t="str">
            <v>M0220JT2611F1555-50</v>
          </cell>
          <cell r="F411" t="str">
            <v>M JHARROD BOMBER JKT</v>
          </cell>
          <cell r="G411" t="str">
            <v>GEOX</v>
          </cell>
          <cell r="H411" t="str">
            <v>JACKETS</v>
          </cell>
          <cell r="J411">
            <v>149.9</v>
          </cell>
        </row>
        <row r="412">
          <cell r="B412">
            <v>8054730525892</v>
          </cell>
          <cell r="C412" t="str">
            <v>M0220JT2611F4454-46</v>
          </cell>
          <cell r="F412" t="str">
            <v>M JHARROD BOMBER JKT</v>
          </cell>
          <cell r="G412" t="str">
            <v>GEOX</v>
          </cell>
          <cell r="H412" t="str">
            <v>JACKETS</v>
          </cell>
          <cell r="J412">
            <v>149.9</v>
          </cell>
        </row>
        <row r="413">
          <cell r="B413">
            <v>8054730525908</v>
          </cell>
          <cell r="C413" t="str">
            <v>M0220JT2611F4454-48</v>
          </cell>
          <cell r="F413" t="str">
            <v>M JHARROD BOMBER JKT</v>
          </cell>
          <cell r="G413" t="str">
            <v>GEOX</v>
          </cell>
          <cell r="H413" t="str">
            <v>JACKETS</v>
          </cell>
          <cell r="J413">
            <v>149.9</v>
          </cell>
        </row>
        <row r="414">
          <cell r="B414">
            <v>8054730526097</v>
          </cell>
          <cell r="C414" t="str">
            <v>M0220JT2611F9000-46</v>
          </cell>
          <cell r="F414" t="str">
            <v>M JHARROD BOMBER JKT</v>
          </cell>
          <cell r="G414" t="str">
            <v>GEOX</v>
          </cell>
          <cell r="H414" t="str">
            <v>JACKETS</v>
          </cell>
          <cell r="J414">
            <v>149.9</v>
          </cell>
        </row>
        <row r="415">
          <cell r="B415">
            <v>8054730526103</v>
          </cell>
          <cell r="C415" t="str">
            <v>M0220JT2611F9000-48</v>
          </cell>
          <cell r="F415" t="str">
            <v>M JHARROD BOMBER JKT</v>
          </cell>
          <cell r="G415" t="str">
            <v>GEOX</v>
          </cell>
          <cell r="H415" t="str">
            <v>JACKETS</v>
          </cell>
          <cell r="J415">
            <v>149.9</v>
          </cell>
        </row>
        <row r="416">
          <cell r="B416">
            <v>8054730526110</v>
          </cell>
          <cell r="C416" t="str">
            <v>M0220JT2611F9000-50</v>
          </cell>
          <cell r="F416" t="str">
            <v>M JHARROD BOMBER JKT</v>
          </cell>
          <cell r="G416" t="str">
            <v>GEOX</v>
          </cell>
          <cell r="H416" t="str">
            <v>JACKETS</v>
          </cell>
          <cell r="J416">
            <v>149.9</v>
          </cell>
        </row>
        <row r="417">
          <cell r="B417">
            <v>8054730527056</v>
          </cell>
          <cell r="C417" t="str">
            <v>M0220QT2600F1555-46</v>
          </cell>
          <cell r="F417" t="str">
            <v>M TEVERE BOMBER JKT</v>
          </cell>
          <cell r="G417" t="str">
            <v>GEOX</v>
          </cell>
          <cell r="H417" t="str">
            <v>JACKETS</v>
          </cell>
          <cell r="J417">
            <v>159.9</v>
          </cell>
        </row>
        <row r="418">
          <cell r="B418">
            <v>8054730527063</v>
          </cell>
          <cell r="C418" t="str">
            <v>M0220QT2600F1555-48</v>
          </cell>
          <cell r="F418" t="str">
            <v>M TEVERE BOMBER JKT</v>
          </cell>
          <cell r="G418" t="str">
            <v>GEOX</v>
          </cell>
          <cell r="H418" t="str">
            <v>JACKETS</v>
          </cell>
          <cell r="J418">
            <v>159.9</v>
          </cell>
        </row>
        <row r="419">
          <cell r="B419">
            <v>8054730316896</v>
          </cell>
          <cell r="C419" t="str">
            <v>M0220QT2600F1555-50</v>
          </cell>
          <cell r="F419" t="str">
            <v>M TEVERE BOMBER JKT</v>
          </cell>
          <cell r="G419" t="str">
            <v>GEOX</v>
          </cell>
          <cell r="H419" t="str">
            <v>JACKETS</v>
          </cell>
          <cell r="J419">
            <v>159.9</v>
          </cell>
        </row>
        <row r="420">
          <cell r="B420">
            <v>8054730527148</v>
          </cell>
          <cell r="C420" t="str">
            <v>M0220QT2600F3215-46</v>
          </cell>
          <cell r="F420" t="str">
            <v>M TEVERE BOMBER JKT</v>
          </cell>
          <cell r="G420" t="str">
            <v>GEOX</v>
          </cell>
          <cell r="H420" t="str">
            <v>JACKETS</v>
          </cell>
          <cell r="J420">
            <v>159.9</v>
          </cell>
        </row>
        <row r="421">
          <cell r="B421">
            <v>8054730527155</v>
          </cell>
          <cell r="C421" t="str">
            <v>M0220QT2600F3215-48</v>
          </cell>
          <cell r="F421" t="str">
            <v>M TEVERE BOMBER JKT</v>
          </cell>
          <cell r="G421" t="str">
            <v>GEOX</v>
          </cell>
          <cell r="H421" t="str">
            <v>JACKETS</v>
          </cell>
          <cell r="J421">
            <v>159.9</v>
          </cell>
        </row>
        <row r="422">
          <cell r="B422">
            <v>8054730527247</v>
          </cell>
          <cell r="C422" t="str">
            <v>M0220QT2600F4386-46</v>
          </cell>
          <cell r="F422" t="str">
            <v>M TEVERE BOMBER JKT</v>
          </cell>
          <cell r="G422" t="str">
            <v>GEOX</v>
          </cell>
          <cell r="H422" t="str">
            <v>JACKETS</v>
          </cell>
          <cell r="J422">
            <v>159.9</v>
          </cell>
        </row>
        <row r="423">
          <cell r="B423">
            <v>8054730527254</v>
          </cell>
          <cell r="C423" t="str">
            <v>M0220QT2600F4386-48</v>
          </cell>
          <cell r="F423" t="str">
            <v>M TEVERE BOMBER JKT</v>
          </cell>
          <cell r="G423" t="str">
            <v>GEOX</v>
          </cell>
          <cell r="H423" t="str">
            <v>JACKETS</v>
          </cell>
          <cell r="J423">
            <v>159.9</v>
          </cell>
        </row>
        <row r="424">
          <cell r="B424">
            <v>8054730527261</v>
          </cell>
          <cell r="C424" t="str">
            <v>M0220QT2600F4386-50</v>
          </cell>
          <cell r="F424" t="str">
            <v>M TEVERE BOMBER JKT</v>
          </cell>
          <cell r="G424" t="str">
            <v>GEOX</v>
          </cell>
          <cell r="H424" t="str">
            <v>JACKETS</v>
          </cell>
          <cell r="J424">
            <v>159.9</v>
          </cell>
        </row>
        <row r="425">
          <cell r="B425">
            <v>8054730532517</v>
          </cell>
          <cell r="C425" t="str">
            <v>M0223CTC135F8690-46</v>
          </cell>
          <cell r="F425" t="str">
            <v>M GRECALE HOOD JKT</v>
          </cell>
          <cell r="G425" t="str">
            <v>GEOX</v>
          </cell>
          <cell r="H425" t="str">
            <v>JACKETS</v>
          </cell>
          <cell r="J425">
            <v>195.9</v>
          </cell>
        </row>
        <row r="426">
          <cell r="B426">
            <v>8054730532524</v>
          </cell>
          <cell r="C426" t="str">
            <v>M0223CTC135F8690-48</v>
          </cell>
          <cell r="F426" t="str">
            <v>M GRECALE HOOD JKT</v>
          </cell>
          <cell r="G426" t="str">
            <v>GEOX</v>
          </cell>
          <cell r="H426" t="str">
            <v>JACKETS</v>
          </cell>
          <cell r="J426">
            <v>195.9</v>
          </cell>
        </row>
        <row r="427">
          <cell r="B427">
            <v>8054730532586</v>
          </cell>
          <cell r="C427" t="str">
            <v>M0223CTC135F8691-46</v>
          </cell>
          <cell r="F427" t="str">
            <v>M GRECALE HOOD JKT</v>
          </cell>
          <cell r="G427" t="str">
            <v>GEOX</v>
          </cell>
          <cell r="H427" t="str">
            <v>JACKETS</v>
          </cell>
          <cell r="J427">
            <v>195.9</v>
          </cell>
        </row>
        <row r="428">
          <cell r="B428">
            <v>8054730532593</v>
          </cell>
          <cell r="C428" t="str">
            <v>M0223CTC135F8691-48</v>
          </cell>
          <cell r="F428" t="str">
            <v>M GRECALE HOOD JKT</v>
          </cell>
          <cell r="G428" t="str">
            <v>GEOX</v>
          </cell>
          <cell r="H428" t="str">
            <v>JACKETS</v>
          </cell>
          <cell r="J428">
            <v>195.9</v>
          </cell>
        </row>
        <row r="429">
          <cell r="B429">
            <v>8054730545616</v>
          </cell>
          <cell r="C429" t="str">
            <v>W0221UT2606F2014-38</v>
          </cell>
          <cell r="F429" t="str">
            <v>W BLOMIEE BOMBER</v>
          </cell>
          <cell r="G429" t="str">
            <v>GEOX</v>
          </cell>
          <cell r="H429" t="str">
            <v>JACKETS</v>
          </cell>
          <cell r="J429">
            <v>159.9</v>
          </cell>
        </row>
        <row r="430">
          <cell r="B430">
            <v>8054730545623</v>
          </cell>
          <cell r="C430" t="str">
            <v>W0221UT2606F2014-40</v>
          </cell>
          <cell r="F430" t="str">
            <v>W BLOMIEE BOMBER</v>
          </cell>
          <cell r="G430" t="str">
            <v>GEOX</v>
          </cell>
          <cell r="H430" t="str">
            <v>JACKETS</v>
          </cell>
          <cell r="J430">
            <v>159.9</v>
          </cell>
        </row>
        <row r="431">
          <cell r="B431">
            <v>8054730545876</v>
          </cell>
          <cell r="C431" t="str">
            <v>W0221UT2606F9000-38</v>
          </cell>
          <cell r="F431" t="str">
            <v>W BLOMIEE BOMBER</v>
          </cell>
          <cell r="G431" t="str">
            <v>GEOX</v>
          </cell>
          <cell r="H431" t="str">
            <v>JACKETS</v>
          </cell>
          <cell r="J431">
            <v>159.9</v>
          </cell>
        </row>
        <row r="432">
          <cell r="B432">
            <v>8054730545883</v>
          </cell>
          <cell r="C432" t="str">
            <v>W0221UT2606F9000-40</v>
          </cell>
          <cell r="F432" t="str">
            <v>W BLOMIEE BOMBER</v>
          </cell>
          <cell r="G432" t="str">
            <v>GEOX</v>
          </cell>
          <cell r="H432" t="str">
            <v>JACKETS</v>
          </cell>
          <cell r="J432">
            <v>159.9</v>
          </cell>
        </row>
        <row r="433">
          <cell r="B433">
            <v>8054730417852</v>
          </cell>
          <cell r="C433" t="str">
            <v>D02CMB000BCC9999-35</v>
          </cell>
          <cell r="F433" t="str">
            <v>D OTTAYA SAND B - SYNT.LEA</v>
          </cell>
          <cell r="G433" t="str">
            <v>GEOX</v>
          </cell>
          <cell r="H433" t="str">
            <v>SHOES</v>
          </cell>
          <cell r="J433">
            <v>175.9</v>
          </cell>
        </row>
        <row r="434">
          <cell r="B434">
            <v>8054730417869</v>
          </cell>
          <cell r="C434" t="str">
            <v>D02CMB000BCC9999-36</v>
          </cell>
          <cell r="F434" t="str">
            <v>D OTTAYA SAND B - SYNT.LEA</v>
          </cell>
          <cell r="G434" t="str">
            <v>GEOX</v>
          </cell>
          <cell r="H434" t="str">
            <v>SHOES</v>
          </cell>
          <cell r="J434">
            <v>175.9</v>
          </cell>
        </row>
        <row r="435">
          <cell r="B435">
            <v>8054730417876</v>
          </cell>
          <cell r="C435" t="str">
            <v>D02CMB000BCC9999-37</v>
          </cell>
          <cell r="F435" t="str">
            <v>D OTTAYA SAND B - SYNT.LEA</v>
          </cell>
          <cell r="G435" t="str">
            <v>GEOX</v>
          </cell>
          <cell r="H435" t="str">
            <v>SHOES</v>
          </cell>
          <cell r="J435">
            <v>175.9</v>
          </cell>
        </row>
        <row r="436">
          <cell r="B436">
            <v>8054730417883</v>
          </cell>
          <cell r="C436" t="str">
            <v>D02CMB000BCC9999-38</v>
          </cell>
          <cell r="F436" t="str">
            <v>D OTTAYA SAND B - SYNT.LEA</v>
          </cell>
          <cell r="G436" t="str">
            <v>GEOX</v>
          </cell>
          <cell r="H436" t="str">
            <v>SHOES</v>
          </cell>
          <cell r="J436">
            <v>175.9</v>
          </cell>
        </row>
        <row r="437">
          <cell r="B437">
            <v>8054730417890</v>
          </cell>
          <cell r="C437" t="str">
            <v>D02CMB000BCC9999-39</v>
          </cell>
          <cell r="F437" t="str">
            <v>D OTTAYA SAND B - SYNT.LEA</v>
          </cell>
          <cell r="G437" t="str">
            <v>GEOX</v>
          </cell>
          <cell r="H437" t="str">
            <v>SHOES</v>
          </cell>
          <cell r="J437">
            <v>175.9</v>
          </cell>
        </row>
        <row r="438">
          <cell r="B438">
            <v>8054730417920</v>
          </cell>
          <cell r="C438" t="str">
            <v>D02CMB000NFC0474-35</v>
          </cell>
          <cell r="F438" t="str">
            <v>D OTTAYA SAND B - PEARL.SYN</v>
          </cell>
          <cell r="G438" t="str">
            <v>GEOX</v>
          </cell>
          <cell r="H438" t="str">
            <v>SHOES</v>
          </cell>
          <cell r="J438">
            <v>175.9</v>
          </cell>
        </row>
        <row r="439">
          <cell r="B439">
            <v>8054730417937</v>
          </cell>
          <cell r="C439" t="str">
            <v>D02CMB000NFC0474-36</v>
          </cell>
          <cell r="F439" t="str">
            <v>D OTTAYA SAND B - PEARL.SYN</v>
          </cell>
          <cell r="G439" t="str">
            <v>GEOX</v>
          </cell>
          <cell r="H439" t="str">
            <v>SHOES</v>
          </cell>
          <cell r="J439">
            <v>175.9</v>
          </cell>
        </row>
        <row r="440">
          <cell r="B440">
            <v>8054730417944</v>
          </cell>
          <cell r="C440" t="str">
            <v>D02CMB000NFC0474-37</v>
          </cell>
          <cell r="F440" t="str">
            <v>D OTTAYA SAND B - PEARL.SYN</v>
          </cell>
          <cell r="G440" t="str">
            <v>GEOX</v>
          </cell>
          <cell r="H440" t="str">
            <v>SHOES</v>
          </cell>
          <cell r="J440">
            <v>175.9</v>
          </cell>
        </row>
        <row r="441">
          <cell r="B441">
            <v>8054730417951</v>
          </cell>
          <cell r="C441" t="str">
            <v>D02CMB000NFC0474-38</v>
          </cell>
          <cell r="F441" t="str">
            <v>D OTTAYA SAND B - PEARL.SYN</v>
          </cell>
          <cell r="G441" t="str">
            <v>GEOX</v>
          </cell>
          <cell r="H441" t="str">
            <v>SHOES</v>
          </cell>
          <cell r="J441">
            <v>175.9</v>
          </cell>
        </row>
        <row r="442">
          <cell r="B442">
            <v>8054730417968</v>
          </cell>
          <cell r="C442" t="str">
            <v>D02CMB000NFC0474-39</v>
          </cell>
          <cell r="F442" t="str">
            <v>D OTTAYA SAND B - PEARL.SYN</v>
          </cell>
          <cell r="G442" t="str">
            <v>GEOX</v>
          </cell>
          <cell r="H442" t="str">
            <v>SHOES</v>
          </cell>
          <cell r="J442">
            <v>175.9</v>
          </cell>
        </row>
        <row r="443">
          <cell r="B443">
            <v>8054730420173</v>
          </cell>
          <cell r="C443" t="str">
            <v>D02FHA00022C1010-35</v>
          </cell>
          <cell r="F443" t="str">
            <v>D HIVER A - SUEDE</v>
          </cell>
          <cell r="G443" t="str">
            <v>GEOX</v>
          </cell>
          <cell r="H443" t="str">
            <v>SHOES</v>
          </cell>
          <cell r="J443">
            <v>175.9</v>
          </cell>
        </row>
        <row r="444">
          <cell r="B444">
            <v>8054730420180</v>
          </cell>
          <cell r="C444" t="str">
            <v>D02FHA00022C1010-36</v>
          </cell>
          <cell r="F444" t="str">
            <v>D HIVER A - SUEDE</v>
          </cell>
          <cell r="G444" t="str">
            <v>GEOX</v>
          </cell>
          <cell r="H444" t="str">
            <v>SHOES</v>
          </cell>
          <cell r="J444">
            <v>175.9</v>
          </cell>
        </row>
        <row r="445">
          <cell r="B445">
            <v>8054730420197</v>
          </cell>
          <cell r="C445" t="str">
            <v>D02FHA00022C1010-37</v>
          </cell>
          <cell r="F445" t="str">
            <v>D HIVER A - SUEDE</v>
          </cell>
          <cell r="G445" t="str">
            <v>GEOX</v>
          </cell>
          <cell r="H445" t="str">
            <v>SHOES</v>
          </cell>
          <cell r="J445">
            <v>175.9</v>
          </cell>
        </row>
        <row r="446">
          <cell r="B446">
            <v>8054730420203</v>
          </cell>
          <cell r="C446" t="str">
            <v>D02FHA00022C1010-38</v>
          </cell>
          <cell r="F446" t="str">
            <v>D HIVER A - SUEDE</v>
          </cell>
          <cell r="G446" t="str">
            <v>GEOX</v>
          </cell>
          <cell r="H446" t="str">
            <v>SHOES</v>
          </cell>
          <cell r="J446">
            <v>175.9</v>
          </cell>
        </row>
        <row r="447">
          <cell r="B447">
            <v>8054730420210</v>
          </cell>
          <cell r="C447" t="str">
            <v>D02FHA00022C1010-39</v>
          </cell>
          <cell r="F447" t="str">
            <v>D HIVER A - SUEDE</v>
          </cell>
          <cell r="G447" t="str">
            <v>GEOX</v>
          </cell>
          <cell r="H447" t="str">
            <v>SHOES</v>
          </cell>
          <cell r="J447">
            <v>175.9</v>
          </cell>
        </row>
        <row r="448">
          <cell r="B448">
            <v>8054730420258</v>
          </cell>
          <cell r="C448" t="str">
            <v>D02FHA00022C4003-35</v>
          </cell>
          <cell r="F448" t="str">
            <v>D HIVER A - SUEDE</v>
          </cell>
          <cell r="G448" t="str">
            <v>GEOX</v>
          </cell>
          <cell r="H448" t="str">
            <v>SHOES</v>
          </cell>
          <cell r="J448">
            <v>175.9</v>
          </cell>
        </row>
        <row r="449">
          <cell r="B449">
            <v>8054730420265</v>
          </cell>
          <cell r="C449" t="str">
            <v>D02FHA00022C4003-36</v>
          </cell>
          <cell r="F449" t="str">
            <v>D HIVER A - SUEDE</v>
          </cell>
          <cell r="G449" t="str">
            <v>GEOX</v>
          </cell>
          <cell r="H449" t="str">
            <v>SHOES</v>
          </cell>
          <cell r="J449">
            <v>175.9</v>
          </cell>
        </row>
        <row r="450">
          <cell r="B450">
            <v>8054730420272</v>
          </cell>
          <cell r="C450" t="str">
            <v>D02FHA00022C4003-37</v>
          </cell>
          <cell r="F450" t="str">
            <v>D HIVER A - SUEDE</v>
          </cell>
          <cell r="G450" t="str">
            <v>GEOX</v>
          </cell>
          <cell r="H450" t="str">
            <v>SHOES</v>
          </cell>
          <cell r="J450">
            <v>175.9</v>
          </cell>
        </row>
        <row r="451">
          <cell r="B451">
            <v>8054730420289</v>
          </cell>
          <cell r="C451" t="str">
            <v>D02FHA00022C4003-38</v>
          </cell>
          <cell r="F451" t="str">
            <v>D HIVER A - SUEDE</v>
          </cell>
          <cell r="G451" t="str">
            <v>GEOX</v>
          </cell>
          <cell r="H451" t="str">
            <v>SHOES</v>
          </cell>
          <cell r="J451">
            <v>175.9</v>
          </cell>
        </row>
        <row r="452">
          <cell r="B452">
            <v>8054730420296</v>
          </cell>
          <cell r="C452" t="str">
            <v>D02FHA00022C4003-39</v>
          </cell>
          <cell r="F452" t="str">
            <v>D HIVER A - SUEDE</v>
          </cell>
          <cell r="G452" t="str">
            <v>GEOX</v>
          </cell>
          <cell r="H452" t="str">
            <v>SHOES</v>
          </cell>
          <cell r="J452">
            <v>175.9</v>
          </cell>
        </row>
        <row r="453">
          <cell r="B453">
            <v>8054730428650</v>
          </cell>
          <cell r="C453" t="str">
            <v>D02GZB00043C1000-35</v>
          </cell>
          <cell r="F453" t="str">
            <v>D S.HIVER B - SMO.LEA</v>
          </cell>
          <cell r="G453" t="str">
            <v>GEOX</v>
          </cell>
          <cell r="H453" t="str">
            <v>SHOES</v>
          </cell>
          <cell r="J453">
            <v>155.9</v>
          </cell>
        </row>
        <row r="454">
          <cell r="B454">
            <v>8054730428667</v>
          </cell>
          <cell r="C454" t="str">
            <v>D02GZB00043C1000-36</v>
          </cell>
          <cell r="F454" t="str">
            <v>D S.HIVER B - SMO.LEA</v>
          </cell>
          <cell r="G454" t="str">
            <v>GEOX</v>
          </cell>
          <cell r="H454" t="str">
            <v>SHOES</v>
          </cell>
          <cell r="J454">
            <v>155.9</v>
          </cell>
        </row>
        <row r="455">
          <cell r="B455">
            <v>8054730428674</v>
          </cell>
          <cell r="C455" t="str">
            <v>D02GZB00043C1000-37</v>
          </cell>
          <cell r="F455" t="str">
            <v>D S.HIVER B - SMO.LEA</v>
          </cell>
          <cell r="G455" t="str">
            <v>GEOX</v>
          </cell>
          <cell r="H455" t="str">
            <v>SHOES</v>
          </cell>
          <cell r="J455">
            <v>155.9</v>
          </cell>
        </row>
        <row r="456">
          <cell r="B456">
            <v>8054730428681</v>
          </cell>
          <cell r="C456" t="str">
            <v>D02GZB00043C1000-38</v>
          </cell>
          <cell r="F456" t="str">
            <v>D S.HIVER B - SMO.LEA</v>
          </cell>
          <cell r="G456" t="str">
            <v>GEOX</v>
          </cell>
          <cell r="H456" t="str">
            <v>SHOES</v>
          </cell>
          <cell r="J456">
            <v>155.9</v>
          </cell>
        </row>
        <row r="457">
          <cell r="B457">
            <v>8054730428698</v>
          </cell>
          <cell r="C457" t="str">
            <v>D02GZB00043C1000-39</v>
          </cell>
          <cell r="F457" t="str">
            <v>D S.HIVER B - SMO.LEA</v>
          </cell>
          <cell r="G457" t="str">
            <v>GEOX</v>
          </cell>
          <cell r="H457" t="str">
            <v>SHOES</v>
          </cell>
          <cell r="J457">
            <v>155.9</v>
          </cell>
        </row>
        <row r="458">
          <cell r="B458">
            <v>8054730428735</v>
          </cell>
          <cell r="C458" t="str">
            <v>D02GZB00043C6001-35</v>
          </cell>
          <cell r="F458" t="str">
            <v>D S.HIVER B - SMO.LEA</v>
          </cell>
          <cell r="G458" t="str">
            <v>GEOX</v>
          </cell>
          <cell r="H458" t="str">
            <v>SHOES</v>
          </cell>
          <cell r="J458">
            <v>155.9</v>
          </cell>
        </row>
        <row r="459">
          <cell r="B459">
            <v>8054730428742</v>
          </cell>
          <cell r="C459" t="str">
            <v>D02GZB00043C6001-36</v>
          </cell>
          <cell r="F459" t="str">
            <v>D S.HIVER B - SMO.LEA</v>
          </cell>
          <cell r="G459" t="str">
            <v>GEOX</v>
          </cell>
          <cell r="H459" t="str">
            <v>SHOES</v>
          </cell>
          <cell r="J459">
            <v>155.9</v>
          </cell>
        </row>
        <row r="460">
          <cell r="B460">
            <v>8054730428759</v>
          </cell>
          <cell r="C460" t="str">
            <v>D02GZB00043C6001-37</v>
          </cell>
          <cell r="F460" t="str">
            <v>D S.HIVER B - SMO.LEA</v>
          </cell>
          <cell r="G460" t="str">
            <v>GEOX</v>
          </cell>
          <cell r="H460" t="str">
            <v>SHOES</v>
          </cell>
          <cell r="J460">
            <v>155.9</v>
          </cell>
        </row>
        <row r="461">
          <cell r="B461">
            <v>8054730428766</v>
          </cell>
          <cell r="C461" t="str">
            <v>D02GZB00043C6001-38</v>
          </cell>
          <cell r="F461" t="str">
            <v>D S.HIVER B - SMO.LEA</v>
          </cell>
          <cell r="G461" t="str">
            <v>GEOX</v>
          </cell>
          <cell r="H461" t="str">
            <v>SHOES</v>
          </cell>
          <cell r="J461">
            <v>155.9</v>
          </cell>
        </row>
        <row r="462">
          <cell r="B462">
            <v>8054730428773</v>
          </cell>
          <cell r="C462" t="str">
            <v>D02GZB00043C6001-39</v>
          </cell>
          <cell r="F462" t="str">
            <v>D S.HIVER B - SMO.LEA</v>
          </cell>
          <cell r="G462" t="str">
            <v>GEOX</v>
          </cell>
          <cell r="H462" t="str">
            <v>SHOES</v>
          </cell>
          <cell r="J462">
            <v>155.9</v>
          </cell>
        </row>
        <row r="463">
          <cell r="B463">
            <v>8054730428810</v>
          </cell>
          <cell r="C463" t="str">
            <v>D02GZB00043C9999-35</v>
          </cell>
          <cell r="F463" t="str">
            <v>D S.HIVER B - SMO.LEA</v>
          </cell>
          <cell r="G463" t="str">
            <v>GEOX</v>
          </cell>
          <cell r="H463" t="str">
            <v>SHOES</v>
          </cell>
          <cell r="J463">
            <v>155.9</v>
          </cell>
        </row>
        <row r="464">
          <cell r="B464">
            <v>8054730428827</v>
          </cell>
          <cell r="C464" t="str">
            <v>D02GZB00043C9999-36</v>
          </cell>
          <cell r="F464" t="str">
            <v>D S.HIVER B - SMO.LEA</v>
          </cell>
          <cell r="G464" t="str">
            <v>GEOX</v>
          </cell>
          <cell r="H464" t="str">
            <v>SHOES</v>
          </cell>
          <cell r="J464">
            <v>155.9</v>
          </cell>
        </row>
        <row r="465">
          <cell r="B465">
            <v>8054730428834</v>
          </cell>
          <cell r="C465" t="str">
            <v>D02GZB00043C9999-37</v>
          </cell>
          <cell r="F465" t="str">
            <v>D S.HIVER B - SMO.LEA</v>
          </cell>
          <cell r="G465" t="str">
            <v>GEOX</v>
          </cell>
          <cell r="H465" t="str">
            <v>SHOES</v>
          </cell>
          <cell r="J465">
            <v>155.9</v>
          </cell>
        </row>
        <row r="466">
          <cell r="B466">
            <v>8054730428841</v>
          </cell>
          <cell r="C466" t="str">
            <v>D02GZB00043C9999-38</v>
          </cell>
          <cell r="F466" t="str">
            <v>D S.HIVER B - SMO.LEA</v>
          </cell>
          <cell r="G466" t="str">
            <v>GEOX</v>
          </cell>
          <cell r="H466" t="str">
            <v>SHOES</v>
          </cell>
          <cell r="J466">
            <v>155.9</v>
          </cell>
        </row>
        <row r="467">
          <cell r="B467">
            <v>8054730428858</v>
          </cell>
          <cell r="C467" t="str">
            <v>D02GZB00043C9999-39</v>
          </cell>
          <cell r="F467" t="str">
            <v>D S.HIVER B - SMO.LEA</v>
          </cell>
          <cell r="G467" t="str">
            <v>GEOX</v>
          </cell>
          <cell r="H467" t="str">
            <v>SHOES</v>
          </cell>
          <cell r="J467">
            <v>155.9</v>
          </cell>
        </row>
        <row r="468">
          <cell r="B468">
            <v>8054730332469</v>
          </cell>
          <cell r="C468" t="str">
            <v>D02R6D0PVHHC0434-35</v>
          </cell>
          <cell r="F468" t="str">
            <v>D SAND.VEGA D - PE.PR.SY+SY.PA</v>
          </cell>
          <cell r="G468" t="str">
            <v>GEOX</v>
          </cell>
          <cell r="H468" t="str">
            <v>SHOES</v>
          </cell>
          <cell r="J468">
            <v>129.9</v>
          </cell>
        </row>
        <row r="469">
          <cell r="B469">
            <v>8054730332476</v>
          </cell>
          <cell r="C469" t="str">
            <v>D02R6D0PVHHC0434-36</v>
          </cell>
          <cell r="F469" t="str">
            <v>D SAND.VEGA D - PE.PR.SY+SY.PA</v>
          </cell>
          <cell r="G469" t="str">
            <v>GEOX</v>
          </cell>
          <cell r="H469" t="str">
            <v>SHOES</v>
          </cell>
          <cell r="J469">
            <v>129.9</v>
          </cell>
        </row>
        <row r="470">
          <cell r="B470">
            <v>8054730332483</v>
          </cell>
          <cell r="C470" t="str">
            <v>D02R6D0PVHHC0434-37</v>
          </cell>
          <cell r="F470" t="str">
            <v>D SAND.VEGA D - PE.PR.SY+SY.PA</v>
          </cell>
          <cell r="G470" t="str">
            <v>GEOX</v>
          </cell>
          <cell r="H470" t="str">
            <v>SHOES</v>
          </cell>
          <cell r="J470">
            <v>129.9</v>
          </cell>
        </row>
        <row r="471">
          <cell r="B471">
            <v>8054730332490</v>
          </cell>
          <cell r="C471" t="str">
            <v>D02R6D0PVHHC0434-38</v>
          </cell>
          <cell r="F471" t="str">
            <v>D SAND.VEGA D - PE.PR.SY+SY.PA</v>
          </cell>
          <cell r="G471" t="str">
            <v>GEOX</v>
          </cell>
          <cell r="H471" t="str">
            <v>SHOES</v>
          </cell>
          <cell r="J471">
            <v>129.9</v>
          </cell>
        </row>
        <row r="472">
          <cell r="B472">
            <v>8054730332506</v>
          </cell>
          <cell r="C472" t="str">
            <v>D02R6D0PVHHC0434-39</v>
          </cell>
          <cell r="F472" t="str">
            <v>D SAND.VEGA D - PE.PR.SY+SY.PA</v>
          </cell>
          <cell r="G472" t="str">
            <v>GEOX</v>
          </cell>
          <cell r="H472" t="str">
            <v>SHOES</v>
          </cell>
          <cell r="J472">
            <v>129.9</v>
          </cell>
        </row>
        <row r="473">
          <cell r="B473">
            <v>8054730332544</v>
          </cell>
          <cell r="C473" t="str">
            <v>D02R6D0PVHHC0917-35</v>
          </cell>
          <cell r="F473" t="str">
            <v>D SAND.VEGA D - PE.PR.SY+SY.PA</v>
          </cell>
          <cell r="G473" t="str">
            <v>GEOX</v>
          </cell>
          <cell r="H473" t="str">
            <v>SHOES</v>
          </cell>
          <cell r="J473">
            <v>129.9</v>
          </cell>
        </row>
        <row r="474">
          <cell r="B474">
            <v>8054730332551</v>
          </cell>
          <cell r="C474" t="str">
            <v>D02R6D0PVHHC0917-36</v>
          </cell>
          <cell r="F474" t="str">
            <v>D SAND.VEGA D - PE.PR.SY+SY.PA</v>
          </cell>
          <cell r="G474" t="str">
            <v>GEOX</v>
          </cell>
          <cell r="H474" t="str">
            <v>SHOES</v>
          </cell>
          <cell r="J474">
            <v>129.9</v>
          </cell>
        </row>
        <row r="475">
          <cell r="B475">
            <v>8054730332568</v>
          </cell>
          <cell r="C475" t="str">
            <v>D02R6D0PVHHC0917-37</v>
          </cell>
          <cell r="F475" t="str">
            <v>D SAND.VEGA D - PE.PR.SY+SY.PA</v>
          </cell>
          <cell r="G475" t="str">
            <v>GEOX</v>
          </cell>
          <cell r="H475" t="str">
            <v>SHOES</v>
          </cell>
          <cell r="J475">
            <v>129.9</v>
          </cell>
        </row>
        <row r="476">
          <cell r="B476">
            <v>8054730332575</v>
          </cell>
          <cell r="C476" t="str">
            <v>D02R6D0PVHHC0917-38</v>
          </cell>
          <cell r="F476" t="str">
            <v>D SAND.VEGA D - PE.PR.SY+SY.PA</v>
          </cell>
          <cell r="G476" t="str">
            <v>GEOX</v>
          </cell>
          <cell r="H476" t="str">
            <v>SHOES</v>
          </cell>
          <cell r="J476">
            <v>129.9</v>
          </cell>
        </row>
        <row r="477">
          <cell r="B477">
            <v>8054730332582</v>
          </cell>
          <cell r="C477" t="str">
            <v>D02R6D0PVHHC0917-39</v>
          </cell>
          <cell r="F477" t="str">
            <v>D SAND.VEGA D - PE.PR.SY+SY.PA</v>
          </cell>
          <cell r="G477" t="str">
            <v>GEOX</v>
          </cell>
          <cell r="H477" t="str">
            <v>SHOES</v>
          </cell>
          <cell r="J477">
            <v>129.9</v>
          </cell>
        </row>
        <row r="478">
          <cell r="B478">
            <v>8054730433845</v>
          </cell>
          <cell r="C478" t="str">
            <v>D0209A02285C1209-35</v>
          </cell>
          <cell r="F478" t="str">
            <v>D VEGA A - SUEDE+NAPPA</v>
          </cell>
          <cell r="G478" t="str">
            <v>GEOX</v>
          </cell>
          <cell r="H478" t="str">
            <v>SHOES</v>
          </cell>
          <cell r="J478">
            <v>189.9</v>
          </cell>
        </row>
        <row r="479">
          <cell r="B479">
            <v>8054730433852</v>
          </cell>
          <cell r="C479" t="str">
            <v>D0209A02285C1209-36</v>
          </cell>
          <cell r="F479" t="str">
            <v>D VEGA A - SUEDE+NAPPA</v>
          </cell>
          <cell r="G479" t="str">
            <v>GEOX</v>
          </cell>
          <cell r="H479" t="str">
            <v>SHOES</v>
          </cell>
          <cell r="J479">
            <v>189.9</v>
          </cell>
        </row>
        <row r="480">
          <cell r="B480">
            <v>8054730433869</v>
          </cell>
          <cell r="C480" t="str">
            <v>D0209A02285C1209-37</v>
          </cell>
          <cell r="F480" t="str">
            <v>D VEGA A - SUEDE+NAPPA</v>
          </cell>
          <cell r="G480" t="str">
            <v>GEOX</v>
          </cell>
          <cell r="H480" t="str">
            <v>SHOES</v>
          </cell>
          <cell r="J480">
            <v>189.9</v>
          </cell>
        </row>
        <row r="481">
          <cell r="B481">
            <v>8054730433876</v>
          </cell>
          <cell r="C481" t="str">
            <v>D0209A02285C1209-38</v>
          </cell>
          <cell r="F481" t="str">
            <v>D VEGA A - SUEDE+NAPPA</v>
          </cell>
          <cell r="G481" t="str">
            <v>GEOX</v>
          </cell>
          <cell r="H481" t="str">
            <v>SHOES</v>
          </cell>
          <cell r="J481">
            <v>189.9</v>
          </cell>
        </row>
        <row r="482">
          <cell r="B482">
            <v>8054730433883</v>
          </cell>
          <cell r="C482" t="str">
            <v>D0209A02285C1209-39</v>
          </cell>
          <cell r="F482" t="str">
            <v>D VEGA A - SUEDE+NAPPA</v>
          </cell>
          <cell r="G482" t="str">
            <v>GEOX</v>
          </cell>
          <cell r="H482" t="str">
            <v>SHOES</v>
          </cell>
          <cell r="J482">
            <v>189.9</v>
          </cell>
        </row>
        <row r="483">
          <cell r="B483">
            <v>8054730433920</v>
          </cell>
          <cell r="C483" t="str">
            <v>D0209A02285C4002-35</v>
          </cell>
          <cell r="F483" t="str">
            <v>D VEGA A - SUEDE+NAPPA</v>
          </cell>
          <cell r="G483" t="str">
            <v>GEOX</v>
          </cell>
          <cell r="H483" t="str">
            <v>SHOES</v>
          </cell>
          <cell r="J483">
            <v>189.9</v>
          </cell>
        </row>
        <row r="484">
          <cell r="B484">
            <v>8054730433937</v>
          </cell>
          <cell r="C484" t="str">
            <v>D0209A02285C4002-36</v>
          </cell>
          <cell r="F484" t="str">
            <v>D VEGA A - SUEDE+NAPPA</v>
          </cell>
          <cell r="G484" t="str">
            <v>GEOX</v>
          </cell>
          <cell r="H484" t="str">
            <v>SHOES</v>
          </cell>
          <cell r="J484">
            <v>189.9</v>
          </cell>
        </row>
        <row r="485">
          <cell r="B485">
            <v>8054730433944</v>
          </cell>
          <cell r="C485" t="str">
            <v>D0209A02285C4002-37</v>
          </cell>
          <cell r="F485" t="str">
            <v>D VEGA A - SUEDE+NAPPA</v>
          </cell>
          <cell r="G485" t="str">
            <v>GEOX</v>
          </cell>
          <cell r="H485" t="str">
            <v>SHOES</v>
          </cell>
          <cell r="J485">
            <v>189.9</v>
          </cell>
        </row>
        <row r="486">
          <cell r="B486">
            <v>8054730433951</v>
          </cell>
          <cell r="C486" t="str">
            <v>D0209A02285C4002-38</v>
          </cell>
          <cell r="F486" t="str">
            <v>D VEGA A - SUEDE+NAPPA</v>
          </cell>
          <cell r="G486" t="str">
            <v>GEOX</v>
          </cell>
          <cell r="H486" t="str">
            <v>SHOES</v>
          </cell>
          <cell r="J486">
            <v>189.9</v>
          </cell>
        </row>
        <row r="487">
          <cell r="B487">
            <v>8054730433968</v>
          </cell>
          <cell r="C487" t="str">
            <v>D0209A02285C4002-39</v>
          </cell>
          <cell r="F487" t="str">
            <v>D VEGA A - SUEDE+NAPPA</v>
          </cell>
          <cell r="G487" t="str">
            <v>GEOX</v>
          </cell>
          <cell r="H487" t="str">
            <v>SHOES</v>
          </cell>
          <cell r="J487">
            <v>189.9</v>
          </cell>
        </row>
        <row r="488">
          <cell r="B488">
            <v>8054730434408</v>
          </cell>
          <cell r="C488" t="str">
            <v>D021EB0DS14C1010-35</v>
          </cell>
          <cell r="F488" t="str">
            <v>D NEBULA B - EMBR.TEXT+MESH</v>
          </cell>
          <cell r="G488" t="str">
            <v>GEOX</v>
          </cell>
          <cell r="H488" t="str">
            <v>SHOES</v>
          </cell>
          <cell r="J488">
            <v>255.9</v>
          </cell>
        </row>
        <row r="489">
          <cell r="B489">
            <v>8054730434415</v>
          </cell>
          <cell r="C489" t="str">
            <v>D021EB0DS14C1010-36</v>
          </cell>
          <cell r="F489" t="str">
            <v>D NEBULA B - EMBR.TEXT+MESH</v>
          </cell>
          <cell r="G489" t="str">
            <v>GEOX</v>
          </cell>
          <cell r="H489" t="str">
            <v>SHOES</v>
          </cell>
          <cell r="J489">
            <v>255.9</v>
          </cell>
        </row>
        <row r="490">
          <cell r="B490">
            <v>8054730434422</v>
          </cell>
          <cell r="C490" t="str">
            <v>D021EB0DS14C1010-37</v>
          </cell>
          <cell r="F490" t="str">
            <v>D NEBULA B - EMBR.TEXT+MESH</v>
          </cell>
          <cell r="G490" t="str">
            <v>GEOX</v>
          </cell>
          <cell r="H490" t="str">
            <v>SHOES</v>
          </cell>
          <cell r="J490">
            <v>255.9</v>
          </cell>
        </row>
        <row r="491">
          <cell r="B491">
            <v>8054730434439</v>
          </cell>
          <cell r="C491" t="str">
            <v>D021EB0DS14C1010-38</v>
          </cell>
          <cell r="F491" t="str">
            <v>D NEBULA B - EMBR.TEXT+MESH</v>
          </cell>
          <cell r="G491" t="str">
            <v>GEOX</v>
          </cell>
          <cell r="H491" t="str">
            <v>SHOES</v>
          </cell>
          <cell r="J491">
            <v>255.9</v>
          </cell>
        </row>
        <row r="492">
          <cell r="B492">
            <v>8054730434484</v>
          </cell>
          <cell r="C492" t="str">
            <v>D021EB0DS14C7000-35</v>
          </cell>
          <cell r="F492" t="str">
            <v>D NEBULA B - EMBR.TEXT+MESH</v>
          </cell>
          <cell r="G492" t="str">
            <v>GEOX</v>
          </cell>
          <cell r="H492" t="str">
            <v>SHOES</v>
          </cell>
          <cell r="J492">
            <v>255.9</v>
          </cell>
        </row>
        <row r="493">
          <cell r="B493">
            <v>8054730434491</v>
          </cell>
          <cell r="C493" t="str">
            <v>D021EB0DS14C7000-36</v>
          </cell>
          <cell r="F493" t="str">
            <v>D NEBULA B - EMBR.TEXT+MESH</v>
          </cell>
          <cell r="G493" t="str">
            <v>GEOX</v>
          </cell>
          <cell r="H493" t="str">
            <v>SHOES</v>
          </cell>
          <cell r="J493">
            <v>255.9</v>
          </cell>
        </row>
        <row r="494">
          <cell r="B494">
            <v>8054730434507</v>
          </cell>
          <cell r="C494" t="str">
            <v>D021EB0DS14C7000-37</v>
          </cell>
          <cell r="F494" t="str">
            <v>D NEBULA B - EMBR.TEXT+MESH</v>
          </cell>
          <cell r="G494" t="str">
            <v>GEOX</v>
          </cell>
          <cell r="H494" t="str">
            <v>SHOES</v>
          </cell>
          <cell r="J494">
            <v>255.9</v>
          </cell>
        </row>
        <row r="495">
          <cell r="B495">
            <v>8054730434514</v>
          </cell>
          <cell r="C495" t="str">
            <v>D021EB0DS14C7000-38</v>
          </cell>
          <cell r="F495" t="str">
            <v>D NEBULA B - EMBR.TEXT+MESH</v>
          </cell>
          <cell r="G495" t="str">
            <v>GEOX</v>
          </cell>
          <cell r="H495" t="str">
            <v>SHOES</v>
          </cell>
          <cell r="J495">
            <v>255.9</v>
          </cell>
        </row>
        <row r="496">
          <cell r="B496">
            <v>8054730434521</v>
          </cell>
          <cell r="C496" t="str">
            <v>D021EB0DS14C7000-39</v>
          </cell>
          <cell r="F496" t="str">
            <v>D NEBULA B - EMBR.TEXT+MESH</v>
          </cell>
          <cell r="G496" t="str">
            <v>GEOX</v>
          </cell>
          <cell r="H496" t="str">
            <v>SHOES</v>
          </cell>
          <cell r="J496">
            <v>255.9</v>
          </cell>
        </row>
        <row r="497">
          <cell r="B497">
            <v>8054730434569</v>
          </cell>
          <cell r="C497" t="str">
            <v>D021EB0DS14C9997-35</v>
          </cell>
          <cell r="F497" t="str">
            <v>D NEBULA B - EMBR.TEXT+MESH</v>
          </cell>
          <cell r="G497" t="str">
            <v>GEOX</v>
          </cell>
          <cell r="H497" t="str">
            <v>SHOES</v>
          </cell>
          <cell r="J497">
            <v>255.9</v>
          </cell>
        </row>
        <row r="498">
          <cell r="B498">
            <v>8054730434576</v>
          </cell>
          <cell r="C498" t="str">
            <v>D021EB0DS14C9997-36</v>
          </cell>
          <cell r="F498" t="str">
            <v>D NEBULA B - EMBR.TEXT+MESH</v>
          </cell>
          <cell r="G498" t="str">
            <v>GEOX</v>
          </cell>
          <cell r="H498" t="str">
            <v>SHOES</v>
          </cell>
          <cell r="J498">
            <v>255.9</v>
          </cell>
        </row>
        <row r="499">
          <cell r="B499">
            <v>8054730434583</v>
          </cell>
          <cell r="C499" t="str">
            <v>D021EB0DS14C9997-37</v>
          </cell>
          <cell r="F499" t="str">
            <v>D NEBULA B - EMBR.TEXT+MESH</v>
          </cell>
          <cell r="G499" t="str">
            <v>GEOX</v>
          </cell>
          <cell r="H499" t="str">
            <v>SHOES</v>
          </cell>
          <cell r="J499">
            <v>255.9</v>
          </cell>
        </row>
        <row r="500">
          <cell r="B500">
            <v>8054730434590</v>
          </cell>
          <cell r="C500" t="str">
            <v>D021EB0DS14C9997-38</v>
          </cell>
          <cell r="F500" t="str">
            <v>D NEBULA B - EMBR.TEXT+MESH</v>
          </cell>
          <cell r="G500" t="str">
            <v>GEOX</v>
          </cell>
          <cell r="H500" t="str">
            <v>SHOES</v>
          </cell>
          <cell r="J500">
            <v>255.9</v>
          </cell>
        </row>
        <row r="501">
          <cell r="B501">
            <v>8054730563955</v>
          </cell>
          <cell r="C501" t="str">
            <v>D026HC0PVBCC2235-35</v>
          </cell>
          <cell r="F501" t="str">
            <v>D BLOMIEE C - PEARL.PR.SYN+SYN</v>
          </cell>
          <cell r="G501" t="str">
            <v>GEOX</v>
          </cell>
          <cell r="H501" t="str">
            <v>SHOES</v>
          </cell>
          <cell r="J501">
            <v>139.9</v>
          </cell>
        </row>
        <row r="502">
          <cell r="B502">
            <v>8054730563962</v>
          </cell>
          <cell r="C502" t="str">
            <v>D026HC0PVBCC2235-36</v>
          </cell>
          <cell r="F502" t="str">
            <v>D BLOMIEE C - PEARL.PR.SYN+SYN</v>
          </cell>
          <cell r="G502" t="str">
            <v>GEOX</v>
          </cell>
          <cell r="H502" t="str">
            <v>SHOES</v>
          </cell>
          <cell r="J502">
            <v>139.9</v>
          </cell>
        </row>
        <row r="503">
          <cell r="B503">
            <v>8054730563979</v>
          </cell>
          <cell r="C503" t="str">
            <v>D026HC0PVBCC2235-37</v>
          </cell>
          <cell r="F503" t="str">
            <v>D BLOMIEE C - PEARL.PR.SYN+SYN</v>
          </cell>
          <cell r="G503" t="str">
            <v>GEOX</v>
          </cell>
          <cell r="H503" t="str">
            <v>SHOES</v>
          </cell>
          <cell r="J503">
            <v>139.9</v>
          </cell>
        </row>
        <row r="504">
          <cell r="B504">
            <v>8054730563986</v>
          </cell>
          <cell r="C504" t="str">
            <v>D026HC0PVBCC2235-38</v>
          </cell>
          <cell r="F504" t="str">
            <v>D BLOMIEE C - PEARL.PR.SYN+SYN</v>
          </cell>
          <cell r="G504" t="str">
            <v>GEOX</v>
          </cell>
          <cell r="H504" t="str">
            <v>SHOES</v>
          </cell>
          <cell r="J504">
            <v>139.9</v>
          </cell>
        </row>
        <row r="505">
          <cell r="B505">
            <v>8054730563993</v>
          </cell>
          <cell r="C505" t="str">
            <v>D026HC0PVBCC2235-39</v>
          </cell>
          <cell r="F505" t="str">
            <v>D BLOMIEE C - PEARL.PR.SYN+SYN</v>
          </cell>
          <cell r="G505" t="str">
            <v>GEOX</v>
          </cell>
          <cell r="H505" t="str">
            <v>SHOES</v>
          </cell>
          <cell r="J505">
            <v>139.9</v>
          </cell>
        </row>
        <row r="506">
          <cell r="B506">
            <v>8054730564020</v>
          </cell>
          <cell r="C506" t="str">
            <v>D026HC054AJC1151-35</v>
          </cell>
          <cell r="F506" t="str">
            <v>D BLOMIEE C - GBK+PEARL.GBK</v>
          </cell>
          <cell r="G506" t="str">
            <v>GEOX</v>
          </cell>
          <cell r="H506" t="str">
            <v>SHOES</v>
          </cell>
          <cell r="J506">
            <v>139.9</v>
          </cell>
        </row>
        <row r="507">
          <cell r="B507">
            <v>8054730564037</v>
          </cell>
          <cell r="C507" t="str">
            <v>D026HC054AJC1151-36</v>
          </cell>
          <cell r="F507" t="str">
            <v>D BLOMIEE C - GBK+PEARL.GBK</v>
          </cell>
          <cell r="G507" t="str">
            <v>GEOX</v>
          </cell>
          <cell r="H507" t="str">
            <v>SHOES</v>
          </cell>
          <cell r="J507">
            <v>139.9</v>
          </cell>
        </row>
        <row r="508">
          <cell r="B508">
            <v>8054730564044</v>
          </cell>
          <cell r="C508" t="str">
            <v>D026HC054AJC1151-37</v>
          </cell>
          <cell r="F508" t="str">
            <v>D BLOMIEE C - GBK+PEARL.GBK</v>
          </cell>
          <cell r="G508" t="str">
            <v>GEOX</v>
          </cell>
          <cell r="H508" t="str">
            <v>SHOES</v>
          </cell>
          <cell r="J508">
            <v>139.9</v>
          </cell>
        </row>
        <row r="509">
          <cell r="B509">
            <v>8054730564051</v>
          </cell>
          <cell r="C509" t="str">
            <v>D026HC054AJC1151-38</v>
          </cell>
          <cell r="F509" t="str">
            <v>D BLOMIEE C - GBK+PEARL.GBK</v>
          </cell>
          <cell r="G509" t="str">
            <v>GEOX</v>
          </cell>
          <cell r="H509" t="str">
            <v>SHOES</v>
          </cell>
          <cell r="J509">
            <v>139.9</v>
          </cell>
        </row>
        <row r="510">
          <cell r="B510">
            <v>8054730564068</v>
          </cell>
          <cell r="C510" t="str">
            <v>D026HC054AJC1151-39</v>
          </cell>
          <cell r="F510" t="str">
            <v>D BLOMIEE C - GBK+PEARL.GBK</v>
          </cell>
          <cell r="G510" t="str">
            <v>GEOX</v>
          </cell>
          <cell r="H510" t="str">
            <v>SHOES</v>
          </cell>
          <cell r="J510">
            <v>139.9</v>
          </cell>
        </row>
        <row r="511">
          <cell r="B511">
            <v>8054730596359</v>
          </cell>
          <cell r="C511" t="str">
            <v>D029BA021TUC5004-35</v>
          </cell>
          <cell r="F511" t="str">
            <v>D CHARYSSA A - GO.SU+NAP SHE L</v>
          </cell>
          <cell r="G511" t="str">
            <v>GEOX</v>
          </cell>
          <cell r="H511" t="str">
            <v>SHOES</v>
          </cell>
          <cell r="J511">
            <v>209.9</v>
          </cell>
        </row>
        <row r="512">
          <cell r="B512">
            <v>8054730596366</v>
          </cell>
          <cell r="C512" t="str">
            <v>D029BA021TUC5004-36</v>
          </cell>
          <cell r="F512" t="str">
            <v>D CHARYSSA A - GO.SU+NAP SHE L</v>
          </cell>
          <cell r="G512" t="str">
            <v>GEOX</v>
          </cell>
          <cell r="H512" t="str">
            <v>SHOES</v>
          </cell>
          <cell r="J512">
            <v>209.9</v>
          </cell>
        </row>
        <row r="513">
          <cell r="B513">
            <v>8054730596380</v>
          </cell>
          <cell r="C513" t="str">
            <v>D029BA021TUC5004-37</v>
          </cell>
          <cell r="F513" t="str">
            <v>D CHARYSSA A - GO.SU+NAP SHE L</v>
          </cell>
          <cell r="G513" t="str">
            <v>GEOX</v>
          </cell>
          <cell r="H513" t="str">
            <v>SHOES</v>
          </cell>
          <cell r="J513">
            <v>209.9</v>
          </cell>
        </row>
        <row r="514">
          <cell r="B514">
            <v>8054730596403</v>
          </cell>
          <cell r="C514" t="str">
            <v>D029BA021TUC5004-38</v>
          </cell>
          <cell r="F514" t="str">
            <v>D CHARYSSA A - GO.SU+NAP SHE L</v>
          </cell>
          <cell r="G514" t="str">
            <v>GEOX</v>
          </cell>
          <cell r="H514" t="str">
            <v>SHOES</v>
          </cell>
          <cell r="J514">
            <v>209.9</v>
          </cell>
        </row>
        <row r="515">
          <cell r="B515">
            <v>8054730596427</v>
          </cell>
          <cell r="C515" t="str">
            <v>D029BA021TUC5004-39</v>
          </cell>
          <cell r="F515" t="str">
            <v>D CHARYSSA A - GO.SU+NAP SHE L</v>
          </cell>
          <cell r="G515" t="str">
            <v>GEOX</v>
          </cell>
          <cell r="H515" t="str">
            <v>SHOES</v>
          </cell>
          <cell r="J515">
            <v>209.9</v>
          </cell>
        </row>
        <row r="516">
          <cell r="B516">
            <v>8054730596465</v>
          </cell>
          <cell r="C516" t="str">
            <v>D029BA021TUC9999-35</v>
          </cell>
          <cell r="F516" t="str">
            <v>D CHARYSSA A - GO.SU+NAP SHE L</v>
          </cell>
          <cell r="G516" t="str">
            <v>GEOX</v>
          </cell>
          <cell r="H516" t="str">
            <v>SHOES</v>
          </cell>
          <cell r="J516">
            <v>209.9</v>
          </cell>
        </row>
        <row r="517">
          <cell r="B517">
            <v>8054730596472</v>
          </cell>
          <cell r="C517" t="str">
            <v>D029BA021TUC9999-36</v>
          </cell>
          <cell r="F517" t="str">
            <v>D CHARYSSA A - GO.SU+NAP SHE L</v>
          </cell>
          <cell r="G517" t="str">
            <v>GEOX</v>
          </cell>
          <cell r="H517" t="str">
            <v>SHOES</v>
          </cell>
          <cell r="J517">
            <v>209.9</v>
          </cell>
        </row>
        <row r="518">
          <cell r="B518">
            <v>8054730596496</v>
          </cell>
          <cell r="C518" t="str">
            <v>D029BA021TUC9999-37</v>
          </cell>
          <cell r="F518" t="str">
            <v>D CHARYSSA A - GO.SU+NAP SHE L</v>
          </cell>
          <cell r="G518" t="str">
            <v>GEOX</v>
          </cell>
          <cell r="H518" t="str">
            <v>SHOES</v>
          </cell>
          <cell r="J518">
            <v>209.9</v>
          </cell>
        </row>
        <row r="519">
          <cell r="B519">
            <v>8054730596519</v>
          </cell>
          <cell r="C519" t="str">
            <v>D029BA021TUC9999-38</v>
          </cell>
          <cell r="F519" t="str">
            <v>D CHARYSSA A - GO.SU+NAP SHE L</v>
          </cell>
          <cell r="G519" t="str">
            <v>GEOX</v>
          </cell>
          <cell r="H519" t="str">
            <v>SHOES</v>
          </cell>
          <cell r="J519">
            <v>209.9</v>
          </cell>
        </row>
        <row r="520">
          <cell r="B520">
            <v>8054730596533</v>
          </cell>
          <cell r="C520" t="str">
            <v>D029BA021TUC9999-39</v>
          </cell>
          <cell r="F520" t="str">
            <v>D CHARYSSA A - GO.SU+NAP SHE L</v>
          </cell>
          <cell r="G520" t="str">
            <v>GEOX</v>
          </cell>
          <cell r="H520" t="str">
            <v>SHOES</v>
          </cell>
          <cell r="J520">
            <v>209.9</v>
          </cell>
        </row>
        <row r="521">
          <cell r="B521">
            <v>8054730393934</v>
          </cell>
          <cell r="C521" t="str">
            <v>D029CA021KFC5004-35</v>
          </cell>
          <cell r="F521" t="str">
            <v>D BIBBIANA A - GO.SU+NAP SHE L</v>
          </cell>
          <cell r="G521" t="str">
            <v>GEOX</v>
          </cell>
          <cell r="H521" t="str">
            <v>SHOES</v>
          </cell>
          <cell r="J521">
            <v>219.9</v>
          </cell>
        </row>
        <row r="522">
          <cell r="B522">
            <v>8054730393941</v>
          </cell>
          <cell r="C522" t="str">
            <v>D029CA021KEC5004-36</v>
          </cell>
          <cell r="F522" t="str">
            <v>D BIBBIANA A - GO.SU+NAP SHE L</v>
          </cell>
          <cell r="G522" t="str">
            <v>GEOX</v>
          </cell>
          <cell r="H522" t="str">
            <v>SHOES</v>
          </cell>
          <cell r="J522">
            <v>219.9</v>
          </cell>
        </row>
        <row r="523">
          <cell r="B523">
            <v>8054730393965</v>
          </cell>
          <cell r="C523" t="str">
            <v>D029CA021KFC5004-37</v>
          </cell>
          <cell r="F523" t="str">
            <v>D BIBBIANA A - GO.SU+NAP SHE L</v>
          </cell>
          <cell r="G523" t="str">
            <v>GEOX</v>
          </cell>
          <cell r="H523" t="str">
            <v>SHOES</v>
          </cell>
          <cell r="J523">
            <v>219.9</v>
          </cell>
        </row>
        <row r="524">
          <cell r="B524">
            <v>8054730393989</v>
          </cell>
          <cell r="C524" t="str">
            <v>D029CA021KFC5004-38</v>
          </cell>
          <cell r="F524" t="str">
            <v>D BIBBIANA A - GO.SU+NAP SHE L</v>
          </cell>
          <cell r="G524" t="str">
            <v>GEOX</v>
          </cell>
          <cell r="H524" t="str">
            <v>SHOES</v>
          </cell>
          <cell r="J524">
            <v>219.9</v>
          </cell>
        </row>
        <row r="525">
          <cell r="B525">
            <v>8054730394009</v>
          </cell>
          <cell r="C525" t="str">
            <v>D029CA021KFC5004-39</v>
          </cell>
          <cell r="F525" t="str">
            <v>D BIBBIANA A - GO.SU+NAP SHE L</v>
          </cell>
          <cell r="G525" t="str">
            <v>GEOX</v>
          </cell>
          <cell r="H525" t="str">
            <v>SHOES</v>
          </cell>
          <cell r="J525">
            <v>219.9</v>
          </cell>
        </row>
        <row r="526">
          <cell r="B526">
            <v>8054730394153</v>
          </cell>
          <cell r="C526" t="str">
            <v>D029CA021TUC9999-35</v>
          </cell>
          <cell r="F526" t="str">
            <v>D BIBBIANA A - GO.SU+NAP SHE L</v>
          </cell>
          <cell r="G526" t="str">
            <v>GEOX</v>
          </cell>
          <cell r="H526" t="str">
            <v>SHOES</v>
          </cell>
          <cell r="J526">
            <v>219.9</v>
          </cell>
        </row>
        <row r="527">
          <cell r="B527">
            <v>8054730394160</v>
          </cell>
          <cell r="C527" t="str">
            <v>D029CA021TUC9999-36</v>
          </cell>
          <cell r="F527" t="str">
            <v>D BIBBIANA A - GO.SU+NAP SHE L</v>
          </cell>
          <cell r="G527" t="str">
            <v>GEOX</v>
          </cell>
          <cell r="H527" t="str">
            <v>SHOES</v>
          </cell>
          <cell r="J527">
            <v>219.9</v>
          </cell>
        </row>
        <row r="528">
          <cell r="B528">
            <v>8054730394184</v>
          </cell>
          <cell r="C528" t="str">
            <v>D029CA021TUC9999-37</v>
          </cell>
          <cell r="F528" t="str">
            <v>D BIBBIANA A - GO.SU+NAP SHE L</v>
          </cell>
          <cell r="G528" t="str">
            <v>GEOX</v>
          </cell>
          <cell r="H528" t="str">
            <v>SHOES</v>
          </cell>
          <cell r="J528">
            <v>219.9</v>
          </cell>
        </row>
        <row r="529">
          <cell r="B529">
            <v>8054730394207</v>
          </cell>
          <cell r="C529" t="str">
            <v>D029CA021TUC9999-38</v>
          </cell>
          <cell r="F529" t="str">
            <v>D BIBBIANA A - GO.SU+NAP SHE L</v>
          </cell>
          <cell r="G529" t="str">
            <v>GEOX</v>
          </cell>
          <cell r="H529" t="str">
            <v>SHOES</v>
          </cell>
          <cell r="J529">
            <v>219.9</v>
          </cell>
        </row>
        <row r="530">
          <cell r="B530">
            <v>8054730394221</v>
          </cell>
          <cell r="C530" t="str">
            <v>D029CA021TUC9999-39</v>
          </cell>
          <cell r="F530" t="str">
            <v>D BIBBIANA A - GO.SU+NAP SHE L</v>
          </cell>
          <cell r="G530" t="str">
            <v>GEOX</v>
          </cell>
          <cell r="H530" t="str">
            <v>SHOES</v>
          </cell>
          <cell r="J530">
            <v>219.9</v>
          </cell>
        </row>
        <row r="531">
          <cell r="B531">
            <v>8054730598902</v>
          </cell>
          <cell r="C531" t="str">
            <v>D029MC000TUC5004-35</v>
          </cell>
          <cell r="F531" t="str">
            <v>D VIVYANNE BAL C - NAP SHE LEA</v>
          </cell>
          <cell r="G531" t="str">
            <v>GEOX</v>
          </cell>
          <cell r="H531" t="str">
            <v>SHOES</v>
          </cell>
          <cell r="J531">
            <v>235.9</v>
          </cell>
        </row>
        <row r="532">
          <cell r="B532">
            <v>8054730598919</v>
          </cell>
          <cell r="C532" t="str">
            <v>D029MC000TUC5004-36</v>
          </cell>
          <cell r="F532" t="str">
            <v>D VIVYANNE BAL C - NAP SHE LEA</v>
          </cell>
          <cell r="G532" t="str">
            <v>GEOX</v>
          </cell>
          <cell r="H532" t="str">
            <v>SHOES</v>
          </cell>
          <cell r="J532">
            <v>235.9</v>
          </cell>
        </row>
        <row r="533">
          <cell r="B533">
            <v>8054730598933</v>
          </cell>
          <cell r="C533" t="str">
            <v>D029MC000TUC5004-37</v>
          </cell>
          <cell r="F533" t="str">
            <v>D VIVYANNE BAL C - NAP SHE LEA</v>
          </cell>
          <cell r="G533" t="str">
            <v>GEOX</v>
          </cell>
          <cell r="H533" t="str">
            <v>SHOES</v>
          </cell>
          <cell r="J533">
            <v>235.9</v>
          </cell>
        </row>
        <row r="534">
          <cell r="B534">
            <v>8054730598957</v>
          </cell>
          <cell r="C534" t="str">
            <v>D029MC000TUC5004-38</v>
          </cell>
          <cell r="F534" t="str">
            <v>D VIVYANNE BAL C - NAP SHE LEA</v>
          </cell>
          <cell r="G534" t="str">
            <v>GEOX</v>
          </cell>
          <cell r="H534" t="str">
            <v>SHOES</v>
          </cell>
          <cell r="J534">
            <v>235.9</v>
          </cell>
        </row>
        <row r="535">
          <cell r="B535">
            <v>8054730598971</v>
          </cell>
          <cell r="C535" t="str">
            <v>D029MC000TUC5004-39</v>
          </cell>
          <cell r="F535" t="str">
            <v>D VIVYANNE BAL C - NAP SHE LEA</v>
          </cell>
          <cell r="G535" t="str">
            <v>GEOX</v>
          </cell>
          <cell r="H535" t="str">
            <v>SHOES</v>
          </cell>
          <cell r="J535">
            <v>235.9</v>
          </cell>
        </row>
        <row r="536">
          <cell r="B536">
            <v>8054730439861</v>
          </cell>
          <cell r="C536" t="str">
            <v>D72R6A000MAC1007-35</v>
          </cell>
          <cell r="F536" t="str">
            <v>D SAND.VEGA A - SHI.GOAT SUEDE</v>
          </cell>
          <cell r="G536" t="str">
            <v>GEOX</v>
          </cell>
          <cell r="H536" t="str">
            <v>SHOES</v>
          </cell>
          <cell r="J536">
            <v>155.9</v>
          </cell>
        </row>
        <row r="537">
          <cell r="B537">
            <v>8054730439878</v>
          </cell>
          <cell r="C537" t="str">
            <v>D72R6A000MAC1007-36</v>
          </cell>
          <cell r="F537" t="str">
            <v>D SAND.VEGA A - SHI.GOAT SUEDE</v>
          </cell>
          <cell r="G537" t="str">
            <v>GEOX</v>
          </cell>
          <cell r="H537" t="str">
            <v>SHOES</v>
          </cell>
          <cell r="J537">
            <v>155.9</v>
          </cell>
        </row>
        <row r="538">
          <cell r="B538">
            <v>8054730439885</v>
          </cell>
          <cell r="C538" t="str">
            <v>D72R6A000MAC1007-37</v>
          </cell>
          <cell r="F538" t="str">
            <v>D SAND.VEGA A - SHI.GOAT SUEDE</v>
          </cell>
          <cell r="G538" t="str">
            <v>GEOX</v>
          </cell>
          <cell r="H538" t="str">
            <v>SHOES</v>
          </cell>
          <cell r="J538">
            <v>155.9</v>
          </cell>
        </row>
        <row r="539">
          <cell r="B539">
            <v>8054730439892</v>
          </cell>
          <cell r="C539" t="str">
            <v>D72R6A000MAC1007-38</v>
          </cell>
          <cell r="F539" t="str">
            <v>D SAND.VEGA A - SHI.GOAT SUEDE</v>
          </cell>
          <cell r="G539" t="str">
            <v>GEOX</v>
          </cell>
          <cell r="H539" t="str">
            <v>SHOES</v>
          </cell>
          <cell r="J539">
            <v>155.9</v>
          </cell>
        </row>
        <row r="540">
          <cell r="B540">
            <v>8054730439908</v>
          </cell>
          <cell r="C540" t="str">
            <v>D72R6A000MAC1007-39</v>
          </cell>
          <cell r="F540" t="str">
            <v>D SAND.VEGA A - SHI.GOAT SUEDE</v>
          </cell>
          <cell r="G540" t="str">
            <v>GEOX</v>
          </cell>
          <cell r="H540" t="str">
            <v>SHOES</v>
          </cell>
          <cell r="J540">
            <v>155.9</v>
          </cell>
        </row>
        <row r="541">
          <cell r="B541">
            <v>8054730439946</v>
          </cell>
          <cell r="C541" t="str">
            <v>D72R6A000MAC5004-35</v>
          </cell>
          <cell r="F541" t="str">
            <v>D SAND.VEGA A - SHI.GOAT SUEDE</v>
          </cell>
          <cell r="G541" t="str">
            <v>GEOX</v>
          </cell>
          <cell r="H541" t="str">
            <v>SHOES</v>
          </cell>
          <cell r="J541">
            <v>155.9</v>
          </cell>
        </row>
        <row r="542">
          <cell r="B542">
            <v>8054730439953</v>
          </cell>
          <cell r="C542" t="str">
            <v>D72R6A000MAC5004-36</v>
          </cell>
          <cell r="F542" t="str">
            <v>D SAND.VEGA A - SHI.GOAT SUEDE</v>
          </cell>
          <cell r="G542" t="str">
            <v>GEOX</v>
          </cell>
          <cell r="H542" t="str">
            <v>SHOES</v>
          </cell>
          <cell r="J542">
            <v>155.9</v>
          </cell>
        </row>
        <row r="543">
          <cell r="B543">
            <v>8054730439960</v>
          </cell>
          <cell r="C543" t="str">
            <v>D72R6A000MAC5004-37</v>
          </cell>
          <cell r="F543" t="str">
            <v>D SAND.VEGA A - SHI.GOAT SUEDE</v>
          </cell>
          <cell r="G543" t="str">
            <v>GEOX</v>
          </cell>
          <cell r="H543" t="str">
            <v>SHOES</v>
          </cell>
          <cell r="J543">
            <v>155.9</v>
          </cell>
        </row>
        <row r="544">
          <cell r="B544">
            <v>8054730439977</v>
          </cell>
          <cell r="C544" t="str">
            <v>D72R6A000MAC5004-38</v>
          </cell>
          <cell r="F544" t="str">
            <v>D SAND.VEGA A - SHI.GOAT SUEDE</v>
          </cell>
          <cell r="G544" t="str">
            <v>GEOX</v>
          </cell>
          <cell r="H544" t="str">
            <v>SHOES</v>
          </cell>
          <cell r="J544">
            <v>155.9</v>
          </cell>
        </row>
        <row r="545">
          <cell r="B545">
            <v>8054730439984</v>
          </cell>
          <cell r="C545" t="str">
            <v>D72R6A000MAC5004-39</v>
          </cell>
          <cell r="F545" t="str">
            <v>D SAND.VEGA A - SHI.GOAT SUEDE</v>
          </cell>
          <cell r="G545" t="str">
            <v>GEOX</v>
          </cell>
          <cell r="H545" t="str">
            <v>SHOES</v>
          </cell>
          <cell r="J545">
            <v>155.9</v>
          </cell>
        </row>
        <row r="546">
          <cell r="B546">
            <v>8051516645768</v>
          </cell>
          <cell r="C546" t="str">
            <v>D72R6A00043C9999-35</v>
          </cell>
          <cell r="F546" t="str">
            <v>D SAND.VEGA A - SMO.LEA</v>
          </cell>
          <cell r="G546" t="str">
            <v>GEOX</v>
          </cell>
          <cell r="H546" t="str">
            <v>SHOES</v>
          </cell>
          <cell r="J546">
            <v>155.9</v>
          </cell>
        </row>
        <row r="547">
          <cell r="B547">
            <v>8051516645775</v>
          </cell>
          <cell r="C547" t="str">
            <v>D72R6A00043C9999-36</v>
          </cell>
          <cell r="F547" t="str">
            <v>D SAND.VEGA A - SMO.LEA</v>
          </cell>
          <cell r="G547" t="str">
            <v>GEOX</v>
          </cell>
          <cell r="H547" t="str">
            <v>SHOES</v>
          </cell>
          <cell r="J547">
            <v>155.9</v>
          </cell>
        </row>
        <row r="548">
          <cell r="B548">
            <v>8051516645782</v>
          </cell>
          <cell r="C548" t="str">
            <v>D72R6A00043C9999-37</v>
          </cell>
          <cell r="F548" t="str">
            <v>D SAND.VEGA A - SMO.LEA</v>
          </cell>
          <cell r="G548" t="str">
            <v>GEOX</v>
          </cell>
          <cell r="H548" t="str">
            <v>SHOES</v>
          </cell>
          <cell r="J548">
            <v>155.9</v>
          </cell>
        </row>
        <row r="549">
          <cell r="B549">
            <v>8051516645799</v>
          </cell>
          <cell r="C549" t="str">
            <v>D72R6A00043C9999-38</v>
          </cell>
          <cell r="F549" t="str">
            <v>D SAND.VEGA A - SMO.LEA</v>
          </cell>
          <cell r="G549" t="str">
            <v>GEOX</v>
          </cell>
          <cell r="H549" t="str">
            <v>SHOES</v>
          </cell>
          <cell r="J549">
            <v>155.9</v>
          </cell>
        </row>
        <row r="550">
          <cell r="B550">
            <v>8051516645805</v>
          </cell>
          <cell r="C550" t="str">
            <v>D72R6A00043C9999-39</v>
          </cell>
          <cell r="F550" t="str">
            <v>D SAND.VEGA A - SMO.LEA</v>
          </cell>
          <cell r="G550" t="str">
            <v>GEOX</v>
          </cell>
          <cell r="H550" t="str">
            <v>SHOES</v>
          </cell>
          <cell r="J550">
            <v>155.9</v>
          </cell>
        </row>
        <row r="551">
          <cell r="B551">
            <v>8054730599565</v>
          </cell>
          <cell r="C551" t="str">
            <v>D724HA0TU77C9999-35</v>
          </cell>
          <cell r="F551" t="str">
            <v>D WISTREY S.A - NAP.SHE+SH.SUE</v>
          </cell>
          <cell r="G551" t="str">
            <v>GEOX</v>
          </cell>
          <cell r="H551" t="str">
            <v>SHOES</v>
          </cell>
          <cell r="J551">
            <v>215.9</v>
          </cell>
        </row>
        <row r="552">
          <cell r="B552">
            <v>8054730599572</v>
          </cell>
          <cell r="C552" t="str">
            <v>D724HA0TU77C9999-36</v>
          </cell>
          <cell r="F552" t="str">
            <v>D WISTREY S.A - NAP.SHE+SH.SUE</v>
          </cell>
          <cell r="G552" t="str">
            <v>GEOX</v>
          </cell>
          <cell r="H552" t="str">
            <v>SHOES</v>
          </cell>
          <cell r="J552">
            <v>215.9</v>
          </cell>
        </row>
        <row r="553">
          <cell r="B553">
            <v>8054730599596</v>
          </cell>
          <cell r="C553" t="str">
            <v>D724HA0TU77C9999-37</v>
          </cell>
          <cell r="F553" t="str">
            <v>D WISTREY S.A - NAP.SHE+SH.SUE</v>
          </cell>
          <cell r="G553" t="str">
            <v>GEOX</v>
          </cell>
          <cell r="H553" t="str">
            <v>SHOES</v>
          </cell>
          <cell r="J553">
            <v>215.9</v>
          </cell>
        </row>
        <row r="554">
          <cell r="B554">
            <v>8054730599619</v>
          </cell>
          <cell r="C554" t="str">
            <v>D724HA0TU77C9999-38</v>
          </cell>
          <cell r="F554" t="str">
            <v>D WISTREY S.A - NAP.SHE+SH.SUE</v>
          </cell>
          <cell r="G554" t="str">
            <v>GEOX</v>
          </cell>
          <cell r="H554" t="str">
            <v>SHOES</v>
          </cell>
          <cell r="J554">
            <v>215.9</v>
          </cell>
        </row>
        <row r="555">
          <cell r="B555">
            <v>8054730599633</v>
          </cell>
          <cell r="C555" t="str">
            <v>D724HA0TU77C9999-39</v>
          </cell>
          <cell r="F555" t="str">
            <v>D WISTREY S.A - NAP.SHE+SH.SUE</v>
          </cell>
          <cell r="G555" t="str">
            <v>GEOX</v>
          </cell>
          <cell r="H555" t="str">
            <v>SHOES</v>
          </cell>
          <cell r="J555">
            <v>215.9</v>
          </cell>
        </row>
        <row r="556">
          <cell r="B556">
            <v>8054730600605</v>
          </cell>
          <cell r="C556" t="str">
            <v>D828VD000TUC9999-35</v>
          </cell>
          <cell r="F556" t="str">
            <v>D SEYLA D - NAPPA SHEEP LEA</v>
          </cell>
          <cell r="G556" t="str">
            <v>GEOX</v>
          </cell>
          <cell r="H556" t="str">
            <v>SHOES</v>
          </cell>
          <cell r="J556">
            <v>225.9</v>
          </cell>
        </row>
        <row r="557">
          <cell r="B557">
            <v>8054730600612</v>
          </cell>
          <cell r="C557" t="str">
            <v>D828VD000TUC9999-36</v>
          </cell>
          <cell r="F557" t="str">
            <v>D SEYLA D - NAPPA SHEEP LEA</v>
          </cell>
          <cell r="G557" t="str">
            <v>GEOX</v>
          </cell>
          <cell r="H557" t="str">
            <v>SHOES</v>
          </cell>
          <cell r="J557">
            <v>225.9</v>
          </cell>
        </row>
        <row r="558">
          <cell r="B558">
            <v>8054730600629</v>
          </cell>
          <cell r="C558" t="str">
            <v>D828VD000TUC9999-37</v>
          </cell>
          <cell r="F558" t="str">
            <v>D SEYLA D - NAPPA SHEEP LEA</v>
          </cell>
          <cell r="G558" t="str">
            <v>GEOX</v>
          </cell>
          <cell r="H558" t="str">
            <v>SHOES</v>
          </cell>
          <cell r="J558">
            <v>225.9</v>
          </cell>
        </row>
        <row r="559">
          <cell r="B559">
            <v>8054730600643</v>
          </cell>
          <cell r="C559" t="str">
            <v>D828VD000TUC9999-38</v>
          </cell>
          <cell r="F559" t="str">
            <v>D SEYLA D - NAPPA SHEEP LEA</v>
          </cell>
          <cell r="G559" t="str">
            <v>GEOX</v>
          </cell>
          <cell r="H559" t="str">
            <v>SHOES</v>
          </cell>
          <cell r="J559">
            <v>225.9</v>
          </cell>
        </row>
        <row r="560">
          <cell r="B560">
            <v>8054730600667</v>
          </cell>
          <cell r="C560" t="str">
            <v>D828VD000TUC9999-39</v>
          </cell>
          <cell r="F560" t="str">
            <v>D SEYLA D - NAPPA SHEEP LEA</v>
          </cell>
          <cell r="G560" t="str">
            <v>GEOX</v>
          </cell>
          <cell r="H560" t="str">
            <v>SHOES</v>
          </cell>
          <cell r="J560">
            <v>225.9</v>
          </cell>
        </row>
        <row r="561">
          <cell r="B561">
            <v>8058279823648</v>
          </cell>
          <cell r="C561" t="str">
            <v>D829CA00043C5002-35</v>
          </cell>
          <cell r="F561" t="str">
            <v>D BIBBIANA A - SMO.LEA</v>
          </cell>
          <cell r="G561" t="str">
            <v>GEOX</v>
          </cell>
          <cell r="H561" t="str">
            <v>SHOES</v>
          </cell>
          <cell r="J561">
            <v>219.9</v>
          </cell>
        </row>
        <row r="562">
          <cell r="B562">
            <v>8058279823655</v>
          </cell>
          <cell r="C562" t="str">
            <v>D829CA00043C5002-36</v>
          </cell>
          <cell r="F562" t="str">
            <v>D BIBBIANA A - SMO.LEA</v>
          </cell>
          <cell r="G562" t="str">
            <v>GEOX</v>
          </cell>
          <cell r="H562" t="str">
            <v>SHOES</v>
          </cell>
          <cell r="J562">
            <v>219.9</v>
          </cell>
        </row>
        <row r="563">
          <cell r="B563">
            <v>8058279823679</v>
          </cell>
          <cell r="C563" t="str">
            <v>D829CA00043C5002-37</v>
          </cell>
          <cell r="F563" t="str">
            <v>D BIBBIANA A - SMO.LEA</v>
          </cell>
          <cell r="G563" t="str">
            <v>GEOX</v>
          </cell>
          <cell r="H563" t="str">
            <v>SHOES</v>
          </cell>
          <cell r="J563">
            <v>219.9</v>
          </cell>
        </row>
        <row r="564">
          <cell r="B564">
            <v>8058279823693</v>
          </cell>
          <cell r="C564" t="str">
            <v>D829CA00043C5002-38</v>
          </cell>
          <cell r="F564" t="str">
            <v>D BIBBIANA A - SMO.LEA</v>
          </cell>
          <cell r="G564" t="str">
            <v>GEOX</v>
          </cell>
          <cell r="H564" t="str">
            <v>SHOES</v>
          </cell>
          <cell r="J564">
            <v>219.9</v>
          </cell>
        </row>
        <row r="565">
          <cell r="B565">
            <v>8058279823716</v>
          </cell>
          <cell r="C565" t="str">
            <v>D829CA00043C5002-39</v>
          </cell>
          <cell r="F565" t="str">
            <v>D BIBBIANA A - SMO.LEA</v>
          </cell>
          <cell r="G565" t="str">
            <v>GEOX</v>
          </cell>
          <cell r="H565" t="str">
            <v>SHOES</v>
          </cell>
          <cell r="J565">
            <v>219.9</v>
          </cell>
        </row>
        <row r="566">
          <cell r="B566">
            <v>8058279781993</v>
          </cell>
          <cell r="C566" t="str">
            <v>D84AEA000KFC5000-35</v>
          </cell>
          <cell r="F566" t="str">
            <v>D ANNYA H. A - NAP.SHE.LEA</v>
          </cell>
          <cell r="G566" t="str">
            <v>GEOX</v>
          </cell>
          <cell r="H566" t="str">
            <v>SHOES</v>
          </cell>
          <cell r="J566">
            <v>209.9</v>
          </cell>
        </row>
        <row r="567">
          <cell r="B567">
            <v>8058279782006</v>
          </cell>
          <cell r="C567" t="str">
            <v>D84AEA000KFC5000-36</v>
          </cell>
          <cell r="F567" t="str">
            <v>D ANNYA H. A - NAP.SHE.LEA</v>
          </cell>
          <cell r="G567" t="str">
            <v>GEOX</v>
          </cell>
          <cell r="H567" t="str">
            <v>SHOES</v>
          </cell>
          <cell r="J567">
            <v>209.9</v>
          </cell>
        </row>
        <row r="568">
          <cell r="B568">
            <v>8058279782020</v>
          </cell>
          <cell r="C568" t="str">
            <v>D84AEA000KFC5000-37</v>
          </cell>
          <cell r="F568" t="str">
            <v>D ANNYA H. A - NAP.SHE.LEA</v>
          </cell>
          <cell r="G568" t="str">
            <v>GEOX</v>
          </cell>
          <cell r="H568" t="str">
            <v>SHOES</v>
          </cell>
          <cell r="J568">
            <v>209.9</v>
          </cell>
        </row>
        <row r="569">
          <cell r="B569">
            <v>8058279782044</v>
          </cell>
          <cell r="C569" t="str">
            <v>D84AEA000KFC5000-38</v>
          </cell>
          <cell r="F569" t="str">
            <v>D ANNYA H. A - NAP.SHE.LEA</v>
          </cell>
          <cell r="G569" t="str">
            <v>GEOX</v>
          </cell>
          <cell r="H569" t="str">
            <v>SHOES</v>
          </cell>
          <cell r="J569">
            <v>209.9</v>
          </cell>
        </row>
        <row r="570">
          <cell r="B570">
            <v>8058279782068</v>
          </cell>
          <cell r="C570" t="str">
            <v>D84AEA000KFC5000-39</v>
          </cell>
          <cell r="F570" t="str">
            <v>D ANNYA H. A - NAP.SHE.LEA</v>
          </cell>
          <cell r="G570" t="str">
            <v>GEOX</v>
          </cell>
          <cell r="H570" t="str">
            <v>SHOES</v>
          </cell>
          <cell r="J570">
            <v>209.9</v>
          </cell>
        </row>
        <row r="571">
          <cell r="B571">
            <v>8058279491007</v>
          </cell>
          <cell r="C571" t="str">
            <v>D84AEA00085C9999-35</v>
          </cell>
          <cell r="F571" t="str">
            <v>D ANNYA H. A - NAPPA</v>
          </cell>
          <cell r="G571" t="str">
            <v>GEOX</v>
          </cell>
          <cell r="H571" t="str">
            <v>SHOES</v>
          </cell>
          <cell r="J571">
            <v>209.9</v>
          </cell>
        </row>
        <row r="572">
          <cell r="B572">
            <v>8058279491014</v>
          </cell>
          <cell r="C572" t="str">
            <v>D84AEA00085C9999-36</v>
          </cell>
          <cell r="F572" t="str">
            <v>D ANNYA H. A - NAPPA</v>
          </cell>
          <cell r="G572" t="str">
            <v>GEOX</v>
          </cell>
          <cell r="H572" t="str">
            <v>SHOES</v>
          </cell>
          <cell r="J572">
            <v>209.9</v>
          </cell>
        </row>
        <row r="573">
          <cell r="B573">
            <v>8058279491038</v>
          </cell>
          <cell r="C573" t="str">
            <v>D84AEA00085C9999-37</v>
          </cell>
          <cell r="F573" t="str">
            <v>D ANNYA H. A - NAPPA</v>
          </cell>
          <cell r="G573" t="str">
            <v>GEOX</v>
          </cell>
          <cell r="H573" t="str">
            <v>SHOES</v>
          </cell>
          <cell r="J573">
            <v>209.9</v>
          </cell>
        </row>
        <row r="574">
          <cell r="B574">
            <v>8058279491052</v>
          </cell>
          <cell r="C574" t="str">
            <v>D84AEA00085C9999-38</v>
          </cell>
          <cell r="F574" t="str">
            <v>D ANNYA H. A - NAPPA</v>
          </cell>
          <cell r="G574" t="str">
            <v>GEOX</v>
          </cell>
          <cell r="H574" t="str">
            <v>SHOES</v>
          </cell>
          <cell r="J574">
            <v>209.9</v>
          </cell>
        </row>
        <row r="575">
          <cell r="B575">
            <v>8058279491076</v>
          </cell>
          <cell r="C575" t="str">
            <v>D84AEA00085C9999-39</v>
          </cell>
          <cell r="F575" t="str">
            <v>D ANNYA H. A - NAPPA</v>
          </cell>
          <cell r="G575" t="str">
            <v>GEOX</v>
          </cell>
          <cell r="H575" t="str">
            <v>SHOES</v>
          </cell>
          <cell r="J575">
            <v>209.9</v>
          </cell>
        </row>
        <row r="576">
          <cell r="B576">
            <v>8058279780880</v>
          </cell>
          <cell r="C576" t="str">
            <v>D92BMB00043C9999-35</v>
          </cell>
          <cell r="F576" t="str">
            <v>D ANNYTAH MOC B - SMO.LEA</v>
          </cell>
          <cell r="G576" t="str">
            <v>GEOX</v>
          </cell>
          <cell r="H576" t="str">
            <v>SHOES</v>
          </cell>
          <cell r="J576">
            <v>195.9</v>
          </cell>
        </row>
        <row r="577">
          <cell r="B577">
            <v>8058279780897</v>
          </cell>
          <cell r="C577" t="str">
            <v>D92BMB00043C9999-36</v>
          </cell>
          <cell r="F577" t="str">
            <v>D ANNYTAH MOC B - SMO.LEA</v>
          </cell>
          <cell r="G577" t="str">
            <v>GEOX</v>
          </cell>
          <cell r="H577" t="str">
            <v>SHOES</v>
          </cell>
          <cell r="J577">
            <v>195.9</v>
          </cell>
        </row>
        <row r="578">
          <cell r="B578">
            <v>8058279780910</v>
          </cell>
          <cell r="C578" t="str">
            <v>D92BMB00043C9999-37</v>
          </cell>
          <cell r="F578" t="str">
            <v>D ANNYTAH MOC B - SMO.LEA</v>
          </cell>
          <cell r="G578" t="str">
            <v>GEOX</v>
          </cell>
          <cell r="H578" t="str">
            <v>SHOES</v>
          </cell>
          <cell r="J578">
            <v>195.9</v>
          </cell>
        </row>
        <row r="579">
          <cell r="B579">
            <v>8058279780934</v>
          </cell>
          <cell r="C579" t="str">
            <v>D92BMB00043C9999-38</v>
          </cell>
          <cell r="F579" t="str">
            <v>D ANNYTAH MOC B - SMO.LEA</v>
          </cell>
          <cell r="G579" t="str">
            <v>GEOX</v>
          </cell>
          <cell r="H579" t="str">
            <v>SHOES</v>
          </cell>
          <cell r="J579">
            <v>195.9</v>
          </cell>
        </row>
        <row r="580">
          <cell r="B580">
            <v>8058279780958</v>
          </cell>
          <cell r="C580" t="str">
            <v>D92BMB00043C9999-39</v>
          </cell>
          <cell r="F580" t="str">
            <v>D ANNYTAH MOC B - SMO.LEA</v>
          </cell>
          <cell r="G580" t="str">
            <v>GEOX</v>
          </cell>
          <cell r="H580" t="str">
            <v>SHOES</v>
          </cell>
          <cell r="J580">
            <v>195.9</v>
          </cell>
        </row>
        <row r="581">
          <cell r="B581">
            <v>8058279836471</v>
          </cell>
          <cell r="C581" t="str">
            <v>D92DNB043BCC0005-35</v>
          </cell>
          <cell r="F581" t="str">
            <v>D VEGA MOC B - SMO.LE+SYNT.LE</v>
          </cell>
          <cell r="G581" t="str">
            <v>GEOX</v>
          </cell>
          <cell r="H581" t="str">
            <v>SHOES</v>
          </cell>
          <cell r="J581">
            <v>175.9</v>
          </cell>
        </row>
        <row r="582">
          <cell r="B582">
            <v>8058279836488</v>
          </cell>
          <cell r="C582" t="str">
            <v>D92DNB043BCC0005-36</v>
          </cell>
          <cell r="F582" t="str">
            <v>D VEGA MOC B - SMO.LE+SYNT.LE</v>
          </cell>
          <cell r="G582" t="str">
            <v>GEOX</v>
          </cell>
          <cell r="H582" t="str">
            <v>SHOES</v>
          </cell>
          <cell r="J582">
            <v>175.9</v>
          </cell>
        </row>
        <row r="583">
          <cell r="B583">
            <v>8058279836501</v>
          </cell>
          <cell r="C583" t="str">
            <v>D92DNB043BCC0005-37</v>
          </cell>
          <cell r="F583" t="str">
            <v>D VEGA MOC B - SMO.LE+SYNT.LE</v>
          </cell>
          <cell r="G583" t="str">
            <v>GEOX</v>
          </cell>
          <cell r="H583" t="str">
            <v>SHOES</v>
          </cell>
          <cell r="J583">
            <v>175.9</v>
          </cell>
        </row>
        <row r="584">
          <cell r="B584">
            <v>8058279836525</v>
          </cell>
          <cell r="C584" t="str">
            <v>D92DNB043BCC0005-38</v>
          </cell>
          <cell r="F584" t="str">
            <v>D VEGA MOC B - SMO.LE+SYNT.LE</v>
          </cell>
          <cell r="G584" t="str">
            <v>GEOX</v>
          </cell>
          <cell r="H584" t="str">
            <v>SHOES</v>
          </cell>
          <cell r="J584">
            <v>175.9</v>
          </cell>
        </row>
        <row r="585">
          <cell r="B585">
            <v>8058279836549</v>
          </cell>
          <cell r="C585" t="str">
            <v>D92DNB043BCC0005-39</v>
          </cell>
          <cell r="F585" t="str">
            <v>D VEGA MOC B - SMO.LE+SYNT.LE</v>
          </cell>
          <cell r="G585" t="str">
            <v>GEOX</v>
          </cell>
          <cell r="H585" t="str">
            <v>SHOES</v>
          </cell>
          <cell r="J585">
            <v>175.9</v>
          </cell>
        </row>
        <row r="586">
          <cell r="B586">
            <v>8058279836587</v>
          </cell>
          <cell r="C586" t="str">
            <v>D92DNB043BCC1002-35</v>
          </cell>
          <cell r="F586" t="str">
            <v>D VEGA MOC B - SMO.LE+SYNT.LE</v>
          </cell>
          <cell r="G586" t="str">
            <v>GEOX</v>
          </cell>
          <cell r="H586" t="str">
            <v>SHOES</v>
          </cell>
          <cell r="J586">
            <v>175.9</v>
          </cell>
        </row>
        <row r="587">
          <cell r="B587">
            <v>8058279836594</v>
          </cell>
          <cell r="C587" t="str">
            <v>D92DNB043BCC1002-36</v>
          </cell>
          <cell r="F587" t="str">
            <v>D VEGA MOC B - SMO.LE+SYNT.LE</v>
          </cell>
          <cell r="G587" t="str">
            <v>GEOX</v>
          </cell>
          <cell r="H587" t="str">
            <v>SHOES</v>
          </cell>
          <cell r="J587">
            <v>175.9</v>
          </cell>
        </row>
        <row r="588">
          <cell r="B588">
            <v>8058279836617</v>
          </cell>
          <cell r="C588" t="str">
            <v>D92DNB043BCC1002-37</v>
          </cell>
          <cell r="F588" t="str">
            <v>D VEGA MOC B - SMO.LE+SYNT.LE</v>
          </cell>
          <cell r="G588" t="str">
            <v>GEOX</v>
          </cell>
          <cell r="H588" t="str">
            <v>SHOES</v>
          </cell>
          <cell r="J588">
            <v>175.9</v>
          </cell>
        </row>
        <row r="589">
          <cell r="B589">
            <v>8058279836631</v>
          </cell>
          <cell r="C589" t="str">
            <v>D92DNB043BCC1002-38</v>
          </cell>
          <cell r="F589" t="str">
            <v>D VEGA MOC B - SMO.LE+SYNT.LE</v>
          </cell>
          <cell r="G589" t="str">
            <v>GEOX</v>
          </cell>
          <cell r="H589" t="str">
            <v>SHOES</v>
          </cell>
          <cell r="J589">
            <v>175.9</v>
          </cell>
        </row>
        <row r="590">
          <cell r="B590">
            <v>8058279836655</v>
          </cell>
          <cell r="C590" t="str">
            <v>D92DNB043BCC1002-39</v>
          </cell>
          <cell r="F590" t="str">
            <v>D VEGA MOC B - SMO.LE+SYNT.LE</v>
          </cell>
          <cell r="G590" t="str">
            <v>GEOX</v>
          </cell>
          <cell r="H590" t="str">
            <v>SHOES</v>
          </cell>
          <cell r="J590">
            <v>175.9</v>
          </cell>
        </row>
        <row r="591">
          <cell r="B591">
            <v>8058279770331</v>
          </cell>
          <cell r="C591" t="str">
            <v>D927ND00085C1000-35</v>
          </cell>
          <cell r="F591" t="str">
            <v>D ANNYTAH D - NAPPA</v>
          </cell>
          <cell r="G591" t="str">
            <v>GEOX</v>
          </cell>
          <cell r="H591" t="str">
            <v>SHOES</v>
          </cell>
          <cell r="J591">
            <v>179.9</v>
          </cell>
        </row>
        <row r="592">
          <cell r="B592">
            <v>8058279770348</v>
          </cell>
          <cell r="C592" t="str">
            <v>D927ND00085C1000-36</v>
          </cell>
          <cell r="F592" t="str">
            <v>D ANNYTAH D - NAPPA</v>
          </cell>
          <cell r="G592" t="str">
            <v>GEOX</v>
          </cell>
          <cell r="H592" t="str">
            <v>SHOES</v>
          </cell>
          <cell r="J592">
            <v>179.9</v>
          </cell>
        </row>
        <row r="593">
          <cell r="B593">
            <v>8058279761896</v>
          </cell>
          <cell r="C593" t="str">
            <v>D927ND00085C1000-37</v>
          </cell>
          <cell r="F593" t="str">
            <v>D ANNYTAH D - NAPPA</v>
          </cell>
          <cell r="G593" t="str">
            <v>GEOX</v>
          </cell>
          <cell r="H593" t="str">
            <v>SHOES</v>
          </cell>
          <cell r="J593">
            <v>179.9</v>
          </cell>
        </row>
        <row r="594">
          <cell r="B594">
            <v>8058279770379</v>
          </cell>
          <cell r="C594" t="str">
            <v>D927ND00085C1000-38</v>
          </cell>
          <cell r="F594" t="str">
            <v>D ANNYTAH D - NAPPA</v>
          </cell>
          <cell r="G594" t="str">
            <v>GEOX</v>
          </cell>
          <cell r="H594" t="str">
            <v>SHOES</v>
          </cell>
          <cell r="J594">
            <v>179.9</v>
          </cell>
        </row>
        <row r="595">
          <cell r="B595">
            <v>8058279770393</v>
          </cell>
          <cell r="C595" t="str">
            <v>D927ND00085C1000-39</v>
          </cell>
          <cell r="F595" t="str">
            <v>D ANNYTAH D - NAPPA</v>
          </cell>
          <cell r="G595" t="str">
            <v>GEOX</v>
          </cell>
          <cell r="H595" t="str">
            <v>SHOES</v>
          </cell>
          <cell r="J595">
            <v>179.9</v>
          </cell>
        </row>
        <row r="596">
          <cell r="B596">
            <v>8054730443165</v>
          </cell>
          <cell r="C596" t="str">
            <v>D94FRB01422C9876-36</v>
          </cell>
          <cell r="F596" t="str">
            <v>D SUZZIE B - MESH+SUEDE</v>
          </cell>
          <cell r="G596" t="str">
            <v>GEOX</v>
          </cell>
          <cell r="H596" t="str">
            <v>SHOES</v>
          </cell>
          <cell r="J596">
            <v>209.9</v>
          </cell>
        </row>
        <row r="597">
          <cell r="B597">
            <v>8054730443172</v>
          </cell>
          <cell r="C597" t="str">
            <v>D94FRB01422C9876-37</v>
          </cell>
          <cell r="F597" t="str">
            <v>D SUZZIE B - MESH+SUEDE</v>
          </cell>
          <cell r="G597" t="str">
            <v>GEOX</v>
          </cell>
          <cell r="H597" t="str">
            <v>SHOES</v>
          </cell>
          <cell r="J597">
            <v>209.9</v>
          </cell>
        </row>
        <row r="598">
          <cell r="B598">
            <v>8054730443189</v>
          </cell>
          <cell r="C598" t="str">
            <v>D94FRB01422C9876-38</v>
          </cell>
          <cell r="F598" t="str">
            <v>D SUZZIE B - MESH+SUEDE</v>
          </cell>
          <cell r="G598" t="str">
            <v>GEOX</v>
          </cell>
          <cell r="H598" t="str">
            <v>SHOES</v>
          </cell>
          <cell r="J598">
            <v>209.9</v>
          </cell>
        </row>
        <row r="599">
          <cell r="B599">
            <v>8054730443196</v>
          </cell>
          <cell r="C599" t="str">
            <v>D94FRB01422C9876-39</v>
          </cell>
          <cell r="F599" t="str">
            <v>D SUZZIE B - MESH+SUEDE</v>
          </cell>
          <cell r="G599" t="str">
            <v>GEOX</v>
          </cell>
          <cell r="H599" t="str">
            <v>SHOES</v>
          </cell>
          <cell r="J599">
            <v>209.9</v>
          </cell>
        </row>
        <row r="600">
          <cell r="B600">
            <v>8054730365436</v>
          </cell>
          <cell r="C600" t="str">
            <v>J02BRA014BUC0050-24</v>
          </cell>
          <cell r="F600" t="str">
            <v>J INEK D B. A - MESH+TUMBL.SYN</v>
          </cell>
          <cell r="G600" t="str">
            <v>GEOX</v>
          </cell>
          <cell r="H600" t="str">
            <v>SHOES</v>
          </cell>
          <cell r="J600">
            <v>115.9</v>
          </cell>
        </row>
        <row r="601">
          <cell r="B601">
            <v>8054730365443</v>
          </cell>
          <cell r="C601" t="str">
            <v>J02BRA014BUC0050-25</v>
          </cell>
          <cell r="F601" t="str">
            <v>J INEK D B. A - MESH+TUMBL.SYN</v>
          </cell>
          <cell r="G601" t="str">
            <v>GEOX</v>
          </cell>
          <cell r="H601" t="str">
            <v>SHOES</v>
          </cell>
          <cell r="J601">
            <v>115.9</v>
          </cell>
        </row>
        <row r="602">
          <cell r="B602">
            <v>8054730365450</v>
          </cell>
          <cell r="C602" t="str">
            <v>J02BRA014BUC0050-26</v>
          </cell>
          <cell r="F602" t="str">
            <v>J INEK D B. A - MESH+TUMBL.SYN</v>
          </cell>
          <cell r="G602" t="str">
            <v>GEOX</v>
          </cell>
          <cell r="H602" t="str">
            <v>SHOES</v>
          </cell>
          <cell r="J602">
            <v>115.9</v>
          </cell>
        </row>
        <row r="603">
          <cell r="B603">
            <v>8054730365467</v>
          </cell>
          <cell r="C603" t="str">
            <v>J02BRA014BUC0050-27</v>
          </cell>
          <cell r="F603" t="str">
            <v>J INEK D B. A - MESH+TUMBL.SYN</v>
          </cell>
          <cell r="G603" t="str">
            <v>GEOX</v>
          </cell>
          <cell r="H603" t="str">
            <v>SHOES</v>
          </cell>
          <cell r="J603">
            <v>115.9</v>
          </cell>
        </row>
        <row r="604">
          <cell r="B604">
            <v>8054730365474</v>
          </cell>
          <cell r="C604" t="str">
            <v>J02BRA014BUC0050-28</v>
          </cell>
          <cell r="F604" t="str">
            <v>J INEK D B. A - MESH+TUMBL.SYN</v>
          </cell>
          <cell r="G604" t="str">
            <v>GEOX</v>
          </cell>
          <cell r="H604" t="str">
            <v>SHOES</v>
          </cell>
          <cell r="J604">
            <v>115.9</v>
          </cell>
        </row>
        <row r="605">
          <cell r="B605">
            <v>8054730365481</v>
          </cell>
          <cell r="C605" t="str">
            <v>J02BRA014BUC0050-29</v>
          </cell>
          <cell r="F605" t="str">
            <v>J INEK D B. A - MESH+TUMBL.SYN</v>
          </cell>
          <cell r="G605" t="str">
            <v>GEOX</v>
          </cell>
          <cell r="H605" t="str">
            <v>SHOES</v>
          </cell>
          <cell r="J605">
            <v>115.9</v>
          </cell>
        </row>
        <row r="606">
          <cell r="B606">
            <v>8054730365498</v>
          </cell>
          <cell r="C606" t="str">
            <v>J02BRA014BUC0050-30</v>
          </cell>
          <cell r="F606" t="str">
            <v>J INEK D B. A - MESH+TUMBL.SYN</v>
          </cell>
          <cell r="G606" t="str">
            <v>GEOX</v>
          </cell>
          <cell r="H606" t="str">
            <v>SHOES</v>
          </cell>
          <cell r="J606">
            <v>115.9</v>
          </cell>
        </row>
        <row r="607">
          <cell r="B607">
            <v>8054730390407</v>
          </cell>
          <cell r="C607" t="str">
            <v>J02BRA014BUC0474-24</v>
          </cell>
          <cell r="F607" t="str">
            <v>J INEK D B. A - MESH+TUMBL.SYN</v>
          </cell>
          <cell r="G607" t="str">
            <v>GEOX</v>
          </cell>
          <cell r="H607" t="str">
            <v>SHOES</v>
          </cell>
          <cell r="J607">
            <v>115.9</v>
          </cell>
        </row>
        <row r="608">
          <cell r="B608">
            <v>8054730390414</v>
          </cell>
          <cell r="C608" t="str">
            <v>J02BRA014BUC0474-25</v>
          </cell>
          <cell r="F608" t="str">
            <v>J INEK D B. A - MESH+TUMBL.SYN</v>
          </cell>
          <cell r="G608" t="str">
            <v>GEOX</v>
          </cell>
          <cell r="H608" t="str">
            <v>SHOES</v>
          </cell>
          <cell r="J608">
            <v>115.9</v>
          </cell>
        </row>
        <row r="609">
          <cell r="B609">
            <v>8054730390421</v>
          </cell>
          <cell r="C609" t="str">
            <v>J02BRA014BUC0474-26</v>
          </cell>
          <cell r="F609" t="str">
            <v>J INEK D B. A - MESH+TUMBL.SYN</v>
          </cell>
          <cell r="G609" t="str">
            <v>GEOX</v>
          </cell>
          <cell r="H609" t="str">
            <v>SHOES</v>
          </cell>
          <cell r="J609">
            <v>115.9</v>
          </cell>
        </row>
        <row r="610">
          <cell r="B610">
            <v>8054730390438</v>
          </cell>
          <cell r="C610" t="str">
            <v>J02BRA014BUC0474-27</v>
          </cell>
          <cell r="F610" t="str">
            <v>J INEK D B. A - MESH+TUMBL.SYN</v>
          </cell>
          <cell r="G610" t="str">
            <v>GEOX</v>
          </cell>
          <cell r="H610" t="str">
            <v>SHOES</v>
          </cell>
          <cell r="J610">
            <v>115.9</v>
          </cell>
        </row>
        <row r="611">
          <cell r="B611">
            <v>8054730390445</v>
          </cell>
          <cell r="C611" t="str">
            <v>J02BRA014BUC0474-28</v>
          </cell>
          <cell r="F611" t="str">
            <v>J INEK D B. A - MESH+TUMBL.SYN</v>
          </cell>
          <cell r="G611" t="str">
            <v>GEOX</v>
          </cell>
          <cell r="H611" t="str">
            <v>SHOES</v>
          </cell>
          <cell r="J611">
            <v>115.9</v>
          </cell>
        </row>
        <row r="612">
          <cell r="B612">
            <v>8054730390452</v>
          </cell>
          <cell r="C612" t="str">
            <v>J02BRA014BUC0474-29</v>
          </cell>
          <cell r="F612" t="str">
            <v>J INEK D B. A - MESH+TUMBL.SYN</v>
          </cell>
          <cell r="G612" t="str">
            <v>GEOX</v>
          </cell>
          <cell r="H612" t="str">
            <v>SHOES</v>
          </cell>
          <cell r="J612">
            <v>115.9</v>
          </cell>
        </row>
        <row r="613">
          <cell r="B613">
            <v>8054730390469</v>
          </cell>
          <cell r="C613" t="str">
            <v>J02BRA014BUC0474-30</v>
          </cell>
          <cell r="F613" t="str">
            <v>J INEK D B. A - MESH+TUMBL.SYN</v>
          </cell>
          <cell r="G613" t="str">
            <v>GEOX</v>
          </cell>
          <cell r="H613" t="str">
            <v>SHOES</v>
          </cell>
          <cell r="J613">
            <v>115.9</v>
          </cell>
        </row>
        <row r="614">
          <cell r="B614">
            <v>8054730455083</v>
          </cell>
          <cell r="C614" t="str">
            <v>J020RC01411C0335-24</v>
          </cell>
          <cell r="F614" t="str">
            <v>J BOREALIS B. C - MESH+TEXTILE</v>
          </cell>
          <cell r="G614" t="str">
            <v>GEOX</v>
          </cell>
          <cell r="H614" t="str">
            <v>SHOES</v>
          </cell>
          <cell r="J614">
            <v>99.9</v>
          </cell>
        </row>
        <row r="615">
          <cell r="B615">
            <v>8054730455090</v>
          </cell>
          <cell r="C615" t="str">
            <v>J020RC01411C0335-25</v>
          </cell>
          <cell r="F615" t="str">
            <v>J BOREALIS B. C - MESH+TEXTILE</v>
          </cell>
          <cell r="G615" t="str">
            <v>GEOX</v>
          </cell>
          <cell r="H615" t="str">
            <v>SHOES</v>
          </cell>
          <cell r="J615">
            <v>99.9</v>
          </cell>
        </row>
        <row r="616">
          <cell r="B616">
            <v>8054730455106</v>
          </cell>
          <cell r="C616" t="str">
            <v>J020RC01411C0335-26</v>
          </cell>
          <cell r="F616" t="str">
            <v>J BOREALIS B. C - MESH+TEXTILE</v>
          </cell>
          <cell r="G616" t="str">
            <v>GEOX</v>
          </cell>
          <cell r="H616" t="str">
            <v>SHOES</v>
          </cell>
          <cell r="J616">
            <v>99.9</v>
          </cell>
        </row>
        <row r="617">
          <cell r="B617">
            <v>8054730455113</v>
          </cell>
          <cell r="C617" t="str">
            <v>J020RC01411C0335-27</v>
          </cell>
          <cell r="F617" t="str">
            <v>J BOREALIS B. C - MESH+TEXTILE</v>
          </cell>
          <cell r="G617" t="str">
            <v>GEOX</v>
          </cell>
          <cell r="H617" t="str">
            <v>SHOES</v>
          </cell>
          <cell r="J617">
            <v>99.9</v>
          </cell>
        </row>
        <row r="618">
          <cell r="B618">
            <v>8054730455120</v>
          </cell>
          <cell r="C618" t="str">
            <v>J020RC01411C0335-28</v>
          </cell>
          <cell r="F618" t="str">
            <v>J BOREALIS B. C - MESH+TEXTILE</v>
          </cell>
          <cell r="G618" t="str">
            <v>GEOX</v>
          </cell>
          <cell r="H618" t="str">
            <v>SHOES</v>
          </cell>
          <cell r="J618">
            <v>99.9</v>
          </cell>
        </row>
        <row r="619">
          <cell r="B619">
            <v>8054730455137</v>
          </cell>
          <cell r="C619" t="str">
            <v>J020RC01411C0335-29</v>
          </cell>
          <cell r="F619" t="str">
            <v>J BOREALIS B. C - MESH+TEXTILE</v>
          </cell>
          <cell r="G619" t="str">
            <v>GEOX</v>
          </cell>
          <cell r="H619" t="str">
            <v>SHOES</v>
          </cell>
          <cell r="J619">
            <v>99.9</v>
          </cell>
        </row>
        <row r="620">
          <cell r="B620">
            <v>8054730455403</v>
          </cell>
          <cell r="C620" t="str">
            <v>J020RC01411C0735-24</v>
          </cell>
          <cell r="F620" t="str">
            <v>J BOREALIS B. C - MESH+TEXTILE</v>
          </cell>
          <cell r="G620" t="str">
            <v>GEOX</v>
          </cell>
          <cell r="H620" t="str">
            <v>SHOES</v>
          </cell>
          <cell r="J620">
            <v>99.9</v>
          </cell>
        </row>
        <row r="621">
          <cell r="B621">
            <v>8054730455410</v>
          </cell>
          <cell r="C621" t="str">
            <v>J020RC01411C0735-25</v>
          </cell>
          <cell r="F621" t="str">
            <v>J BOREALIS B. C - MESH+TEXTILE</v>
          </cell>
          <cell r="G621" t="str">
            <v>GEOX</v>
          </cell>
          <cell r="H621" t="str">
            <v>SHOES</v>
          </cell>
          <cell r="J621">
            <v>99.9</v>
          </cell>
        </row>
        <row r="622">
          <cell r="B622">
            <v>8054730455427</v>
          </cell>
          <cell r="C622" t="str">
            <v>J020RC01411C0735-26</v>
          </cell>
          <cell r="F622" t="str">
            <v>J BOREALIS B. C - MESH+TEXTILE</v>
          </cell>
          <cell r="G622" t="str">
            <v>GEOX</v>
          </cell>
          <cell r="H622" t="str">
            <v>SHOES</v>
          </cell>
          <cell r="J622">
            <v>99.9</v>
          </cell>
        </row>
        <row r="623">
          <cell r="B623">
            <v>8054730455434</v>
          </cell>
          <cell r="C623" t="str">
            <v>J020RC01411C0735-27</v>
          </cell>
          <cell r="F623" t="str">
            <v>J BOREALIS B. C - MESH+TEXTILE</v>
          </cell>
          <cell r="G623" t="str">
            <v>GEOX</v>
          </cell>
          <cell r="H623" t="str">
            <v>SHOES</v>
          </cell>
          <cell r="J623">
            <v>99.9</v>
          </cell>
        </row>
        <row r="624">
          <cell r="B624">
            <v>8054730455441</v>
          </cell>
          <cell r="C624" t="str">
            <v>J020RC01411C0735-28</v>
          </cell>
          <cell r="F624" t="str">
            <v>J BOREALIS B. C - MESH+TEXTILE</v>
          </cell>
          <cell r="G624" t="str">
            <v>GEOX</v>
          </cell>
          <cell r="H624" t="str">
            <v>SHOES</v>
          </cell>
          <cell r="J624">
            <v>99.9</v>
          </cell>
        </row>
        <row r="625">
          <cell r="B625">
            <v>8054730455458</v>
          </cell>
          <cell r="C625" t="str">
            <v>J020RC01411C0735-29</v>
          </cell>
          <cell r="F625" t="str">
            <v>J BOREALIS B. C - MESH+TEXTILE</v>
          </cell>
          <cell r="G625" t="str">
            <v>GEOX</v>
          </cell>
          <cell r="H625" t="str">
            <v>SHOES</v>
          </cell>
          <cell r="J625">
            <v>99.9</v>
          </cell>
        </row>
        <row r="626">
          <cell r="B626">
            <v>8054730455564</v>
          </cell>
          <cell r="C626" t="str">
            <v>J020RD014MEC0051-24</v>
          </cell>
          <cell r="F626" t="str">
            <v>J BOREALIS B. D - MESH+WAX.SYN</v>
          </cell>
          <cell r="G626" t="str">
            <v>GEOX</v>
          </cell>
          <cell r="H626" t="str">
            <v>SHOES</v>
          </cell>
          <cell r="J626">
            <v>99.9</v>
          </cell>
        </row>
        <row r="627">
          <cell r="B627">
            <v>8054730455571</v>
          </cell>
          <cell r="C627" t="str">
            <v>J020RD014MEC0051-25</v>
          </cell>
          <cell r="F627" t="str">
            <v>J BOREALIS B. D - MESH+WAX.SYN</v>
          </cell>
          <cell r="G627" t="str">
            <v>GEOX</v>
          </cell>
          <cell r="H627" t="str">
            <v>SHOES</v>
          </cell>
          <cell r="J627">
            <v>99.9</v>
          </cell>
        </row>
        <row r="628">
          <cell r="B628">
            <v>8054730455588</v>
          </cell>
          <cell r="C628" t="str">
            <v>J020RD014MEC0051-26</v>
          </cell>
          <cell r="F628" t="str">
            <v>J BOREALIS B. D - MESH+WAX.SYN</v>
          </cell>
          <cell r="G628" t="str">
            <v>GEOX</v>
          </cell>
          <cell r="H628" t="str">
            <v>SHOES</v>
          </cell>
          <cell r="J628">
            <v>99.9</v>
          </cell>
        </row>
        <row r="629">
          <cell r="B629">
            <v>8054730455595</v>
          </cell>
          <cell r="C629" t="str">
            <v>J020RD014MEC0051-27</v>
          </cell>
          <cell r="F629" t="str">
            <v>J BOREALIS B. D - MESH+WAX.SYN</v>
          </cell>
          <cell r="G629" t="str">
            <v>GEOX</v>
          </cell>
          <cell r="H629" t="str">
            <v>SHOES</v>
          </cell>
          <cell r="J629">
            <v>99.9</v>
          </cell>
        </row>
        <row r="630">
          <cell r="B630">
            <v>8054730455601</v>
          </cell>
          <cell r="C630" t="str">
            <v>J020RD014MEC0051-28</v>
          </cell>
          <cell r="F630" t="str">
            <v>J BOREALIS B. D - MESH+WAX.SYN</v>
          </cell>
          <cell r="G630" t="str">
            <v>GEOX</v>
          </cell>
          <cell r="H630" t="str">
            <v>SHOES</v>
          </cell>
          <cell r="J630">
            <v>99.9</v>
          </cell>
        </row>
        <row r="631">
          <cell r="B631">
            <v>8054730455618</v>
          </cell>
          <cell r="C631" t="str">
            <v>J020RD014MEC0051-29</v>
          </cell>
          <cell r="F631" t="str">
            <v>J BOREALIS B. D - MESH+WAX.SYN</v>
          </cell>
          <cell r="G631" t="str">
            <v>GEOX</v>
          </cell>
          <cell r="H631" t="str">
            <v>SHOES</v>
          </cell>
          <cell r="J631">
            <v>99.9</v>
          </cell>
        </row>
        <row r="632">
          <cell r="B632">
            <v>8054730455724</v>
          </cell>
          <cell r="C632" t="str">
            <v>J020RD014MEC4226-24</v>
          </cell>
          <cell r="F632" t="str">
            <v>J BOREALIS B. D - MESH+WAX.SYN</v>
          </cell>
          <cell r="G632" t="str">
            <v>GEOX</v>
          </cell>
          <cell r="H632" t="str">
            <v>SHOES</v>
          </cell>
          <cell r="J632">
            <v>99.9</v>
          </cell>
        </row>
        <row r="633">
          <cell r="B633">
            <v>8054730455731</v>
          </cell>
          <cell r="C633" t="str">
            <v>J020RD014MEC4226-25</v>
          </cell>
          <cell r="F633" t="str">
            <v>J BOREALIS B. D - MESH+WAX.SYN</v>
          </cell>
          <cell r="G633" t="str">
            <v>GEOX</v>
          </cell>
          <cell r="H633" t="str">
            <v>SHOES</v>
          </cell>
          <cell r="J633">
            <v>99.9</v>
          </cell>
        </row>
        <row r="634">
          <cell r="B634">
            <v>8054730455748</v>
          </cell>
          <cell r="C634" t="str">
            <v>J020RD014MEC4226-26</v>
          </cell>
          <cell r="F634" t="str">
            <v>J BOREALIS B. D - MESH+WAX.SYN</v>
          </cell>
          <cell r="G634" t="str">
            <v>GEOX</v>
          </cell>
          <cell r="H634" t="str">
            <v>SHOES</v>
          </cell>
          <cell r="J634">
            <v>99.9</v>
          </cell>
        </row>
        <row r="635">
          <cell r="B635">
            <v>8054730455755</v>
          </cell>
          <cell r="C635" t="str">
            <v>J020RD014MEC4226-27</v>
          </cell>
          <cell r="F635" t="str">
            <v>J BOREALIS B. D - MESH+WAX.SYN</v>
          </cell>
          <cell r="G635" t="str">
            <v>GEOX</v>
          </cell>
          <cell r="H635" t="str">
            <v>SHOES</v>
          </cell>
          <cell r="J635">
            <v>99.9</v>
          </cell>
        </row>
        <row r="636">
          <cell r="B636">
            <v>8054730455762</v>
          </cell>
          <cell r="C636" t="str">
            <v>J020RD014MEC4226-28</v>
          </cell>
          <cell r="F636" t="str">
            <v>J BOREALIS B. D - MESH+WAX.SYN</v>
          </cell>
          <cell r="G636" t="str">
            <v>GEOX</v>
          </cell>
          <cell r="H636" t="str">
            <v>SHOES</v>
          </cell>
          <cell r="J636">
            <v>99.9</v>
          </cell>
        </row>
        <row r="637">
          <cell r="B637">
            <v>8054730455779</v>
          </cell>
          <cell r="C637" t="str">
            <v>J020RD014MEC4226-29</v>
          </cell>
          <cell r="F637" t="str">
            <v>J BOREALIS B. D - MESH+WAX.SYN</v>
          </cell>
          <cell r="G637" t="str">
            <v>GEOX</v>
          </cell>
          <cell r="H637" t="str">
            <v>SHOES</v>
          </cell>
          <cell r="J637">
            <v>99.9</v>
          </cell>
        </row>
        <row r="638">
          <cell r="B638">
            <v>8054730396959</v>
          </cell>
          <cell r="C638" t="str">
            <v>J0204D00010C0007-25</v>
          </cell>
          <cell r="F638" t="str">
            <v>J CIAK G. D - CANVAS</v>
          </cell>
          <cell r="G638" t="str">
            <v>GEOX</v>
          </cell>
          <cell r="H638" t="str">
            <v>SHOES</v>
          </cell>
          <cell r="J638">
            <v>109.9</v>
          </cell>
        </row>
        <row r="639">
          <cell r="B639">
            <v>8054730396966</v>
          </cell>
          <cell r="C639" t="str">
            <v>J0204D00010C0007-26</v>
          </cell>
          <cell r="F639" t="str">
            <v>J CIAK G. D - CANVAS</v>
          </cell>
          <cell r="G639" t="str">
            <v>GEOX</v>
          </cell>
          <cell r="H639" t="str">
            <v>SHOES</v>
          </cell>
          <cell r="J639">
            <v>109.9</v>
          </cell>
        </row>
        <row r="640">
          <cell r="B640">
            <v>8054730396973</v>
          </cell>
          <cell r="C640" t="str">
            <v>J0204D00010C0007-27</v>
          </cell>
          <cell r="F640" t="str">
            <v>J CIAK G. D - CANVAS</v>
          </cell>
          <cell r="G640" t="str">
            <v>GEOX</v>
          </cell>
          <cell r="H640" t="str">
            <v>SHOES</v>
          </cell>
          <cell r="J640">
            <v>109.9</v>
          </cell>
        </row>
        <row r="641">
          <cell r="B641">
            <v>8054730396980</v>
          </cell>
          <cell r="C641" t="str">
            <v>J0204D00010C0007-28</v>
          </cell>
          <cell r="F641" t="str">
            <v>J CIAK G. D - CANVAS</v>
          </cell>
          <cell r="G641" t="str">
            <v>GEOX</v>
          </cell>
          <cell r="H641" t="str">
            <v>SHOES</v>
          </cell>
          <cell r="J641">
            <v>109.9</v>
          </cell>
        </row>
        <row r="642">
          <cell r="B642">
            <v>8054730396997</v>
          </cell>
          <cell r="C642" t="str">
            <v>J0204D00010C0007-29</v>
          </cell>
          <cell r="F642" t="str">
            <v>J CIAK G. D - CANVAS</v>
          </cell>
          <cell r="G642" t="str">
            <v>GEOX</v>
          </cell>
          <cell r="H642" t="str">
            <v>SHOES</v>
          </cell>
          <cell r="J642">
            <v>109.9</v>
          </cell>
        </row>
        <row r="643">
          <cell r="B643">
            <v>8054730397000</v>
          </cell>
          <cell r="C643" t="str">
            <v>J0204D00010C0007-30</v>
          </cell>
          <cell r="F643" t="str">
            <v>J CIAK G. D - CANVAS</v>
          </cell>
          <cell r="G643" t="str">
            <v>GEOX</v>
          </cell>
          <cell r="H643" t="str">
            <v>SHOES</v>
          </cell>
          <cell r="J643">
            <v>109.9</v>
          </cell>
        </row>
        <row r="644">
          <cell r="B644">
            <v>8054730397017</v>
          </cell>
          <cell r="C644" t="str">
            <v>J0204D00010C0007-31</v>
          </cell>
          <cell r="F644" t="str">
            <v>J CIAK G. D - CANVAS</v>
          </cell>
          <cell r="G644" t="str">
            <v>GEOX</v>
          </cell>
          <cell r="H644" t="str">
            <v>SHOES</v>
          </cell>
          <cell r="J644">
            <v>109.9</v>
          </cell>
        </row>
        <row r="645">
          <cell r="B645">
            <v>8054730397024</v>
          </cell>
          <cell r="C645" t="str">
            <v>J0204D00010C0007-32</v>
          </cell>
          <cell r="F645" t="str">
            <v>J CIAK G. D - CANVAS</v>
          </cell>
          <cell r="G645" t="str">
            <v>GEOX</v>
          </cell>
          <cell r="H645" t="str">
            <v>SHOES</v>
          </cell>
          <cell r="J645">
            <v>109.9</v>
          </cell>
        </row>
        <row r="646">
          <cell r="B646">
            <v>8054730344479</v>
          </cell>
          <cell r="C646" t="str">
            <v>J025XA0CE15C0666-24</v>
          </cell>
          <cell r="F646" t="str">
            <v>J VANIETT B. A - PR.DBK+LYCRA</v>
          </cell>
          <cell r="G646" t="str">
            <v>GEOX</v>
          </cell>
          <cell r="H646" t="str">
            <v>SHOES</v>
          </cell>
          <cell r="J646">
            <v>85.9</v>
          </cell>
        </row>
        <row r="647">
          <cell r="B647">
            <v>8054730344486</v>
          </cell>
          <cell r="C647" t="str">
            <v>J025XA0CE15C0666-25</v>
          </cell>
          <cell r="F647" t="str">
            <v>J VANIETT B. A - PR.DBK+LYCRA</v>
          </cell>
          <cell r="G647" t="str">
            <v>GEOX</v>
          </cell>
          <cell r="H647" t="str">
            <v>SHOES</v>
          </cell>
          <cell r="J647">
            <v>85.9</v>
          </cell>
        </row>
        <row r="648">
          <cell r="B648">
            <v>8054730344493</v>
          </cell>
          <cell r="C648" t="str">
            <v>J025XA0CE15C0666-26</v>
          </cell>
          <cell r="F648" t="str">
            <v>J VANIETT B. A - PR.DBK+LYCRA</v>
          </cell>
          <cell r="G648" t="str">
            <v>GEOX</v>
          </cell>
          <cell r="H648" t="str">
            <v>SHOES</v>
          </cell>
          <cell r="J648">
            <v>85.9</v>
          </cell>
        </row>
        <row r="649">
          <cell r="B649">
            <v>8054730344509</v>
          </cell>
          <cell r="C649" t="str">
            <v>J025XA0CE15C0666-27</v>
          </cell>
          <cell r="F649" t="str">
            <v>J VANIETT B. A - PR.DBK+LYCRA</v>
          </cell>
          <cell r="G649" t="str">
            <v>GEOX</v>
          </cell>
          <cell r="H649" t="str">
            <v>SHOES</v>
          </cell>
          <cell r="J649">
            <v>85.9</v>
          </cell>
        </row>
        <row r="650">
          <cell r="B650">
            <v>8054730344516</v>
          </cell>
          <cell r="C650" t="str">
            <v>J025XA0CE15C0666-28</v>
          </cell>
          <cell r="F650" t="str">
            <v>J VANIETT B. A - PR.DBK+LYCRA</v>
          </cell>
          <cell r="G650" t="str">
            <v>GEOX</v>
          </cell>
          <cell r="H650" t="str">
            <v>SHOES</v>
          </cell>
          <cell r="J650">
            <v>85.9</v>
          </cell>
        </row>
        <row r="651">
          <cell r="B651">
            <v>8054730344523</v>
          </cell>
          <cell r="C651" t="str">
            <v>J025XA0CE15C0666-29</v>
          </cell>
          <cell r="F651" t="str">
            <v>J VANIETT B. A - PR.DBK+LYCRA</v>
          </cell>
          <cell r="G651" t="str">
            <v>GEOX</v>
          </cell>
          <cell r="H651" t="str">
            <v>SHOES</v>
          </cell>
          <cell r="J651">
            <v>85.9</v>
          </cell>
        </row>
        <row r="652">
          <cell r="B652">
            <v>8054730344530</v>
          </cell>
          <cell r="C652" t="str">
            <v>J025XA0CE15C0666-30</v>
          </cell>
          <cell r="F652" t="str">
            <v>J VANIETT B. A - PR.DBK+LYCRA</v>
          </cell>
          <cell r="G652" t="str">
            <v>GEOX</v>
          </cell>
          <cell r="H652" t="str">
            <v>SHOES</v>
          </cell>
          <cell r="J652">
            <v>85.9</v>
          </cell>
        </row>
        <row r="653">
          <cell r="B653">
            <v>8054730344547</v>
          </cell>
          <cell r="C653" t="str">
            <v>J025XA0CE15C0666-31</v>
          </cell>
          <cell r="F653" t="str">
            <v>J VANIETT B. A - PR.DBK+LYCRA</v>
          </cell>
          <cell r="G653" t="str">
            <v>GEOX</v>
          </cell>
          <cell r="H653" t="str">
            <v>SHOES</v>
          </cell>
          <cell r="J653">
            <v>85.9</v>
          </cell>
        </row>
        <row r="654">
          <cell r="B654">
            <v>8054730344554</v>
          </cell>
          <cell r="C654" t="str">
            <v>J025XA0CE15C0666-32</v>
          </cell>
          <cell r="F654" t="str">
            <v>J VANIETT B. A - PR.DBK+LYCRA</v>
          </cell>
          <cell r="G654" t="str">
            <v>GEOX</v>
          </cell>
          <cell r="H654" t="str">
            <v>SHOES</v>
          </cell>
          <cell r="J654">
            <v>85.9</v>
          </cell>
        </row>
        <row r="655">
          <cell r="B655">
            <v>8054730344561</v>
          </cell>
          <cell r="C655" t="str">
            <v>J025XA0CE15C0666-33</v>
          </cell>
          <cell r="F655" t="str">
            <v>J VANIETT B. A - PR.DBK+LYCRA</v>
          </cell>
          <cell r="G655" t="str">
            <v>GEOX</v>
          </cell>
          <cell r="H655" t="str">
            <v>SHOES</v>
          </cell>
          <cell r="J655">
            <v>85.9</v>
          </cell>
        </row>
        <row r="656">
          <cell r="B656">
            <v>8054730344639</v>
          </cell>
          <cell r="C656" t="str">
            <v>J025XA0CE15C0735-24</v>
          </cell>
          <cell r="F656" t="str">
            <v>J VANIETT B. A - PR.DBK+LYCRA</v>
          </cell>
          <cell r="G656" t="str">
            <v>GEOX</v>
          </cell>
          <cell r="H656" t="str">
            <v>SHOES</v>
          </cell>
          <cell r="J656">
            <v>85.9</v>
          </cell>
        </row>
        <row r="657">
          <cell r="B657">
            <v>8054730344646</v>
          </cell>
          <cell r="C657" t="str">
            <v>J025XA0CE15C0735-25</v>
          </cell>
          <cell r="F657" t="str">
            <v>J VANIETT B. A - PR.DBK+LYCRA</v>
          </cell>
          <cell r="G657" t="str">
            <v>GEOX</v>
          </cell>
          <cell r="H657" t="str">
            <v>SHOES</v>
          </cell>
          <cell r="J657">
            <v>85.9</v>
          </cell>
        </row>
        <row r="658">
          <cell r="B658">
            <v>8054730344653</v>
          </cell>
          <cell r="C658" t="str">
            <v>J025XA0CE15C0735-26</v>
          </cell>
          <cell r="F658" t="str">
            <v>J VANIETT B. A - PR.DBK+LYCRA</v>
          </cell>
          <cell r="G658" t="str">
            <v>GEOX</v>
          </cell>
          <cell r="H658" t="str">
            <v>SHOES</v>
          </cell>
          <cell r="J658">
            <v>85.9</v>
          </cell>
        </row>
        <row r="659">
          <cell r="B659">
            <v>8054730344660</v>
          </cell>
          <cell r="C659" t="str">
            <v>J025XA0CE15C0735-27</v>
          </cell>
          <cell r="F659" t="str">
            <v>J VANIETT B. A - PR.DBK+LYCRA</v>
          </cell>
          <cell r="G659" t="str">
            <v>GEOX</v>
          </cell>
          <cell r="H659" t="str">
            <v>SHOES</v>
          </cell>
          <cell r="J659">
            <v>85.9</v>
          </cell>
        </row>
        <row r="660">
          <cell r="B660">
            <v>8054730344677</v>
          </cell>
          <cell r="C660" t="str">
            <v>J025XA0CE15C0735-28</v>
          </cell>
          <cell r="F660" t="str">
            <v>J VANIETT B. A - PR.DBK+LYCRA</v>
          </cell>
          <cell r="G660" t="str">
            <v>GEOX</v>
          </cell>
          <cell r="H660" t="str">
            <v>SHOES</v>
          </cell>
          <cell r="J660">
            <v>85.9</v>
          </cell>
        </row>
        <row r="661">
          <cell r="B661">
            <v>8054730344684</v>
          </cell>
          <cell r="C661" t="str">
            <v>J025XA0CE15C0735-29</v>
          </cell>
          <cell r="F661" t="str">
            <v>J VANIETT B. A - PR.DBK+LYCRA</v>
          </cell>
          <cell r="G661" t="str">
            <v>GEOX</v>
          </cell>
          <cell r="H661" t="str">
            <v>SHOES</v>
          </cell>
          <cell r="J661">
            <v>85.9</v>
          </cell>
        </row>
        <row r="662">
          <cell r="B662">
            <v>8054730344691</v>
          </cell>
          <cell r="C662" t="str">
            <v>J025XA0CE15C0735-30</v>
          </cell>
          <cell r="F662" t="str">
            <v>J VANIETT B. A - PR.DBK+LYCRA</v>
          </cell>
          <cell r="G662" t="str">
            <v>GEOX</v>
          </cell>
          <cell r="H662" t="str">
            <v>SHOES</v>
          </cell>
          <cell r="J662">
            <v>85.9</v>
          </cell>
        </row>
        <row r="663">
          <cell r="B663">
            <v>8054730344714</v>
          </cell>
          <cell r="C663" t="str">
            <v>J025XA0CE15C0735-32</v>
          </cell>
          <cell r="F663" t="str">
            <v>J VANIETT B. A - PR.DBK+LYCRA</v>
          </cell>
          <cell r="G663" t="str">
            <v>GEOX</v>
          </cell>
          <cell r="H663" t="str">
            <v>SHOES</v>
          </cell>
          <cell r="J663">
            <v>85.9</v>
          </cell>
        </row>
        <row r="664">
          <cell r="B664">
            <v>8054730344721</v>
          </cell>
          <cell r="C664" t="str">
            <v>J025XA0CE15C0735-33</v>
          </cell>
          <cell r="F664" t="str">
            <v>J VANIETT B. A - PR.DBK+LYCRA</v>
          </cell>
          <cell r="G664" t="str">
            <v>GEOX</v>
          </cell>
          <cell r="H664" t="str">
            <v>SHOES</v>
          </cell>
          <cell r="J664">
            <v>85.9</v>
          </cell>
        </row>
        <row r="665">
          <cell r="B665">
            <v>8058279864436</v>
          </cell>
          <cell r="C665" t="str">
            <v>J9230A01554C0048-24</v>
          </cell>
          <cell r="F665" t="str">
            <v>J WADER A - LYCRA+GEOBUCK</v>
          </cell>
          <cell r="G665" t="str">
            <v>GEOX</v>
          </cell>
          <cell r="H665" t="str">
            <v>SHOES</v>
          </cell>
          <cell r="J665">
            <v>95.9</v>
          </cell>
        </row>
        <row r="666">
          <cell r="B666">
            <v>8058279864443</v>
          </cell>
          <cell r="C666" t="str">
            <v>J9230A01554C0048-25</v>
          </cell>
          <cell r="F666" t="str">
            <v>J WADER A - LYCRA+GEOBUCK</v>
          </cell>
          <cell r="G666" t="str">
            <v>GEOX</v>
          </cell>
          <cell r="H666" t="str">
            <v>SHOES</v>
          </cell>
          <cell r="J666">
            <v>95.9</v>
          </cell>
        </row>
        <row r="667">
          <cell r="B667">
            <v>8058279864450</v>
          </cell>
          <cell r="C667" t="str">
            <v>J9230A01554C0048-26</v>
          </cell>
          <cell r="F667" t="str">
            <v>J WADER A - LYCRA+GEOBUCK</v>
          </cell>
          <cell r="G667" t="str">
            <v>GEOX</v>
          </cell>
          <cell r="H667" t="str">
            <v>SHOES</v>
          </cell>
          <cell r="J667">
            <v>95.9</v>
          </cell>
        </row>
        <row r="668">
          <cell r="B668">
            <v>8058279864467</v>
          </cell>
          <cell r="C668" t="str">
            <v>J9230A01554C0048-27</v>
          </cell>
          <cell r="F668" t="str">
            <v>J WADER A - LYCRA+GEOBUCK</v>
          </cell>
          <cell r="G668" t="str">
            <v>GEOX</v>
          </cell>
          <cell r="H668" t="str">
            <v>SHOES</v>
          </cell>
          <cell r="J668">
            <v>95.9</v>
          </cell>
        </row>
        <row r="669">
          <cell r="B669">
            <v>8058279864474</v>
          </cell>
          <cell r="C669" t="str">
            <v>J9230A01554C0048-28</v>
          </cell>
          <cell r="F669" t="str">
            <v>J WADER A - LYCRA+GEOBUCK</v>
          </cell>
          <cell r="G669" t="str">
            <v>GEOX</v>
          </cell>
          <cell r="H669" t="str">
            <v>SHOES</v>
          </cell>
          <cell r="J669">
            <v>95.9</v>
          </cell>
        </row>
        <row r="670">
          <cell r="B670">
            <v>8058279864481</v>
          </cell>
          <cell r="C670" t="str">
            <v>J9230A01554C0048-29</v>
          </cell>
          <cell r="F670" t="str">
            <v>J WADER A - LYCRA+GEOBUCK</v>
          </cell>
          <cell r="G670" t="str">
            <v>GEOX</v>
          </cell>
          <cell r="H670" t="str">
            <v>SHOES</v>
          </cell>
          <cell r="J670">
            <v>95.9</v>
          </cell>
        </row>
        <row r="671">
          <cell r="B671">
            <v>8058279864498</v>
          </cell>
          <cell r="C671" t="str">
            <v>J9230A01554C0048-30</v>
          </cell>
          <cell r="F671" t="str">
            <v>J WADER A - LYCRA+GEOBUCK</v>
          </cell>
          <cell r="G671" t="str">
            <v>GEOX</v>
          </cell>
          <cell r="H671" t="str">
            <v>SHOES</v>
          </cell>
          <cell r="J671">
            <v>95.9</v>
          </cell>
        </row>
        <row r="672">
          <cell r="B672">
            <v>8058279864597</v>
          </cell>
          <cell r="C672" t="str">
            <v>J9230A01554C4226-24</v>
          </cell>
          <cell r="F672" t="str">
            <v>J WADER A - LYCRA+GEOBUCK</v>
          </cell>
          <cell r="G672" t="str">
            <v>GEOX</v>
          </cell>
          <cell r="H672" t="str">
            <v>SHOES</v>
          </cell>
          <cell r="J672">
            <v>95.9</v>
          </cell>
        </row>
        <row r="673">
          <cell r="B673">
            <v>8058279864603</v>
          </cell>
          <cell r="C673" t="str">
            <v>J9230A01554C4226-25</v>
          </cell>
          <cell r="F673" t="str">
            <v>J WADER A - LYCRA+GEOBUCK</v>
          </cell>
          <cell r="G673" t="str">
            <v>GEOX</v>
          </cell>
          <cell r="H673" t="str">
            <v>SHOES</v>
          </cell>
          <cell r="J673">
            <v>95.9</v>
          </cell>
        </row>
        <row r="674">
          <cell r="B674">
            <v>8058279864610</v>
          </cell>
          <cell r="C674" t="str">
            <v>J9230A01554C4226-26</v>
          </cell>
          <cell r="F674" t="str">
            <v>J WADER A - LYCRA+GEOBUCK</v>
          </cell>
          <cell r="G674" t="str">
            <v>GEOX</v>
          </cell>
          <cell r="H674" t="str">
            <v>SHOES</v>
          </cell>
          <cell r="J674">
            <v>95.9</v>
          </cell>
        </row>
        <row r="675">
          <cell r="B675">
            <v>8058279864627</v>
          </cell>
          <cell r="C675" t="str">
            <v>J9230A01554C4226-27</v>
          </cell>
          <cell r="F675" t="str">
            <v>J WADER A - LYCRA+GEOBUCK</v>
          </cell>
          <cell r="G675" t="str">
            <v>GEOX</v>
          </cell>
          <cell r="H675" t="str">
            <v>SHOES</v>
          </cell>
          <cell r="J675">
            <v>95.9</v>
          </cell>
        </row>
        <row r="676">
          <cell r="B676">
            <v>8058279864634</v>
          </cell>
          <cell r="C676" t="str">
            <v>J9230A01554C4226-28</v>
          </cell>
          <cell r="F676" t="str">
            <v>J WADER A - LYCRA+GEOBUCK</v>
          </cell>
          <cell r="G676" t="str">
            <v>GEOX</v>
          </cell>
          <cell r="H676" t="str">
            <v>SHOES</v>
          </cell>
          <cell r="J676">
            <v>95.9</v>
          </cell>
        </row>
        <row r="677">
          <cell r="B677">
            <v>8058279864641</v>
          </cell>
          <cell r="C677" t="str">
            <v>J9230A01554C4226-29</v>
          </cell>
          <cell r="F677" t="str">
            <v>J WADER A - LYCRA+GEOBUCK</v>
          </cell>
          <cell r="G677" t="str">
            <v>GEOX</v>
          </cell>
          <cell r="H677" t="str">
            <v>SHOES</v>
          </cell>
          <cell r="J677">
            <v>95.9</v>
          </cell>
        </row>
        <row r="678">
          <cell r="B678">
            <v>8058279864658</v>
          </cell>
          <cell r="C678" t="str">
            <v>J9230A01554C4226-30</v>
          </cell>
          <cell r="F678" t="str">
            <v>J WADER A - LYCRA+GEOBUCK</v>
          </cell>
          <cell r="G678" t="str">
            <v>GEOX</v>
          </cell>
          <cell r="H678" t="str">
            <v>SHOES</v>
          </cell>
          <cell r="J678">
            <v>95.9</v>
          </cell>
        </row>
        <row r="679">
          <cell r="B679">
            <v>8054730349795</v>
          </cell>
          <cell r="C679" t="str">
            <v>U02H5B000MEC0013-40</v>
          </cell>
          <cell r="F679" t="str">
            <v>U AVERY B - WAX.SYNT.LEA</v>
          </cell>
          <cell r="G679" t="str">
            <v>GEOX</v>
          </cell>
          <cell r="H679" t="str">
            <v>SHOES</v>
          </cell>
          <cell r="J679">
            <v>145.9</v>
          </cell>
        </row>
        <row r="680">
          <cell r="B680">
            <v>8054730349801</v>
          </cell>
          <cell r="C680" t="str">
            <v>U02H5B000MEC0013-41</v>
          </cell>
          <cell r="F680" t="str">
            <v>U AVERY B - WAX.SYNT.LEA</v>
          </cell>
          <cell r="G680" t="str">
            <v>GEOX</v>
          </cell>
          <cell r="H680" t="str">
            <v>SHOES</v>
          </cell>
          <cell r="J680">
            <v>145.9</v>
          </cell>
        </row>
        <row r="681">
          <cell r="B681">
            <v>8054730349818</v>
          </cell>
          <cell r="C681" t="str">
            <v>U02H5B000MEC0013-42</v>
          </cell>
          <cell r="F681" t="str">
            <v>U AVERY B - WAX.SYNT.LEA</v>
          </cell>
          <cell r="G681" t="str">
            <v>GEOX</v>
          </cell>
          <cell r="H681" t="str">
            <v>SHOES</v>
          </cell>
          <cell r="J681">
            <v>145.9</v>
          </cell>
        </row>
        <row r="682">
          <cell r="B682">
            <v>8054730349825</v>
          </cell>
          <cell r="C682" t="str">
            <v>U02H5B000MEC0013-43</v>
          </cell>
          <cell r="F682" t="str">
            <v>U AVERY B - WAX.SYNT.LEA</v>
          </cell>
          <cell r="G682" t="str">
            <v>GEOX</v>
          </cell>
          <cell r="H682" t="str">
            <v>SHOES</v>
          </cell>
          <cell r="J682">
            <v>145.9</v>
          </cell>
        </row>
        <row r="683">
          <cell r="B683">
            <v>8054730349832</v>
          </cell>
          <cell r="C683" t="str">
            <v>U02H5B000MEC0013-44</v>
          </cell>
          <cell r="F683" t="str">
            <v>U AVERY B - WAX.SYNT.LEA</v>
          </cell>
          <cell r="G683" t="str">
            <v>GEOX</v>
          </cell>
          <cell r="H683" t="str">
            <v>SHOES</v>
          </cell>
          <cell r="J683">
            <v>145.9</v>
          </cell>
        </row>
        <row r="684">
          <cell r="B684">
            <v>8054730349955</v>
          </cell>
          <cell r="C684" t="str">
            <v>U02H5B000MEC4002-40</v>
          </cell>
          <cell r="F684" t="str">
            <v>U AVERY B - WAX.SYNT.LEA</v>
          </cell>
          <cell r="G684" t="str">
            <v>GEOX</v>
          </cell>
          <cell r="H684" t="str">
            <v>SHOES</v>
          </cell>
          <cell r="J684">
            <v>145.9</v>
          </cell>
        </row>
        <row r="685">
          <cell r="B685">
            <v>8054730349962</v>
          </cell>
          <cell r="C685" t="str">
            <v>U02H5B000MEC4002-41</v>
          </cell>
          <cell r="F685" t="str">
            <v>U AVERY B - WAX.SYNT.LEA</v>
          </cell>
          <cell r="G685" t="str">
            <v>GEOX</v>
          </cell>
          <cell r="H685" t="str">
            <v>SHOES</v>
          </cell>
          <cell r="J685">
            <v>145.9</v>
          </cell>
        </row>
        <row r="686">
          <cell r="B686">
            <v>8054730349979</v>
          </cell>
          <cell r="C686" t="str">
            <v>U02H5B000MEC4002-42</v>
          </cell>
          <cell r="F686" t="str">
            <v>U AVERY B - WAX.SYNT.LEA</v>
          </cell>
          <cell r="G686" t="str">
            <v>GEOX</v>
          </cell>
          <cell r="H686" t="str">
            <v>SHOES</v>
          </cell>
          <cell r="J686">
            <v>145.9</v>
          </cell>
        </row>
        <row r="687">
          <cell r="B687">
            <v>8054730349986</v>
          </cell>
          <cell r="C687" t="str">
            <v>U02H5B000MEC4002-43</v>
          </cell>
          <cell r="F687" t="str">
            <v>U AVERY B - WAX.SYNT.LEA</v>
          </cell>
          <cell r="G687" t="str">
            <v>GEOX</v>
          </cell>
          <cell r="H687" t="str">
            <v>SHOES</v>
          </cell>
          <cell r="J687">
            <v>145.9</v>
          </cell>
        </row>
        <row r="688">
          <cell r="B688">
            <v>8054730349993</v>
          </cell>
          <cell r="C688" t="str">
            <v>U02H5B000MEC4002-44</v>
          </cell>
          <cell r="F688" t="str">
            <v>U AVERY B - WAX.SYNT.LEA</v>
          </cell>
          <cell r="G688" t="str">
            <v>GEOX</v>
          </cell>
          <cell r="H688" t="str">
            <v>SHOES</v>
          </cell>
          <cell r="J688">
            <v>145.9</v>
          </cell>
        </row>
        <row r="689">
          <cell r="B689">
            <v>8054730470697</v>
          </cell>
          <cell r="C689" t="str">
            <v>U02V1A04310C4002-40</v>
          </cell>
          <cell r="F689" t="str">
            <v>U ARTIE A - SMO.LEA+CANVAS</v>
          </cell>
          <cell r="G689" t="str">
            <v>GEOX</v>
          </cell>
          <cell r="H689" t="str">
            <v>SHOES</v>
          </cell>
          <cell r="J689">
            <v>129.9</v>
          </cell>
        </row>
        <row r="690">
          <cell r="B690">
            <v>8054730470703</v>
          </cell>
          <cell r="C690" t="str">
            <v>U02V1A04310C4002-41</v>
          </cell>
          <cell r="F690" t="str">
            <v>U ARTIE A - SMO.LEA+CANVAS</v>
          </cell>
          <cell r="G690" t="str">
            <v>GEOX</v>
          </cell>
          <cell r="H690" t="str">
            <v>SHOES</v>
          </cell>
          <cell r="J690">
            <v>129.9</v>
          </cell>
        </row>
        <row r="691">
          <cell r="B691">
            <v>8054730470710</v>
          </cell>
          <cell r="C691" t="str">
            <v>U02V1A04310C4002-42</v>
          </cell>
          <cell r="F691" t="str">
            <v>U ARTIE A - SMO.LEA+CANVAS</v>
          </cell>
          <cell r="G691" t="str">
            <v>GEOX</v>
          </cell>
          <cell r="H691" t="str">
            <v>SHOES</v>
          </cell>
          <cell r="J691">
            <v>129.9</v>
          </cell>
        </row>
        <row r="692">
          <cell r="B692">
            <v>8054730470727</v>
          </cell>
          <cell r="C692" t="str">
            <v>U02V1A04310C4002-43</v>
          </cell>
          <cell r="F692" t="str">
            <v>U ARTIE A - SMO.LEA+CANVAS</v>
          </cell>
          <cell r="G692" t="str">
            <v>GEOX</v>
          </cell>
          <cell r="H692" t="str">
            <v>SHOES</v>
          </cell>
          <cell r="J692">
            <v>129.9</v>
          </cell>
        </row>
        <row r="693">
          <cell r="B693">
            <v>8054730470772</v>
          </cell>
          <cell r="C693" t="str">
            <v>U02V1A04310C6009-40</v>
          </cell>
          <cell r="F693" t="str">
            <v>U ARTIE A - SMO.LEA+CANVAS</v>
          </cell>
          <cell r="G693" t="str">
            <v>GEOX</v>
          </cell>
          <cell r="H693" t="str">
            <v>SHOES</v>
          </cell>
          <cell r="J693">
            <v>129.9</v>
          </cell>
        </row>
        <row r="694">
          <cell r="B694">
            <v>8054730470789</v>
          </cell>
          <cell r="C694" t="str">
            <v>U02V1A04310C6009-41</v>
          </cell>
          <cell r="F694" t="str">
            <v>U ARTIE A - SMO.LEA+CANVAS</v>
          </cell>
          <cell r="G694" t="str">
            <v>GEOX</v>
          </cell>
          <cell r="H694" t="str">
            <v>SHOES</v>
          </cell>
          <cell r="J694">
            <v>129.9</v>
          </cell>
        </row>
        <row r="695">
          <cell r="B695">
            <v>8054730470796</v>
          </cell>
          <cell r="C695" t="str">
            <v>U02V1A04310C6009-42</v>
          </cell>
          <cell r="F695" t="str">
            <v>U ARTIE A - SMO.LEA+CANVAS</v>
          </cell>
          <cell r="G695" t="str">
            <v>GEOX</v>
          </cell>
          <cell r="H695" t="str">
            <v>SHOES</v>
          </cell>
          <cell r="J695">
            <v>129.9</v>
          </cell>
        </row>
        <row r="696">
          <cell r="B696">
            <v>8054730470802</v>
          </cell>
          <cell r="C696" t="str">
            <v>U02V1A04310C6009-43</v>
          </cell>
          <cell r="F696" t="str">
            <v>U ARTIE A - SMO.LEA+CANVAS</v>
          </cell>
          <cell r="G696" t="str">
            <v>GEOX</v>
          </cell>
          <cell r="H696" t="str">
            <v>SHOES</v>
          </cell>
          <cell r="J696">
            <v>129.9</v>
          </cell>
        </row>
        <row r="697">
          <cell r="B697">
            <v>8054730471014</v>
          </cell>
          <cell r="C697" t="str">
            <v>U02V1B01043C6009-40</v>
          </cell>
          <cell r="F697" t="str">
            <v>U ARTIE B - CANV+SMOOTH LEA</v>
          </cell>
          <cell r="G697" t="str">
            <v>GEOX</v>
          </cell>
          <cell r="H697" t="str">
            <v>SHOES</v>
          </cell>
          <cell r="J697">
            <v>129.9</v>
          </cell>
        </row>
        <row r="698">
          <cell r="B698">
            <v>8054730471021</v>
          </cell>
          <cell r="C698" t="str">
            <v>U02V1B01043C6009-41</v>
          </cell>
          <cell r="F698" t="str">
            <v>U ARTIE B - CANV+SMOOTH LEA</v>
          </cell>
          <cell r="G698" t="str">
            <v>GEOX</v>
          </cell>
          <cell r="H698" t="str">
            <v>SHOES</v>
          </cell>
          <cell r="J698">
            <v>129.9</v>
          </cell>
        </row>
        <row r="699">
          <cell r="B699">
            <v>8054730471038</v>
          </cell>
          <cell r="C699" t="str">
            <v>U02V1B01043C6009-42</v>
          </cell>
          <cell r="F699" t="str">
            <v>U ARTIE B - CANV+SMOOTH LEA</v>
          </cell>
          <cell r="G699" t="str">
            <v>GEOX</v>
          </cell>
          <cell r="H699" t="str">
            <v>SHOES</v>
          </cell>
          <cell r="J699">
            <v>129.9</v>
          </cell>
        </row>
        <row r="700">
          <cell r="B700">
            <v>8054730471045</v>
          </cell>
          <cell r="C700" t="str">
            <v>U02V1B01043C6009-43</v>
          </cell>
          <cell r="F700" t="str">
            <v>U ARTIE B - CANV+SMOOTH LEA</v>
          </cell>
          <cell r="G700" t="str">
            <v>GEOX</v>
          </cell>
          <cell r="H700" t="str">
            <v>SHOES</v>
          </cell>
          <cell r="J700">
            <v>129.9</v>
          </cell>
        </row>
        <row r="701">
          <cell r="B701">
            <v>8054730471052</v>
          </cell>
          <cell r="C701" t="str">
            <v>U02V1B01043C6009-44</v>
          </cell>
          <cell r="F701" t="str">
            <v>U ARTIE B - CANV+SMOOTH LEA</v>
          </cell>
          <cell r="G701" t="str">
            <v>GEOX</v>
          </cell>
          <cell r="H701" t="str">
            <v>SHOES</v>
          </cell>
          <cell r="J701">
            <v>129.9</v>
          </cell>
        </row>
        <row r="702">
          <cell r="B702">
            <v>8054730471090</v>
          </cell>
          <cell r="C702" t="str">
            <v>U02V1B01043C9999-40</v>
          </cell>
          <cell r="F702" t="str">
            <v>U ARTIE B - CANV+SMOOTH LEA</v>
          </cell>
          <cell r="G702" t="str">
            <v>GEOX</v>
          </cell>
          <cell r="H702" t="str">
            <v>SHOES</v>
          </cell>
          <cell r="J702">
            <v>129.9</v>
          </cell>
        </row>
        <row r="703">
          <cell r="B703">
            <v>8054730471106</v>
          </cell>
          <cell r="C703" t="str">
            <v>U02V1B01043C9999-41</v>
          </cell>
          <cell r="F703" t="str">
            <v>U ARTIE B - CANV+SMOOTH LEA</v>
          </cell>
          <cell r="G703" t="str">
            <v>GEOX</v>
          </cell>
          <cell r="H703" t="str">
            <v>SHOES</v>
          </cell>
          <cell r="J703">
            <v>129.9</v>
          </cell>
        </row>
        <row r="704">
          <cell r="B704">
            <v>8054730471113</v>
          </cell>
          <cell r="C704" t="str">
            <v>U02V1B01043C9999-42</v>
          </cell>
          <cell r="F704" t="str">
            <v>U ARTIE B - CANV+SMOOTH LEA</v>
          </cell>
          <cell r="G704" t="str">
            <v>GEOX</v>
          </cell>
          <cell r="H704" t="str">
            <v>SHOES</v>
          </cell>
          <cell r="J704">
            <v>129.9</v>
          </cell>
        </row>
        <row r="705">
          <cell r="B705">
            <v>8054730471120</v>
          </cell>
          <cell r="C705" t="str">
            <v>U02V1B01043C9999-43</v>
          </cell>
          <cell r="F705" t="str">
            <v>U ARTIE B - CANV+SMOOTH LEA</v>
          </cell>
          <cell r="G705" t="str">
            <v>GEOX</v>
          </cell>
          <cell r="H705" t="str">
            <v>SHOES</v>
          </cell>
          <cell r="J705">
            <v>129.9</v>
          </cell>
        </row>
        <row r="706">
          <cell r="B706">
            <v>8054730471137</v>
          </cell>
          <cell r="C706" t="str">
            <v>U02V1B01043C9999-44</v>
          </cell>
          <cell r="F706" t="str">
            <v>U ARTIE B - CANV+SMOOTH LEA</v>
          </cell>
          <cell r="G706" t="str">
            <v>GEOX</v>
          </cell>
          <cell r="H706" t="str">
            <v>SHOES</v>
          </cell>
          <cell r="J706">
            <v>129.9</v>
          </cell>
        </row>
        <row r="707">
          <cell r="B707">
            <v>8054730351637</v>
          </cell>
          <cell r="C707" t="str">
            <v>U020LC00022C4002-40</v>
          </cell>
          <cell r="F707" t="str">
            <v>U WARRENS C - SUEDE</v>
          </cell>
          <cell r="G707" t="str">
            <v>GEOX</v>
          </cell>
          <cell r="H707" t="str">
            <v>SHOES</v>
          </cell>
          <cell r="J707">
            <v>145.9</v>
          </cell>
        </row>
        <row r="708">
          <cell r="B708">
            <v>8054730351644</v>
          </cell>
          <cell r="C708" t="str">
            <v>U020LC00022C4002-41</v>
          </cell>
          <cell r="F708" t="str">
            <v>U WARRENS C - SUEDE</v>
          </cell>
          <cell r="G708" t="str">
            <v>GEOX</v>
          </cell>
          <cell r="H708" t="str">
            <v>SHOES</v>
          </cell>
          <cell r="J708">
            <v>145.9</v>
          </cell>
        </row>
        <row r="709">
          <cell r="B709">
            <v>8054730351651</v>
          </cell>
          <cell r="C709" t="str">
            <v>U020LC00022C4002-42</v>
          </cell>
          <cell r="F709" t="str">
            <v>U WARRENS C - SUEDE</v>
          </cell>
          <cell r="G709" t="str">
            <v>GEOX</v>
          </cell>
          <cell r="H709" t="str">
            <v>SHOES</v>
          </cell>
          <cell r="J709">
            <v>145.9</v>
          </cell>
        </row>
        <row r="710">
          <cell r="B710">
            <v>8054730351668</v>
          </cell>
          <cell r="C710" t="str">
            <v>U020LC00022C4002-43</v>
          </cell>
          <cell r="F710" t="str">
            <v>U WARRENS C - SUEDE</v>
          </cell>
          <cell r="G710" t="str">
            <v>GEOX</v>
          </cell>
          <cell r="H710" t="str">
            <v>SHOES</v>
          </cell>
          <cell r="J710">
            <v>145.9</v>
          </cell>
        </row>
        <row r="711">
          <cell r="B711">
            <v>8054730360646</v>
          </cell>
          <cell r="C711" t="str">
            <v>U020LC00022C9004-40</v>
          </cell>
          <cell r="F711" t="str">
            <v>U WARRENS C - SUEDE</v>
          </cell>
          <cell r="G711" t="str">
            <v>GEOX</v>
          </cell>
          <cell r="H711" t="str">
            <v>SHOES</v>
          </cell>
          <cell r="J711">
            <v>145.9</v>
          </cell>
        </row>
        <row r="712">
          <cell r="B712">
            <v>8054730360653</v>
          </cell>
          <cell r="C712" t="str">
            <v>U020LC00022C9004-41</v>
          </cell>
          <cell r="F712" t="str">
            <v>U WARRENS C - SUEDE</v>
          </cell>
          <cell r="G712" t="str">
            <v>GEOX</v>
          </cell>
          <cell r="H712" t="str">
            <v>SHOES</v>
          </cell>
          <cell r="J712">
            <v>145.9</v>
          </cell>
        </row>
        <row r="713">
          <cell r="B713">
            <v>8054730360660</v>
          </cell>
          <cell r="C713" t="str">
            <v>U020LC00022C9004-42</v>
          </cell>
          <cell r="F713" t="str">
            <v>U WARRENS C - SUEDE</v>
          </cell>
          <cell r="G713" t="str">
            <v>GEOX</v>
          </cell>
          <cell r="H713" t="str">
            <v>SHOES</v>
          </cell>
          <cell r="J713">
            <v>145.9</v>
          </cell>
        </row>
        <row r="714">
          <cell r="B714">
            <v>8054730360677</v>
          </cell>
          <cell r="C714" t="str">
            <v>U020LC00022C9004-43</v>
          </cell>
          <cell r="F714" t="str">
            <v>U WARRENS C - SUEDE</v>
          </cell>
          <cell r="G714" t="str">
            <v>GEOX</v>
          </cell>
          <cell r="H714" t="str">
            <v>SHOES</v>
          </cell>
          <cell r="J714">
            <v>145.9</v>
          </cell>
        </row>
        <row r="715">
          <cell r="B715">
            <v>8054730351712</v>
          </cell>
          <cell r="C715" t="str">
            <v>U020LC00043C1000-40</v>
          </cell>
          <cell r="F715" t="str">
            <v>U WARRENS C - SMO.LEA</v>
          </cell>
          <cell r="G715" t="str">
            <v>GEOX</v>
          </cell>
          <cell r="H715" t="str">
            <v>SHOES</v>
          </cell>
          <cell r="J715">
            <v>165.9</v>
          </cell>
        </row>
        <row r="716">
          <cell r="B716">
            <v>8054730351729</v>
          </cell>
          <cell r="C716" t="str">
            <v>U020LC00043C1000-41</v>
          </cell>
          <cell r="F716" t="str">
            <v>U WARRENS C - SMO.LEA</v>
          </cell>
          <cell r="G716" t="str">
            <v>GEOX</v>
          </cell>
          <cell r="H716" t="str">
            <v>SHOES</v>
          </cell>
          <cell r="J716">
            <v>165.9</v>
          </cell>
        </row>
        <row r="717">
          <cell r="B717">
            <v>8054730351736</v>
          </cell>
          <cell r="C717" t="str">
            <v>U020LC00043C1000-42</v>
          </cell>
          <cell r="F717" t="str">
            <v>U WARRENS C - SMO.LEA</v>
          </cell>
          <cell r="G717" t="str">
            <v>GEOX</v>
          </cell>
          <cell r="H717" t="str">
            <v>SHOES</v>
          </cell>
          <cell r="J717">
            <v>165.9</v>
          </cell>
        </row>
        <row r="718">
          <cell r="B718">
            <v>8054730351743</v>
          </cell>
          <cell r="C718" t="str">
            <v>U020LC00043C1000-43</v>
          </cell>
          <cell r="F718" t="str">
            <v>U WARRENS C - SMO.LEA</v>
          </cell>
          <cell r="G718" t="str">
            <v>GEOX</v>
          </cell>
          <cell r="H718" t="str">
            <v>SHOES</v>
          </cell>
          <cell r="J718">
            <v>165.9</v>
          </cell>
        </row>
        <row r="719">
          <cell r="B719">
            <v>8054730351958</v>
          </cell>
          <cell r="C719" t="str">
            <v>U020WA00022C5004-40</v>
          </cell>
          <cell r="F719" t="str">
            <v>U ASCANIO A - SUEDE</v>
          </cell>
          <cell r="G719" t="str">
            <v>GEOX</v>
          </cell>
          <cell r="H719" t="str">
            <v>SHOES</v>
          </cell>
          <cell r="J719">
            <v>155.9</v>
          </cell>
        </row>
        <row r="720">
          <cell r="B720">
            <v>8054730351965</v>
          </cell>
          <cell r="C720" t="str">
            <v>U020WA00022C5004-41</v>
          </cell>
          <cell r="F720" t="str">
            <v>U ASCANIO A - SUEDE</v>
          </cell>
          <cell r="G720" t="str">
            <v>GEOX</v>
          </cell>
          <cell r="H720" t="str">
            <v>SHOES</v>
          </cell>
          <cell r="J720">
            <v>155.9</v>
          </cell>
        </row>
        <row r="721">
          <cell r="B721">
            <v>8054730351972</v>
          </cell>
          <cell r="C721" t="str">
            <v>U020WA00022C5004-42</v>
          </cell>
          <cell r="F721" t="str">
            <v>U ASCANIO A - SUEDE</v>
          </cell>
          <cell r="G721" t="str">
            <v>GEOX</v>
          </cell>
          <cell r="H721" t="str">
            <v>SHOES</v>
          </cell>
          <cell r="J721">
            <v>155.9</v>
          </cell>
        </row>
        <row r="722">
          <cell r="B722">
            <v>8054730351989</v>
          </cell>
          <cell r="C722" t="str">
            <v>U020WA00022C5004-43</v>
          </cell>
          <cell r="F722" t="str">
            <v>U ASCANIO A - SUEDE</v>
          </cell>
          <cell r="G722" t="str">
            <v>GEOX</v>
          </cell>
          <cell r="H722" t="str">
            <v>SHOES</v>
          </cell>
          <cell r="J722">
            <v>155.9</v>
          </cell>
        </row>
        <row r="723">
          <cell r="B723">
            <v>8054730351996</v>
          </cell>
          <cell r="C723" t="str">
            <v>U020WA00022C5004-44</v>
          </cell>
          <cell r="F723" t="str">
            <v>U ASCANIO A - SUEDE</v>
          </cell>
          <cell r="G723" t="str">
            <v>GEOX</v>
          </cell>
          <cell r="H723" t="str">
            <v>SHOES</v>
          </cell>
          <cell r="J723">
            <v>155.9</v>
          </cell>
        </row>
        <row r="724">
          <cell r="B724">
            <v>8054730352030</v>
          </cell>
          <cell r="C724" t="str">
            <v>U020WA00022C6009-40</v>
          </cell>
          <cell r="F724" t="str">
            <v>U ASCANIO A - SUEDE</v>
          </cell>
          <cell r="G724" t="str">
            <v>GEOX</v>
          </cell>
          <cell r="H724" t="str">
            <v>SHOES</v>
          </cell>
          <cell r="J724">
            <v>155.9</v>
          </cell>
        </row>
        <row r="725">
          <cell r="B725">
            <v>8054730352047</v>
          </cell>
          <cell r="C725" t="str">
            <v>U020WA00022C6009-41</v>
          </cell>
          <cell r="F725" t="str">
            <v>U ASCANIO A - SUEDE</v>
          </cell>
          <cell r="G725" t="str">
            <v>GEOX</v>
          </cell>
          <cell r="H725" t="str">
            <v>SHOES</v>
          </cell>
          <cell r="J725">
            <v>155.9</v>
          </cell>
        </row>
        <row r="726">
          <cell r="B726">
            <v>8054730352054</v>
          </cell>
          <cell r="C726" t="str">
            <v>U020WA00022C6009-42</v>
          </cell>
          <cell r="F726" t="str">
            <v>U ASCANIO A - SUEDE</v>
          </cell>
          <cell r="G726" t="str">
            <v>GEOX</v>
          </cell>
          <cell r="H726" t="str">
            <v>SHOES</v>
          </cell>
          <cell r="J726">
            <v>155.9</v>
          </cell>
        </row>
        <row r="727">
          <cell r="B727">
            <v>8054730352061</v>
          </cell>
          <cell r="C727" t="str">
            <v>U020WA00022C6009-43</v>
          </cell>
          <cell r="F727" t="str">
            <v>U ASCANIO A - SUEDE</v>
          </cell>
          <cell r="G727" t="str">
            <v>GEOX</v>
          </cell>
          <cell r="H727" t="str">
            <v>SHOES</v>
          </cell>
          <cell r="J727">
            <v>155.9</v>
          </cell>
        </row>
        <row r="728">
          <cell r="B728">
            <v>8054730352078</v>
          </cell>
          <cell r="C728" t="str">
            <v>U020WA00022C6009-44</v>
          </cell>
          <cell r="F728" t="str">
            <v>U ASCANIO A - SUEDE</v>
          </cell>
          <cell r="G728" t="str">
            <v>GEOX</v>
          </cell>
          <cell r="H728" t="str">
            <v>SHOES</v>
          </cell>
          <cell r="J728">
            <v>155.9</v>
          </cell>
        </row>
        <row r="729">
          <cell r="B729">
            <v>8054730352191</v>
          </cell>
          <cell r="C729" t="str">
            <v>U020WA00043C9999-40</v>
          </cell>
          <cell r="F729" t="str">
            <v>U ASCANIO A - SMO.LEA</v>
          </cell>
          <cell r="G729" t="str">
            <v>GEOX</v>
          </cell>
          <cell r="H729" t="str">
            <v>SHOES</v>
          </cell>
          <cell r="J729">
            <v>175.9</v>
          </cell>
        </row>
        <row r="730">
          <cell r="B730">
            <v>8054730352207</v>
          </cell>
          <cell r="C730" t="str">
            <v>U020WA00043C9999-41</v>
          </cell>
          <cell r="F730" t="str">
            <v>U ASCANIO A - SMO.LEA</v>
          </cell>
          <cell r="G730" t="str">
            <v>GEOX</v>
          </cell>
          <cell r="H730" t="str">
            <v>SHOES</v>
          </cell>
          <cell r="J730">
            <v>175.9</v>
          </cell>
        </row>
        <row r="731">
          <cell r="B731">
            <v>8054730352214</v>
          </cell>
          <cell r="C731" t="str">
            <v>U020WA00043C9999-42</v>
          </cell>
          <cell r="F731" t="str">
            <v>U ASCANIO A - SMO.LEA</v>
          </cell>
          <cell r="G731" t="str">
            <v>GEOX</v>
          </cell>
          <cell r="H731" t="str">
            <v>SHOES</v>
          </cell>
          <cell r="J731">
            <v>175.9</v>
          </cell>
        </row>
        <row r="732">
          <cell r="B732">
            <v>8054730352221</v>
          </cell>
          <cell r="C732" t="str">
            <v>U020WA00043C9999-43</v>
          </cell>
          <cell r="F732" t="str">
            <v>U ASCANIO A - SMO.LEA</v>
          </cell>
          <cell r="G732" t="str">
            <v>GEOX</v>
          </cell>
          <cell r="H732" t="str">
            <v>SHOES</v>
          </cell>
          <cell r="J732">
            <v>175.9</v>
          </cell>
        </row>
        <row r="733">
          <cell r="B733">
            <v>8054730352238</v>
          </cell>
          <cell r="C733" t="str">
            <v>U020WA00043C9999-44</v>
          </cell>
          <cell r="F733" t="str">
            <v>U ASCANIO A - SMO.LEA</v>
          </cell>
          <cell r="G733" t="str">
            <v>GEOX</v>
          </cell>
          <cell r="H733" t="str">
            <v>SHOES</v>
          </cell>
          <cell r="J733">
            <v>175.9</v>
          </cell>
        </row>
        <row r="734">
          <cell r="B734">
            <v>8054730597523</v>
          </cell>
          <cell r="C734" t="str">
            <v>U023QA00043C6009-40</v>
          </cell>
          <cell r="F734" t="str">
            <v>U LEITAN A - SMO.LEA</v>
          </cell>
          <cell r="G734" t="str">
            <v>GEOX</v>
          </cell>
          <cell r="H734" t="str">
            <v>SHOES</v>
          </cell>
          <cell r="J734">
            <v>199.9</v>
          </cell>
        </row>
        <row r="735">
          <cell r="B735">
            <v>8054730597530</v>
          </cell>
          <cell r="C735" t="str">
            <v>U023QA00043C6009-41</v>
          </cell>
          <cell r="F735" t="str">
            <v>U LEITAN A - SMO.LEA</v>
          </cell>
          <cell r="G735" t="str">
            <v>GEOX</v>
          </cell>
          <cell r="H735" t="str">
            <v>SHOES</v>
          </cell>
          <cell r="J735">
            <v>199.9</v>
          </cell>
        </row>
        <row r="736">
          <cell r="B736">
            <v>8054730597554</v>
          </cell>
          <cell r="C736" t="str">
            <v>U023QA00043C6009-42</v>
          </cell>
          <cell r="F736" t="str">
            <v>U LEITAN A - SMO.LEA</v>
          </cell>
          <cell r="G736" t="str">
            <v>GEOX</v>
          </cell>
          <cell r="H736" t="str">
            <v>SHOES</v>
          </cell>
          <cell r="J736">
            <v>199.9</v>
          </cell>
        </row>
        <row r="737">
          <cell r="B737">
            <v>8054730597578</v>
          </cell>
          <cell r="C737" t="str">
            <v>U023QA00043C6009-43</v>
          </cell>
          <cell r="F737" t="str">
            <v>U LEITAN A - SMO.LEA</v>
          </cell>
          <cell r="G737" t="str">
            <v>GEOX</v>
          </cell>
          <cell r="H737" t="str">
            <v>SHOES</v>
          </cell>
          <cell r="J737">
            <v>199.9</v>
          </cell>
        </row>
        <row r="738">
          <cell r="B738">
            <v>8054730597592</v>
          </cell>
          <cell r="C738" t="str">
            <v>U023QA00043C6009-44</v>
          </cell>
          <cell r="F738" t="str">
            <v>U LEITAN A - SMO.LEA</v>
          </cell>
          <cell r="G738" t="str">
            <v>GEOX</v>
          </cell>
          <cell r="H738" t="str">
            <v>SHOES</v>
          </cell>
          <cell r="J738">
            <v>199.9</v>
          </cell>
        </row>
        <row r="739">
          <cell r="B739">
            <v>8054730597639</v>
          </cell>
          <cell r="C739" t="str">
            <v>U023QA00043C9999-40</v>
          </cell>
          <cell r="F739" t="str">
            <v>U LEITAN A - SMO.LEA</v>
          </cell>
          <cell r="G739" t="str">
            <v>GEOX</v>
          </cell>
          <cell r="H739" t="str">
            <v>SHOES</v>
          </cell>
          <cell r="J739">
            <v>199.9</v>
          </cell>
        </row>
        <row r="740">
          <cell r="B740">
            <v>8054730597646</v>
          </cell>
          <cell r="C740" t="str">
            <v>U023QA00043C9999-41</v>
          </cell>
          <cell r="F740" t="str">
            <v>U LEITAN A - SMO.LEA</v>
          </cell>
          <cell r="G740" t="str">
            <v>GEOX</v>
          </cell>
          <cell r="H740" t="str">
            <v>SHOES</v>
          </cell>
          <cell r="J740">
            <v>199.9</v>
          </cell>
        </row>
        <row r="741">
          <cell r="B741">
            <v>8054730597660</v>
          </cell>
          <cell r="C741" t="str">
            <v>U023QA00043C9999-42</v>
          </cell>
          <cell r="F741" t="str">
            <v>U LEITAN A - SMO.LEA</v>
          </cell>
          <cell r="G741" t="str">
            <v>GEOX</v>
          </cell>
          <cell r="H741" t="str">
            <v>SHOES</v>
          </cell>
          <cell r="J741">
            <v>199.9</v>
          </cell>
        </row>
        <row r="742">
          <cell r="B742">
            <v>8054730597684</v>
          </cell>
          <cell r="C742" t="str">
            <v>U023QA00043C9999-43</v>
          </cell>
          <cell r="F742" t="str">
            <v>U LEITAN A - SMO.LEA</v>
          </cell>
          <cell r="G742" t="str">
            <v>GEOX</v>
          </cell>
          <cell r="H742" t="str">
            <v>SHOES</v>
          </cell>
          <cell r="J742">
            <v>199.9</v>
          </cell>
        </row>
        <row r="743">
          <cell r="B743">
            <v>8054730597707</v>
          </cell>
          <cell r="C743" t="str">
            <v>U023QA00043C9999-44</v>
          </cell>
          <cell r="F743" t="str">
            <v>U LEITAN A - SMO.LEA</v>
          </cell>
          <cell r="G743" t="str">
            <v>GEOX</v>
          </cell>
          <cell r="H743" t="str">
            <v>SHOES</v>
          </cell>
          <cell r="J743">
            <v>199.9</v>
          </cell>
        </row>
        <row r="744">
          <cell r="B744">
            <v>8054730354119</v>
          </cell>
          <cell r="C744" t="str">
            <v>U024VC00043C9999-40</v>
          </cell>
          <cell r="F744" t="str">
            <v>U BRANDOLF C - SMO.LEA</v>
          </cell>
          <cell r="G744" t="str">
            <v>GEOX</v>
          </cell>
          <cell r="H744" t="str">
            <v>SHOES</v>
          </cell>
          <cell r="J744">
            <v>175.9</v>
          </cell>
        </row>
        <row r="745">
          <cell r="B745">
            <v>8054730354126</v>
          </cell>
          <cell r="C745" t="str">
            <v>U024VC00043C9999-41</v>
          </cell>
          <cell r="F745" t="str">
            <v>U BRANDOLF C - SMO.LEA</v>
          </cell>
          <cell r="G745" t="str">
            <v>GEOX</v>
          </cell>
          <cell r="H745" t="str">
            <v>SHOES</v>
          </cell>
          <cell r="J745">
            <v>175.9</v>
          </cell>
        </row>
        <row r="746">
          <cell r="B746">
            <v>8054730354133</v>
          </cell>
          <cell r="C746" t="str">
            <v>U024VC00043C9999-42</v>
          </cell>
          <cell r="F746" t="str">
            <v>U BRANDOLF C - SMO.LEA</v>
          </cell>
          <cell r="G746" t="str">
            <v>GEOX</v>
          </cell>
          <cell r="H746" t="str">
            <v>SHOES</v>
          </cell>
          <cell r="J746">
            <v>175.9</v>
          </cell>
        </row>
        <row r="747">
          <cell r="B747">
            <v>8054730354140</v>
          </cell>
          <cell r="C747" t="str">
            <v>U024VC00043C9999-43</v>
          </cell>
          <cell r="F747" t="str">
            <v>U BRANDOLF C - SMO.LEA</v>
          </cell>
          <cell r="G747" t="str">
            <v>GEOX</v>
          </cell>
          <cell r="H747" t="str">
            <v>SHOES</v>
          </cell>
          <cell r="J747">
            <v>175.9</v>
          </cell>
        </row>
        <row r="748">
          <cell r="B748">
            <v>8054730354157</v>
          </cell>
          <cell r="C748" t="str">
            <v>U024VC00043C9999-44</v>
          </cell>
          <cell r="F748" t="str">
            <v>U BRANDOLF C - SMO.LEA</v>
          </cell>
          <cell r="G748" t="str">
            <v>GEOX</v>
          </cell>
          <cell r="H748" t="str">
            <v>SHOES</v>
          </cell>
          <cell r="J748">
            <v>175.9</v>
          </cell>
        </row>
        <row r="749">
          <cell r="B749">
            <v>8054730517644</v>
          </cell>
          <cell r="C749" t="str">
            <v>U0244A00043C6009-40</v>
          </cell>
          <cell r="F749" t="str">
            <v>U MONER A - SMO.LEA</v>
          </cell>
          <cell r="G749" t="str">
            <v>GEOX</v>
          </cell>
          <cell r="H749" t="str">
            <v>SHOES</v>
          </cell>
          <cell r="J749">
            <v>219.9</v>
          </cell>
        </row>
        <row r="750">
          <cell r="B750">
            <v>8054730517651</v>
          </cell>
          <cell r="C750" t="str">
            <v>U0244A00043C6009-41</v>
          </cell>
          <cell r="F750" t="str">
            <v>U MONER A - SMO.LEA</v>
          </cell>
          <cell r="G750" t="str">
            <v>GEOX</v>
          </cell>
          <cell r="H750" t="str">
            <v>SHOES</v>
          </cell>
          <cell r="J750">
            <v>219.9</v>
          </cell>
        </row>
        <row r="751">
          <cell r="B751">
            <v>8054730517675</v>
          </cell>
          <cell r="C751" t="str">
            <v>U0244A00043C6009-42</v>
          </cell>
          <cell r="F751" t="str">
            <v>U MONER A - SMO.LEA</v>
          </cell>
          <cell r="G751" t="str">
            <v>GEOX</v>
          </cell>
          <cell r="H751" t="str">
            <v>SHOES</v>
          </cell>
          <cell r="J751">
            <v>219.9</v>
          </cell>
        </row>
        <row r="752">
          <cell r="B752">
            <v>8054730517699</v>
          </cell>
          <cell r="C752" t="str">
            <v>U0244A00043C6009-43</v>
          </cell>
          <cell r="F752" t="str">
            <v>U MONER A - SMO.LEA</v>
          </cell>
          <cell r="G752" t="str">
            <v>GEOX</v>
          </cell>
          <cell r="H752" t="str">
            <v>SHOES</v>
          </cell>
          <cell r="J752">
            <v>219.9</v>
          </cell>
        </row>
        <row r="753">
          <cell r="B753">
            <v>8054730517767</v>
          </cell>
          <cell r="C753" t="str">
            <v>U0244A00043C6026-40</v>
          </cell>
          <cell r="F753" t="str">
            <v>U MONER A - SMO.LEA</v>
          </cell>
          <cell r="G753" t="str">
            <v>GEOX</v>
          </cell>
          <cell r="H753" t="str">
            <v>SHOES</v>
          </cell>
          <cell r="J753">
            <v>219.9</v>
          </cell>
        </row>
        <row r="754">
          <cell r="B754">
            <v>8054730517774</v>
          </cell>
          <cell r="C754" t="str">
            <v>U0244A00043C6026-41</v>
          </cell>
          <cell r="F754" t="str">
            <v>U MONER A - SMO.LEA</v>
          </cell>
          <cell r="G754" t="str">
            <v>GEOX</v>
          </cell>
          <cell r="H754" t="str">
            <v>SHOES</v>
          </cell>
          <cell r="J754">
            <v>219.9</v>
          </cell>
        </row>
        <row r="755">
          <cell r="B755">
            <v>8054730517798</v>
          </cell>
          <cell r="C755" t="str">
            <v>U0244A00043C6026-42</v>
          </cell>
          <cell r="F755" t="str">
            <v>U MONER A - SMO.LEA</v>
          </cell>
          <cell r="G755" t="str">
            <v>GEOX</v>
          </cell>
          <cell r="H755" t="str">
            <v>SHOES</v>
          </cell>
          <cell r="J755">
            <v>219.9</v>
          </cell>
        </row>
        <row r="756">
          <cell r="B756">
            <v>8054730517811</v>
          </cell>
          <cell r="C756" t="str">
            <v>U0244A00043C6026-43</v>
          </cell>
          <cell r="F756" t="str">
            <v>U MONER A - SMO.LEA</v>
          </cell>
          <cell r="G756" t="str">
            <v>GEOX</v>
          </cell>
          <cell r="H756" t="str">
            <v>SHOES</v>
          </cell>
          <cell r="J756">
            <v>219.9</v>
          </cell>
        </row>
        <row r="757">
          <cell r="B757">
            <v>8054730517880</v>
          </cell>
          <cell r="C757" t="str">
            <v>U0244A00043C9999-40</v>
          </cell>
          <cell r="F757" t="str">
            <v>U MONER A - SMO.LEA</v>
          </cell>
          <cell r="G757" t="str">
            <v>GEOX</v>
          </cell>
          <cell r="H757" t="str">
            <v>SHOES</v>
          </cell>
          <cell r="J757">
            <v>219.9</v>
          </cell>
        </row>
        <row r="758">
          <cell r="B758">
            <v>8054730517897</v>
          </cell>
          <cell r="C758" t="str">
            <v>U0244A00043C9999-41</v>
          </cell>
          <cell r="F758" t="str">
            <v>U MONER A - SMO.LEA</v>
          </cell>
          <cell r="G758" t="str">
            <v>GEOX</v>
          </cell>
          <cell r="H758" t="str">
            <v>SHOES</v>
          </cell>
          <cell r="J758">
            <v>219.9</v>
          </cell>
        </row>
        <row r="759">
          <cell r="B759">
            <v>8054730517910</v>
          </cell>
          <cell r="C759" t="str">
            <v>U0244A00043C9999-42</v>
          </cell>
          <cell r="F759" t="str">
            <v>U MONER A - SMO.LEA</v>
          </cell>
          <cell r="G759" t="str">
            <v>GEOX</v>
          </cell>
          <cell r="H759" t="str">
            <v>SHOES</v>
          </cell>
          <cell r="J759">
            <v>219.9</v>
          </cell>
        </row>
        <row r="760">
          <cell r="B760">
            <v>8054730517934</v>
          </cell>
          <cell r="C760" t="str">
            <v>U0244A00043C9999-43</v>
          </cell>
          <cell r="F760" t="str">
            <v>U MONER A - SMO.LEA</v>
          </cell>
          <cell r="G760" t="str">
            <v>GEOX</v>
          </cell>
          <cell r="H760" t="str">
            <v>SHOES</v>
          </cell>
          <cell r="J760">
            <v>219.9</v>
          </cell>
        </row>
        <row r="761">
          <cell r="B761">
            <v>8054730473278</v>
          </cell>
          <cell r="C761" t="str">
            <v>U026MB02214C1010-40</v>
          </cell>
          <cell r="F761" t="str">
            <v>U KAVEN B - SUEDE+MESH</v>
          </cell>
          <cell r="G761" t="str">
            <v>GEOX</v>
          </cell>
          <cell r="H761" t="str">
            <v>SHOES</v>
          </cell>
          <cell r="J761">
            <v>175.9</v>
          </cell>
        </row>
        <row r="762">
          <cell r="B762">
            <v>8054730473285</v>
          </cell>
          <cell r="C762" t="str">
            <v>U026MB02214C1010-41</v>
          </cell>
          <cell r="F762" t="str">
            <v>U KAVEN B - SUEDE+MESH</v>
          </cell>
          <cell r="G762" t="str">
            <v>GEOX</v>
          </cell>
          <cell r="H762" t="str">
            <v>SHOES</v>
          </cell>
          <cell r="J762">
            <v>175.9</v>
          </cell>
        </row>
        <row r="763">
          <cell r="B763">
            <v>8054730473292</v>
          </cell>
          <cell r="C763" t="str">
            <v>U026MB02214C1010-42</v>
          </cell>
          <cell r="F763" t="str">
            <v>U KAVEN B - SUEDE+MESH</v>
          </cell>
          <cell r="G763" t="str">
            <v>GEOX</v>
          </cell>
          <cell r="H763" t="str">
            <v>SHOES</v>
          </cell>
          <cell r="J763">
            <v>175.9</v>
          </cell>
        </row>
        <row r="764">
          <cell r="B764">
            <v>8054730473308</v>
          </cell>
          <cell r="C764" t="str">
            <v>U026MB02214C1010-43</v>
          </cell>
          <cell r="F764" t="str">
            <v>U KAVEN B - SUEDE+MESH</v>
          </cell>
          <cell r="G764" t="str">
            <v>GEOX</v>
          </cell>
          <cell r="H764" t="str">
            <v>SHOES</v>
          </cell>
          <cell r="J764">
            <v>175.9</v>
          </cell>
        </row>
        <row r="765">
          <cell r="B765">
            <v>8054730473315</v>
          </cell>
          <cell r="C765" t="str">
            <v>U026MB02214C1010-44</v>
          </cell>
          <cell r="F765" t="str">
            <v>U KAVEN B - SUEDE+MESH</v>
          </cell>
          <cell r="G765" t="str">
            <v>GEOX</v>
          </cell>
          <cell r="H765" t="str">
            <v>SHOES</v>
          </cell>
          <cell r="J765">
            <v>175.9</v>
          </cell>
        </row>
        <row r="766">
          <cell r="B766">
            <v>8054730518245</v>
          </cell>
          <cell r="C766" t="str">
            <v>U026MB02214C1303-40</v>
          </cell>
          <cell r="F766" t="str">
            <v>U KAVEN B - SUEDE+MESH</v>
          </cell>
          <cell r="G766" t="str">
            <v>GEOX</v>
          </cell>
          <cell r="H766" t="str">
            <v>SHOES</v>
          </cell>
          <cell r="J766">
            <v>175.9</v>
          </cell>
        </row>
        <row r="767">
          <cell r="B767">
            <v>8054730518252</v>
          </cell>
          <cell r="C767" t="str">
            <v>U026MB02214C1303-41</v>
          </cell>
          <cell r="F767" t="str">
            <v>U KAVEN B - SUEDE+MESH</v>
          </cell>
          <cell r="G767" t="str">
            <v>GEOX</v>
          </cell>
          <cell r="H767" t="str">
            <v>SHOES</v>
          </cell>
          <cell r="J767">
            <v>175.9</v>
          </cell>
        </row>
        <row r="768">
          <cell r="B768">
            <v>8054730518269</v>
          </cell>
          <cell r="C768" t="str">
            <v>U026MB02214C1303-42</v>
          </cell>
          <cell r="F768" t="str">
            <v>U KAVEN B - SUEDE+MESH</v>
          </cell>
          <cell r="G768" t="str">
            <v>GEOX</v>
          </cell>
          <cell r="H768" t="str">
            <v>SHOES</v>
          </cell>
          <cell r="J768">
            <v>175.9</v>
          </cell>
        </row>
        <row r="769">
          <cell r="B769">
            <v>8054730518276</v>
          </cell>
          <cell r="C769" t="str">
            <v>U026MB02214C1303-43</v>
          </cell>
          <cell r="F769" t="str">
            <v>U KAVEN B - SUEDE+MESH</v>
          </cell>
          <cell r="G769" t="str">
            <v>GEOX</v>
          </cell>
          <cell r="H769" t="str">
            <v>SHOES</v>
          </cell>
          <cell r="J769">
            <v>175.9</v>
          </cell>
        </row>
        <row r="770">
          <cell r="B770">
            <v>8054730499339</v>
          </cell>
          <cell r="C770" t="str">
            <v>U026NA022FUC6029-40</v>
          </cell>
          <cell r="F770" t="str">
            <v>U ARSIEN A - SUEDE+NYLON</v>
          </cell>
          <cell r="G770" t="str">
            <v>GEOX</v>
          </cell>
          <cell r="H770" t="str">
            <v>SHOES</v>
          </cell>
          <cell r="J770">
            <v>189.9</v>
          </cell>
        </row>
        <row r="771">
          <cell r="B771">
            <v>8054730499346</v>
          </cell>
          <cell r="C771" t="str">
            <v>U026NA022FUC6029-41</v>
          </cell>
          <cell r="F771" t="str">
            <v>U ARSIEN A - SUEDE+NYLON</v>
          </cell>
          <cell r="G771" t="str">
            <v>GEOX</v>
          </cell>
          <cell r="H771" t="str">
            <v>SHOES</v>
          </cell>
          <cell r="J771">
            <v>189.9</v>
          </cell>
        </row>
        <row r="772">
          <cell r="B772">
            <v>8054730499353</v>
          </cell>
          <cell r="C772" t="str">
            <v>U026NA022FUC6029-42</v>
          </cell>
          <cell r="F772" t="str">
            <v>U ARSIEN A - SUEDE+NYLON</v>
          </cell>
          <cell r="G772" t="str">
            <v>GEOX</v>
          </cell>
          <cell r="H772" t="str">
            <v>SHOES</v>
          </cell>
          <cell r="J772">
            <v>189.9</v>
          </cell>
        </row>
        <row r="773">
          <cell r="B773">
            <v>8054730499360</v>
          </cell>
          <cell r="C773" t="str">
            <v>U026NA022FUC6029-43</v>
          </cell>
          <cell r="F773" t="str">
            <v>U ARSIEN A - SUEDE+NYLON</v>
          </cell>
          <cell r="G773" t="str">
            <v>GEOX</v>
          </cell>
          <cell r="H773" t="str">
            <v>SHOES</v>
          </cell>
          <cell r="J773">
            <v>189.9</v>
          </cell>
        </row>
        <row r="774">
          <cell r="B774">
            <v>8054730499377</v>
          </cell>
          <cell r="C774" t="str">
            <v>U026NA022FUC6029-44</v>
          </cell>
          <cell r="F774" t="str">
            <v>U ARSIEN A - SUEDE+NYLON</v>
          </cell>
          <cell r="G774" t="str">
            <v>GEOX</v>
          </cell>
          <cell r="H774" t="str">
            <v>SHOES</v>
          </cell>
          <cell r="J774">
            <v>189.9</v>
          </cell>
        </row>
        <row r="775">
          <cell r="B775">
            <v>8054730519327</v>
          </cell>
          <cell r="C775" t="str">
            <v>U027VC022CLC6003-40</v>
          </cell>
          <cell r="F775" t="str">
            <v>U ADRIEN C - SUEDE+WAXED LEA</v>
          </cell>
          <cell r="G775" t="str">
            <v>GEOX</v>
          </cell>
          <cell r="H775" t="str">
            <v>SHOES</v>
          </cell>
          <cell r="J775">
            <v>209.9</v>
          </cell>
        </row>
        <row r="776">
          <cell r="B776">
            <v>8054730519334</v>
          </cell>
          <cell r="C776" t="str">
            <v>U027VC022CLC6003-41</v>
          </cell>
          <cell r="F776" t="str">
            <v>U ADRIEN C - SUEDE+WAXED LEA</v>
          </cell>
          <cell r="G776" t="str">
            <v>GEOX</v>
          </cell>
          <cell r="H776" t="str">
            <v>SHOES</v>
          </cell>
          <cell r="J776">
            <v>209.9</v>
          </cell>
        </row>
        <row r="777">
          <cell r="B777">
            <v>8054730519358</v>
          </cell>
          <cell r="C777" t="str">
            <v>U027VC022CLC6003-42</v>
          </cell>
          <cell r="F777" t="str">
            <v>U ADRIEN C - SUEDE+WAXED LEA</v>
          </cell>
          <cell r="G777" t="str">
            <v>GEOX</v>
          </cell>
          <cell r="H777" t="str">
            <v>SHOES</v>
          </cell>
          <cell r="J777">
            <v>209.9</v>
          </cell>
        </row>
        <row r="778">
          <cell r="B778">
            <v>8054730519372</v>
          </cell>
          <cell r="C778" t="str">
            <v>U027VC022CLC6003-43</v>
          </cell>
          <cell r="F778" t="str">
            <v>U ADRIEN C - SUEDE+WAXED LEA</v>
          </cell>
          <cell r="G778" t="str">
            <v>GEOX</v>
          </cell>
          <cell r="H778" t="str">
            <v>SHOES</v>
          </cell>
          <cell r="J778">
            <v>209.9</v>
          </cell>
        </row>
        <row r="779">
          <cell r="B779">
            <v>8054730519433</v>
          </cell>
          <cell r="C779" t="str">
            <v>U027VC02243C9999-40</v>
          </cell>
          <cell r="F779" t="str">
            <v>U ADRIEN C - SUEDE+SMO.LEA</v>
          </cell>
          <cell r="G779" t="str">
            <v>GEOX</v>
          </cell>
          <cell r="H779" t="str">
            <v>SHOES</v>
          </cell>
          <cell r="J779">
            <v>209.9</v>
          </cell>
        </row>
        <row r="780">
          <cell r="B780">
            <v>8054730519440</v>
          </cell>
          <cell r="C780" t="str">
            <v>U027VC02243C9999-41</v>
          </cell>
          <cell r="F780" t="str">
            <v>U ADRIEN C - SUEDE+SMO.LEA</v>
          </cell>
          <cell r="G780" t="str">
            <v>GEOX</v>
          </cell>
          <cell r="H780" t="str">
            <v>SHOES</v>
          </cell>
          <cell r="J780">
            <v>209.9</v>
          </cell>
        </row>
        <row r="781">
          <cell r="B781">
            <v>8054730519464</v>
          </cell>
          <cell r="C781" t="str">
            <v>U027VC02243C9999-42</v>
          </cell>
          <cell r="F781" t="str">
            <v>U ADRIEN C - SUEDE+SMO.LEA</v>
          </cell>
          <cell r="G781" t="str">
            <v>GEOX</v>
          </cell>
          <cell r="H781" t="str">
            <v>SHOES</v>
          </cell>
          <cell r="J781">
            <v>209.9</v>
          </cell>
        </row>
        <row r="782">
          <cell r="B782">
            <v>8054730519488</v>
          </cell>
          <cell r="C782" t="str">
            <v>U027VC02243C9999-43</v>
          </cell>
          <cell r="F782" t="str">
            <v>U ADRIEN C - SUEDE+SMO.LEA</v>
          </cell>
          <cell r="G782" t="str">
            <v>GEOX</v>
          </cell>
          <cell r="H782" t="str">
            <v>SHOES</v>
          </cell>
          <cell r="J782">
            <v>209.9</v>
          </cell>
        </row>
        <row r="783">
          <cell r="B783">
            <v>8054730476040</v>
          </cell>
          <cell r="C783" t="str">
            <v>U028RA022NBC4005-40</v>
          </cell>
          <cell r="F783" t="str">
            <v>U EOLO A - SUEDE+WASH.CANVAS</v>
          </cell>
          <cell r="G783" t="str">
            <v>GEOX</v>
          </cell>
          <cell r="H783" t="str">
            <v>SHOES</v>
          </cell>
          <cell r="J783">
            <v>189.9</v>
          </cell>
        </row>
        <row r="784">
          <cell r="B784">
            <v>8054730476057</v>
          </cell>
          <cell r="C784" t="str">
            <v>U028RA022NBC4005-41</v>
          </cell>
          <cell r="F784" t="str">
            <v>U EOLO A - SUEDE+WASH.CANVAS</v>
          </cell>
          <cell r="G784" t="str">
            <v>GEOX</v>
          </cell>
          <cell r="H784" t="str">
            <v>SHOES</v>
          </cell>
          <cell r="J784">
            <v>189.9</v>
          </cell>
        </row>
        <row r="785">
          <cell r="B785">
            <v>8054730476064</v>
          </cell>
          <cell r="C785" t="str">
            <v>U028RA022NBC4005-42</v>
          </cell>
          <cell r="F785" t="str">
            <v>U EOLO A - SUEDE+WASH.CANVAS</v>
          </cell>
          <cell r="G785" t="str">
            <v>GEOX</v>
          </cell>
          <cell r="H785" t="str">
            <v>SHOES</v>
          </cell>
          <cell r="J785">
            <v>189.9</v>
          </cell>
        </row>
        <row r="786">
          <cell r="B786">
            <v>8054730476071</v>
          </cell>
          <cell r="C786" t="str">
            <v>U028RA022NBC4005-43</v>
          </cell>
          <cell r="F786" t="str">
            <v>U EOLO A - SUEDE+WASH.CANVAS</v>
          </cell>
          <cell r="G786" t="str">
            <v>GEOX</v>
          </cell>
          <cell r="H786" t="str">
            <v>SHOES</v>
          </cell>
          <cell r="J786">
            <v>189.9</v>
          </cell>
        </row>
        <row r="787">
          <cell r="B787">
            <v>8054730476088</v>
          </cell>
          <cell r="C787" t="str">
            <v>U028RA022NBC4005-44</v>
          </cell>
          <cell r="F787" t="str">
            <v>U EOLO A - SUEDE+WASH.CANVAS</v>
          </cell>
          <cell r="G787" t="str">
            <v>GEOX</v>
          </cell>
          <cell r="H787" t="str">
            <v>SHOES</v>
          </cell>
          <cell r="J787">
            <v>189.9</v>
          </cell>
        </row>
        <row r="788">
          <cell r="B788">
            <v>8054730476286</v>
          </cell>
          <cell r="C788" t="str">
            <v>U028RB04322C1236-40</v>
          </cell>
          <cell r="F788" t="str">
            <v>U EOLO B - SMO.LEA+SUEDE</v>
          </cell>
          <cell r="G788" t="str">
            <v>GEOX</v>
          </cell>
          <cell r="H788" t="str">
            <v>SHOES</v>
          </cell>
          <cell r="J788">
            <v>229.9</v>
          </cell>
        </row>
        <row r="789">
          <cell r="B789">
            <v>8054730476293</v>
          </cell>
          <cell r="C789" t="str">
            <v>U028RB04322C1236-41</v>
          </cell>
          <cell r="F789" t="str">
            <v>U EOLO B - SMO.LEA+SUEDE</v>
          </cell>
          <cell r="G789" t="str">
            <v>GEOX</v>
          </cell>
          <cell r="H789" t="str">
            <v>SHOES</v>
          </cell>
          <cell r="J789">
            <v>229.9</v>
          </cell>
        </row>
        <row r="790">
          <cell r="B790">
            <v>8054730476309</v>
          </cell>
          <cell r="C790" t="str">
            <v>U028RB04322C1236-42</v>
          </cell>
          <cell r="F790" t="str">
            <v>U EOLO B - SMO.LEA+SUEDE</v>
          </cell>
          <cell r="G790" t="str">
            <v>GEOX</v>
          </cell>
          <cell r="H790" t="str">
            <v>SHOES</v>
          </cell>
          <cell r="J790">
            <v>229.9</v>
          </cell>
        </row>
        <row r="791">
          <cell r="B791">
            <v>8054730476316</v>
          </cell>
          <cell r="C791" t="str">
            <v>U028RB04322C1236-43</v>
          </cell>
          <cell r="F791" t="str">
            <v>U EOLO B - SMO.LEA+SUEDE</v>
          </cell>
          <cell r="G791" t="str">
            <v>GEOX</v>
          </cell>
          <cell r="H791" t="str">
            <v>SHOES</v>
          </cell>
          <cell r="J791">
            <v>229.9</v>
          </cell>
        </row>
        <row r="792">
          <cell r="B792">
            <v>8054730476323</v>
          </cell>
          <cell r="C792" t="str">
            <v>U028RB04322C1236-44</v>
          </cell>
          <cell r="F792" t="str">
            <v>U EOLO B - SMO.LEA+SUEDE</v>
          </cell>
          <cell r="G792" t="str">
            <v>GEOX</v>
          </cell>
          <cell r="H792" t="str">
            <v>SHOES</v>
          </cell>
          <cell r="J792">
            <v>229.9</v>
          </cell>
        </row>
        <row r="793">
          <cell r="B793">
            <v>8054730478723</v>
          </cell>
          <cell r="C793" t="str">
            <v>U029EC00010C4002-40</v>
          </cell>
          <cell r="F793" t="str">
            <v>U MONDELLO C - CANVAS</v>
          </cell>
          <cell r="G793" t="str">
            <v>GEOX</v>
          </cell>
          <cell r="H793" t="str">
            <v>SHOES</v>
          </cell>
          <cell r="J793">
            <v>139.9</v>
          </cell>
        </row>
        <row r="794">
          <cell r="B794">
            <v>8054730478730</v>
          </cell>
          <cell r="C794" t="str">
            <v>U029EC00010C4002-41</v>
          </cell>
          <cell r="F794" t="str">
            <v>U MONDELLO C - CANVAS</v>
          </cell>
          <cell r="G794" t="str">
            <v>GEOX</v>
          </cell>
          <cell r="H794" t="str">
            <v>SHOES</v>
          </cell>
          <cell r="J794">
            <v>139.9</v>
          </cell>
        </row>
        <row r="795">
          <cell r="B795">
            <v>8054730478747</v>
          </cell>
          <cell r="C795" t="str">
            <v>U029EC00010C4002-42</v>
          </cell>
          <cell r="F795" t="str">
            <v>U MONDELLO C - CANVAS</v>
          </cell>
          <cell r="G795" t="str">
            <v>GEOX</v>
          </cell>
          <cell r="H795" t="str">
            <v>SHOES</v>
          </cell>
          <cell r="J795">
            <v>139.9</v>
          </cell>
        </row>
        <row r="796">
          <cell r="B796">
            <v>8054730478754</v>
          </cell>
          <cell r="C796" t="str">
            <v>U029EC00010C4002-43</v>
          </cell>
          <cell r="F796" t="str">
            <v>U MONDELLO C - CANVAS</v>
          </cell>
          <cell r="G796" t="str">
            <v>GEOX</v>
          </cell>
          <cell r="H796" t="str">
            <v>SHOES</v>
          </cell>
          <cell r="J796">
            <v>139.9</v>
          </cell>
        </row>
        <row r="797">
          <cell r="B797">
            <v>8054730503425</v>
          </cell>
          <cell r="C797" t="str">
            <v>U029WD02214CF44Y-40</v>
          </cell>
          <cell r="F797" t="str">
            <v>U VOLTO D - SUEDE+MESH</v>
          </cell>
          <cell r="G797" t="str">
            <v>GEOX</v>
          </cell>
          <cell r="H797" t="str">
            <v>SHOES</v>
          </cell>
          <cell r="J797">
            <v>185.9</v>
          </cell>
        </row>
        <row r="798">
          <cell r="B798">
            <v>8054730503432</v>
          </cell>
          <cell r="C798" t="str">
            <v>U029WD02214CF44Y-41</v>
          </cell>
          <cell r="F798" t="str">
            <v>U VOLTO D - SUEDE+MESH</v>
          </cell>
          <cell r="G798" t="str">
            <v>GEOX</v>
          </cell>
          <cell r="H798" t="str">
            <v>SHOES</v>
          </cell>
          <cell r="J798">
            <v>185.9</v>
          </cell>
        </row>
        <row r="799">
          <cell r="B799">
            <v>8054730503449</v>
          </cell>
          <cell r="C799" t="str">
            <v>U029WD02214CF44Y-42</v>
          </cell>
          <cell r="F799" t="str">
            <v>U VOLTO D - SUEDE+MESH</v>
          </cell>
          <cell r="G799" t="str">
            <v>GEOX</v>
          </cell>
          <cell r="H799" t="str">
            <v>SHOES</v>
          </cell>
          <cell r="J799">
            <v>185.9</v>
          </cell>
        </row>
        <row r="800">
          <cell r="B800">
            <v>8054730503456</v>
          </cell>
          <cell r="C800" t="str">
            <v>U029WD02214CF44Y-43</v>
          </cell>
          <cell r="F800" t="str">
            <v>U VOLTO D - SUEDE+MESH</v>
          </cell>
          <cell r="G800" t="str">
            <v>GEOX</v>
          </cell>
          <cell r="H800" t="str">
            <v>SHOES</v>
          </cell>
          <cell r="J800">
            <v>185.9</v>
          </cell>
        </row>
        <row r="801">
          <cell r="B801">
            <v>8054730503500</v>
          </cell>
          <cell r="C801" t="str">
            <v>U029WD02214C1318-40</v>
          </cell>
          <cell r="F801" t="str">
            <v>U VOLTO D - SUEDE+MESH</v>
          </cell>
          <cell r="G801" t="str">
            <v>GEOX</v>
          </cell>
          <cell r="H801" t="str">
            <v>SHOES</v>
          </cell>
          <cell r="J801">
            <v>185.9</v>
          </cell>
        </row>
        <row r="802">
          <cell r="B802">
            <v>8054730503517</v>
          </cell>
          <cell r="C802" t="str">
            <v>U029WD02214C1318-41</v>
          </cell>
          <cell r="F802" t="str">
            <v>U VOLTO D - SUEDE+MESH</v>
          </cell>
          <cell r="G802" t="str">
            <v>GEOX</v>
          </cell>
          <cell r="H802" t="str">
            <v>SHOES</v>
          </cell>
          <cell r="J802">
            <v>185.9</v>
          </cell>
        </row>
        <row r="803">
          <cell r="B803">
            <v>8054730503524</v>
          </cell>
          <cell r="C803" t="str">
            <v>U029WD02214C1318-42</v>
          </cell>
          <cell r="F803" t="str">
            <v>U VOLTO D - SUEDE+MESH</v>
          </cell>
          <cell r="G803" t="str">
            <v>GEOX</v>
          </cell>
          <cell r="H803" t="str">
            <v>SHOES</v>
          </cell>
          <cell r="J803">
            <v>185.9</v>
          </cell>
        </row>
        <row r="804">
          <cell r="B804">
            <v>8054730503531</v>
          </cell>
          <cell r="C804" t="str">
            <v>U029WD02214C1318-43</v>
          </cell>
          <cell r="F804" t="str">
            <v>U VOLTO D - SUEDE+MESH</v>
          </cell>
          <cell r="G804" t="str">
            <v>GEOX</v>
          </cell>
          <cell r="H804" t="str">
            <v>SHOES</v>
          </cell>
          <cell r="J804">
            <v>185.9</v>
          </cell>
        </row>
        <row r="805">
          <cell r="B805">
            <v>8054730355154</v>
          </cell>
          <cell r="C805" t="str">
            <v>U0299A00043C9999-40</v>
          </cell>
          <cell r="F805" t="str">
            <v>U HIGH LIFE A - SMO.LEA</v>
          </cell>
          <cell r="G805" t="str">
            <v>GEOX</v>
          </cell>
          <cell r="H805" t="str">
            <v>SHOES</v>
          </cell>
          <cell r="J805">
            <v>195.9</v>
          </cell>
        </row>
        <row r="806">
          <cell r="B806">
            <v>8054730355161</v>
          </cell>
          <cell r="C806" t="str">
            <v>U0299A00043C9999-41</v>
          </cell>
          <cell r="F806" t="str">
            <v>U HIGH LIFE A - SMO.LEA</v>
          </cell>
          <cell r="G806" t="str">
            <v>GEOX</v>
          </cell>
          <cell r="H806" t="str">
            <v>SHOES</v>
          </cell>
          <cell r="J806">
            <v>195.9</v>
          </cell>
        </row>
        <row r="807">
          <cell r="B807">
            <v>8054730355178</v>
          </cell>
          <cell r="C807" t="str">
            <v>U0299A00043C9999-42</v>
          </cell>
          <cell r="F807" t="str">
            <v>U HIGH LIFE A - SMO.LEA</v>
          </cell>
          <cell r="G807" t="str">
            <v>GEOX</v>
          </cell>
          <cell r="H807" t="str">
            <v>SHOES</v>
          </cell>
          <cell r="J807">
            <v>195.9</v>
          </cell>
        </row>
        <row r="808">
          <cell r="B808">
            <v>8054730355185</v>
          </cell>
          <cell r="C808" t="str">
            <v>U0299A00043C9999-43</v>
          </cell>
          <cell r="F808" t="str">
            <v>U HIGH LIFE A - SMO.LEA</v>
          </cell>
          <cell r="G808" t="str">
            <v>GEOX</v>
          </cell>
          <cell r="H808" t="str">
            <v>SHOES</v>
          </cell>
          <cell r="J808">
            <v>195.9</v>
          </cell>
        </row>
        <row r="809">
          <cell r="B809">
            <v>8054730355192</v>
          </cell>
          <cell r="C809" t="str">
            <v>U0299A00043C9999-44</v>
          </cell>
          <cell r="F809" t="str">
            <v>U HIGH LIFE A - SMO.LEA</v>
          </cell>
          <cell r="G809" t="str">
            <v>GEOX</v>
          </cell>
          <cell r="H809" t="str">
            <v>SHOES</v>
          </cell>
          <cell r="J809">
            <v>195.9</v>
          </cell>
        </row>
        <row r="810">
          <cell r="B810">
            <v>8054730355314</v>
          </cell>
          <cell r="C810" t="str">
            <v>U0299B00043C9999-40</v>
          </cell>
          <cell r="F810" t="str">
            <v>U HIGH LIFE B - SMO.LEA</v>
          </cell>
          <cell r="G810" t="str">
            <v>GEOX</v>
          </cell>
          <cell r="H810" t="str">
            <v>SHOES</v>
          </cell>
          <cell r="J810">
            <v>195.9</v>
          </cell>
        </row>
        <row r="811">
          <cell r="B811">
            <v>8054730355321</v>
          </cell>
          <cell r="C811" t="str">
            <v>U0299B00043C9999-41</v>
          </cell>
          <cell r="F811" t="str">
            <v>U HIGH LIFE B - SMO.LEA</v>
          </cell>
          <cell r="G811" t="str">
            <v>GEOX</v>
          </cell>
          <cell r="H811" t="str">
            <v>SHOES</v>
          </cell>
          <cell r="J811">
            <v>195.9</v>
          </cell>
        </row>
        <row r="812">
          <cell r="B812">
            <v>8054730355338</v>
          </cell>
          <cell r="C812" t="str">
            <v>U0299B00043C9999-42</v>
          </cell>
          <cell r="F812" t="str">
            <v>U HIGH LIFE B - SMO.LEA</v>
          </cell>
          <cell r="G812" t="str">
            <v>GEOX</v>
          </cell>
          <cell r="H812" t="str">
            <v>SHOES</v>
          </cell>
          <cell r="J812">
            <v>195.9</v>
          </cell>
        </row>
        <row r="813">
          <cell r="B813">
            <v>8054730355345</v>
          </cell>
          <cell r="C813" t="str">
            <v>U0299B00043C9999-43</v>
          </cell>
          <cell r="F813" t="str">
            <v>U HIGH LIFE B - SMO.LEA</v>
          </cell>
          <cell r="G813" t="str">
            <v>GEOX</v>
          </cell>
          <cell r="H813" t="str">
            <v>SHOES</v>
          </cell>
          <cell r="J813">
            <v>195.9</v>
          </cell>
        </row>
        <row r="814">
          <cell r="B814">
            <v>8054730355475</v>
          </cell>
          <cell r="C814" t="str">
            <v>U0299C00043C9999-40</v>
          </cell>
          <cell r="F814" t="str">
            <v>U HIGH LIFE C - SMO.LEA</v>
          </cell>
          <cell r="G814" t="str">
            <v>GEOX</v>
          </cell>
          <cell r="H814" t="str">
            <v>SHOES</v>
          </cell>
          <cell r="J814">
            <v>195.9</v>
          </cell>
        </row>
        <row r="815">
          <cell r="B815">
            <v>8054730355482</v>
          </cell>
          <cell r="C815" t="str">
            <v>U0299C00043C9999-41</v>
          </cell>
          <cell r="F815" t="str">
            <v>U HIGH LIFE C - SMO.LEA</v>
          </cell>
          <cell r="G815" t="str">
            <v>GEOX</v>
          </cell>
          <cell r="H815" t="str">
            <v>SHOES</v>
          </cell>
          <cell r="J815">
            <v>195.9</v>
          </cell>
        </row>
        <row r="816">
          <cell r="B816">
            <v>8054730355499</v>
          </cell>
          <cell r="C816" t="str">
            <v>U0299C00043C9999-42</v>
          </cell>
          <cell r="F816" t="str">
            <v>U HIGH LIFE C - SMO.LEA</v>
          </cell>
          <cell r="G816" t="str">
            <v>GEOX</v>
          </cell>
          <cell r="H816" t="str">
            <v>SHOES</v>
          </cell>
          <cell r="J816">
            <v>195.9</v>
          </cell>
        </row>
        <row r="817">
          <cell r="B817">
            <v>8054730355505</v>
          </cell>
          <cell r="C817" t="str">
            <v>U0299C00043C9999-43</v>
          </cell>
          <cell r="F817" t="str">
            <v>U HIGH LIFE C - SMO.LEA</v>
          </cell>
          <cell r="G817" t="str">
            <v>GEOX</v>
          </cell>
          <cell r="H817" t="str">
            <v>SHOES</v>
          </cell>
          <cell r="J817">
            <v>195.9</v>
          </cell>
        </row>
        <row r="818">
          <cell r="B818">
            <v>8054241059374</v>
          </cell>
          <cell r="C818" t="str">
            <v>U1144V00039C6010-40</v>
          </cell>
          <cell r="F818" t="str">
            <v>U MONER V - SMOOTH LEATHER</v>
          </cell>
          <cell r="G818" t="str">
            <v>GEOX</v>
          </cell>
          <cell r="H818" t="str">
            <v>SHOES</v>
          </cell>
          <cell r="J818">
            <v>219.9</v>
          </cell>
        </row>
        <row r="819">
          <cell r="B819">
            <v>8054241059381</v>
          </cell>
          <cell r="C819" t="str">
            <v>U1144V00039C6010-41</v>
          </cell>
          <cell r="F819" t="str">
            <v>U MONER V - SMOOTH LEATHER</v>
          </cell>
          <cell r="G819" t="str">
            <v>GEOX</v>
          </cell>
          <cell r="H819" t="str">
            <v>SHOES</v>
          </cell>
          <cell r="J819">
            <v>219.9</v>
          </cell>
        </row>
        <row r="820">
          <cell r="B820">
            <v>8034089945541</v>
          </cell>
          <cell r="C820" t="str">
            <v>U1144V00039C6010-42</v>
          </cell>
          <cell r="F820" t="str">
            <v>U MONER V - SMOOTH LEATHER</v>
          </cell>
          <cell r="G820" t="str">
            <v>GEOX</v>
          </cell>
          <cell r="H820" t="str">
            <v>SHOES</v>
          </cell>
          <cell r="J820">
            <v>219.9</v>
          </cell>
        </row>
        <row r="821">
          <cell r="B821">
            <v>8054241059411</v>
          </cell>
          <cell r="C821" t="str">
            <v>U1144V00039C6010-43</v>
          </cell>
          <cell r="F821" t="str">
            <v>U MONER V - SMOOTH LEATHER</v>
          </cell>
          <cell r="G821" t="str">
            <v>GEOX</v>
          </cell>
          <cell r="H821" t="str">
            <v>SHOES</v>
          </cell>
          <cell r="J821">
            <v>219.9</v>
          </cell>
        </row>
        <row r="822">
          <cell r="B822">
            <v>8054241059435</v>
          </cell>
          <cell r="C822" t="str">
            <v>U1144V00039C6010-44</v>
          </cell>
          <cell r="F822" t="str">
            <v>U MONER V - SMOOTH LEATHER</v>
          </cell>
          <cell r="G822" t="str">
            <v>GEOX</v>
          </cell>
          <cell r="H822" t="str">
            <v>SHOES</v>
          </cell>
          <cell r="J822">
            <v>219.9</v>
          </cell>
        </row>
        <row r="823">
          <cell r="B823">
            <v>8034089945558</v>
          </cell>
          <cell r="C823" t="str">
            <v>U1144V00039C9999-42</v>
          </cell>
          <cell r="F823" t="str">
            <v>U MONER V - SMOOTH LEATHER</v>
          </cell>
          <cell r="G823" t="str">
            <v>GEOX</v>
          </cell>
          <cell r="H823" t="str">
            <v>SHOES</v>
          </cell>
          <cell r="J823">
            <v>219.9</v>
          </cell>
        </row>
        <row r="824">
          <cell r="B824">
            <v>8034089984960</v>
          </cell>
          <cell r="C824" t="str">
            <v>U2257V00043C9999-40</v>
          </cell>
          <cell r="F824" t="str">
            <v>U FEDERICO V - SMOOTH LEATH.</v>
          </cell>
          <cell r="G824" t="str">
            <v>GEOX</v>
          </cell>
          <cell r="H824" t="str">
            <v>SHOES</v>
          </cell>
          <cell r="J824">
            <v>205.9</v>
          </cell>
        </row>
        <row r="825">
          <cell r="B825">
            <v>8034089984977</v>
          </cell>
          <cell r="C825" t="str">
            <v>U2257V00043C9999-41</v>
          </cell>
          <cell r="F825" t="str">
            <v>U FEDERICO V - SMOOTH LEATH.</v>
          </cell>
          <cell r="G825" t="str">
            <v>GEOX</v>
          </cell>
          <cell r="H825" t="str">
            <v>SHOES</v>
          </cell>
          <cell r="J825">
            <v>205.9</v>
          </cell>
        </row>
        <row r="826">
          <cell r="B826">
            <v>8034089944445</v>
          </cell>
          <cell r="C826" t="str">
            <v>U2257V00043C9999-42</v>
          </cell>
          <cell r="F826" t="str">
            <v>U FEDERICO V - SMOOTH LEATH.</v>
          </cell>
          <cell r="G826" t="str">
            <v>GEOX</v>
          </cell>
          <cell r="H826" t="str">
            <v>SHOES</v>
          </cell>
          <cell r="J826">
            <v>205.9</v>
          </cell>
        </row>
        <row r="827">
          <cell r="B827">
            <v>8034089985004</v>
          </cell>
          <cell r="C827" t="str">
            <v>U2257V00043C9999-43</v>
          </cell>
          <cell r="F827" t="str">
            <v>U FEDERICO V - SMOOTH LEATH.</v>
          </cell>
          <cell r="G827" t="str">
            <v>GEOX</v>
          </cell>
          <cell r="H827" t="str">
            <v>SHOES</v>
          </cell>
          <cell r="J827">
            <v>205.9</v>
          </cell>
        </row>
        <row r="828">
          <cell r="B828">
            <v>8054241787697</v>
          </cell>
          <cell r="C828" t="str">
            <v>U2257W00085C9999-40</v>
          </cell>
          <cell r="F828" t="str">
            <v>U FEDERICO W - NAPPA</v>
          </cell>
          <cell r="G828" t="str">
            <v>GEOX</v>
          </cell>
          <cell r="H828" t="str">
            <v>SHOES</v>
          </cell>
          <cell r="J828">
            <v>205.9</v>
          </cell>
        </row>
        <row r="829">
          <cell r="B829">
            <v>8054241787703</v>
          </cell>
          <cell r="C829" t="str">
            <v>U2257W00085C9999-41</v>
          </cell>
          <cell r="F829" t="str">
            <v>U FEDERICO W - NAPPA</v>
          </cell>
          <cell r="G829" t="str">
            <v>GEOX</v>
          </cell>
          <cell r="H829" t="str">
            <v>SHOES</v>
          </cell>
          <cell r="J829">
            <v>205.9</v>
          </cell>
        </row>
        <row r="830">
          <cell r="B830">
            <v>8054241696050</v>
          </cell>
          <cell r="C830" t="str">
            <v>U2257W00085C9999-42</v>
          </cell>
          <cell r="F830" t="str">
            <v>U FEDERICO W - NAPPA</v>
          </cell>
          <cell r="G830" t="str">
            <v>GEOX</v>
          </cell>
          <cell r="H830" t="str">
            <v>SHOES</v>
          </cell>
          <cell r="J830">
            <v>205.9</v>
          </cell>
        </row>
        <row r="831">
          <cell r="B831">
            <v>8054241787734</v>
          </cell>
          <cell r="C831" t="str">
            <v>U2257W00085C9999-43</v>
          </cell>
          <cell r="F831" t="str">
            <v>U FEDERICO W - NAPPA</v>
          </cell>
          <cell r="G831" t="str">
            <v>GEOX</v>
          </cell>
          <cell r="H831" t="str">
            <v>SHOES</v>
          </cell>
          <cell r="J831">
            <v>205.9</v>
          </cell>
        </row>
        <row r="832">
          <cell r="B832">
            <v>8054241787758</v>
          </cell>
          <cell r="C832" t="str">
            <v>U2257W00085C9999-44</v>
          </cell>
          <cell r="F832" t="str">
            <v>U FEDERICO W - NAPPA</v>
          </cell>
          <cell r="G832" t="str">
            <v>GEOX</v>
          </cell>
          <cell r="H832" t="str">
            <v>SHOES</v>
          </cell>
          <cell r="J832">
            <v>205.9</v>
          </cell>
        </row>
        <row r="833">
          <cell r="B833">
            <v>8034089985295</v>
          </cell>
          <cell r="C833" t="str">
            <v>U2257Y00043C9999-40</v>
          </cell>
          <cell r="F833" t="str">
            <v>U FEDERICO Y - SMOOTH LEATH.</v>
          </cell>
          <cell r="G833" t="str">
            <v>GEOX</v>
          </cell>
          <cell r="H833" t="str">
            <v>SHOES</v>
          </cell>
          <cell r="J833">
            <v>205.9</v>
          </cell>
        </row>
        <row r="834">
          <cell r="B834">
            <v>8034089985301</v>
          </cell>
          <cell r="C834" t="str">
            <v>U2257Y00043C9999-41</v>
          </cell>
          <cell r="F834" t="str">
            <v>U FEDERICO Y - SMOOTH LEATH.</v>
          </cell>
          <cell r="G834" t="str">
            <v>GEOX</v>
          </cell>
          <cell r="H834" t="str">
            <v>SHOES</v>
          </cell>
          <cell r="J834">
            <v>205.9</v>
          </cell>
        </row>
        <row r="835">
          <cell r="B835">
            <v>8034089944483</v>
          </cell>
          <cell r="C835" t="str">
            <v>U2257Y00043C9999-42</v>
          </cell>
          <cell r="F835" t="str">
            <v>U FEDERICO Y - SMOOTH LEATH.</v>
          </cell>
          <cell r="G835" t="str">
            <v>GEOX</v>
          </cell>
          <cell r="H835" t="str">
            <v>SHOES</v>
          </cell>
          <cell r="J835">
            <v>205.9</v>
          </cell>
        </row>
        <row r="836">
          <cell r="B836">
            <v>8034089985332</v>
          </cell>
          <cell r="C836" t="str">
            <v>U2257Y00043C9999-43</v>
          </cell>
          <cell r="F836" t="str">
            <v>U FEDERICO Y - SMOOTH LEATH.</v>
          </cell>
          <cell r="G836" t="str">
            <v>GEOX</v>
          </cell>
          <cell r="H836" t="str">
            <v>SHOES</v>
          </cell>
          <cell r="J836">
            <v>205.9</v>
          </cell>
        </row>
        <row r="837">
          <cell r="B837">
            <v>8034089985356</v>
          </cell>
          <cell r="C837" t="str">
            <v>U2257Y00043C9999-44</v>
          </cell>
          <cell r="F837" t="str">
            <v>U FEDERICO Y - SMOOTH LEATH.</v>
          </cell>
          <cell r="G837" t="str">
            <v>GEOX</v>
          </cell>
          <cell r="H837" t="str">
            <v>SHOES</v>
          </cell>
          <cell r="J837">
            <v>205.9</v>
          </cell>
        </row>
        <row r="838">
          <cell r="B838">
            <v>8054241783149</v>
          </cell>
          <cell r="C838" t="str">
            <v>U32Q3A00043C9999-40</v>
          </cell>
          <cell r="F838" t="str">
            <v>U SIRON A - SMO.LEA</v>
          </cell>
          <cell r="G838" t="str">
            <v>GEOX</v>
          </cell>
          <cell r="H838" t="str">
            <v>SHOES</v>
          </cell>
          <cell r="J838">
            <v>179.9</v>
          </cell>
        </row>
        <row r="839">
          <cell r="B839">
            <v>8054241783156</v>
          </cell>
          <cell r="C839" t="str">
            <v>U32Q3A00043C9999-41</v>
          </cell>
          <cell r="F839" t="str">
            <v>U SIRON A - SMO.LEA</v>
          </cell>
          <cell r="G839" t="str">
            <v>GEOX</v>
          </cell>
          <cell r="H839" t="str">
            <v>SHOES</v>
          </cell>
          <cell r="J839">
            <v>179.9</v>
          </cell>
        </row>
        <row r="840">
          <cell r="B840">
            <v>8054241656887</v>
          </cell>
          <cell r="C840" t="str">
            <v>U32Q3A00043C9999-42</v>
          </cell>
          <cell r="F840" t="str">
            <v>U SIRON A - SMO.LEA</v>
          </cell>
          <cell r="G840" t="str">
            <v>GEOX</v>
          </cell>
          <cell r="H840" t="str">
            <v>SHOES</v>
          </cell>
          <cell r="J840">
            <v>179.9</v>
          </cell>
        </row>
        <row r="841">
          <cell r="B841">
            <v>8054241783187</v>
          </cell>
          <cell r="C841" t="str">
            <v>U32Q3A00043C9999-43</v>
          </cell>
          <cell r="F841" t="str">
            <v>U SIRON A - SMO.LEA</v>
          </cell>
          <cell r="G841" t="str">
            <v>GEOX</v>
          </cell>
          <cell r="H841" t="str">
            <v>SHOES</v>
          </cell>
          <cell r="J841">
            <v>179.9</v>
          </cell>
        </row>
        <row r="842">
          <cell r="B842">
            <v>8054241783200</v>
          </cell>
          <cell r="C842" t="str">
            <v>U32Q3A00043C9999-44</v>
          </cell>
          <cell r="F842" t="str">
            <v>U SIRON A - SMO.LEA</v>
          </cell>
          <cell r="G842" t="str">
            <v>GEOX</v>
          </cell>
          <cell r="H842" t="str">
            <v>SHOES</v>
          </cell>
          <cell r="J842">
            <v>179.9</v>
          </cell>
        </row>
        <row r="843">
          <cell r="B843">
            <v>8053671108751</v>
          </cell>
          <cell r="C843" t="str">
            <v>U34R2A00043C9999-40</v>
          </cell>
          <cell r="F843" t="str">
            <v>U DUBLIN A - SMOOTH LEATH.</v>
          </cell>
          <cell r="G843" t="str">
            <v>GEOX</v>
          </cell>
          <cell r="H843" t="str">
            <v>SHOES</v>
          </cell>
          <cell r="J843">
            <v>215.9</v>
          </cell>
        </row>
        <row r="844">
          <cell r="B844">
            <v>8053671108768</v>
          </cell>
          <cell r="C844" t="str">
            <v>U34R2A00043C9999-41</v>
          </cell>
          <cell r="F844" t="str">
            <v>U DUBLIN A - SMOOTH LEATH.</v>
          </cell>
          <cell r="G844" t="str">
            <v>GEOX</v>
          </cell>
          <cell r="H844" t="str">
            <v>SHOES</v>
          </cell>
          <cell r="J844">
            <v>215.9</v>
          </cell>
        </row>
        <row r="845">
          <cell r="B845">
            <v>8053671031950</v>
          </cell>
          <cell r="C845" t="str">
            <v>U34R2A00043C9999-42</v>
          </cell>
          <cell r="F845" t="str">
            <v>U DUBLIN A - SMOOTH LEATH.</v>
          </cell>
          <cell r="G845" t="str">
            <v>GEOX</v>
          </cell>
          <cell r="H845" t="str">
            <v>SHOES</v>
          </cell>
          <cell r="J845">
            <v>215.9</v>
          </cell>
        </row>
        <row r="846">
          <cell r="B846">
            <v>8053671108799</v>
          </cell>
          <cell r="C846" t="str">
            <v>U34R2A00043C9999-43</v>
          </cell>
          <cell r="F846" t="str">
            <v>U DUBLIN A - SMOOTH LEATH.</v>
          </cell>
          <cell r="G846" t="str">
            <v>GEOX</v>
          </cell>
          <cell r="H846" t="str">
            <v>SHOES</v>
          </cell>
          <cell r="J846">
            <v>215.9</v>
          </cell>
        </row>
        <row r="847">
          <cell r="B847">
            <v>8058279887015</v>
          </cell>
          <cell r="C847" t="str">
            <v>U4224A000MEC6009-40</v>
          </cell>
          <cell r="F847" t="str">
            <v>U S.STRADA A - WAX.SYNT.LEA</v>
          </cell>
          <cell r="G847" t="str">
            <v>GEOX</v>
          </cell>
          <cell r="H847" t="str">
            <v>SHOES</v>
          </cell>
          <cell r="J847">
            <v>129.9</v>
          </cell>
        </row>
        <row r="848">
          <cell r="B848">
            <v>8058279887022</v>
          </cell>
          <cell r="C848" t="str">
            <v>U4224A000MEC6009-41</v>
          </cell>
          <cell r="F848" t="str">
            <v>U S.STRADA A - WAX.SYNT.LEA</v>
          </cell>
          <cell r="G848" t="str">
            <v>GEOX</v>
          </cell>
          <cell r="H848" t="str">
            <v>SHOES</v>
          </cell>
          <cell r="J848">
            <v>129.9</v>
          </cell>
        </row>
        <row r="849">
          <cell r="B849">
            <v>8058279887039</v>
          </cell>
          <cell r="C849" t="str">
            <v>U4224A000MEC6009-42</v>
          </cell>
          <cell r="F849" t="str">
            <v>U S.STRADA A - WAX.SYNT.LEA</v>
          </cell>
          <cell r="G849" t="str">
            <v>GEOX</v>
          </cell>
          <cell r="H849" t="str">
            <v>SHOES</v>
          </cell>
          <cell r="J849">
            <v>129.9</v>
          </cell>
        </row>
        <row r="850">
          <cell r="B850">
            <v>8058279887046</v>
          </cell>
          <cell r="C850" t="str">
            <v>U4224A000MEC6009-43</v>
          </cell>
          <cell r="F850" t="str">
            <v>U S.STRADA A - WAX.SYNT.LEA</v>
          </cell>
          <cell r="G850" t="str">
            <v>GEOX</v>
          </cell>
          <cell r="H850" t="str">
            <v>SHOES</v>
          </cell>
          <cell r="J850">
            <v>129.9</v>
          </cell>
        </row>
        <row r="851">
          <cell r="B851">
            <v>8058279887107</v>
          </cell>
          <cell r="C851" t="str">
            <v>U4224A000MEC9999-40</v>
          </cell>
          <cell r="F851" t="str">
            <v>U S.STRADA A - WAX.SYNT.LEA</v>
          </cell>
          <cell r="G851" t="str">
            <v>GEOX</v>
          </cell>
          <cell r="H851" t="str">
            <v>SHOES</v>
          </cell>
          <cell r="J851">
            <v>129.9</v>
          </cell>
        </row>
        <row r="852">
          <cell r="B852">
            <v>8058279887114</v>
          </cell>
          <cell r="C852" t="str">
            <v>U4224A000MEC9999-41</v>
          </cell>
          <cell r="F852" t="str">
            <v>U S.STRADA A - WAX.SYNT.LEA</v>
          </cell>
          <cell r="G852" t="str">
            <v>GEOX</v>
          </cell>
          <cell r="H852" t="str">
            <v>SHOES</v>
          </cell>
          <cell r="J852">
            <v>129.9</v>
          </cell>
        </row>
        <row r="853">
          <cell r="B853">
            <v>8058279887121</v>
          </cell>
          <cell r="C853" t="str">
            <v>U4224A000MEC9999-42</v>
          </cell>
          <cell r="F853" t="str">
            <v>U S.STRADA A - WAX.SYNT.LEA</v>
          </cell>
          <cell r="G853" t="str">
            <v>GEOX</v>
          </cell>
          <cell r="H853" t="str">
            <v>SHOES</v>
          </cell>
          <cell r="J853">
            <v>129.9</v>
          </cell>
        </row>
        <row r="854">
          <cell r="B854">
            <v>8058279887138</v>
          </cell>
          <cell r="C854" t="str">
            <v>U4224A000MEC9999-43</v>
          </cell>
          <cell r="F854" t="str">
            <v>U S.STRADA A - WAX.SYNT.LEA</v>
          </cell>
          <cell r="G854" t="str">
            <v>GEOX</v>
          </cell>
          <cell r="H854" t="str">
            <v>SHOES</v>
          </cell>
          <cell r="J854">
            <v>129.9</v>
          </cell>
        </row>
        <row r="855">
          <cell r="B855">
            <v>8058279155220</v>
          </cell>
          <cell r="C855" t="str">
            <v>U52T5C02211C1303-40</v>
          </cell>
          <cell r="F855" t="str">
            <v>U WELLS C - SUEDE+TEXTILE</v>
          </cell>
          <cell r="G855" t="str">
            <v>GEOX</v>
          </cell>
          <cell r="H855" t="str">
            <v>SHOES</v>
          </cell>
          <cell r="J855">
            <v>189.9</v>
          </cell>
        </row>
        <row r="856">
          <cell r="B856">
            <v>8058279155237</v>
          </cell>
          <cell r="C856" t="str">
            <v>U52T5C02211C1303-41</v>
          </cell>
          <cell r="F856" t="str">
            <v>U WELLS C - SUEDE+TEXTILE</v>
          </cell>
          <cell r="G856" t="str">
            <v>GEOX</v>
          </cell>
          <cell r="H856" t="str">
            <v>SHOES</v>
          </cell>
          <cell r="J856">
            <v>189.9</v>
          </cell>
        </row>
        <row r="857">
          <cell r="B857">
            <v>8058279155244</v>
          </cell>
          <cell r="C857" t="str">
            <v>U52T5C02211C1303-42</v>
          </cell>
          <cell r="F857" t="str">
            <v>U WELLS C - SUEDE+TEXTILE</v>
          </cell>
          <cell r="G857" t="str">
            <v>GEOX</v>
          </cell>
          <cell r="H857" t="str">
            <v>SHOES</v>
          </cell>
          <cell r="J857">
            <v>189.9</v>
          </cell>
        </row>
        <row r="858">
          <cell r="B858">
            <v>8058279155251</v>
          </cell>
          <cell r="C858" t="str">
            <v>U52T5C02211C1303-43</v>
          </cell>
          <cell r="F858" t="str">
            <v>U WELLS C - SUEDE+TEXTILE</v>
          </cell>
          <cell r="G858" t="str">
            <v>GEOX</v>
          </cell>
          <cell r="H858" t="str">
            <v>SHOES</v>
          </cell>
          <cell r="J858">
            <v>189.9</v>
          </cell>
        </row>
        <row r="859">
          <cell r="B859">
            <v>8058279155268</v>
          </cell>
          <cell r="C859" t="str">
            <v>U52T5C02211C1303-44</v>
          </cell>
          <cell r="F859" t="str">
            <v>U WELLS C - SUEDE+TEXTILE</v>
          </cell>
          <cell r="G859" t="str">
            <v>GEOX</v>
          </cell>
          <cell r="H859" t="str">
            <v>SHOES</v>
          </cell>
          <cell r="J859">
            <v>189.9</v>
          </cell>
        </row>
        <row r="860">
          <cell r="B860">
            <v>8058279155466</v>
          </cell>
          <cell r="C860" t="str">
            <v>U52T5C02211C9002-40</v>
          </cell>
          <cell r="F860" t="str">
            <v>U WELLS C - SUEDE+TEXTILE</v>
          </cell>
          <cell r="G860" t="str">
            <v>GEOX</v>
          </cell>
          <cell r="H860" t="str">
            <v>SHOES</v>
          </cell>
          <cell r="J860">
            <v>189.9</v>
          </cell>
        </row>
        <row r="861">
          <cell r="B861">
            <v>8058279155473</v>
          </cell>
          <cell r="C861" t="str">
            <v>U52T5C02211C9002-41</v>
          </cell>
          <cell r="F861" t="str">
            <v>U WELLS C - SUEDE+TEXTILE</v>
          </cell>
          <cell r="G861" t="str">
            <v>GEOX</v>
          </cell>
          <cell r="H861" t="str">
            <v>SHOES</v>
          </cell>
          <cell r="J861">
            <v>189.9</v>
          </cell>
        </row>
        <row r="862">
          <cell r="B862">
            <v>8058279155480</v>
          </cell>
          <cell r="C862" t="str">
            <v>U52T5C02211C9002-42</v>
          </cell>
          <cell r="F862" t="str">
            <v>U WELLS C - SUEDE+TEXTILE</v>
          </cell>
          <cell r="G862" t="str">
            <v>GEOX</v>
          </cell>
          <cell r="H862" t="str">
            <v>SHOES</v>
          </cell>
          <cell r="J862">
            <v>189.9</v>
          </cell>
        </row>
        <row r="863">
          <cell r="B863">
            <v>8058279155497</v>
          </cell>
          <cell r="C863" t="str">
            <v>U52T5C02211C9002-43</v>
          </cell>
          <cell r="F863" t="str">
            <v>U WELLS C - SUEDE+TEXTILE</v>
          </cell>
          <cell r="G863" t="str">
            <v>GEOX</v>
          </cell>
          <cell r="H863" t="str">
            <v>SHOES</v>
          </cell>
          <cell r="J863">
            <v>189.9</v>
          </cell>
        </row>
        <row r="864">
          <cell r="B864">
            <v>8058279155503</v>
          </cell>
          <cell r="C864" t="str">
            <v>U52T5C02211C9002-44</v>
          </cell>
          <cell r="F864" t="str">
            <v>U WELLS C - SUEDE+TEXTILE</v>
          </cell>
          <cell r="G864" t="str">
            <v>GEOX</v>
          </cell>
          <cell r="H864" t="str">
            <v>SHOES</v>
          </cell>
          <cell r="J864">
            <v>189.9</v>
          </cell>
        </row>
        <row r="865">
          <cell r="B865">
            <v>8056536075038</v>
          </cell>
          <cell r="C865" t="str">
            <v>U52W1D00043C9999-40</v>
          </cell>
          <cell r="F865" t="str">
            <v>U CARNABY D - SMO.LEA</v>
          </cell>
          <cell r="G865" t="str">
            <v>GEOX</v>
          </cell>
          <cell r="H865" t="str">
            <v>SHOES</v>
          </cell>
          <cell r="J865">
            <v>205.9</v>
          </cell>
        </row>
        <row r="866">
          <cell r="B866">
            <v>8056536075045</v>
          </cell>
          <cell r="C866" t="str">
            <v>U52W1D00043C9999-41</v>
          </cell>
          <cell r="F866" t="str">
            <v>U CARNABY D - SMO.LEA</v>
          </cell>
          <cell r="G866" t="str">
            <v>GEOX</v>
          </cell>
          <cell r="H866" t="str">
            <v>SHOES</v>
          </cell>
          <cell r="J866">
            <v>205.9</v>
          </cell>
        </row>
        <row r="867">
          <cell r="B867">
            <v>8056536075069</v>
          </cell>
          <cell r="C867" t="str">
            <v>U52W1D00043C9999-42</v>
          </cell>
          <cell r="F867" t="str">
            <v>U CARNABY D - SMO.LEA</v>
          </cell>
          <cell r="G867" t="str">
            <v>GEOX</v>
          </cell>
          <cell r="H867" t="str">
            <v>SHOES</v>
          </cell>
          <cell r="J867">
            <v>205.9</v>
          </cell>
        </row>
        <row r="868">
          <cell r="B868">
            <v>8056536075083</v>
          </cell>
          <cell r="C868" t="str">
            <v>U52W1D00043C9999-43</v>
          </cell>
          <cell r="F868" t="str">
            <v>U CARNABY D - SMO.LEA</v>
          </cell>
          <cell r="G868" t="str">
            <v>GEOX</v>
          </cell>
          <cell r="H868" t="str">
            <v>SHOES</v>
          </cell>
          <cell r="J868">
            <v>205.9</v>
          </cell>
        </row>
        <row r="869">
          <cell r="B869">
            <v>8051516378086</v>
          </cell>
          <cell r="C869" t="str">
            <v>U641ZA00043C9999-40</v>
          </cell>
          <cell r="F869" t="str">
            <v>U NEW DAMON A - SMO.LEA</v>
          </cell>
          <cell r="G869" t="str">
            <v>GEOX</v>
          </cell>
          <cell r="H869" t="str">
            <v>SHOES</v>
          </cell>
          <cell r="J869">
            <v>195.9</v>
          </cell>
        </row>
        <row r="870">
          <cell r="B870">
            <v>8051516378093</v>
          </cell>
          <cell r="C870" t="str">
            <v>U641ZA00043C9999-41</v>
          </cell>
          <cell r="F870" t="str">
            <v>U NEW DAMON A - SMO.LEA</v>
          </cell>
          <cell r="G870" t="str">
            <v>GEOX</v>
          </cell>
          <cell r="H870" t="str">
            <v>SHOES</v>
          </cell>
          <cell r="J870">
            <v>195.9</v>
          </cell>
        </row>
        <row r="871">
          <cell r="B871">
            <v>8051516378116</v>
          </cell>
          <cell r="C871" t="str">
            <v>U641ZA00043C9999-42</v>
          </cell>
          <cell r="F871" t="str">
            <v>U NEW DAMON A - SMO.LEA</v>
          </cell>
          <cell r="G871" t="str">
            <v>GEOX</v>
          </cell>
          <cell r="H871" t="str">
            <v>SHOES</v>
          </cell>
          <cell r="J871">
            <v>195.9</v>
          </cell>
        </row>
        <row r="872">
          <cell r="B872">
            <v>8051516378130</v>
          </cell>
          <cell r="C872" t="str">
            <v>U641ZA00043C9999-43</v>
          </cell>
          <cell r="F872" t="str">
            <v>U NEW DAMON A - SMO.LEA</v>
          </cell>
          <cell r="G872" t="str">
            <v>GEOX</v>
          </cell>
          <cell r="H872" t="str">
            <v>SHOES</v>
          </cell>
          <cell r="J872">
            <v>195.9</v>
          </cell>
        </row>
        <row r="873">
          <cell r="B873">
            <v>8051516811347</v>
          </cell>
          <cell r="C873" t="str">
            <v>U74A5B00043C9999-40</v>
          </cell>
          <cell r="F873" t="str">
            <v>U SYMBOL B - SMO.LEA</v>
          </cell>
          <cell r="G873" t="str">
            <v>GEOX</v>
          </cell>
          <cell r="H873" t="str">
            <v>SHOES</v>
          </cell>
          <cell r="J873">
            <v>209.9</v>
          </cell>
        </row>
        <row r="874">
          <cell r="B874">
            <v>8051516811354</v>
          </cell>
          <cell r="C874" t="str">
            <v>U74A5B00043C9999-41</v>
          </cell>
          <cell r="F874" t="str">
            <v>U SYMBOL B - SMO.LEA</v>
          </cell>
          <cell r="G874" t="str">
            <v>GEOX</v>
          </cell>
          <cell r="H874" t="str">
            <v>SHOES</v>
          </cell>
          <cell r="J874">
            <v>209.9</v>
          </cell>
        </row>
        <row r="875">
          <cell r="B875">
            <v>8051516811392</v>
          </cell>
          <cell r="C875" t="str">
            <v>U74A5B00043C9999-43</v>
          </cell>
          <cell r="F875" t="str">
            <v>U SYMBOL B - SMO.LEA</v>
          </cell>
          <cell r="G875" t="str">
            <v>GEOX</v>
          </cell>
          <cell r="H875" t="str">
            <v>SHOES</v>
          </cell>
          <cell r="J875">
            <v>209.9</v>
          </cell>
        </row>
        <row r="876">
          <cell r="B876">
            <v>8051516811415</v>
          </cell>
          <cell r="C876" t="str">
            <v>U74A5B00043C9999-44</v>
          </cell>
          <cell r="F876" t="str">
            <v>U SYMBOL B - SMO.LEA</v>
          </cell>
          <cell r="G876" t="str">
            <v>GEOX</v>
          </cell>
          <cell r="H876" t="str">
            <v>SHOES</v>
          </cell>
          <cell r="J876">
            <v>209.9</v>
          </cell>
        </row>
        <row r="877">
          <cell r="B877">
            <v>8051516907415</v>
          </cell>
          <cell r="C877" t="str">
            <v>U74A5D00043C9999-40</v>
          </cell>
          <cell r="F877" t="str">
            <v>U SYMBOL D - SMO.LEA</v>
          </cell>
          <cell r="G877" t="str">
            <v>GEOX</v>
          </cell>
          <cell r="H877" t="str">
            <v>SHOES</v>
          </cell>
          <cell r="J877">
            <v>209.9</v>
          </cell>
        </row>
        <row r="878">
          <cell r="B878">
            <v>8051516907422</v>
          </cell>
          <cell r="C878" t="str">
            <v>U74A5D00043C9999-41</v>
          </cell>
          <cell r="F878" t="str">
            <v>U SYMBOL D - SMO.LEA</v>
          </cell>
          <cell r="G878" t="str">
            <v>GEOX</v>
          </cell>
          <cell r="H878" t="str">
            <v>SHOES</v>
          </cell>
          <cell r="J878">
            <v>209.9</v>
          </cell>
        </row>
        <row r="879">
          <cell r="B879">
            <v>8051516907446</v>
          </cell>
          <cell r="C879" t="str">
            <v>U74A5D00043C9999-42</v>
          </cell>
          <cell r="F879" t="str">
            <v>U SYMBOL D - SMO.LEA</v>
          </cell>
          <cell r="G879" t="str">
            <v>GEOX</v>
          </cell>
          <cell r="H879" t="str">
            <v>SHOES</v>
          </cell>
          <cell r="J879">
            <v>209.9</v>
          </cell>
        </row>
        <row r="880">
          <cell r="B880">
            <v>8051516907460</v>
          </cell>
          <cell r="C880" t="str">
            <v>U74A5D00043C9999-43</v>
          </cell>
          <cell r="F880" t="str">
            <v>U SYMBOL D - SMO.LEA</v>
          </cell>
          <cell r="G880" t="str">
            <v>GEOX</v>
          </cell>
          <cell r="H880" t="str">
            <v>SHOES</v>
          </cell>
          <cell r="J880">
            <v>209.9</v>
          </cell>
        </row>
        <row r="881">
          <cell r="B881">
            <v>8058279155862</v>
          </cell>
          <cell r="C881" t="str">
            <v>U82T5A02211C4002-40</v>
          </cell>
          <cell r="F881" t="str">
            <v>U WELLS A - SUEDE+TEXTILE</v>
          </cell>
          <cell r="G881" t="str">
            <v>GEOX</v>
          </cell>
          <cell r="H881" t="str">
            <v>SHOES</v>
          </cell>
          <cell r="J881">
            <v>189.9</v>
          </cell>
        </row>
        <row r="882">
          <cell r="B882">
            <v>8058279155879</v>
          </cell>
          <cell r="C882" t="str">
            <v>U82T5A02211C4002-41</v>
          </cell>
          <cell r="F882" t="str">
            <v>U WELLS A - SUEDE+TEXTILE</v>
          </cell>
          <cell r="G882" t="str">
            <v>GEOX</v>
          </cell>
          <cell r="H882" t="str">
            <v>SHOES</v>
          </cell>
          <cell r="J882">
            <v>189.9</v>
          </cell>
        </row>
        <row r="883">
          <cell r="B883">
            <v>8058279155886</v>
          </cell>
          <cell r="C883" t="str">
            <v>U82T5A02211C4002-42</v>
          </cell>
          <cell r="F883" t="str">
            <v>U WELLS A - SUEDE+TEXTILE</v>
          </cell>
          <cell r="G883" t="str">
            <v>GEOX</v>
          </cell>
          <cell r="H883" t="str">
            <v>SHOES</v>
          </cell>
          <cell r="J883">
            <v>189.9</v>
          </cell>
        </row>
        <row r="884">
          <cell r="B884">
            <v>8058279155893</v>
          </cell>
          <cell r="C884" t="str">
            <v>U82T5A02211C4002-43</v>
          </cell>
          <cell r="F884" t="str">
            <v>U WELLS A - SUEDE+TEXTILE</v>
          </cell>
          <cell r="G884" t="str">
            <v>GEOX</v>
          </cell>
          <cell r="H884" t="str">
            <v>SHOES</v>
          </cell>
          <cell r="J884">
            <v>189.9</v>
          </cell>
        </row>
        <row r="885">
          <cell r="B885">
            <v>8058279155909</v>
          </cell>
          <cell r="C885" t="str">
            <v>U82T5A02211C4002-44</v>
          </cell>
          <cell r="F885" t="str">
            <v>U WELLS A - SUEDE+TEXTILE</v>
          </cell>
          <cell r="G885" t="str">
            <v>GEOX</v>
          </cell>
          <cell r="H885" t="str">
            <v>SHOES</v>
          </cell>
          <cell r="J885">
            <v>189.9</v>
          </cell>
        </row>
        <row r="886">
          <cell r="B886">
            <v>8058279890718</v>
          </cell>
          <cell r="C886" t="str">
            <v>U8224D050AUC0705-40</v>
          </cell>
          <cell r="F886" t="str">
            <v>U S.STRADA D - DBK+GBK SUEDE</v>
          </cell>
          <cell r="G886" t="str">
            <v>GEOX</v>
          </cell>
          <cell r="H886" t="str">
            <v>SHOES</v>
          </cell>
          <cell r="J886">
            <v>129.9</v>
          </cell>
        </row>
        <row r="887">
          <cell r="B887">
            <v>8058279890725</v>
          </cell>
          <cell r="C887" t="str">
            <v>U8224D050AUC0705-41</v>
          </cell>
          <cell r="F887" t="str">
            <v>U S.STRADA D - DBK+GBK SUEDE</v>
          </cell>
          <cell r="G887" t="str">
            <v>GEOX</v>
          </cell>
          <cell r="H887" t="str">
            <v>SHOES</v>
          </cell>
          <cell r="J887">
            <v>129.9</v>
          </cell>
        </row>
        <row r="888">
          <cell r="B888">
            <v>8058279890732</v>
          </cell>
          <cell r="C888" t="str">
            <v>U8224D050AUC0705-42</v>
          </cell>
          <cell r="F888" t="str">
            <v>U S.STRADA D - DBK+GBK SUEDE</v>
          </cell>
          <cell r="G888" t="str">
            <v>GEOX</v>
          </cell>
          <cell r="H888" t="str">
            <v>SHOES</v>
          </cell>
          <cell r="J888">
            <v>129.9</v>
          </cell>
        </row>
        <row r="889">
          <cell r="B889">
            <v>8058279890749</v>
          </cell>
          <cell r="C889" t="str">
            <v>U8224D050AUC0705-43</v>
          </cell>
          <cell r="F889" t="str">
            <v>U S.STRADA D - DBK+GBK SUEDE</v>
          </cell>
          <cell r="G889" t="str">
            <v>GEOX</v>
          </cell>
          <cell r="H889" t="str">
            <v>SHOES</v>
          </cell>
          <cell r="J889">
            <v>129.9</v>
          </cell>
        </row>
        <row r="890">
          <cell r="B890">
            <v>8058279890756</v>
          </cell>
          <cell r="C890" t="str">
            <v>U8224D050AUC0705-44</v>
          </cell>
          <cell r="F890" t="str">
            <v>U S.STRADA D - DBK+GBK SUEDE</v>
          </cell>
          <cell r="G890" t="str">
            <v>GEOX</v>
          </cell>
          <cell r="H890" t="str">
            <v>SHOES</v>
          </cell>
          <cell r="J890">
            <v>129.9</v>
          </cell>
        </row>
        <row r="891">
          <cell r="B891">
            <v>8058279890800</v>
          </cell>
          <cell r="C891" t="str">
            <v>U8224D050AUC9310-40</v>
          </cell>
          <cell r="F891" t="str">
            <v>U S.STRADA D - DBK+GBK SUEDE</v>
          </cell>
          <cell r="G891" t="str">
            <v>GEOX</v>
          </cell>
          <cell r="H891" t="str">
            <v>SHOES</v>
          </cell>
          <cell r="J891">
            <v>129.9</v>
          </cell>
        </row>
        <row r="892">
          <cell r="B892">
            <v>8058279890817</v>
          </cell>
          <cell r="C892" t="str">
            <v>U8224D050AUC9310-41</v>
          </cell>
          <cell r="F892" t="str">
            <v>U S.STRADA D - DBK+GBK SUEDE</v>
          </cell>
          <cell r="G892" t="str">
            <v>GEOX</v>
          </cell>
          <cell r="H892" t="str">
            <v>SHOES</v>
          </cell>
          <cell r="J892">
            <v>129.9</v>
          </cell>
        </row>
        <row r="893">
          <cell r="B893">
            <v>8058279890824</v>
          </cell>
          <cell r="C893" t="str">
            <v>U8224D050AUC9310-42</v>
          </cell>
          <cell r="F893" t="str">
            <v>U S.STRADA D - DBK+GBK SUEDE</v>
          </cell>
          <cell r="G893" t="str">
            <v>GEOX</v>
          </cell>
          <cell r="H893" t="str">
            <v>SHOES</v>
          </cell>
          <cell r="J893">
            <v>129.9</v>
          </cell>
        </row>
        <row r="894">
          <cell r="B894">
            <v>8058279890831</v>
          </cell>
          <cell r="C894" t="str">
            <v>U8224D050AUC9310-43</v>
          </cell>
          <cell r="F894" t="str">
            <v>U S.STRADA D - DBK+GBK SUEDE</v>
          </cell>
          <cell r="G894" t="str">
            <v>GEOX</v>
          </cell>
          <cell r="H894" t="str">
            <v>SHOES</v>
          </cell>
          <cell r="J894">
            <v>129.9</v>
          </cell>
        </row>
        <row r="895">
          <cell r="B895">
            <v>8058279890848</v>
          </cell>
          <cell r="C895" t="str">
            <v>U8224D050AUC9310-44</v>
          </cell>
          <cell r="F895" t="str">
            <v>U S.STRADA D - DBK+GBK SUEDE</v>
          </cell>
          <cell r="G895" t="str">
            <v>GEOX</v>
          </cell>
          <cell r="H895" t="str">
            <v>SHOES</v>
          </cell>
          <cell r="J895">
            <v>129.9</v>
          </cell>
        </row>
        <row r="896">
          <cell r="B896">
            <v>8058279892408</v>
          </cell>
          <cell r="C896" t="str">
            <v>U824YB00043C6009-40</v>
          </cell>
          <cell r="F896" t="str">
            <v>U MONER 2FIT B - SMO.LEA</v>
          </cell>
          <cell r="G896" t="str">
            <v>GEOX</v>
          </cell>
          <cell r="H896" t="str">
            <v>SHOES</v>
          </cell>
          <cell r="J896">
            <v>219.9</v>
          </cell>
        </row>
        <row r="897">
          <cell r="B897">
            <v>8058279892415</v>
          </cell>
          <cell r="C897" t="str">
            <v>U824YB00043C6009-41</v>
          </cell>
          <cell r="F897" t="str">
            <v>U MONER 2FIT B - SMO.LEA</v>
          </cell>
          <cell r="G897" t="str">
            <v>GEOX</v>
          </cell>
          <cell r="H897" t="str">
            <v>SHOES</v>
          </cell>
          <cell r="J897">
            <v>219.9</v>
          </cell>
        </row>
        <row r="898">
          <cell r="B898">
            <v>8058279892439</v>
          </cell>
          <cell r="C898" t="str">
            <v>U824YB00043C6009-42</v>
          </cell>
          <cell r="F898" t="str">
            <v>U MONER 2FIT B - SMO.LEA</v>
          </cell>
          <cell r="G898" t="str">
            <v>GEOX</v>
          </cell>
          <cell r="H898" t="str">
            <v>SHOES</v>
          </cell>
          <cell r="J898">
            <v>219.9</v>
          </cell>
        </row>
        <row r="899">
          <cell r="B899">
            <v>8058279892453</v>
          </cell>
          <cell r="C899" t="str">
            <v>U824YB00043C6009-43</v>
          </cell>
          <cell r="F899" t="str">
            <v>U MONER 2FIT B - SMO.LEA</v>
          </cell>
          <cell r="G899" t="str">
            <v>GEOX</v>
          </cell>
          <cell r="H899" t="str">
            <v>SHOES</v>
          </cell>
          <cell r="J899">
            <v>219.9</v>
          </cell>
        </row>
        <row r="900">
          <cell r="B900">
            <v>8058279271579</v>
          </cell>
          <cell r="C900" t="str">
            <v>U824YB00043C9999-40</v>
          </cell>
          <cell r="F900" t="str">
            <v>U MONER 2FIT B - SMO.LEA</v>
          </cell>
          <cell r="G900" t="str">
            <v>GEOX</v>
          </cell>
          <cell r="H900" t="str">
            <v>SHOES</v>
          </cell>
          <cell r="J900">
            <v>219.9</v>
          </cell>
        </row>
        <row r="901">
          <cell r="B901">
            <v>8058279271586</v>
          </cell>
          <cell r="C901" t="str">
            <v>U824YB00043C9999-41</v>
          </cell>
          <cell r="F901" t="str">
            <v>U MONER 2FIT B - SMO.LEA</v>
          </cell>
          <cell r="G901" t="str">
            <v>GEOX</v>
          </cell>
          <cell r="H901" t="str">
            <v>SHOES</v>
          </cell>
          <cell r="J901">
            <v>219.9</v>
          </cell>
        </row>
        <row r="902">
          <cell r="B902">
            <v>8058279271609</v>
          </cell>
          <cell r="C902" t="str">
            <v>U824YB00043C9999-42</v>
          </cell>
          <cell r="F902" t="str">
            <v>U MONER 2FIT B - SMO.LEA</v>
          </cell>
          <cell r="G902" t="str">
            <v>GEOX</v>
          </cell>
          <cell r="H902" t="str">
            <v>SHOES</v>
          </cell>
          <cell r="J902">
            <v>219.9</v>
          </cell>
        </row>
        <row r="903">
          <cell r="B903">
            <v>8058279271623</v>
          </cell>
          <cell r="C903" t="str">
            <v>U824YB00043C9999-43</v>
          </cell>
          <cell r="F903" t="str">
            <v>U MONER 2FIT B - SMO.LEA</v>
          </cell>
          <cell r="G903" t="str">
            <v>GEOX</v>
          </cell>
          <cell r="H903" t="str">
            <v>SHOES</v>
          </cell>
          <cell r="J903">
            <v>219.9</v>
          </cell>
        </row>
        <row r="904">
          <cell r="B904">
            <v>8058279906198</v>
          </cell>
          <cell r="C904" t="str">
            <v>U926FB00085C9999-41</v>
          </cell>
          <cell r="F904" t="str">
            <v>U KENNET B - NAPPA</v>
          </cell>
          <cell r="G904" t="str">
            <v>GEOX</v>
          </cell>
          <cell r="H904" t="str">
            <v>SHOES</v>
          </cell>
          <cell r="J904">
            <v>195.9</v>
          </cell>
        </row>
        <row r="905">
          <cell r="B905">
            <v>8058279907799</v>
          </cell>
          <cell r="C905" t="str">
            <v>U926MA022BUC1S1Z-40</v>
          </cell>
          <cell r="F905" t="str">
            <v>U KAVEN A - SUEDE+TUMB.GBK</v>
          </cell>
          <cell r="G905" t="str">
            <v>GEOX</v>
          </cell>
          <cell r="H905" t="str">
            <v>SHOES</v>
          </cell>
          <cell r="J905">
            <v>189.9</v>
          </cell>
        </row>
        <row r="906">
          <cell r="B906">
            <v>8058279907805</v>
          </cell>
          <cell r="C906" t="str">
            <v>U926MA022BUC1S1Z-41</v>
          </cell>
          <cell r="F906" t="str">
            <v>U KAVEN A - SUEDE+TUMB.GBK</v>
          </cell>
          <cell r="G906" t="str">
            <v>GEOX</v>
          </cell>
          <cell r="H906" t="str">
            <v>SHOES</v>
          </cell>
          <cell r="J906">
            <v>189.9</v>
          </cell>
        </row>
        <row r="907">
          <cell r="B907">
            <v>8058279907812</v>
          </cell>
          <cell r="C907" t="str">
            <v>U926MA022BUC1S1Z-42</v>
          </cell>
          <cell r="F907" t="str">
            <v>U KAVEN A - SUEDE+TUMB.GBK</v>
          </cell>
          <cell r="G907" t="str">
            <v>GEOX</v>
          </cell>
          <cell r="H907" t="str">
            <v>SHOES</v>
          </cell>
          <cell r="J907">
            <v>189.9</v>
          </cell>
        </row>
        <row r="908">
          <cell r="B908">
            <v>8058279907829</v>
          </cell>
          <cell r="C908" t="str">
            <v>U926MA022BUC1S1Z-43</v>
          </cell>
          <cell r="F908" t="str">
            <v>U KAVEN A - SUEDE+TUMB.GBK</v>
          </cell>
          <cell r="G908" t="str">
            <v>GEOX</v>
          </cell>
          <cell r="H908" t="str">
            <v>SHOES</v>
          </cell>
          <cell r="J908">
            <v>189.9</v>
          </cell>
        </row>
        <row r="909">
          <cell r="B909">
            <v>8058279907881</v>
          </cell>
          <cell r="C909" t="str">
            <v>U926MA022MEC4002-40</v>
          </cell>
          <cell r="F909" t="str">
            <v>U KAVEN A - SUEDE+WAX.GBK</v>
          </cell>
          <cell r="G909" t="str">
            <v>GEOX</v>
          </cell>
          <cell r="H909" t="str">
            <v>SHOES</v>
          </cell>
          <cell r="J909">
            <v>189.9</v>
          </cell>
        </row>
        <row r="910">
          <cell r="B910">
            <v>8058279907898</v>
          </cell>
          <cell r="C910" t="str">
            <v>U926MA022MEC4002-41</v>
          </cell>
          <cell r="F910" t="str">
            <v>U KAVEN A - SUEDE+WAX.GBK</v>
          </cell>
          <cell r="G910" t="str">
            <v>GEOX</v>
          </cell>
          <cell r="H910" t="str">
            <v>SHOES</v>
          </cell>
          <cell r="J910">
            <v>189.9</v>
          </cell>
        </row>
        <row r="911">
          <cell r="B911">
            <v>8058279907904</v>
          </cell>
          <cell r="C911" t="str">
            <v>U926MA022MEC4002-42</v>
          </cell>
          <cell r="F911" t="str">
            <v>U KAVEN A - SUEDE+WAX.GBK</v>
          </cell>
          <cell r="G911" t="str">
            <v>GEOX</v>
          </cell>
          <cell r="H911" t="str">
            <v>SHOES</v>
          </cell>
          <cell r="J911">
            <v>189.9</v>
          </cell>
        </row>
        <row r="912">
          <cell r="B912">
            <v>8058279907911</v>
          </cell>
          <cell r="C912" t="str">
            <v>U926MA022MEC4002-43</v>
          </cell>
          <cell r="F912" t="str">
            <v>U KAVEN A - SUEDE+WAX.GBK</v>
          </cell>
          <cell r="G912" t="str">
            <v>GEOX</v>
          </cell>
          <cell r="H912" t="str">
            <v>SHOES</v>
          </cell>
          <cell r="J912">
            <v>189.9</v>
          </cell>
        </row>
        <row r="913">
          <cell r="B913">
            <v>8058279910089</v>
          </cell>
          <cell r="C913" t="str">
            <v>U926SB00043C9999-40</v>
          </cell>
          <cell r="F913" t="str">
            <v>U CALGARY B - SMO.LEA</v>
          </cell>
          <cell r="G913" t="str">
            <v>GEOX</v>
          </cell>
          <cell r="H913" t="str">
            <v>SHOES</v>
          </cell>
          <cell r="J913">
            <v>205.9</v>
          </cell>
        </row>
        <row r="914">
          <cell r="B914">
            <v>8058279910096</v>
          </cell>
          <cell r="C914" t="str">
            <v>U926SB00043C9999-41</v>
          </cell>
          <cell r="F914" t="str">
            <v>U CALGARY B - SMO.LEA</v>
          </cell>
          <cell r="G914" t="str">
            <v>GEOX</v>
          </cell>
          <cell r="H914" t="str">
            <v>SHOES</v>
          </cell>
          <cell r="J914">
            <v>205.9</v>
          </cell>
        </row>
        <row r="915">
          <cell r="B915">
            <v>8058279910119</v>
          </cell>
          <cell r="C915" t="str">
            <v>U926SB00043C9999-42</v>
          </cell>
          <cell r="F915" t="str">
            <v>U CALGARY B - SMO.LEA</v>
          </cell>
          <cell r="G915" t="str">
            <v>GEOX</v>
          </cell>
          <cell r="H915" t="str">
            <v>SHOES</v>
          </cell>
          <cell r="J915">
            <v>205.9</v>
          </cell>
        </row>
        <row r="916">
          <cell r="B916">
            <v>8058279910133</v>
          </cell>
          <cell r="C916" t="str">
            <v>U926SB00043C9999-43</v>
          </cell>
          <cell r="F916" t="str">
            <v>U CALGARY B - SMO.LEA</v>
          </cell>
          <cell r="G916" t="str">
            <v>GEOX</v>
          </cell>
          <cell r="H916" t="str">
            <v>SHOES</v>
          </cell>
          <cell r="J916">
            <v>205.9</v>
          </cell>
        </row>
        <row r="917">
          <cell r="B917">
            <v>8054730522327</v>
          </cell>
          <cell r="C917" t="str">
            <v>U948BB00043C6006-40</v>
          </cell>
          <cell r="F917" t="str">
            <v>U DEVAN B - SMO.LEA</v>
          </cell>
          <cell r="G917" t="str">
            <v>GEOX</v>
          </cell>
          <cell r="H917" t="str">
            <v>SHOES</v>
          </cell>
          <cell r="J917">
            <v>199.9</v>
          </cell>
        </row>
        <row r="918">
          <cell r="B918">
            <v>8054730522334</v>
          </cell>
          <cell r="C918" t="str">
            <v>U948BB00043C6006-41</v>
          </cell>
          <cell r="F918" t="str">
            <v>U DEVAN B - SMO.LEA</v>
          </cell>
          <cell r="G918" t="str">
            <v>GEOX</v>
          </cell>
          <cell r="H918" t="str">
            <v>SHOES</v>
          </cell>
          <cell r="J918">
            <v>199.9</v>
          </cell>
        </row>
        <row r="919">
          <cell r="B919">
            <v>8054730522358</v>
          </cell>
          <cell r="C919" t="str">
            <v>U948BB00043C6006-42</v>
          </cell>
          <cell r="F919" t="str">
            <v>U DEVAN B - SMO.LEA</v>
          </cell>
          <cell r="G919" t="str">
            <v>GEOX</v>
          </cell>
          <cell r="H919" t="str">
            <v>SHOES</v>
          </cell>
          <cell r="J919">
            <v>199.9</v>
          </cell>
        </row>
        <row r="920">
          <cell r="B920">
            <v>8054730522372</v>
          </cell>
          <cell r="C920" t="str">
            <v>U948BB00043C6006-43</v>
          </cell>
          <cell r="F920" t="str">
            <v>U DEVAN B - SMO.LEA</v>
          </cell>
          <cell r="G920" t="str">
            <v>GEOX</v>
          </cell>
          <cell r="H920" t="str">
            <v>SHOES</v>
          </cell>
          <cell r="J920">
            <v>199.9</v>
          </cell>
        </row>
        <row r="921">
          <cell r="B921">
            <v>8054730522396</v>
          </cell>
          <cell r="C921" t="str">
            <v>U948BB00043C6006-44</v>
          </cell>
          <cell r="F921" t="str">
            <v>U DEVAN B - SMO.LEA</v>
          </cell>
          <cell r="G921" t="str">
            <v>GEOX</v>
          </cell>
          <cell r="H921" t="str">
            <v>SHOES</v>
          </cell>
          <cell r="J921">
            <v>199.9</v>
          </cell>
        </row>
        <row r="923">
          <cell r="B923" t="str">
            <v>.</v>
          </cell>
          <cell r="C923" t="str">
            <v>.</v>
          </cell>
          <cell r="D923" t="str">
            <v>.</v>
          </cell>
          <cell r="E923" t="str">
            <v>.</v>
          </cell>
          <cell r="F923" t="str">
            <v>.</v>
          </cell>
          <cell r="G923" t="str">
            <v>.</v>
          </cell>
          <cell r="H923" t="str">
            <v>.</v>
          </cell>
          <cell r="I923" t="str">
            <v>.</v>
          </cell>
          <cell r="J923" t="str">
            <v>.</v>
          </cell>
          <cell r="K923" t="str">
            <v>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Newspaper"/>
      <sheetName val="FF_3"/>
      <sheetName val="List"/>
      <sheetName val="TO - SP"/>
      <sheetName val="11-20"/>
      <sheetName val="IFS"/>
      <sheetName val="UF"/>
      <sheetName val="M_Maincomp"/>
      <sheetName val="FF_2 _1_"/>
      <sheetName val="FSA"/>
      <sheetName val="B"/>
      <sheetName val="Standing Data"/>
      <sheetName val="Asset &amp; Liability"/>
      <sheetName val="Net asset value"/>
      <sheetName val="MSRV0349-KPMG-Stock-4.8.06"/>
      <sheetName val="New Item"/>
      <sheetName val="U"/>
      <sheetName val="cost4-47"/>
      <sheetName val="Header"/>
      <sheetName val="ค่าเผื่อด้อยค่า (2)"/>
      <sheetName val="STATEMENT"/>
      <sheetName val="Sheet1"/>
      <sheetName val="DATA EXPEN.BG"/>
      <sheetName val="currency"/>
      <sheetName val="A"/>
      <sheetName val="FF_2"/>
      <sheetName val="StandingData"/>
      <sheetName val="BPR"/>
      <sheetName val="Sheet4"/>
      <sheetName val="F L"/>
      <sheetName val="Adj&amp;Rje(Z820) "/>
      <sheetName val="PJ List"/>
      <sheetName val="TB"/>
      <sheetName val="TBA"/>
      <sheetName val="finshing"/>
      <sheetName val="machi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ยานพาหน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2002"/>
      <sheetName val="Exp"/>
      <sheetName val="TB"/>
      <sheetName val="LeadQ3_2002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ELEC45-01"/>
      <sheetName val="LeadYE2002_เพิ่มช่อง Q3'02"/>
      <sheetName val="detail_profit&amp;loss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FF_2 _1_"/>
      <sheetName val="B"/>
      <sheetName val="FSA"/>
    </sheetNames>
    <sheetDataSet>
      <sheetData sheetId="0"/>
      <sheetData sheetId="1">
        <row r="1">
          <cell r="K1" t="str">
            <v>PY1</v>
          </cell>
        </row>
        <row r="3">
          <cell r="K3">
            <v>0</v>
          </cell>
        </row>
        <row r="5">
          <cell r="K5">
            <v>20000</v>
          </cell>
        </row>
        <row r="6">
          <cell r="K6">
            <v>5000</v>
          </cell>
        </row>
        <row r="7">
          <cell r="K7">
            <v>40000</v>
          </cell>
        </row>
        <row r="8">
          <cell r="K8">
            <v>10000</v>
          </cell>
        </row>
        <row r="9">
          <cell r="K9">
            <v>75000</v>
          </cell>
        </row>
        <row r="11">
          <cell r="K11">
            <v>0</v>
          </cell>
        </row>
        <row r="12">
          <cell r="K12">
            <v>0</v>
          </cell>
        </row>
        <row r="13">
          <cell r="K13">
            <v>0</v>
          </cell>
        </row>
        <row r="14">
          <cell r="K14">
            <v>0</v>
          </cell>
        </row>
        <row r="15">
          <cell r="K15">
            <v>0</v>
          </cell>
        </row>
        <row r="16">
          <cell r="K16">
            <v>283644.21000000002</v>
          </cell>
        </row>
        <row r="17">
          <cell r="K17">
            <v>0</v>
          </cell>
        </row>
        <row r="18">
          <cell r="K18">
            <v>283644.21000000002</v>
          </cell>
        </row>
        <row r="20">
          <cell r="K20">
            <v>78420712.109999999</v>
          </cell>
        </row>
        <row r="21">
          <cell r="K21">
            <v>1086507.3</v>
          </cell>
        </row>
        <row r="22">
          <cell r="K22">
            <v>15306.5</v>
          </cell>
        </row>
        <row r="23">
          <cell r="K23">
            <v>608106.5</v>
          </cell>
        </row>
        <row r="24">
          <cell r="K24">
            <v>12740</v>
          </cell>
        </row>
        <row r="25">
          <cell r="K25">
            <v>19875</v>
          </cell>
        </row>
        <row r="26">
          <cell r="K26">
            <v>0</v>
          </cell>
        </row>
        <row r="27">
          <cell r="K27">
            <v>63480</v>
          </cell>
        </row>
        <row r="28">
          <cell r="K28">
            <v>-416122.34</v>
          </cell>
        </row>
        <row r="29">
          <cell r="K29">
            <v>-406655</v>
          </cell>
        </row>
        <row r="30">
          <cell r="K30">
            <v>4470</v>
          </cell>
        </row>
        <row r="31">
          <cell r="K31">
            <v>349376.5</v>
          </cell>
        </row>
        <row r="32">
          <cell r="K32">
            <v>-5088433</v>
          </cell>
        </row>
        <row r="33">
          <cell r="K33">
            <v>74669363.569999993</v>
          </cell>
        </row>
        <row r="35">
          <cell r="K35">
            <v>0</v>
          </cell>
        </row>
        <row r="37">
          <cell r="K37">
            <v>0</v>
          </cell>
        </row>
        <row r="39">
          <cell r="K39">
            <v>-1374680.83</v>
          </cell>
        </row>
        <row r="40">
          <cell r="K40">
            <v>-1374680.83</v>
          </cell>
        </row>
        <row r="42">
          <cell r="K42">
            <v>476308</v>
          </cell>
        </row>
        <row r="43">
          <cell r="K43">
            <v>-10302.18</v>
          </cell>
        </row>
        <row r="44">
          <cell r="K44">
            <v>-11878.73</v>
          </cell>
        </row>
        <row r="45">
          <cell r="K45">
            <v>-738556.41</v>
          </cell>
        </row>
        <row r="46">
          <cell r="K46">
            <v>14515</v>
          </cell>
        </row>
        <row r="47">
          <cell r="K47">
            <v>48000</v>
          </cell>
        </row>
        <row r="48">
          <cell r="K48">
            <v>-351092.4</v>
          </cell>
        </row>
        <row r="49">
          <cell r="K49">
            <v>24574.82</v>
          </cell>
        </row>
        <row r="50">
          <cell r="K50">
            <v>0</v>
          </cell>
        </row>
        <row r="51">
          <cell r="K51">
            <v>4355.2299999999996</v>
          </cell>
        </row>
        <row r="52">
          <cell r="K52">
            <v>1900000</v>
          </cell>
        </row>
        <row r="53">
          <cell r="K53">
            <v>1502146.63</v>
          </cell>
        </row>
        <row r="54">
          <cell r="K54">
            <v>0</v>
          </cell>
        </row>
        <row r="55">
          <cell r="K55">
            <v>2858069.96</v>
          </cell>
        </row>
        <row r="57">
          <cell r="K57">
            <v>214836</v>
          </cell>
        </row>
        <row r="58">
          <cell r="K58">
            <v>319872</v>
          </cell>
        </row>
        <row r="59">
          <cell r="K59">
            <v>995000</v>
          </cell>
        </row>
        <row r="60">
          <cell r="K60">
            <v>1529708</v>
          </cell>
        </row>
        <row r="62">
          <cell r="K62">
            <v>218900</v>
          </cell>
        </row>
        <row r="63">
          <cell r="K63">
            <v>1210847</v>
          </cell>
        </row>
        <row r="64">
          <cell r="K64">
            <v>653766.82999999996</v>
          </cell>
        </row>
        <row r="65">
          <cell r="K65">
            <v>2083513.83</v>
          </cell>
        </row>
        <row r="67">
          <cell r="K67">
            <v>402654.25</v>
          </cell>
        </row>
        <row r="68">
          <cell r="K68">
            <v>402654.25</v>
          </cell>
        </row>
        <row r="70">
          <cell r="K70">
            <v>2660827.61</v>
          </cell>
        </row>
        <row r="71">
          <cell r="K71">
            <v>1613702.31</v>
          </cell>
        </row>
        <row r="72">
          <cell r="K72">
            <v>4274529.92</v>
          </cell>
        </row>
        <row r="74">
          <cell r="K74">
            <v>-53900.04</v>
          </cell>
        </row>
        <row r="75">
          <cell r="K75">
            <v>-166070.94</v>
          </cell>
        </row>
        <row r="76">
          <cell r="K76">
            <v>-55004.91</v>
          </cell>
        </row>
        <row r="77">
          <cell r="K77">
            <v>-426444.12</v>
          </cell>
        </row>
        <row r="78">
          <cell r="K78">
            <v>-24645.16</v>
          </cell>
        </row>
        <row r="79">
          <cell r="K79">
            <v>-50428.2</v>
          </cell>
        </row>
        <row r="80">
          <cell r="K80">
            <v>0</v>
          </cell>
        </row>
        <row r="81">
          <cell r="K81">
            <v>0</v>
          </cell>
        </row>
        <row r="82">
          <cell r="K82">
            <v>-776493.37</v>
          </cell>
        </row>
        <row r="84">
          <cell r="K84">
            <v>23116000</v>
          </cell>
        </row>
        <row r="85">
          <cell r="K85">
            <v>-23116000</v>
          </cell>
        </row>
        <row r="86">
          <cell r="K86">
            <v>0</v>
          </cell>
        </row>
        <row r="87">
          <cell r="K87">
            <v>84025309.539999962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  <sheetName val="New Item"/>
      <sheetName val="B"/>
      <sheetName val="FF_2 _1_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Final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</row>
        <row r="5">
          <cell r="F5">
            <v>20000</v>
          </cell>
          <cell r="G5">
            <v>0</v>
          </cell>
          <cell r="I5">
            <v>0</v>
          </cell>
          <cell r="J5">
            <v>20000</v>
          </cell>
        </row>
        <row r="6">
          <cell r="F6">
            <v>5000</v>
          </cell>
          <cell r="G6">
            <v>0</v>
          </cell>
          <cell r="I6">
            <v>0</v>
          </cell>
          <cell r="J6">
            <v>5000</v>
          </cell>
        </row>
        <row r="7">
          <cell r="F7">
            <v>40000</v>
          </cell>
          <cell r="G7">
            <v>0</v>
          </cell>
          <cell r="I7">
            <v>0</v>
          </cell>
          <cell r="J7">
            <v>40000</v>
          </cell>
        </row>
        <row r="8">
          <cell r="F8">
            <v>10000</v>
          </cell>
          <cell r="G8">
            <v>0</v>
          </cell>
          <cell r="I8">
            <v>0</v>
          </cell>
          <cell r="J8">
            <v>10000</v>
          </cell>
        </row>
        <row r="9">
          <cell r="F9">
            <v>75000</v>
          </cell>
          <cell r="G9">
            <v>0</v>
          </cell>
          <cell r="I9">
            <v>0</v>
          </cell>
          <cell r="J9">
            <v>75000</v>
          </cell>
        </row>
        <row r="11">
          <cell r="F11">
            <v>-2234972.29</v>
          </cell>
          <cell r="G11">
            <v>0</v>
          </cell>
          <cell r="I11">
            <v>2234972.29</v>
          </cell>
          <cell r="J11">
            <v>0</v>
          </cell>
        </row>
        <row r="12">
          <cell r="F12">
            <v>-2226811.9300000002</v>
          </cell>
          <cell r="G12">
            <v>0</v>
          </cell>
          <cell r="I12">
            <v>2226811.9300000002</v>
          </cell>
          <cell r="J12">
            <v>0</v>
          </cell>
        </row>
        <row r="13">
          <cell r="F13">
            <v>12480</v>
          </cell>
          <cell r="G13">
            <v>-31863.98</v>
          </cell>
          <cell r="I13">
            <v>19383.98</v>
          </cell>
          <cell r="J13">
            <v>0</v>
          </cell>
        </row>
        <row r="14">
          <cell r="F14">
            <v>-10583127.289999999</v>
          </cell>
          <cell r="G14">
            <v>0</v>
          </cell>
          <cell r="I14">
            <v>10583127.289999999</v>
          </cell>
          <cell r="J14">
            <v>0</v>
          </cell>
        </row>
        <row r="15">
          <cell r="F15">
            <v>-1199900</v>
          </cell>
          <cell r="G15">
            <v>0</v>
          </cell>
          <cell r="I15">
            <v>1199900</v>
          </cell>
          <cell r="J15">
            <v>0</v>
          </cell>
        </row>
        <row r="16">
          <cell r="F16">
            <v>77197.42</v>
          </cell>
          <cell r="G16">
            <v>206446.79</v>
          </cell>
          <cell r="I16">
            <v>0</v>
          </cell>
          <cell r="J16">
            <v>283644.21000000002</v>
          </cell>
        </row>
        <row r="17">
          <cell r="F17">
            <v>-16155134.09</v>
          </cell>
          <cell r="G17">
            <v>174582.81</v>
          </cell>
          <cell r="I17">
            <v>16264195.49</v>
          </cell>
          <cell r="J17">
            <v>283644.21000000002</v>
          </cell>
        </row>
        <row r="19">
          <cell r="F19">
            <v>81445671.790000007</v>
          </cell>
          <cell r="G19">
            <v>-3024959.68</v>
          </cell>
          <cell r="I19">
            <v>0</v>
          </cell>
          <cell r="J19">
            <v>78420712.109999999</v>
          </cell>
        </row>
        <row r="20">
          <cell r="F20">
            <v>1086507.3</v>
          </cell>
          <cell r="G20">
            <v>0</v>
          </cell>
          <cell r="I20">
            <v>0</v>
          </cell>
          <cell r="J20">
            <v>1086507.3</v>
          </cell>
        </row>
        <row r="21">
          <cell r="F21">
            <v>15306.5</v>
          </cell>
          <cell r="G21">
            <v>0</v>
          </cell>
          <cell r="I21">
            <v>0</v>
          </cell>
          <cell r="J21">
            <v>15306.5</v>
          </cell>
        </row>
        <row r="22">
          <cell r="F22">
            <v>608106.5</v>
          </cell>
          <cell r="G22">
            <v>0</v>
          </cell>
          <cell r="I22">
            <v>0</v>
          </cell>
          <cell r="J22">
            <v>608106.5</v>
          </cell>
        </row>
        <row r="23">
          <cell r="F23">
            <v>12740</v>
          </cell>
          <cell r="G23">
            <v>0</v>
          </cell>
          <cell r="I23">
            <v>0</v>
          </cell>
          <cell r="J23">
            <v>12740</v>
          </cell>
        </row>
        <row r="24">
          <cell r="F24">
            <v>19875</v>
          </cell>
          <cell r="G24">
            <v>0</v>
          </cell>
          <cell r="I24">
            <v>0</v>
          </cell>
          <cell r="J24">
            <v>19875</v>
          </cell>
        </row>
        <row r="25">
          <cell r="F25">
            <v>63480</v>
          </cell>
          <cell r="G25">
            <v>0</v>
          </cell>
          <cell r="I25">
            <v>0</v>
          </cell>
          <cell r="J25">
            <v>63480</v>
          </cell>
        </row>
        <row r="26">
          <cell r="F26">
            <v>-416122.34</v>
          </cell>
          <cell r="G26">
            <v>0</v>
          </cell>
          <cell r="I26">
            <v>0</v>
          </cell>
          <cell r="J26">
            <v>-416122.34</v>
          </cell>
        </row>
        <row r="27">
          <cell r="F27">
            <v>-406655</v>
          </cell>
          <cell r="G27">
            <v>0</v>
          </cell>
          <cell r="I27">
            <v>0</v>
          </cell>
          <cell r="J27">
            <v>-406655</v>
          </cell>
        </row>
        <row r="28">
          <cell r="F28">
            <v>4470</v>
          </cell>
          <cell r="G28">
            <v>0</v>
          </cell>
          <cell r="I28">
            <v>0</v>
          </cell>
          <cell r="J28">
            <v>4470</v>
          </cell>
        </row>
        <row r="29">
          <cell r="F29">
            <v>349376.5</v>
          </cell>
          <cell r="G29">
            <v>0</v>
          </cell>
          <cell r="I29">
            <v>0</v>
          </cell>
          <cell r="J29">
            <v>349376.5</v>
          </cell>
        </row>
        <row r="30">
          <cell r="F30">
            <v>0</v>
          </cell>
          <cell r="G30">
            <v>0</v>
          </cell>
          <cell r="I30">
            <v>-5088433</v>
          </cell>
          <cell r="J30">
            <v>-5088433</v>
          </cell>
        </row>
        <row r="31">
          <cell r="F31">
            <v>82782756.25</v>
          </cell>
          <cell r="G31">
            <v>-3024959.68</v>
          </cell>
          <cell r="I31">
            <v>-5088433</v>
          </cell>
          <cell r="J31">
            <v>74669363.569999993</v>
          </cell>
        </row>
        <row r="33">
          <cell r="F33">
            <v>0</v>
          </cell>
          <cell r="G33">
            <v>0</v>
          </cell>
          <cell r="I33">
            <v>0</v>
          </cell>
          <cell r="J33">
            <v>0</v>
          </cell>
        </row>
        <row r="35">
          <cell r="F35">
            <v>0</v>
          </cell>
          <cell r="G35">
            <v>0</v>
          </cell>
          <cell r="I35">
            <v>0</v>
          </cell>
          <cell r="J35">
            <v>0</v>
          </cell>
        </row>
        <row r="37">
          <cell r="F37">
            <v>0</v>
          </cell>
          <cell r="G37">
            <v>0</v>
          </cell>
          <cell r="I37">
            <v>-1374680.83</v>
          </cell>
          <cell r="J37">
            <v>-1374680.83</v>
          </cell>
        </row>
        <row r="38">
          <cell r="F38">
            <v>0</v>
          </cell>
          <cell r="G38">
            <v>0</v>
          </cell>
          <cell r="I38">
            <v>-1374680.83</v>
          </cell>
          <cell r="J38">
            <v>-1374680.83</v>
          </cell>
        </row>
        <row r="40">
          <cell r="F40">
            <v>476308</v>
          </cell>
          <cell r="G40">
            <v>0</v>
          </cell>
          <cell r="I40">
            <v>0</v>
          </cell>
          <cell r="J40">
            <v>476308</v>
          </cell>
        </row>
        <row r="41">
          <cell r="F41">
            <v>-10302.18</v>
          </cell>
          <cell r="G41">
            <v>0</v>
          </cell>
          <cell r="I41">
            <v>0</v>
          </cell>
          <cell r="J41">
            <v>-10302.18</v>
          </cell>
        </row>
        <row r="42">
          <cell r="F42">
            <v>-11878.73</v>
          </cell>
          <cell r="G42">
            <v>0</v>
          </cell>
          <cell r="I42">
            <v>0</v>
          </cell>
          <cell r="J42">
            <v>-11878.73</v>
          </cell>
        </row>
        <row r="43">
          <cell r="F43">
            <v>-738556.41</v>
          </cell>
          <cell r="G43">
            <v>0</v>
          </cell>
          <cell r="I43">
            <v>0</v>
          </cell>
          <cell r="J43">
            <v>-738556.41</v>
          </cell>
        </row>
        <row r="44">
          <cell r="F44">
            <v>14515</v>
          </cell>
          <cell r="G44">
            <v>0</v>
          </cell>
          <cell r="I44">
            <v>0</v>
          </cell>
          <cell r="J44">
            <v>14515</v>
          </cell>
        </row>
        <row r="45">
          <cell r="F45">
            <v>48000</v>
          </cell>
          <cell r="G45">
            <v>0</v>
          </cell>
          <cell r="I45">
            <v>0</v>
          </cell>
          <cell r="J45">
            <v>48000</v>
          </cell>
        </row>
        <row r="46">
          <cell r="F46">
            <v>-351092.4</v>
          </cell>
          <cell r="G46">
            <v>0</v>
          </cell>
          <cell r="I46">
            <v>0</v>
          </cell>
          <cell r="J46">
            <v>-351092.4</v>
          </cell>
        </row>
        <row r="47">
          <cell r="F47">
            <v>24574.82</v>
          </cell>
          <cell r="G47">
            <v>0</v>
          </cell>
          <cell r="I47">
            <v>0</v>
          </cell>
          <cell r="J47">
            <v>24574.82</v>
          </cell>
        </row>
        <row r="48">
          <cell r="F48">
            <v>477198.69</v>
          </cell>
          <cell r="G48">
            <v>-477198.69</v>
          </cell>
          <cell r="I48">
            <v>0</v>
          </cell>
          <cell r="J48">
            <v>0</v>
          </cell>
        </row>
        <row r="49">
          <cell r="F49">
            <v>4355.2299999999996</v>
          </cell>
          <cell r="G49">
            <v>0</v>
          </cell>
          <cell r="I49">
            <v>0</v>
          </cell>
          <cell r="J49">
            <v>4355.2299999999996</v>
          </cell>
        </row>
        <row r="50">
          <cell r="F50">
            <v>0</v>
          </cell>
          <cell r="G50">
            <v>0</v>
          </cell>
          <cell r="I50">
            <v>1900000</v>
          </cell>
          <cell r="J50">
            <v>1900000</v>
          </cell>
        </row>
        <row r="51">
          <cell r="F51">
            <v>0</v>
          </cell>
          <cell r="G51">
            <v>0</v>
          </cell>
          <cell r="I51">
            <v>1502146.63</v>
          </cell>
          <cell r="J51">
            <v>1502146.63</v>
          </cell>
        </row>
        <row r="52">
          <cell r="F52">
            <v>-66877.98</v>
          </cell>
          <cell r="G52">
            <v>-477198.69</v>
          </cell>
          <cell r="I52">
            <v>3402146.63</v>
          </cell>
          <cell r="J52">
            <v>2858069.96</v>
          </cell>
        </row>
        <row r="54">
          <cell r="F54">
            <v>214836</v>
          </cell>
          <cell r="G54">
            <v>0</v>
          </cell>
          <cell r="I54">
            <v>0</v>
          </cell>
          <cell r="J54">
            <v>214836</v>
          </cell>
        </row>
        <row r="55">
          <cell r="F55">
            <v>319872</v>
          </cell>
          <cell r="G55">
            <v>0</v>
          </cell>
          <cell r="I55">
            <v>0</v>
          </cell>
          <cell r="J55">
            <v>319872</v>
          </cell>
        </row>
        <row r="56">
          <cell r="F56">
            <v>995000</v>
          </cell>
          <cell r="G56">
            <v>0</v>
          </cell>
          <cell r="I56">
            <v>0</v>
          </cell>
          <cell r="J56">
            <v>995000</v>
          </cell>
        </row>
        <row r="57">
          <cell r="F57">
            <v>1529708</v>
          </cell>
          <cell r="G57">
            <v>0</v>
          </cell>
          <cell r="I57">
            <v>0</v>
          </cell>
          <cell r="J57">
            <v>1529708</v>
          </cell>
        </row>
        <row r="59">
          <cell r="F59">
            <v>0</v>
          </cell>
          <cell r="G59">
            <v>218900</v>
          </cell>
          <cell r="I59">
            <v>0</v>
          </cell>
          <cell r="J59">
            <v>218900</v>
          </cell>
        </row>
        <row r="60">
          <cell r="F60">
            <v>517855</v>
          </cell>
          <cell r="G60">
            <v>692992</v>
          </cell>
          <cell r="I60">
            <v>0</v>
          </cell>
          <cell r="J60">
            <v>1210847</v>
          </cell>
        </row>
        <row r="61">
          <cell r="F61">
            <v>0</v>
          </cell>
          <cell r="G61">
            <v>653766.82999999996</v>
          </cell>
          <cell r="I61">
            <v>0</v>
          </cell>
          <cell r="J61">
            <v>653766.82999999996</v>
          </cell>
        </row>
        <row r="62">
          <cell r="F62">
            <v>517855</v>
          </cell>
          <cell r="G62">
            <v>1565658.83</v>
          </cell>
          <cell r="I62">
            <v>0</v>
          </cell>
          <cell r="J62">
            <v>2083513.83</v>
          </cell>
        </row>
        <row r="64">
          <cell r="F64">
            <v>3477388.33</v>
          </cell>
          <cell r="G64">
            <v>-3074734.0800000001</v>
          </cell>
          <cell r="I64">
            <v>0</v>
          </cell>
          <cell r="J64">
            <v>402654.25</v>
          </cell>
        </row>
        <row r="65">
          <cell r="F65">
            <v>3477388.33</v>
          </cell>
          <cell r="G65">
            <v>-3074734.0800000001</v>
          </cell>
          <cell r="I65">
            <v>0</v>
          </cell>
          <cell r="J65">
            <v>402654.25</v>
          </cell>
        </row>
        <row r="67">
          <cell r="F67">
            <v>1221836.98</v>
          </cell>
          <cell r="G67">
            <v>1438990.63</v>
          </cell>
          <cell r="I67">
            <v>0</v>
          </cell>
          <cell r="J67">
            <v>2660827.61</v>
          </cell>
        </row>
        <row r="68">
          <cell r="F68">
            <v>1519702.31</v>
          </cell>
          <cell r="G68">
            <v>94000</v>
          </cell>
          <cell r="I68">
            <v>0</v>
          </cell>
          <cell r="J68">
            <v>1613702.31</v>
          </cell>
        </row>
        <row r="69">
          <cell r="F69">
            <v>2741539.29</v>
          </cell>
          <cell r="G69">
            <v>1532990.63</v>
          </cell>
          <cell r="I69">
            <v>0</v>
          </cell>
          <cell r="J69">
            <v>4274529.92</v>
          </cell>
        </row>
        <row r="71">
          <cell r="F71">
            <v>0</v>
          </cell>
          <cell r="G71">
            <v>-53900.04</v>
          </cell>
          <cell r="I71">
            <v>0</v>
          </cell>
          <cell r="J71">
            <v>-53900.04</v>
          </cell>
        </row>
        <row r="72">
          <cell r="F72">
            <v>-10434</v>
          </cell>
          <cell r="G72">
            <v>-155636.94</v>
          </cell>
          <cell r="I72">
            <v>0</v>
          </cell>
          <cell r="J72">
            <v>-166070.94</v>
          </cell>
        </row>
        <row r="73">
          <cell r="F73">
            <v>0</v>
          </cell>
          <cell r="G73">
            <v>-55004.91</v>
          </cell>
          <cell r="I73">
            <v>0</v>
          </cell>
          <cell r="J73">
            <v>-55004.91</v>
          </cell>
        </row>
        <row r="74">
          <cell r="F74">
            <v>-199262.83</v>
          </cell>
          <cell r="G74">
            <v>-227181.29</v>
          </cell>
          <cell r="I74">
            <v>0</v>
          </cell>
          <cell r="J74">
            <v>-426444.12</v>
          </cell>
        </row>
        <row r="75">
          <cell r="F75">
            <v>-249098.65</v>
          </cell>
          <cell r="G75">
            <v>224453.49</v>
          </cell>
          <cell r="I75">
            <v>0</v>
          </cell>
          <cell r="J75">
            <v>-24645.16</v>
          </cell>
        </row>
        <row r="76">
          <cell r="F76">
            <v>-175742</v>
          </cell>
          <cell r="G76">
            <v>125313.8</v>
          </cell>
          <cell r="I76">
            <v>0</v>
          </cell>
          <cell r="J76">
            <v>-50428.2</v>
          </cell>
        </row>
        <row r="77">
          <cell r="F77">
            <v>-12368.54</v>
          </cell>
          <cell r="G77">
            <v>12368.54</v>
          </cell>
          <cell r="I77">
            <v>0</v>
          </cell>
          <cell r="J77">
            <v>0</v>
          </cell>
        </row>
        <row r="78">
          <cell r="F78">
            <v>-42748.54</v>
          </cell>
          <cell r="G78">
            <v>42748.54</v>
          </cell>
          <cell r="I78">
            <v>0</v>
          </cell>
          <cell r="J78">
            <v>0</v>
          </cell>
        </row>
        <row r="79">
          <cell r="F79">
            <v>-689654.56</v>
          </cell>
          <cell r="G79">
            <v>-86838.810000000056</v>
          </cell>
          <cell r="I79">
            <v>0</v>
          </cell>
          <cell r="J79">
            <v>-776493.37</v>
          </cell>
        </row>
        <row r="81">
          <cell r="F81">
            <v>23116000</v>
          </cell>
          <cell r="G81">
            <v>-23116000</v>
          </cell>
          <cell r="I81">
            <v>0</v>
          </cell>
          <cell r="J81">
            <v>0</v>
          </cell>
        </row>
        <row r="82">
          <cell r="F82">
            <v>-1252116.71</v>
          </cell>
          <cell r="G82">
            <v>1252116.71</v>
          </cell>
          <cell r="I82">
            <v>0</v>
          </cell>
          <cell r="J82">
            <v>0</v>
          </cell>
        </row>
        <row r="83">
          <cell r="F83">
            <v>1900000</v>
          </cell>
          <cell r="G83">
            <v>0</v>
          </cell>
          <cell r="I83">
            <v>-1900000</v>
          </cell>
          <cell r="J83">
            <v>0</v>
          </cell>
        </row>
        <row r="84">
          <cell r="F84">
            <v>-126991.1</v>
          </cell>
          <cell r="G84">
            <v>0</v>
          </cell>
          <cell r="I84">
            <v>126991.1</v>
          </cell>
          <cell r="J84">
            <v>0</v>
          </cell>
        </row>
        <row r="85">
          <cell r="F85">
            <v>23636892.189999998</v>
          </cell>
          <cell r="G85">
            <v>-21863883.289999999</v>
          </cell>
          <cell r="I85">
            <v>-1773008.9</v>
          </cell>
          <cell r="J85">
            <v>0</v>
          </cell>
        </row>
        <row r="87">
          <cell r="F87">
            <v>0</v>
          </cell>
          <cell r="G87">
            <v>-4281284.8099999996</v>
          </cell>
          <cell r="I87">
            <v>-2234972.29</v>
          </cell>
          <cell r="J87">
            <v>-6516257.0999999996</v>
          </cell>
        </row>
        <row r="88">
          <cell r="F88">
            <v>0</v>
          </cell>
          <cell r="G88">
            <v>-2519258.4300000002</v>
          </cell>
          <cell r="I88">
            <v>-2226811.9300000002</v>
          </cell>
          <cell r="J88">
            <v>-4746070.3600000003</v>
          </cell>
        </row>
        <row r="89">
          <cell r="F89">
            <v>0</v>
          </cell>
          <cell r="G89">
            <v>0</v>
          </cell>
          <cell r="I89">
            <v>-19383.98</v>
          </cell>
          <cell r="J89">
            <v>-19383.98</v>
          </cell>
        </row>
        <row r="90">
          <cell r="F90">
            <v>0</v>
          </cell>
          <cell r="G90">
            <v>8247891.1900000004</v>
          </cell>
          <cell r="I90">
            <v>-10583127.289999999</v>
          </cell>
          <cell r="J90">
            <v>-2335236.1</v>
          </cell>
        </row>
        <row r="91">
          <cell r="F91">
            <v>0</v>
          </cell>
          <cell r="G91">
            <v>-1200000</v>
          </cell>
          <cell r="I91">
            <v>-1199900</v>
          </cell>
          <cell r="J91">
            <v>-2399900</v>
          </cell>
        </row>
        <row r="92">
          <cell r="F92">
            <v>0</v>
          </cell>
          <cell r="G92">
            <v>0</v>
          </cell>
          <cell r="I92">
            <v>0</v>
          </cell>
          <cell r="J92">
            <v>0</v>
          </cell>
        </row>
        <row r="93">
          <cell r="F93">
            <v>0</v>
          </cell>
          <cell r="G93">
            <v>247347.95</v>
          </cell>
          <cell r="I93">
            <v>-16264195.49</v>
          </cell>
          <cell r="J93">
            <v>-16016847.540000001</v>
          </cell>
        </row>
        <row r="95">
          <cell r="F95">
            <v>-28070073.359999999</v>
          </cell>
          <cell r="G95">
            <v>2578977.06</v>
          </cell>
          <cell r="I95">
            <v>0</v>
          </cell>
          <cell r="J95">
            <v>-25491096.300000001</v>
          </cell>
        </row>
        <row r="96">
          <cell r="F96">
            <v>-328</v>
          </cell>
          <cell r="G96">
            <v>0</v>
          </cell>
          <cell r="I96">
            <v>0</v>
          </cell>
          <cell r="J96">
            <v>-328</v>
          </cell>
        </row>
        <row r="97">
          <cell r="F97">
            <v>-5088433</v>
          </cell>
          <cell r="G97">
            <v>0</v>
          </cell>
          <cell r="I97">
            <v>5088433</v>
          </cell>
          <cell r="J97">
            <v>0</v>
          </cell>
        </row>
        <row r="98">
          <cell r="F98">
            <v>-600000</v>
          </cell>
          <cell r="G98">
            <v>0</v>
          </cell>
          <cell r="I98">
            <v>600000</v>
          </cell>
          <cell r="J98">
            <v>0</v>
          </cell>
        </row>
        <row r="99">
          <cell r="F99">
            <v>-349759.33</v>
          </cell>
          <cell r="G99">
            <v>1851905.96</v>
          </cell>
          <cell r="I99">
            <v>-1502146.63</v>
          </cell>
          <cell r="J99">
            <v>0</v>
          </cell>
        </row>
        <row r="100">
          <cell r="F100">
            <v>-9900</v>
          </cell>
          <cell r="G100">
            <v>0</v>
          </cell>
          <cell r="I100">
            <v>9900</v>
          </cell>
          <cell r="J100">
            <v>0</v>
          </cell>
        </row>
        <row r="101">
          <cell r="F101">
            <v>-4446.8500000000004</v>
          </cell>
          <cell r="G101">
            <v>0</v>
          </cell>
          <cell r="I101">
            <v>4446.8500000000004</v>
          </cell>
          <cell r="J101">
            <v>0</v>
          </cell>
        </row>
        <row r="102">
          <cell r="F102">
            <v>-2578493.06</v>
          </cell>
          <cell r="G102">
            <v>0</v>
          </cell>
          <cell r="I102">
            <v>2578493.06</v>
          </cell>
          <cell r="J102">
            <v>0</v>
          </cell>
        </row>
        <row r="103">
          <cell r="F103">
            <v>-2897230</v>
          </cell>
          <cell r="G103">
            <v>0</v>
          </cell>
          <cell r="I103">
            <v>2897230</v>
          </cell>
          <cell r="J103">
            <v>0</v>
          </cell>
        </row>
        <row r="104">
          <cell r="F104">
            <v>-12800000</v>
          </cell>
          <cell r="G104">
            <v>0</v>
          </cell>
          <cell r="I104">
            <v>12800000</v>
          </cell>
          <cell r="J104">
            <v>0</v>
          </cell>
        </row>
        <row r="105">
          <cell r="F105">
            <v>-903477.75</v>
          </cell>
          <cell r="G105">
            <v>0</v>
          </cell>
          <cell r="I105">
            <v>903477.75</v>
          </cell>
          <cell r="J105">
            <v>0</v>
          </cell>
        </row>
        <row r="106">
          <cell r="F106">
            <v>-7843.48</v>
          </cell>
          <cell r="G106">
            <v>0</v>
          </cell>
          <cell r="I106">
            <v>7843.48</v>
          </cell>
          <cell r="J106">
            <v>0</v>
          </cell>
        </row>
        <row r="107">
          <cell r="F107">
            <v>-10407</v>
          </cell>
          <cell r="G107">
            <v>0</v>
          </cell>
          <cell r="I107">
            <v>10407</v>
          </cell>
          <cell r="J107">
            <v>0</v>
          </cell>
        </row>
        <row r="108">
          <cell r="F108">
            <v>-26000</v>
          </cell>
          <cell r="G108">
            <v>0</v>
          </cell>
          <cell r="I108">
            <v>26000</v>
          </cell>
          <cell r="J108">
            <v>0</v>
          </cell>
        </row>
        <row r="109">
          <cell r="F109">
            <v>-881843</v>
          </cell>
          <cell r="G109">
            <v>0</v>
          </cell>
          <cell r="I109">
            <v>881843</v>
          </cell>
          <cell r="J109">
            <v>0</v>
          </cell>
        </row>
        <row r="110">
          <cell r="F110">
            <v>-7054744</v>
          </cell>
          <cell r="G110">
            <v>0</v>
          </cell>
          <cell r="I110">
            <v>7054744</v>
          </cell>
          <cell r="J110">
            <v>0</v>
          </cell>
        </row>
        <row r="111">
          <cell r="F111">
            <v>-1374680.83</v>
          </cell>
          <cell r="G111">
            <v>0</v>
          </cell>
          <cell r="I111">
            <v>1374680.83</v>
          </cell>
          <cell r="J111">
            <v>0</v>
          </cell>
        </row>
        <row r="112">
          <cell r="F112">
            <v>-62657659.659999996</v>
          </cell>
          <cell r="G112">
            <v>4430883.0199999996</v>
          </cell>
          <cell r="I112">
            <v>32735352.340000004</v>
          </cell>
          <cell r="J112">
            <v>-25491424.300000001</v>
          </cell>
        </row>
        <row r="114">
          <cell r="F114">
            <v>0</v>
          </cell>
          <cell r="G114">
            <v>0</v>
          </cell>
          <cell r="I114">
            <v>0</v>
          </cell>
          <cell r="J114">
            <v>0</v>
          </cell>
        </row>
        <row r="116">
          <cell r="F116">
            <v>0</v>
          </cell>
          <cell r="G116">
            <v>-2216359.1</v>
          </cell>
          <cell r="I116">
            <v>-126991.1</v>
          </cell>
          <cell r="J116">
            <v>-2343350.2000000002</v>
          </cell>
        </row>
        <row r="117">
          <cell r="F117">
            <v>0</v>
          </cell>
          <cell r="G117">
            <v>0</v>
          </cell>
          <cell r="I117">
            <v>-600000</v>
          </cell>
          <cell r="J117">
            <v>-600000</v>
          </cell>
        </row>
        <row r="118">
          <cell r="F118">
            <v>0</v>
          </cell>
          <cell r="G118">
            <v>376505</v>
          </cell>
          <cell r="I118">
            <v>-9900</v>
          </cell>
          <cell r="J118">
            <v>366605</v>
          </cell>
        </row>
        <row r="119">
          <cell r="F119">
            <v>0</v>
          </cell>
          <cell r="G119">
            <v>0</v>
          </cell>
          <cell r="I119">
            <v>-4446.8500000000004</v>
          </cell>
          <cell r="J119">
            <v>-4446.8500000000004</v>
          </cell>
        </row>
        <row r="120">
          <cell r="F120">
            <v>0</v>
          </cell>
          <cell r="G120">
            <v>0</v>
          </cell>
          <cell r="I120">
            <v>-2897230</v>
          </cell>
          <cell r="J120">
            <v>-2897230</v>
          </cell>
        </row>
        <row r="121">
          <cell r="F121">
            <v>0</v>
          </cell>
          <cell r="G121">
            <v>0</v>
          </cell>
          <cell r="I121">
            <v>-903477.75</v>
          </cell>
          <cell r="J121">
            <v>-903477.75</v>
          </cell>
        </row>
        <row r="122">
          <cell r="F122">
            <v>0</v>
          </cell>
          <cell r="G122">
            <v>0</v>
          </cell>
          <cell r="I122">
            <v>-7843.48</v>
          </cell>
          <cell r="J122">
            <v>-7843.48</v>
          </cell>
        </row>
        <row r="123">
          <cell r="F123">
            <v>0</v>
          </cell>
          <cell r="G123">
            <v>0</v>
          </cell>
          <cell r="I123">
            <v>-10407</v>
          </cell>
          <cell r="J123">
            <v>-10407</v>
          </cell>
        </row>
        <row r="124">
          <cell r="F124">
            <v>0</v>
          </cell>
          <cell r="G124">
            <v>0</v>
          </cell>
          <cell r="I124">
            <v>-26000</v>
          </cell>
          <cell r="J124">
            <v>-26000</v>
          </cell>
        </row>
        <row r="125">
          <cell r="F125">
            <v>0</v>
          </cell>
          <cell r="G125">
            <v>0</v>
          </cell>
          <cell r="I125">
            <v>-881843</v>
          </cell>
          <cell r="J125">
            <v>-881843</v>
          </cell>
        </row>
        <row r="126">
          <cell r="F126">
            <v>0</v>
          </cell>
          <cell r="G126">
            <v>-2262927</v>
          </cell>
          <cell r="I126">
            <v>-7054744</v>
          </cell>
          <cell r="J126">
            <v>-9317671</v>
          </cell>
        </row>
        <row r="127">
          <cell r="F127">
            <v>-783088.24</v>
          </cell>
          <cell r="G127">
            <v>0</v>
          </cell>
          <cell r="I127">
            <v>0</v>
          </cell>
          <cell r="J127">
            <v>-783088.24</v>
          </cell>
        </row>
        <row r="128">
          <cell r="F128">
            <v>-100450</v>
          </cell>
          <cell r="G128">
            <v>0</v>
          </cell>
          <cell r="I128">
            <v>0</v>
          </cell>
          <cell r="J128">
            <v>-100450</v>
          </cell>
        </row>
        <row r="129">
          <cell r="F129">
            <v>-25.51</v>
          </cell>
          <cell r="G129">
            <v>-88750.45</v>
          </cell>
          <cell r="I129">
            <v>0</v>
          </cell>
          <cell r="J129">
            <v>-88775.96</v>
          </cell>
        </row>
        <row r="130">
          <cell r="F130">
            <v>-30000</v>
          </cell>
          <cell r="G130">
            <v>0</v>
          </cell>
          <cell r="I130">
            <v>0</v>
          </cell>
          <cell r="J130">
            <v>-30000</v>
          </cell>
        </row>
        <row r="131">
          <cell r="F131">
            <v>-630000</v>
          </cell>
          <cell r="G131">
            <v>0</v>
          </cell>
          <cell r="I131">
            <v>0</v>
          </cell>
          <cell r="J131">
            <v>-630000</v>
          </cell>
        </row>
        <row r="132">
          <cell r="F132">
            <v>-765</v>
          </cell>
          <cell r="G132">
            <v>0</v>
          </cell>
          <cell r="I132">
            <v>0</v>
          </cell>
          <cell r="J132">
            <v>-765</v>
          </cell>
        </row>
        <row r="133">
          <cell r="F133">
            <v>-2136.9</v>
          </cell>
          <cell r="G133">
            <v>0</v>
          </cell>
          <cell r="I133">
            <v>0</v>
          </cell>
          <cell r="J133">
            <v>-2136.9</v>
          </cell>
        </row>
        <row r="134">
          <cell r="F134">
            <v>-2351555.19</v>
          </cell>
          <cell r="G134">
            <v>0</v>
          </cell>
          <cell r="I134">
            <v>0</v>
          </cell>
          <cell r="J134">
            <v>-2351555.19</v>
          </cell>
        </row>
        <row r="135">
          <cell r="F135">
            <v>-151752.14000000001</v>
          </cell>
          <cell r="G135">
            <v>151752.14000000001</v>
          </cell>
          <cell r="I135">
            <v>0</v>
          </cell>
          <cell r="J135">
            <v>0</v>
          </cell>
        </row>
        <row r="136">
          <cell r="F136">
            <v>17500</v>
          </cell>
          <cell r="G136">
            <v>0</v>
          </cell>
          <cell r="I136">
            <v>0</v>
          </cell>
          <cell r="J136">
            <v>17500</v>
          </cell>
        </row>
        <row r="137">
          <cell r="F137">
            <v>-138081.75</v>
          </cell>
          <cell r="G137">
            <v>0</v>
          </cell>
          <cell r="I137">
            <v>0</v>
          </cell>
          <cell r="J137">
            <v>-138081.75</v>
          </cell>
        </row>
        <row r="138">
          <cell r="F138">
            <v>0</v>
          </cell>
          <cell r="G138">
            <v>-26018.959999999999</v>
          </cell>
          <cell r="I138">
            <v>0</v>
          </cell>
          <cell r="J138">
            <v>-26018.959999999999</v>
          </cell>
        </row>
        <row r="139">
          <cell r="F139">
            <v>-4170354.73</v>
          </cell>
          <cell r="G139">
            <v>-4065798.37</v>
          </cell>
          <cell r="I139">
            <v>-12522883.18</v>
          </cell>
          <cell r="J139">
            <v>-20759036.280000001</v>
          </cell>
        </row>
        <row r="141">
          <cell r="F141">
            <v>0</v>
          </cell>
          <cell r="G141">
            <v>0</v>
          </cell>
          <cell r="I141">
            <v>-12800000</v>
          </cell>
          <cell r="J141">
            <v>-12800000</v>
          </cell>
        </row>
        <row r="142">
          <cell r="F142">
            <v>0</v>
          </cell>
          <cell r="G142">
            <v>0</v>
          </cell>
          <cell r="I142">
            <v>-12800000</v>
          </cell>
          <cell r="J142">
            <v>-12800000</v>
          </cell>
        </row>
        <row r="144">
          <cell r="F144">
            <v>0</v>
          </cell>
          <cell r="G144">
            <v>0</v>
          </cell>
          <cell r="I144">
            <v>0</v>
          </cell>
          <cell r="J144">
            <v>0</v>
          </cell>
        </row>
        <row r="146">
          <cell r="F146">
            <v>0</v>
          </cell>
          <cell r="G146">
            <v>0</v>
          </cell>
          <cell r="I146">
            <v>-2578493.06</v>
          </cell>
          <cell r="J146">
            <v>-2578493.06</v>
          </cell>
        </row>
        <row r="147">
          <cell r="F147">
            <v>0</v>
          </cell>
          <cell r="G147">
            <v>0</v>
          </cell>
          <cell r="I147">
            <v>-2578493.06</v>
          </cell>
          <cell r="J147">
            <v>-2578493.06</v>
          </cell>
        </row>
        <row r="149">
          <cell r="F149">
            <v>-35000000</v>
          </cell>
          <cell r="G149">
            <v>0</v>
          </cell>
          <cell r="I149">
            <v>0</v>
          </cell>
          <cell r="J149">
            <v>-35000000</v>
          </cell>
        </row>
        <row r="150">
          <cell r="F150">
            <v>-35000000</v>
          </cell>
          <cell r="G150">
            <v>0</v>
          </cell>
          <cell r="I150">
            <v>0</v>
          </cell>
          <cell r="J150">
            <v>-35000000</v>
          </cell>
        </row>
        <row r="152">
          <cell r="F152">
            <v>0</v>
          </cell>
          <cell r="G152">
            <v>0</v>
          </cell>
          <cell r="I152">
            <v>0</v>
          </cell>
          <cell r="J152">
            <v>0</v>
          </cell>
        </row>
        <row r="154">
          <cell r="F154">
            <v>0</v>
          </cell>
          <cell r="G154">
            <v>0</v>
          </cell>
          <cell r="I154">
            <v>0</v>
          </cell>
          <cell r="J154">
            <v>0</v>
          </cell>
        </row>
        <row r="156">
          <cell r="F156">
            <v>-290908994.08999997</v>
          </cell>
          <cell r="G156">
            <v>0</v>
          </cell>
          <cell r="I156">
            <v>-547392390</v>
          </cell>
          <cell r="J156">
            <v>-838301384.09000003</v>
          </cell>
        </row>
        <row r="157">
          <cell r="F157">
            <v>-5753873.6500000004</v>
          </cell>
          <cell r="G157">
            <v>0</v>
          </cell>
          <cell r="I157">
            <v>0</v>
          </cell>
          <cell r="J157">
            <v>-5753873.6500000004</v>
          </cell>
        </row>
        <row r="158">
          <cell r="F158">
            <v>-191937.62</v>
          </cell>
          <cell r="G158">
            <v>0</v>
          </cell>
          <cell r="I158">
            <v>0</v>
          </cell>
          <cell r="J158">
            <v>-191937.62</v>
          </cell>
        </row>
        <row r="159">
          <cell r="F159">
            <v>-18640230</v>
          </cell>
          <cell r="G159">
            <v>0</v>
          </cell>
          <cell r="I159">
            <v>0</v>
          </cell>
          <cell r="J159">
            <v>-18640230</v>
          </cell>
        </row>
        <row r="160">
          <cell r="F160">
            <v>-880</v>
          </cell>
          <cell r="G160">
            <v>0</v>
          </cell>
          <cell r="I160">
            <v>0</v>
          </cell>
          <cell r="J160">
            <v>-880</v>
          </cell>
        </row>
        <row r="161">
          <cell r="F161">
            <v>-523554</v>
          </cell>
          <cell r="G161">
            <v>0</v>
          </cell>
          <cell r="I161">
            <v>0</v>
          </cell>
          <cell r="J161">
            <v>-523554</v>
          </cell>
        </row>
        <row r="162">
          <cell r="F162">
            <v>-1993861</v>
          </cell>
          <cell r="G162">
            <v>0</v>
          </cell>
          <cell r="I162">
            <v>0</v>
          </cell>
          <cell r="J162">
            <v>-1993861</v>
          </cell>
        </row>
        <row r="163">
          <cell r="F163">
            <v>-1928631</v>
          </cell>
          <cell r="G163">
            <v>0</v>
          </cell>
          <cell r="I163">
            <v>1928631</v>
          </cell>
          <cell r="J163">
            <v>0</v>
          </cell>
        </row>
        <row r="164">
          <cell r="F164">
            <v>-515288</v>
          </cell>
          <cell r="G164">
            <v>0</v>
          </cell>
          <cell r="I164">
            <v>515288</v>
          </cell>
          <cell r="J164">
            <v>0</v>
          </cell>
        </row>
        <row r="165">
          <cell r="F165">
            <v>-1064776.5</v>
          </cell>
          <cell r="G165">
            <v>0</v>
          </cell>
          <cell r="I165">
            <v>1064766.5</v>
          </cell>
          <cell r="J165">
            <v>-10</v>
          </cell>
        </row>
        <row r="166">
          <cell r="F166">
            <v>-108728</v>
          </cell>
          <cell r="G166">
            <v>0</v>
          </cell>
          <cell r="I166">
            <v>108728</v>
          </cell>
          <cell r="J166">
            <v>0</v>
          </cell>
        </row>
        <row r="167">
          <cell r="F167">
            <v>-581774</v>
          </cell>
          <cell r="G167">
            <v>0</v>
          </cell>
          <cell r="I167">
            <v>581774</v>
          </cell>
          <cell r="J167">
            <v>0</v>
          </cell>
        </row>
        <row r="168">
          <cell r="F168">
            <v>-61335</v>
          </cell>
          <cell r="G168">
            <v>0</v>
          </cell>
          <cell r="I168">
            <v>61335</v>
          </cell>
          <cell r="J168">
            <v>0</v>
          </cell>
        </row>
        <row r="169">
          <cell r="F169">
            <v>-4305</v>
          </cell>
          <cell r="G169">
            <v>0</v>
          </cell>
          <cell r="I169">
            <v>4305</v>
          </cell>
          <cell r="J169">
            <v>0</v>
          </cell>
        </row>
        <row r="170">
          <cell r="F170">
            <v>0</v>
          </cell>
          <cell r="G170">
            <v>0</v>
          </cell>
          <cell r="I170">
            <v>1414201.32</v>
          </cell>
          <cell r="J170">
            <v>1414201.32</v>
          </cell>
        </row>
        <row r="171">
          <cell r="F171">
            <v>0</v>
          </cell>
          <cell r="G171">
            <v>0</v>
          </cell>
          <cell r="I171">
            <v>1259002.78</v>
          </cell>
          <cell r="J171">
            <v>1259002.78</v>
          </cell>
        </row>
        <row r="172">
          <cell r="F172">
            <v>0</v>
          </cell>
          <cell r="G172">
            <v>0</v>
          </cell>
          <cell r="I172">
            <v>1079111.46</v>
          </cell>
          <cell r="J172">
            <v>1079111.46</v>
          </cell>
        </row>
        <row r="173">
          <cell r="F173">
            <v>-322278167.85999995</v>
          </cell>
          <cell r="G173">
            <v>0</v>
          </cell>
          <cell r="I173">
            <v>-539375246.93999994</v>
          </cell>
          <cell r="J173">
            <v>-861653414.79999995</v>
          </cell>
        </row>
        <row r="175">
          <cell r="F175">
            <v>263534028.11000001</v>
          </cell>
          <cell r="G175">
            <v>0</v>
          </cell>
          <cell r="I175">
            <v>547392390</v>
          </cell>
          <cell r="J175">
            <v>810926418.11000001</v>
          </cell>
        </row>
        <row r="176">
          <cell r="F176">
            <v>5455081.6500000004</v>
          </cell>
          <cell r="G176">
            <v>0</v>
          </cell>
          <cell r="I176">
            <v>0</v>
          </cell>
          <cell r="J176">
            <v>5455081.6500000004</v>
          </cell>
        </row>
        <row r="177">
          <cell r="F177">
            <v>17943140.25</v>
          </cell>
          <cell r="G177">
            <v>0</v>
          </cell>
          <cell r="I177">
            <v>0</v>
          </cell>
          <cell r="J177">
            <v>17943140.25</v>
          </cell>
        </row>
        <row r="178">
          <cell r="F178">
            <v>5500</v>
          </cell>
          <cell r="G178">
            <v>0</v>
          </cell>
          <cell r="I178">
            <v>0</v>
          </cell>
          <cell r="J178">
            <v>5500</v>
          </cell>
        </row>
        <row r="179">
          <cell r="F179">
            <v>880</v>
          </cell>
          <cell r="G179">
            <v>0</v>
          </cell>
          <cell r="I179">
            <v>0</v>
          </cell>
          <cell r="J179">
            <v>880</v>
          </cell>
        </row>
        <row r="180">
          <cell r="F180">
            <v>1929286</v>
          </cell>
          <cell r="G180">
            <v>0</v>
          </cell>
          <cell r="I180">
            <v>0</v>
          </cell>
          <cell r="J180">
            <v>1929286</v>
          </cell>
        </row>
        <row r="181">
          <cell r="F181">
            <v>1772499.8</v>
          </cell>
          <cell r="G181">
            <v>0</v>
          </cell>
          <cell r="I181">
            <v>-1772499.8</v>
          </cell>
          <cell r="J181">
            <v>0</v>
          </cell>
        </row>
        <row r="182">
          <cell r="F182">
            <v>455058</v>
          </cell>
          <cell r="G182">
            <v>0</v>
          </cell>
          <cell r="I182">
            <v>-455058</v>
          </cell>
          <cell r="J182">
            <v>0</v>
          </cell>
        </row>
        <row r="183">
          <cell r="F183">
            <v>1012838.26</v>
          </cell>
          <cell r="G183">
            <v>0</v>
          </cell>
          <cell r="I183">
            <v>-1012838.28</v>
          </cell>
          <cell r="J183">
            <v>-0.02</v>
          </cell>
        </row>
        <row r="184">
          <cell r="F184">
            <v>105461</v>
          </cell>
          <cell r="G184">
            <v>0</v>
          </cell>
          <cell r="I184">
            <v>-105461</v>
          </cell>
          <cell r="J184">
            <v>0</v>
          </cell>
        </row>
        <row r="185">
          <cell r="F185">
            <v>2525</v>
          </cell>
          <cell r="G185">
            <v>0</v>
          </cell>
          <cell r="I185">
            <v>-2525</v>
          </cell>
          <cell r="J185">
            <v>0</v>
          </cell>
        </row>
        <row r="186">
          <cell r="F186">
            <v>28193.85</v>
          </cell>
          <cell r="G186">
            <v>0</v>
          </cell>
          <cell r="I186">
            <v>-28193.85</v>
          </cell>
          <cell r="J186">
            <v>0</v>
          </cell>
        </row>
        <row r="187">
          <cell r="F187">
            <v>60935</v>
          </cell>
          <cell r="G187">
            <v>0</v>
          </cell>
          <cell r="I187">
            <v>-60935</v>
          </cell>
          <cell r="J187">
            <v>0</v>
          </cell>
        </row>
        <row r="188">
          <cell r="F188">
            <v>3465</v>
          </cell>
          <cell r="G188">
            <v>0</v>
          </cell>
          <cell r="I188">
            <v>-3465</v>
          </cell>
          <cell r="J188">
            <v>0</v>
          </cell>
        </row>
        <row r="189">
          <cell r="F189">
            <v>142670</v>
          </cell>
          <cell r="G189">
            <v>0</v>
          </cell>
          <cell r="I189">
            <v>-142670</v>
          </cell>
          <cell r="J189">
            <v>0</v>
          </cell>
        </row>
        <row r="190">
          <cell r="F190">
            <v>0</v>
          </cell>
          <cell r="G190">
            <v>0</v>
          </cell>
          <cell r="I190">
            <v>870619.74</v>
          </cell>
          <cell r="J190">
            <v>870619.74</v>
          </cell>
        </row>
        <row r="191">
          <cell r="F191">
            <v>292451561.92000002</v>
          </cell>
          <cell r="G191">
            <v>0</v>
          </cell>
          <cell r="I191">
            <v>544679363.81000006</v>
          </cell>
          <cell r="J191">
            <v>837130925.73000002</v>
          </cell>
        </row>
        <row r="193">
          <cell r="F193">
            <v>65665.31</v>
          </cell>
          <cell r="G193">
            <v>0</v>
          </cell>
          <cell r="I193">
            <v>0</v>
          </cell>
          <cell r="J193">
            <v>65665.31</v>
          </cell>
        </row>
        <row r="194">
          <cell r="F194">
            <v>1414201.32</v>
          </cell>
          <cell r="G194">
            <v>0</v>
          </cell>
          <cell r="I194">
            <v>-1414201.32</v>
          </cell>
          <cell r="J194">
            <v>0</v>
          </cell>
        </row>
        <row r="195">
          <cell r="F195">
            <v>15856</v>
          </cell>
          <cell r="G195">
            <v>0</v>
          </cell>
          <cell r="I195">
            <v>0</v>
          </cell>
          <cell r="J195">
            <v>15856</v>
          </cell>
        </row>
        <row r="196">
          <cell r="F196">
            <v>261609.93</v>
          </cell>
          <cell r="G196">
            <v>0</v>
          </cell>
          <cell r="I196">
            <v>0</v>
          </cell>
          <cell r="J196">
            <v>261609.93</v>
          </cell>
        </row>
        <row r="197">
          <cell r="F197">
            <v>290676.96000000002</v>
          </cell>
          <cell r="G197">
            <v>0</v>
          </cell>
          <cell r="I197">
            <v>0</v>
          </cell>
          <cell r="J197">
            <v>290676.96000000002</v>
          </cell>
        </row>
        <row r="198">
          <cell r="F198">
            <v>38259.660000000003</v>
          </cell>
          <cell r="G198">
            <v>0</v>
          </cell>
          <cell r="I198">
            <v>0</v>
          </cell>
          <cell r="J198">
            <v>38259.660000000003</v>
          </cell>
        </row>
        <row r="199">
          <cell r="F199">
            <v>47347</v>
          </cell>
          <cell r="G199">
            <v>0</v>
          </cell>
          <cell r="I199">
            <v>0</v>
          </cell>
          <cell r="J199">
            <v>47347</v>
          </cell>
        </row>
        <row r="200">
          <cell r="F200">
            <v>118164.66</v>
          </cell>
          <cell r="G200">
            <v>0</v>
          </cell>
          <cell r="I200">
            <v>0</v>
          </cell>
          <cell r="J200">
            <v>118164.66</v>
          </cell>
        </row>
        <row r="201">
          <cell r="F201">
            <v>9870</v>
          </cell>
          <cell r="G201">
            <v>0</v>
          </cell>
          <cell r="I201">
            <v>0</v>
          </cell>
          <cell r="J201">
            <v>9870</v>
          </cell>
        </row>
        <row r="202">
          <cell r="F202">
            <v>9922.5</v>
          </cell>
          <cell r="G202">
            <v>0</v>
          </cell>
          <cell r="I202">
            <v>0</v>
          </cell>
          <cell r="J202">
            <v>9922.5</v>
          </cell>
        </row>
        <row r="203">
          <cell r="F203">
            <v>435837.5</v>
          </cell>
          <cell r="G203">
            <v>0</v>
          </cell>
          <cell r="I203">
            <v>0</v>
          </cell>
          <cell r="J203">
            <v>435837.5</v>
          </cell>
        </row>
        <row r="204">
          <cell r="F204">
            <v>182776.67</v>
          </cell>
          <cell r="G204">
            <v>0</v>
          </cell>
          <cell r="I204">
            <v>0</v>
          </cell>
          <cell r="J204">
            <v>182776.67</v>
          </cell>
        </row>
        <row r="205">
          <cell r="F205">
            <v>985</v>
          </cell>
          <cell r="G205">
            <v>0</v>
          </cell>
          <cell r="I205">
            <v>0</v>
          </cell>
          <cell r="J205">
            <v>985</v>
          </cell>
        </row>
        <row r="206">
          <cell r="F206">
            <v>3621</v>
          </cell>
          <cell r="G206">
            <v>0</v>
          </cell>
          <cell r="I206">
            <v>0</v>
          </cell>
          <cell r="J206">
            <v>3621</v>
          </cell>
        </row>
        <row r="207">
          <cell r="F207">
            <v>170370.37</v>
          </cell>
          <cell r="G207">
            <v>0</v>
          </cell>
          <cell r="I207">
            <v>0</v>
          </cell>
          <cell r="J207">
            <v>170370.37</v>
          </cell>
        </row>
        <row r="208">
          <cell r="F208">
            <v>145973</v>
          </cell>
          <cell r="G208">
            <v>0</v>
          </cell>
          <cell r="I208">
            <v>0</v>
          </cell>
          <cell r="J208">
            <v>145973</v>
          </cell>
        </row>
        <row r="209">
          <cell r="F209">
            <v>319764.68</v>
          </cell>
          <cell r="G209">
            <v>0</v>
          </cell>
          <cell r="I209">
            <v>0</v>
          </cell>
          <cell r="J209">
            <v>319764.68</v>
          </cell>
        </row>
        <row r="210">
          <cell r="F210">
            <v>600000</v>
          </cell>
          <cell r="G210">
            <v>0</v>
          </cell>
          <cell r="I210">
            <v>0</v>
          </cell>
          <cell r="J210">
            <v>600000</v>
          </cell>
        </row>
        <row r="211">
          <cell r="F211">
            <v>59741</v>
          </cell>
          <cell r="G211">
            <v>0</v>
          </cell>
          <cell r="I211">
            <v>0</v>
          </cell>
          <cell r="J211">
            <v>59741</v>
          </cell>
        </row>
        <row r="212">
          <cell r="F212">
            <v>-4800</v>
          </cell>
          <cell r="G212">
            <v>0</v>
          </cell>
          <cell r="I212">
            <v>0</v>
          </cell>
          <cell r="J212">
            <v>-4800</v>
          </cell>
        </row>
        <row r="213">
          <cell r="F213">
            <v>10580.25</v>
          </cell>
          <cell r="G213">
            <v>0</v>
          </cell>
          <cell r="I213">
            <v>0</v>
          </cell>
          <cell r="J213">
            <v>10580.25</v>
          </cell>
        </row>
        <row r="214">
          <cell r="F214">
            <v>324009.77</v>
          </cell>
          <cell r="G214">
            <v>0</v>
          </cell>
          <cell r="I214">
            <v>0</v>
          </cell>
          <cell r="J214">
            <v>324009.77</v>
          </cell>
        </row>
        <row r="215">
          <cell r="F215">
            <v>3705</v>
          </cell>
          <cell r="G215">
            <v>0</v>
          </cell>
          <cell r="I215">
            <v>0</v>
          </cell>
          <cell r="J215">
            <v>3705</v>
          </cell>
        </row>
        <row r="216">
          <cell r="F216">
            <v>15382.23</v>
          </cell>
          <cell r="G216">
            <v>0</v>
          </cell>
          <cell r="I216">
            <v>0</v>
          </cell>
          <cell r="J216">
            <v>15382.23</v>
          </cell>
        </row>
        <row r="217">
          <cell r="F217">
            <v>86111.88</v>
          </cell>
          <cell r="G217">
            <v>0</v>
          </cell>
          <cell r="I217">
            <v>0</v>
          </cell>
          <cell r="J217">
            <v>86111.88</v>
          </cell>
        </row>
        <row r="218">
          <cell r="F218">
            <v>8099.82</v>
          </cell>
          <cell r="G218">
            <v>0</v>
          </cell>
          <cell r="I218">
            <v>0</v>
          </cell>
          <cell r="J218">
            <v>8099.82</v>
          </cell>
        </row>
        <row r="219">
          <cell r="F219">
            <v>29662.86</v>
          </cell>
          <cell r="G219">
            <v>0</v>
          </cell>
          <cell r="I219">
            <v>0</v>
          </cell>
          <cell r="J219">
            <v>29662.86</v>
          </cell>
        </row>
        <row r="220">
          <cell r="F220">
            <v>84459.72</v>
          </cell>
          <cell r="G220">
            <v>0</v>
          </cell>
          <cell r="I220">
            <v>0</v>
          </cell>
          <cell r="J220">
            <v>84459.72</v>
          </cell>
        </row>
        <row r="221">
          <cell r="F221">
            <v>45535</v>
          </cell>
          <cell r="G221">
            <v>0</v>
          </cell>
          <cell r="I221">
            <v>0</v>
          </cell>
          <cell r="J221">
            <v>45535</v>
          </cell>
        </row>
        <row r="222">
          <cell r="F222">
            <v>15702.31</v>
          </cell>
          <cell r="G222">
            <v>0</v>
          </cell>
          <cell r="I222">
            <v>0</v>
          </cell>
          <cell r="J222">
            <v>15702.31</v>
          </cell>
        </row>
        <row r="223">
          <cell r="F223">
            <v>1374680.83</v>
          </cell>
          <cell r="G223">
            <v>0</v>
          </cell>
          <cell r="I223">
            <v>0</v>
          </cell>
          <cell r="J223">
            <v>1374680.83</v>
          </cell>
        </row>
        <row r="224">
          <cell r="F224">
            <v>160495</v>
          </cell>
          <cell r="G224">
            <v>0</v>
          </cell>
          <cell r="I224">
            <v>0</v>
          </cell>
          <cell r="J224">
            <v>160495</v>
          </cell>
        </row>
        <row r="225">
          <cell r="F225">
            <v>65600.37</v>
          </cell>
          <cell r="G225">
            <v>0</v>
          </cell>
          <cell r="I225">
            <v>0</v>
          </cell>
          <cell r="J225">
            <v>65600.37</v>
          </cell>
        </row>
        <row r="226">
          <cell r="F226">
            <v>824183.4</v>
          </cell>
          <cell r="G226">
            <v>0</v>
          </cell>
          <cell r="I226">
            <v>0</v>
          </cell>
          <cell r="J226">
            <v>824183.4</v>
          </cell>
        </row>
        <row r="227">
          <cell r="F227">
            <v>96044.25</v>
          </cell>
          <cell r="G227">
            <v>0</v>
          </cell>
          <cell r="I227">
            <v>0</v>
          </cell>
          <cell r="J227">
            <v>96044.25</v>
          </cell>
        </row>
        <row r="228">
          <cell r="F228">
            <v>61812</v>
          </cell>
          <cell r="G228">
            <v>0</v>
          </cell>
          <cell r="I228">
            <v>0</v>
          </cell>
          <cell r="J228">
            <v>61812</v>
          </cell>
        </row>
        <row r="229">
          <cell r="F229">
            <v>246950</v>
          </cell>
          <cell r="G229">
            <v>0</v>
          </cell>
          <cell r="I229">
            <v>0</v>
          </cell>
          <cell r="J229">
            <v>246950</v>
          </cell>
        </row>
        <row r="230">
          <cell r="F230">
            <v>152436.75</v>
          </cell>
          <cell r="G230">
            <v>0</v>
          </cell>
          <cell r="I230">
            <v>0</v>
          </cell>
          <cell r="J230">
            <v>152436.75</v>
          </cell>
        </row>
        <row r="231">
          <cell r="F231">
            <v>3112.32</v>
          </cell>
          <cell r="G231">
            <v>0</v>
          </cell>
          <cell r="I231">
            <v>0</v>
          </cell>
          <cell r="J231">
            <v>3112.32</v>
          </cell>
        </row>
        <row r="232">
          <cell r="F232">
            <v>203368.32000000001</v>
          </cell>
          <cell r="G232">
            <v>351465.51</v>
          </cell>
          <cell r="I232">
            <v>0</v>
          </cell>
          <cell r="J232">
            <v>554833.82999999996</v>
          </cell>
        </row>
        <row r="233">
          <cell r="F233">
            <v>15720</v>
          </cell>
          <cell r="G233">
            <v>0</v>
          </cell>
          <cell r="I233">
            <v>0</v>
          </cell>
          <cell r="J233">
            <v>15720</v>
          </cell>
        </row>
        <row r="234">
          <cell r="F234">
            <v>92110</v>
          </cell>
          <cell r="G234">
            <v>0</v>
          </cell>
          <cell r="I234">
            <v>0</v>
          </cell>
          <cell r="J234">
            <v>92110</v>
          </cell>
        </row>
        <row r="235">
          <cell r="F235">
            <v>9340</v>
          </cell>
          <cell r="G235">
            <v>0</v>
          </cell>
          <cell r="I235">
            <v>0</v>
          </cell>
          <cell r="J235">
            <v>9340</v>
          </cell>
        </row>
        <row r="236">
          <cell r="F236">
            <v>1259002.18</v>
          </cell>
          <cell r="G236">
            <v>0</v>
          </cell>
          <cell r="I236">
            <v>-1259002.78</v>
          </cell>
          <cell r="J236">
            <v>-0.6</v>
          </cell>
        </row>
        <row r="237">
          <cell r="F237">
            <v>1011132.8</v>
          </cell>
          <cell r="G237">
            <v>0</v>
          </cell>
          <cell r="I237">
            <v>0</v>
          </cell>
          <cell r="J237">
            <v>1011132.8</v>
          </cell>
        </row>
        <row r="238">
          <cell r="F238">
            <v>1099111.46</v>
          </cell>
          <cell r="G238">
            <v>0</v>
          </cell>
          <cell r="I238">
            <v>-1079111.46</v>
          </cell>
          <cell r="J238">
            <v>20000</v>
          </cell>
        </row>
        <row r="239">
          <cell r="F239">
            <v>32192.38</v>
          </cell>
          <cell r="G239">
            <v>28121.29</v>
          </cell>
          <cell r="I239">
            <v>0</v>
          </cell>
          <cell r="J239">
            <v>60313.67</v>
          </cell>
        </row>
        <row r="240">
          <cell r="F240">
            <v>8000</v>
          </cell>
          <cell r="G240">
            <v>0</v>
          </cell>
          <cell r="I240">
            <v>0</v>
          </cell>
          <cell r="J240">
            <v>8000</v>
          </cell>
        </row>
        <row r="241">
          <cell r="F241">
            <v>1304203.67</v>
          </cell>
          <cell r="G241">
            <v>0</v>
          </cell>
          <cell r="I241">
            <v>0</v>
          </cell>
          <cell r="J241">
            <v>1304203.67</v>
          </cell>
        </row>
        <row r="242">
          <cell r="F242">
            <v>102254.45</v>
          </cell>
          <cell r="G242">
            <v>0</v>
          </cell>
          <cell r="I242">
            <v>0</v>
          </cell>
          <cell r="J242">
            <v>102254.45</v>
          </cell>
        </row>
        <row r="243">
          <cell r="F243">
            <v>1252116.71</v>
          </cell>
          <cell r="G243">
            <v>-1252116.71</v>
          </cell>
          <cell r="I243">
            <v>0</v>
          </cell>
          <cell r="J243">
            <v>0</v>
          </cell>
        </row>
        <row r="244">
          <cell r="F244">
            <v>881843</v>
          </cell>
          <cell r="G244">
            <v>0</v>
          </cell>
          <cell r="I244">
            <v>0</v>
          </cell>
          <cell r="J244">
            <v>881843</v>
          </cell>
        </row>
        <row r="245">
          <cell r="F245">
            <v>7054744</v>
          </cell>
          <cell r="G245">
            <v>2262927</v>
          </cell>
          <cell r="I245">
            <v>0</v>
          </cell>
          <cell r="J245">
            <v>9317671</v>
          </cell>
        </row>
        <row r="246">
          <cell r="F246">
            <v>223.17</v>
          </cell>
          <cell r="G246">
            <v>0</v>
          </cell>
          <cell r="I246">
            <v>0</v>
          </cell>
          <cell r="J246">
            <v>223.17</v>
          </cell>
        </row>
        <row r="247">
          <cell r="F247">
            <v>6350.16</v>
          </cell>
          <cell r="G247">
            <v>0</v>
          </cell>
          <cell r="I247">
            <v>0</v>
          </cell>
          <cell r="J247">
            <v>6350.16</v>
          </cell>
        </row>
        <row r="248">
          <cell r="F248">
            <v>0</v>
          </cell>
          <cell r="G248">
            <v>23116000</v>
          </cell>
          <cell r="I248">
            <v>0</v>
          </cell>
          <cell r="J248">
            <v>23116000</v>
          </cell>
        </row>
        <row r="249">
          <cell r="F249">
            <v>22126118.620000005</v>
          </cell>
          <cell r="G249">
            <v>24506397.09</v>
          </cell>
          <cell r="I249">
            <v>-3752315.56</v>
          </cell>
          <cell r="J249">
            <v>42880200.150000006</v>
          </cell>
        </row>
        <row r="251">
          <cell r="F251">
            <v>14446658.49</v>
          </cell>
          <cell r="G251">
            <v>0</v>
          </cell>
          <cell r="I251">
            <v>0</v>
          </cell>
          <cell r="J251">
            <v>14446658.49</v>
          </cell>
        </row>
        <row r="252">
          <cell r="F252">
            <v>1039657.22</v>
          </cell>
          <cell r="G252">
            <v>0</v>
          </cell>
          <cell r="I252">
            <v>0</v>
          </cell>
          <cell r="J252">
            <v>1039657.22</v>
          </cell>
        </row>
        <row r="253">
          <cell r="F253">
            <v>15486315.710000001</v>
          </cell>
          <cell r="G253">
            <v>0</v>
          </cell>
          <cell r="I253">
            <v>0</v>
          </cell>
          <cell r="J253">
            <v>15486315.710000001</v>
          </cell>
        </row>
        <row r="255">
          <cell r="F255">
            <v>54269.84</v>
          </cell>
          <cell r="G255">
            <v>-29624.68</v>
          </cell>
          <cell r="I255">
            <v>0</v>
          </cell>
          <cell r="J255">
            <v>24645.16</v>
          </cell>
        </row>
        <row r="256">
          <cell r="F256">
            <v>378728.31</v>
          </cell>
          <cell r="G256">
            <v>57449.27</v>
          </cell>
          <cell r="I256">
            <v>0</v>
          </cell>
          <cell r="J256">
            <v>436177.58</v>
          </cell>
        </row>
        <row r="257">
          <cell r="F257">
            <v>0</v>
          </cell>
          <cell r="G257">
            <v>53900.04</v>
          </cell>
          <cell r="I257">
            <v>0</v>
          </cell>
          <cell r="J257">
            <v>53900.04</v>
          </cell>
        </row>
        <row r="258">
          <cell r="F258">
            <v>28450.91</v>
          </cell>
          <cell r="G258">
            <v>137620.03</v>
          </cell>
          <cell r="I258">
            <v>0</v>
          </cell>
          <cell r="J258">
            <v>166070.94</v>
          </cell>
        </row>
        <row r="259">
          <cell r="F259">
            <v>0</v>
          </cell>
          <cell r="G259">
            <v>104743.23</v>
          </cell>
          <cell r="I259">
            <v>0</v>
          </cell>
          <cell r="J259">
            <v>104743.23</v>
          </cell>
        </row>
        <row r="260">
          <cell r="F260">
            <v>175742</v>
          </cell>
          <cell r="G260">
            <v>-175742</v>
          </cell>
          <cell r="I260">
            <v>0</v>
          </cell>
          <cell r="J260">
            <v>0</v>
          </cell>
        </row>
        <row r="261">
          <cell r="F261">
            <v>60221.5</v>
          </cell>
          <cell r="G261">
            <v>-60221.5</v>
          </cell>
          <cell r="I261">
            <v>0</v>
          </cell>
          <cell r="J261">
            <v>0</v>
          </cell>
        </row>
        <row r="262">
          <cell r="F262">
            <v>0</v>
          </cell>
          <cell r="G262">
            <v>50428.2</v>
          </cell>
          <cell r="I262">
            <v>0</v>
          </cell>
          <cell r="J262">
            <v>50428.2</v>
          </cell>
        </row>
        <row r="263">
          <cell r="F263">
            <v>697412.56</v>
          </cell>
          <cell r="G263">
            <v>138552.59</v>
          </cell>
          <cell r="I263">
            <v>0</v>
          </cell>
          <cell r="J263">
            <v>835965.15</v>
          </cell>
        </row>
        <row r="265">
          <cell r="F265">
            <v>630000</v>
          </cell>
          <cell r="G265">
            <v>0</v>
          </cell>
          <cell r="I265">
            <v>0</v>
          </cell>
          <cell r="J265">
            <v>630000</v>
          </cell>
        </row>
        <row r="266">
          <cell r="F266">
            <v>630000</v>
          </cell>
          <cell r="G266">
            <v>0</v>
          </cell>
          <cell r="I266">
            <v>0</v>
          </cell>
          <cell r="J266">
            <v>630000</v>
          </cell>
        </row>
        <row r="268">
          <cell r="F268">
            <v>843338.38</v>
          </cell>
          <cell r="G268">
            <v>0</v>
          </cell>
          <cell r="I268">
            <v>0</v>
          </cell>
          <cell r="J268">
            <v>843338.38</v>
          </cell>
        </row>
        <row r="269">
          <cell r="F269">
            <v>48470.87</v>
          </cell>
          <cell r="G269">
            <v>0</v>
          </cell>
          <cell r="I269">
            <v>0</v>
          </cell>
          <cell r="J269">
            <v>48470.87</v>
          </cell>
        </row>
        <row r="270">
          <cell r="F270">
            <v>48794.1</v>
          </cell>
          <cell r="G270">
            <v>0</v>
          </cell>
          <cell r="I270">
            <v>0</v>
          </cell>
          <cell r="J270">
            <v>48794.1</v>
          </cell>
        </row>
        <row r="271">
          <cell r="F271">
            <v>7680</v>
          </cell>
          <cell r="G271">
            <v>0</v>
          </cell>
          <cell r="I271">
            <v>0</v>
          </cell>
          <cell r="J271">
            <v>7680</v>
          </cell>
        </row>
        <row r="272">
          <cell r="F272">
            <v>183234.95</v>
          </cell>
          <cell r="G272">
            <v>0</v>
          </cell>
          <cell r="I272">
            <v>0</v>
          </cell>
          <cell r="J272">
            <v>183234.95</v>
          </cell>
        </row>
        <row r="273">
          <cell r="F273">
            <v>18670.8</v>
          </cell>
          <cell r="G273">
            <v>0</v>
          </cell>
          <cell r="I273">
            <v>0</v>
          </cell>
          <cell r="J273">
            <v>18670.8</v>
          </cell>
        </row>
        <row r="274">
          <cell r="F274">
            <v>9549.35</v>
          </cell>
          <cell r="G274">
            <v>0</v>
          </cell>
          <cell r="I274">
            <v>0</v>
          </cell>
          <cell r="J274">
            <v>9549.35</v>
          </cell>
        </row>
        <row r="275">
          <cell r="F275">
            <v>142422.21</v>
          </cell>
          <cell r="G275">
            <v>0</v>
          </cell>
          <cell r="I275">
            <v>0</v>
          </cell>
          <cell r="J275">
            <v>142422.21</v>
          </cell>
        </row>
        <row r="276">
          <cell r="F276">
            <v>14063.27</v>
          </cell>
          <cell r="G276">
            <v>0</v>
          </cell>
          <cell r="I276">
            <v>0</v>
          </cell>
          <cell r="J276">
            <v>14063.27</v>
          </cell>
        </row>
        <row r="277">
          <cell r="F277">
            <v>1316223.93</v>
          </cell>
          <cell r="G277">
            <v>0</v>
          </cell>
          <cell r="I277">
            <v>0</v>
          </cell>
          <cell r="J277">
            <v>1316223.93</v>
          </cell>
        </row>
        <row r="279">
          <cell r="F279">
            <v>1054094.1299999999</v>
          </cell>
          <cell r="G279">
            <v>0</v>
          </cell>
          <cell r="I279">
            <v>0</v>
          </cell>
          <cell r="J279">
            <v>1054094.1299999999</v>
          </cell>
        </row>
        <row r="280">
          <cell r="F280">
            <v>363637.56</v>
          </cell>
          <cell r="G280">
            <v>0</v>
          </cell>
          <cell r="I280">
            <v>0</v>
          </cell>
          <cell r="J280">
            <v>363637.56</v>
          </cell>
        </row>
        <row r="281">
          <cell r="F281">
            <v>111710.8</v>
          </cell>
          <cell r="G281">
            <v>0</v>
          </cell>
          <cell r="I281">
            <v>0</v>
          </cell>
          <cell r="J281">
            <v>111710.8</v>
          </cell>
        </row>
        <row r="282">
          <cell r="F282">
            <v>133380</v>
          </cell>
          <cell r="G282">
            <v>0</v>
          </cell>
          <cell r="I282">
            <v>0</v>
          </cell>
          <cell r="J282">
            <v>133380</v>
          </cell>
        </row>
        <row r="283">
          <cell r="F283">
            <v>56030.84</v>
          </cell>
          <cell r="G283">
            <v>0</v>
          </cell>
          <cell r="I283">
            <v>0</v>
          </cell>
          <cell r="J283">
            <v>56030.84</v>
          </cell>
        </row>
        <row r="284">
          <cell r="F284">
            <v>1718853.33</v>
          </cell>
          <cell r="G284">
            <v>0</v>
          </cell>
          <cell r="I284">
            <v>0</v>
          </cell>
          <cell r="J284">
            <v>1718853.33</v>
          </cell>
        </row>
        <row r="286">
          <cell r="F286">
            <v>547508.24</v>
          </cell>
          <cell r="G286">
            <v>0</v>
          </cell>
          <cell r="I286">
            <v>0</v>
          </cell>
          <cell r="J286">
            <v>547508.24</v>
          </cell>
        </row>
        <row r="287">
          <cell r="F287">
            <v>2390.36</v>
          </cell>
          <cell r="G287">
            <v>0</v>
          </cell>
          <cell r="I287">
            <v>0</v>
          </cell>
          <cell r="J287">
            <v>2390.36</v>
          </cell>
        </row>
        <row r="288">
          <cell r="F288">
            <v>707236</v>
          </cell>
          <cell r="G288">
            <v>0</v>
          </cell>
          <cell r="I288">
            <v>0</v>
          </cell>
          <cell r="J288">
            <v>707236</v>
          </cell>
        </row>
        <row r="289">
          <cell r="F289">
            <v>1257134.6000000001</v>
          </cell>
          <cell r="G289">
            <v>0</v>
          </cell>
          <cell r="I289">
            <v>0</v>
          </cell>
          <cell r="J289">
            <v>1257134.6000000001</v>
          </cell>
        </row>
        <row r="291">
          <cell r="F291">
            <v>289549.69</v>
          </cell>
          <cell r="G291">
            <v>0</v>
          </cell>
          <cell r="I291">
            <v>0</v>
          </cell>
          <cell r="J291">
            <v>289549.69</v>
          </cell>
        </row>
        <row r="292">
          <cell r="F292">
            <v>67215</v>
          </cell>
          <cell r="G292">
            <v>0</v>
          </cell>
          <cell r="I292">
            <v>0</v>
          </cell>
          <cell r="J292">
            <v>67215</v>
          </cell>
        </row>
        <row r="293">
          <cell r="F293">
            <v>356764.69</v>
          </cell>
          <cell r="G293">
            <v>0</v>
          </cell>
          <cell r="I293">
            <v>0</v>
          </cell>
          <cell r="J293">
            <v>356764.69</v>
          </cell>
        </row>
        <row r="295">
          <cell r="F295">
            <v>80762.5</v>
          </cell>
          <cell r="G295">
            <v>0</v>
          </cell>
          <cell r="I295">
            <v>0</v>
          </cell>
          <cell r="J295">
            <v>80762.5</v>
          </cell>
        </row>
        <row r="296">
          <cell r="F296">
            <v>870619.74</v>
          </cell>
          <cell r="G296">
            <v>0</v>
          </cell>
          <cell r="I296">
            <v>-870619.74</v>
          </cell>
          <cell r="J296">
            <v>0</v>
          </cell>
        </row>
        <row r="297">
          <cell r="F297">
            <v>134544.13</v>
          </cell>
          <cell r="G297">
            <v>0</v>
          </cell>
          <cell r="I297">
            <v>0</v>
          </cell>
          <cell r="J297">
            <v>134544.13</v>
          </cell>
        </row>
        <row r="298">
          <cell r="F298">
            <v>186735.86</v>
          </cell>
          <cell r="G298">
            <v>0</v>
          </cell>
          <cell r="I298">
            <v>0</v>
          </cell>
          <cell r="J298">
            <v>186735.86</v>
          </cell>
        </row>
        <row r="299">
          <cell r="F299">
            <v>1272662.23</v>
          </cell>
          <cell r="G299">
            <v>0</v>
          </cell>
          <cell r="I299">
            <v>-870619.74</v>
          </cell>
          <cell r="J299">
            <v>402042.49</v>
          </cell>
        </row>
        <row r="301">
          <cell r="F301">
            <v>0</v>
          </cell>
          <cell r="G301">
            <v>0</v>
          </cell>
          <cell r="I301">
            <v>-1928631</v>
          </cell>
          <cell r="J301">
            <v>-1928631</v>
          </cell>
        </row>
        <row r="302">
          <cell r="F302">
            <v>0</v>
          </cell>
          <cell r="G302">
            <v>0</v>
          </cell>
          <cell r="I302">
            <v>-515288</v>
          </cell>
          <cell r="J302">
            <v>-515288</v>
          </cell>
        </row>
        <row r="303">
          <cell r="F303">
            <v>0</v>
          </cell>
          <cell r="G303">
            <v>0</v>
          </cell>
          <cell r="I303">
            <v>-1064766.5</v>
          </cell>
          <cell r="J303">
            <v>-1064766.5</v>
          </cell>
        </row>
        <row r="304">
          <cell r="F304">
            <v>0</v>
          </cell>
          <cell r="G304">
            <v>0</v>
          </cell>
          <cell r="I304">
            <v>-108728</v>
          </cell>
          <cell r="J304">
            <v>-108728</v>
          </cell>
        </row>
        <row r="305">
          <cell r="F305">
            <v>0</v>
          </cell>
          <cell r="G305">
            <v>0</v>
          </cell>
          <cell r="I305">
            <v>-581774</v>
          </cell>
          <cell r="J305">
            <v>-581774</v>
          </cell>
        </row>
        <row r="306">
          <cell r="F306">
            <v>-32090</v>
          </cell>
          <cell r="G306">
            <v>0</v>
          </cell>
          <cell r="I306">
            <v>32090</v>
          </cell>
          <cell r="J306">
            <v>0</v>
          </cell>
        </row>
        <row r="307">
          <cell r="F307">
            <v>0</v>
          </cell>
          <cell r="G307">
            <v>0</v>
          </cell>
          <cell r="I307">
            <v>-32090</v>
          </cell>
          <cell r="J307">
            <v>-32090</v>
          </cell>
        </row>
        <row r="308">
          <cell r="F308">
            <v>0</v>
          </cell>
          <cell r="G308">
            <v>0</v>
          </cell>
          <cell r="I308">
            <v>-61335</v>
          </cell>
          <cell r="J308">
            <v>-61335</v>
          </cell>
        </row>
        <row r="309">
          <cell r="F309">
            <v>0</v>
          </cell>
          <cell r="G309">
            <v>0</v>
          </cell>
          <cell r="I309">
            <v>-4305</v>
          </cell>
          <cell r="J309">
            <v>-4305</v>
          </cell>
        </row>
        <row r="310">
          <cell r="F310">
            <v>-6440</v>
          </cell>
          <cell r="G310">
            <v>0</v>
          </cell>
          <cell r="I310">
            <v>0</v>
          </cell>
          <cell r="J310">
            <v>-6440</v>
          </cell>
        </row>
        <row r="311">
          <cell r="F311">
            <v>-20107.5</v>
          </cell>
          <cell r="G311">
            <v>0</v>
          </cell>
          <cell r="I311">
            <v>0</v>
          </cell>
          <cell r="J311">
            <v>-20107.5</v>
          </cell>
        </row>
        <row r="312">
          <cell r="F312">
            <v>-25602.42</v>
          </cell>
          <cell r="G312">
            <v>0</v>
          </cell>
          <cell r="I312">
            <v>0</v>
          </cell>
          <cell r="J312">
            <v>-25602.42</v>
          </cell>
        </row>
        <row r="313">
          <cell r="F313">
            <v>-34970</v>
          </cell>
          <cell r="G313">
            <v>0</v>
          </cell>
          <cell r="I313">
            <v>0</v>
          </cell>
          <cell r="J313">
            <v>-34970</v>
          </cell>
        </row>
        <row r="314">
          <cell r="F314">
            <v>-137261.74</v>
          </cell>
          <cell r="G314">
            <v>0</v>
          </cell>
          <cell r="I314">
            <v>-25937.19</v>
          </cell>
          <cell r="J314">
            <v>-163198.93</v>
          </cell>
        </row>
        <row r="315">
          <cell r="F315">
            <v>-26192</v>
          </cell>
          <cell r="G315">
            <v>0</v>
          </cell>
          <cell r="I315">
            <v>0</v>
          </cell>
          <cell r="J315">
            <v>-26192</v>
          </cell>
        </row>
        <row r="316">
          <cell r="F316">
            <v>-1296610.67</v>
          </cell>
          <cell r="G316">
            <v>-3000</v>
          </cell>
          <cell r="I316">
            <v>0</v>
          </cell>
          <cell r="J316">
            <v>-1299610.67</v>
          </cell>
        </row>
        <row r="317">
          <cell r="F317">
            <v>-1320</v>
          </cell>
          <cell r="G317">
            <v>0</v>
          </cell>
          <cell r="I317">
            <v>0</v>
          </cell>
          <cell r="J317">
            <v>-1320</v>
          </cell>
        </row>
        <row r="318">
          <cell r="F318">
            <v>-269601</v>
          </cell>
          <cell r="G318">
            <v>0</v>
          </cell>
          <cell r="I318">
            <v>0</v>
          </cell>
          <cell r="J318">
            <v>-269601</v>
          </cell>
        </row>
        <row r="319">
          <cell r="F319">
            <v>-1900000</v>
          </cell>
          <cell r="G319">
            <v>0</v>
          </cell>
          <cell r="I319">
            <v>0</v>
          </cell>
          <cell r="J319">
            <v>-1900000</v>
          </cell>
        </row>
        <row r="320">
          <cell r="F320">
            <v>0</v>
          </cell>
          <cell r="G320">
            <v>0</v>
          </cell>
          <cell r="I320">
            <v>1772499.8</v>
          </cell>
          <cell r="J320">
            <v>1772499.8</v>
          </cell>
        </row>
        <row r="321">
          <cell r="F321">
            <v>0</v>
          </cell>
          <cell r="G321">
            <v>0</v>
          </cell>
          <cell r="I321">
            <v>455058</v>
          </cell>
          <cell r="J321">
            <v>455058</v>
          </cell>
        </row>
        <row r="322">
          <cell r="F322">
            <v>0</v>
          </cell>
          <cell r="G322">
            <v>0</v>
          </cell>
          <cell r="I322">
            <v>1012838.28</v>
          </cell>
          <cell r="J322">
            <v>1012838.28</v>
          </cell>
        </row>
        <row r="323">
          <cell r="F323">
            <v>0</v>
          </cell>
          <cell r="G323">
            <v>0</v>
          </cell>
          <cell r="I323">
            <v>105461</v>
          </cell>
          <cell r="J323">
            <v>105461</v>
          </cell>
        </row>
        <row r="324">
          <cell r="F324">
            <v>0</v>
          </cell>
          <cell r="G324">
            <v>0</v>
          </cell>
          <cell r="I324">
            <v>2525</v>
          </cell>
          <cell r="J324">
            <v>2525</v>
          </cell>
        </row>
        <row r="325">
          <cell r="F325">
            <v>0</v>
          </cell>
          <cell r="G325">
            <v>0</v>
          </cell>
          <cell r="I325">
            <v>28193.85</v>
          </cell>
          <cell r="J325">
            <v>28193.85</v>
          </cell>
        </row>
        <row r="326">
          <cell r="F326">
            <v>0</v>
          </cell>
          <cell r="G326">
            <v>0</v>
          </cell>
          <cell r="I326">
            <v>60935</v>
          </cell>
          <cell r="J326">
            <v>60935</v>
          </cell>
        </row>
        <row r="327">
          <cell r="F327">
            <v>0</v>
          </cell>
          <cell r="G327">
            <v>0</v>
          </cell>
          <cell r="I327">
            <v>3465</v>
          </cell>
          <cell r="J327">
            <v>3465</v>
          </cell>
        </row>
        <row r="328">
          <cell r="F328">
            <v>0</v>
          </cell>
          <cell r="G328">
            <v>0</v>
          </cell>
          <cell r="I328">
            <v>142670</v>
          </cell>
          <cell r="J328">
            <v>142670</v>
          </cell>
        </row>
        <row r="329">
          <cell r="F329">
            <v>-3599.54</v>
          </cell>
          <cell r="G329">
            <v>0</v>
          </cell>
          <cell r="I329">
            <v>0</v>
          </cell>
          <cell r="J329">
            <v>-3599.54</v>
          </cell>
        </row>
        <row r="330">
          <cell r="F330">
            <v>-7350793.4400000004</v>
          </cell>
          <cell r="G330">
            <v>0</v>
          </cell>
          <cell r="I330">
            <v>0</v>
          </cell>
          <cell r="J330">
            <v>-7350793.4400000004</v>
          </cell>
        </row>
        <row r="331">
          <cell r="F331">
            <v>-1238465.6599999999</v>
          </cell>
          <cell r="G331">
            <v>0</v>
          </cell>
          <cell r="I331">
            <v>0</v>
          </cell>
          <cell r="J331">
            <v>-1238465.6599999999</v>
          </cell>
        </row>
        <row r="332">
          <cell r="F332">
            <v>-500</v>
          </cell>
          <cell r="G332">
            <v>0</v>
          </cell>
          <cell r="I332">
            <v>0</v>
          </cell>
          <cell r="J332">
            <v>-500</v>
          </cell>
        </row>
        <row r="333">
          <cell r="F333">
            <v>-5</v>
          </cell>
          <cell r="G333">
            <v>0</v>
          </cell>
          <cell r="I333">
            <v>0</v>
          </cell>
          <cell r="J333">
            <v>-5</v>
          </cell>
        </row>
        <row r="334">
          <cell r="F334">
            <v>-128990.14</v>
          </cell>
          <cell r="G334">
            <v>0</v>
          </cell>
          <cell r="I334">
            <v>0</v>
          </cell>
          <cell r="J334">
            <v>-128990.14</v>
          </cell>
        </row>
        <row r="335">
          <cell r="F335">
            <v>-6669.87</v>
          </cell>
          <cell r="G335">
            <v>0</v>
          </cell>
          <cell r="I335">
            <v>0</v>
          </cell>
          <cell r="J335">
            <v>-6669.87</v>
          </cell>
        </row>
        <row r="336">
          <cell r="F336">
            <v>-9550</v>
          </cell>
          <cell r="G336">
            <v>0</v>
          </cell>
          <cell r="I336">
            <v>0</v>
          </cell>
          <cell r="J336">
            <v>-9550</v>
          </cell>
        </row>
        <row r="337">
          <cell r="F337">
            <v>-12488768.98</v>
          </cell>
          <cell r="G337">
            <v>-3000</v>
          </cell>
          <cell r="I337">
            <v>-707118.76000000059</v>
          </cell>
          <cell r="J337">
            <v>-13198887.74</v>
          </cell>
        </row>
        <row r="339">
          <cell r="F339">
            <v>0</v>
          </cell>
          <cell r="G339">
            <v>0</v>
          </cell>
          <cell r="I339">
            <v>0</v>
          </cell>
          <cell r="J339">
            <v>0</v>
          </cell>
        </row>
        <row r="341">
          <cell r="F341">
            <v>-25937.19</v>
          </cell>
          <cell r="G341">
            <v>0</v>
          </cell>
          <cell r="I341">
            <v>25937.19</v>
          </cell>
          <cell r="J341">
            <v>0</v>
          </cell>
        </row>
        <row r="342">
          <cell r="F342">
            <v>-25937.19</v>
          </cell>
          <cell r="G342">
            <v>0</v>
          </cell>
          <cell r="I342">
            <v>25937.19</v>
          </cell>
          <cell r="J342">
            <v>0</v>
          </cell>
        </row>
        <row r="344">
          <cell r="F344">
            <v>1151074.27</v>
          </cell>
          <cell r="G344">
            <v>0</v>
          </cell>
          <cell r="I344">
            <v>0</v>
          </cell>
          <cell r="J344">
            <v>1151074.27</v>
          </cell>
        </row>
        <row r="345">
          <cell r="F345">
            <v>307201.48</v>
          </cell>
          <cell r="G345">
            <v>0</v>
          </cell>
          <cell r="I345">
            <v>0</v>
          </cell>
          <cell r="J345">
            <v>307201.48</v>
          </cell>
        </row>
        <row r="346">
          <cell r="F346">
            <v>1458275.75</v>
          </cell>
          <cell r="G346">
            <v>0</v>
          </cell>
          <cell r="I346">
            <v>0</v>
          </cell>
          <cell r="J346">
            <v>1458275.75</v>
          </cell>
        </row>
        <row r="348">
          <cell r="F348">
            <v>92.65</v>
          </cell>
          <cell r="G348">
            <v>0</v>
          </cell>
          <cell r="I348">
            <v>0</v>
          </cell>
          <cell r="J348">
            <v>92.65</v>
          </cell>
        </row>
        <row r="349">
          <cell r="F349">
            <v>92.65</v>
          </cell>
          <cell r="G349">
            <v>0</v>
          </cell>
          <cell r="I349">
            <v>0</v>
          </cell>
          <cell r="J349">
            <v>92.65</v>
          </cell>
        </row>
        <row r="350">
          <cell r="F350">
            <v>1.5925621710266569E-8</v>
          </cell>
          <cell r="G350">
            <v>1.6007106751203537E-10</v>
          </cell>
          <cell r="I350">
            <v>6.1900209402665496E-8</v>
          </cell>
          <cell r="J350">
            <v>7.5995927772964933E-8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Newspaper"/>
      <sheetName val="Links"/>
      <sheetName val="FF_2 _1_"/>
      <sheetName val="FSA"/>
      <sheetName val="B"/>
      <sheetName val="Z810 WBS"/>
      <sheetName val="IFS"/>
      <sheetName val="UF"/>
      <sheetName val="Standing Data"/>
      <sheetName val="Asset &amp; Liability"/>
      <sheetName val="Net asset value"/>
      <sheetName val="11-20"/>
      <sheetName val="Assumptions"/>
      <sheetName val="StandingData"/>
      <sheetName val="DEAL11_1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"/>
      <sheetName val="es New Roman_x0000__x0000__x0000__x0000__x0000__x0000__x0000__x0000__x0000__x0000__x0000__x0000__x0000__x0000__x0000__x0000_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feature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COST OF STATEMENT"/>
      <sheetName val="ALLOCATION COST-1"/>
      <sheetName val="EL"/>
      <sheetName val="PRODUCTION -3"/>
      <sheetName val="SANDING LINE-CUT-4"/>
      <sheetName val="PACKING -5"/>
      <sheetName val=" FINISH GOODS (4)"/>
      <sheetName val=" FINISH GOODS (3)"/>
      <sheetName val="GOODS INTRANSIT"/>
      <sheetName val="fg Q1"/>
      <sheetName val="FG"/>
      <sheetName val="BL"/>
      <sheetName val="Avg cost"/>
      <sheetName val=" FINISH GOODSยกมา"/>
      <sheetName val="Sheet2"/>
      <sheetName val="Sheet9"/>
      <sheetName val="SALE"/>
      <sheetName val="Sheet7"/>
      <sheetName val=" FINISH GOODS (2)"/>
      <sheetName val="CAP"/>
      <sheetName val="Sheet1"/>
      <sheetName val="Sheet3"/>
      <sheetName val="Sheet4"/>
      <sheetName val="Sheet5"/>
      <sheetName val="Sheet8"/>
      <sheetName val="Sheet6"/>
      <sheetName val="Header"/>
      <sheetName val="List"/>
      <sheetName val="Stock Aging"/>
      <sheetName val="อัตราค่าบรรทุก"/>
    </sheetNames>
    <sheetDataSet>
      <sheetData sheetId="0"/>
      <sheetData sheetId="1"/>
      <sheetData sheetId="2"/>
      <sheetData sheetId="3">
        <row r="58">
          <cell r="AN58" t="str">
            <v>Sum [B]</v>
          </cell>
        </row>
      </sheetData>
      <sheetData sheetId="4"/>
      <sheetData sheetId="5"/>
      <sheetData sheetId="6"/>
      <sheetData sheetId="7">
        <row r="255">
          <cell r="T255">
            <v>188086132.52999997</v>
          </cell>
        </row>
      </sheetData>
      <sheetData sheetId="8">
        <row r="10">
          <cell r="A10" t="str">
            <v>E2-122024400250</v>
          </cell>
        </row>
      </sheetData>
      <sheetData sheetId="9"/>
      <sheetData sheetId="10"/>
      <sheetData sheetId="11"/>
      <sheetData sheetId="12"/>
      <sheetData sheetId="13"/>
      <sheetData sheetId="14">
        <row r="1">
          <cell r="A1" t="str">
            <v>E1-122024400250</v>
          </cell>
        </row>
      </sheetData>
      <sheetData sheetId="15">
        <row r="147">
          <cell r="A147" t="str">
            <v>E1.5-122024401550</v>
          </cell>
          <cell r="C147">
            <v>57687.79</v>
          </cell>
        </row>
        <row r="148">
          <cell r="A148" t="str">
            <v>E1-122024400250</v>
          </cell>
          <cell r="B148">
            <v>1116782.52</v>
          </cell>
          <cell r="C148">
            <v>412268.61</v>
          </cell>
        </row>
        <row r="149">
          <cell r="A149" t="str">
            <v>E1-122024400270</v>
          </cell>
          <cell r="B149">
            <v>729553.4</v>
          </cell>
          <cell r="C149">
            <v>1271600.82</v>
          </cell>
        </row>
        <row r="150">
          <cell r="A150" t="str">
            <v>E1-122024400300</v>
          </cell>
          <cell r="B150">
            <v>4565349.82</v>
          </cell>
          <cell r="C150">
            <v>1895094.78</v>
          </cell>
        </row>
        <row r="151">
          <cell r="A151" t="str">
            <v>E1-122024400400</v>
          </cell>
          <cell r="B151">
            <v>1530344.32</v>
          </cell>
          <cell r="C151">
            <v>0</v>
          </cell>
        </row>
        <row r="152">
          <cell r="A152" t="str">
            <v>E1-122024400450</v>
          </cell>
          <cell r="B152">
            <v>1350552</v>
          </cell>
          <cell r="C152">
            <v>1379679.87</v>
          </cell>
        </row>
        <row r="153">
          <cell r="A153" t="str">
            <v>E1-122024400500</v>
          </cell>
          <cell r="C153">
            <v>41448.15</v>
          </cell>
        </row>
        <row r="154">
          <cell r="A154" t="str">
            <v>E1-122024400550</v>
          </cell>
          <cell r="B154">
            <v>1622400</v>
          </cell>
          <cell r="C154">
            <v>110800</v>
          </cell>
        </row>
        <row r="155">
          <cell r="A155" t="str">
            <v>E1-122024400570</v>
          </cell>
          <cell r="B155">
            <v>488775.98</v>
          </cell>
          <cell r="C155">
            <v>0</v>
          </cell>
        </row>
        <row r="156">
          <cell r="A156" t="str">
            <v>E1-122024400730</v>
          </cell>
          <cell r="B156">
            <v>114110.25</v>
          </cell>
          <cell r="C156">
            <v>0</v>
          </cell>
        </row>
        <row r="157">
          <cell r="A157" t="str">
            <v>E1-122024400750</v>
          </cell>
          <cell r="B157">
            <v>703419.38</v>
          </cell>
          <cell r="C157">
            <v>0</v>
          </cell>
        </row>
        <row r="158">
          <cell r="A158" t="str">
            <v>E1-122024400900</v>
          </cell>
          <cell r="C158">
            <v>222021.92</v>
          </cell>
        </row>
        <row r="159">
          <cell r="A159" t="str">
            <v>E1-122024401130</v>
          </cell>
          <cell r="B159">
            <v>209945</v>
          </cell>
          <cell r="C159">
            <v>0</v>
          </cell>
        </row>
        <row r="160">
          <cell r="A160" t="str">
            <v>E1-122024401150</v>
          </cell>
          <cell r="B160">
            <v>2560656.64</v>
          </cell>
          <cell r="C160">
            <v>65728.210000000006</v>
          </cell>
        </row>
        <row r="161">
          <cell r="A161" t="str">
            <v>E1-122024401500</v>
          </cell>
          <cell r="B161">
            <v>141487.78</v>
          </cell>
          <cell r="C161">
            <v>0</v>
          </cell>
        </row>
        <row r="162">
          <cell r="A162" t="str">
            <v>E1-122024401550</v>
          </cell>
          <cell r="B162">
            <v>9339332.8000000007</v>
          </cell>
          <cell r="C162">
            <v>57599.77</v>
          </cell>
        </row>
        <row r="163">
          <cell r="A163" t="str">
            <v>E1-122024401600</v>
          </cell>
          <cell r="B163">
            <v>1968984.12</v>
          </cell>
          <cell r="C163">
            <v>0</v>
          </cell>
        </row>
        <row r="164">
          <cell r="A164" t="str">
            <v>E1-122024401650</v>
          </cell>
          <cell r="B164">
            <v>4376680</v>
          </cell>
          <cell r="C164">
            <v>23590.06</v>
          </cell>
        </row>
        <row r="165">
          <cell r="A165" t="str">
            <v>E1-122024401700</v>
          </cell>
          <cell r="B165">
            <v>604820.07999999996</v>
          </cell>
          <cell r="C165">
            <v>0</v>
          </cell>
        </row>
        <row r="166">
          <cell r="A166" t="str">
            <v>E1-122024401800</v>
          </cell>
          <cell r="B166">
            <v>30870.06</v>
          </cell>
          <cell r="C166">
            <v>0</v>
          </cell>
        </row>
        <row r="167">
          <cell r="A167" t="str">
            <v>E1-122024401850</v>
          </cell>
          <cell r="B167">
            <v>1850768</v>
          </cell>
          <cell r="C167">
            <v>39666</v>
          </cell>
        </row>
        <row r="168">
          <cell r="A168" t="str">
            <v>E1-122024401900</v>
          </cell>
          <cell r="B168">
            <v>33942.78</v>
          </cell>
          <cell r="C168">
            <v>0</v>
          </cell>
          <cell r="N168" t="str">
            <v>E1.5-122024401550</v>
          </cell>
          <cell r="O168">
            <v>57687.79</v>
          </cell>
        </row>
        <row r="169">
          <cell r="A169" t="str">
            <v>E1-122024402500</v>
          </cell>
          <cell r="C169">
            <v>71131.27</v>
          </cell>
          <cell r="N169" t="str">
            <v>E1-122024400250</v>
          </cell>
          <cell r="O169">
            <v>407536.79</v>
          </cell>
        </row>
        <row r="170">
          <cell r="A170" t="str">
            <v>E1-123024500300</v>
          </cell>
          <cell r="B170">
            <v>23504.71</v>
          </cell>
          <cell r="C170">
            <v>175123.39</v>
          </cell>
          <cell r="N170" t="str">
            <v>E1-122024400270</v>
          </cell>
          <cell r="O170">
            <v>1258145.81</v>
          </cell>
        </row>
        <row r="171">
          <cell r="A171" t="str">
            <v>E1-123024500600</v>
          </cell>
          <cell r="B171">
            <v>169.02</v>
          </cell>
          <cell r="C171">
            <v>8620.25</v>
          </cell>
          <cell r="N171" t="str">
            <v>E1-122024400300</v>
          </cell>
          <cell r="O171">
            <v>1866517.07</v>
          </cell>
        </row>
        <row r="172">
          <cell r="A172" t="str">
            <v>E1-123024500900</v>
          </cell>
          <cell r="B172">
            <v>621.33000000000004</v>
          </cell>
          <cell r="C172">
            <v>102933.67</v>
          </cell>
          <cell r="N172" t="str">
            <v>E1-122024400450</v>
          </cell>
          <cell r="O172">
            <v>1357663.41</v>
          </cell>
        </row>
        <row r="173">
          <cell r="A173" t="str">
            <v>E1-123024501200</v>
          </cell>
          <cell r="B173">
            <v>284710.49</v>
          </cell>
          <cell r="C173">
            <v>29416.78</v>
          </cell>
          <cell r="N173" t="str">
            <v>E1-122024400500</v>
          </cell>
          <cell r="O173">
            <v>40780.080000000002</v>
          </cell>
        </row>
        <row r="174">
          <cell r="A174" t="str">
            <v>E1-123024501500</v>
          </cell>
          <cell r="B174">
            <v>6781.75</v>
          </cell>
          <cell r="C174">
            <v>47472.85</v>
          </cell>
          <cell r="N174" t="str">
            <v>E1-122024400550</v>
          </cell>
          <cell r="O174">
            <v>109115.84</v>
          </cell>
        </row>
        <row r="175">
          <cell r="A175" t="str">
            <v>E1-123024501800</v>
          </cell>
          <cell r="B175">
            <v>729544.46</v>
          </cell>
          <cell r="C175">
            <v>1022053.89</v>
          </cell>
          <cell r="N175" t="str">
            <v>E1-122024400900</v>
          </cell>
          <cell r="O175">
            <v>220639.04</v>
          </cell>
        </row>
        <row r="176">
          <cell r="A176" t="str">
            <v>E1-123024502500</v>
          </cell>
          <cell r="B176">
            <v>9855.5400000000009</v>
          </cell>
          <cell r="C176">
            <v>0</v>
          </cell>
          <cell r="N176" t="str">
            <v>E1-122024401150</v>
          </cell>
          <cell r="O176">
            <v>64682.05</v>
          </cell>
        </row>
        <row r="177">
          <cell r="A177" t="str">
            <v>E1-124524650250</v>
          </cell>
          <cell r="B177">
            <v>2364940.7999999998</v>
          </cell>
          <cell r="C177">
            <v>214058.29</v>
          </cell>
          <cell r="N177" t="str">
            <v>E1-122024401550</v>
          </cell>
          <cell r="O177">
            <v>56673.85</v>
          </cell>
        </row>
        <row r="178">
          <cell r="A178" t="str">
            <v>E1-124524650270</v>
          </cell>
          <cell r="B178">
            <v>13312.25</v>
          </cell>
          <cell r="C178">
            <v>161639.1</v>
          </cell>
          <cell r="N178" t="str">
            <v>E1-122024401650</v>
          </cell>
          <cell r="O178">
            <v>23199.01</v>
          </cell>
        </row>
        <row r="179">
          <cell r="A179" t="str">
            <v>E1-124524650300</v>
          </cell>
          <cell r="B179">
            <v>69978</v>
          </cell>
          <cell r="C179">
            <v>240731.21</v>
          </cell>
          <cell r="N179" t="str">
            <v>E1-122024401850</v>
          </cell>
          <cell r="O179">
            <v>39041</v>
          </cell>
        </row>
        <row r="180">
          <cell r="A180" t="str">
            <v>E1-124524650475</v>
          </cell>
          <cell r="C180">
            <v>282732.28000000003</v>
          </cell>
          <cell r="N180" t="str">
            <v>E1-122024402500</v>
          </cell>
          <cell r="O180">
            <v>71131.27</v>
          </cell>
        </row>
        <row r="181">
          <cell r="A181" t="str">
            <v>E1-124524650550</v>
          </cell>
          <cell r="B181">
            <v>30790.76</v>
          </cell>
          <cell r="C181">
            <v>90170.62</v>
          </cell>
          <cell r="N181" t="str">
            <v>E1-123024500300</v>
          </cell>
          <cell r="O181">
            <v>172369.65</v>
          </cell>
        </row>
        <row r="182">
          <cell r="A182" t="str">
            <v>E1-124524650600</v>
          </cell>
          <cell r="B182">
            <v>110.89</v>
          </cell>
          <cell r="C182">
            <v>0</v>
          </cell>
          <cell r="N182" t="str">
            <v>E1-123024500600</v>
          </cell>
          <cell r="O182">
            <v>8620.25</v>
          </cell>
        </row>
        <row r="183">
          <cell r="A183" t="str">
            <v>E1-124524650900</v>
          </cell>
          <cell r="B183">
            <v>83461.27</v>
          </cell>
          <cell r="C183">
            <v>41002.910000000003</v>
          </cell>
          <cell r="N183" t="str">
            <v>E1-123024500900</v>
          </cell>
          <cell r="O183">
            <v>102292.54</v>
          </cell>
        </row>
        <row r="184">
          <cell r="A184" t="str">
            <v>E1-124524650950</v>
          </cell>
          <cell r="C184">
            <v>53524.39</v>
          </cell>
          <cell r="N184" t="str">
            <v>E1-123024501200</v>
          </cell>
          <cell r="O184">
            <v>29416.78</v>
          </cell>
        </row>
        <row r="185">
          <cell r="A185" t="str">
            <v>E1-124524651200</v>
          </cell>
          <cell r="C185">
            <v>546623.06999999995</v>
          </cell>
          <cell r="N185" t="str">
            <v>E1-123024501500</v>
          </cell>
          <cell r="O185">
            <v>46713.88</v>
          </cell>
        </row>
        <row r="186">
          <cell r="A186" t="str">
            <v>E1-124524651500</v>
          </cell>
          <cell r="B186">
            <v>2864100.28</v>
          </cell>
          <cell r="C186">
            <v>33430.370000000003</v>
          </cell>
          <cell r="N186" t="str">
            <v>E1-123024501800</v>
          </cell>
          <cell r="O186">
            <v>1005768.39</v>
          </cell>
        </row>
        <row r="187">
          <cell r="A187" t="str">
            <v>E1-124524651600</v>
          </cell>
          <cell r="B187">
            <v>40076.480000000003</v>
          </cell>
          <cell r="C187">
            <v>310003.12</v>
          </cell>
          <cell r="N187" t="str">
            <v>E1-124524650250</v>
          </cell>
          <cell r="O187">
            <v>210856.63</v>
          </cell>
        </row>
        <row r="188">
          <cell r="A188" t="str">
            <v>E1-124524651800</v>
          </cell>
          <cell r="B188">
            <v>1415175.56</v>
          </cell>
          <cell r="C188">
            <v>298138.32</v>
          </cell>
          <cell r="G188" t="str">
            <v>E1-122024400250</v>
          </cell>
          <cell r="H188">
            <v>1104094.24</v>
          </cell>
          <cell r="N188" t="str">
            <v>E1-124524650270</v>
          </cell>
          <cell r="O188">
            <v>161639.1</v>
          </cell>
        </row>
        <row r="189">
          <cell r="A189" t="str">
            <v>E1-124524652100</v>
          </cell>
          <cell r="B189">
            <v>399141.48</v>
          </cell>
          <cell r="C189">
            <v>21661.27</v>
          </cell>
          <cell r="G189" t="str">
            <v>E1-122024400270</v>
          </cell>
          <cell r="H189">
            <v>724954.2</v>
          </cell>
          <cell r="N189" t="str">
            <v>E1-124524650300</v>
          </cell>
          <cell r="O189">
            <v>240361.05</v>
          </cell>
        </row>
        <row r="190">
          <cell r="A190" t="str">
            <v>E1-124524652500</v>
          </cell>
          <cell r="B190">
            <v>189448.63</v>
          </cell>
          <cell r="C190">
            <v>1350789.86</v>
          </cell>
          <cell r="G190" t="str">
            <v>E1-122024400300</v>
          </cell>
          <cell r="H190">
            <v>4522237.2699999996</v>
          </cell>
          <cell r="N190" t="str">
            <v>E1-124524650475</v>
          </cell>
          <cell r="O190">
            <v>279432.19</v>
          </cell>
        </row>
        <row r="191">
          <cell r="A191" t="str">
            <v>E1-124527700300</v>
          </cell>
          <cell r="B191">
            <v>117439.2</v>
          </cell>
          <cell r="C191">
            <v>4888.7299999999996</v>
          </cell>
          <cell r="G191" t="str">
            <v>E1-122024400400</v>
          </cell>
          <cell r="H191">
            <v>1506169.58</v>
          </cell>
          <cell r="N191" t="str">
            <v>E1-124524650550</v>
          </cell>
          <cell r="O191">
            <v>88770.17</v>
          </cell>
        </row>
        <row r="192">
          <cell r="A192" t="str">
            <v>E1-124527700900</v>
          </cell>
          <cell r="B192">
            <v>44034.3</v>
          </cell>
          <cell r="C192">
            <v>18265.080000000002</v>
          </cell>
          <cell r="G192" t="str">
            <v>E1-122024400450</v>
          </cell>
          <cell r="H192">
            <v>1328928</v>
          </cell>
          <cell r="N192" t="str">
            <v>E1-124524650900</v>
          </cell>
          <cell r="O192">
            <v>40752.5</v>
          </cell>
        </row>
        <row r="193">
          <cell r="A193" t="str">
            <v>E1-155024651700</v>
          </cell>
          <cell r="C193">
            <v>28135.52</v>
          </cell>
          <cell r="G193" t="str">
            <v>E1-122024400550</v>
          </cell>
          <cell r="H193">
            <v>1597739.52</v>
          </cell>
          <cell r="N193" t="str">
            <v>E1-124524650950</v>
          </cell>
          <cell r="O193">
            <v>53524.39</v>
          </cell>
        </row>
        <row r="194">
          <cell r="A194" t="str">
            <v>E1-185524651200</v>
          </cell>
          <cell r="C194">
            <v>38030.49</v>
          </cell>
          <cell r="G194" t="str">
            <v>E1-122024400570</v>
          </cell>
          <cell r="H194">
            <v>480963.31</v>
          </cell>
          <cell r="N194" t="str">
            <v>E1-124524651200</v>
          </cell>
          <cell r="O194">
            <v>546544.25</v>
          </cell>
        </row>
        <row r="195">
          <cell r="A195" t="str">
            <v>E1-185524651500</v>
          </cell>
          <cell r="B195">
            <v>197577.60000000001</v>
          </cell>
          <cell r="C195">
            <v>14818.28</v>
          </cell>
          <cell r="G195" t="str">
            <v>E1-122024400730</v>
          </cell>
          <cell r="H195">
            <v>112286.3</v>
          </cell>
          <cell r="N195" t="str">
            <v>E1-124524651500</v>
          </cell>
          <cell r="O195">
            <v>32889.42</v>
          </cell>
        </row>
        <row r="196">
          <cell r="A196" t="str">
            <v>E1-185524651700</v>
          </cell>
          <cell r="C196">
            <v>5748.36</v>
          </cell>
          <cell r="G196" t="str">
            <v>E1-122024400750</v>
          </cell>
          <cell r="H196">
            <v>692175.81</v>
          </cell>
          <cell r="N196" t="str">
            <v>E1-124524651600</v>
          </cell>
          <cell r="O196">
            <v>305047.95</v>
          </cell>
        </row>
        <row r="197">
          <cell r="A197" t="str">
            <v>E1-185524652100</v>
          </cell>
          <cell r="B197">
            <v>305258.71999999997</v>
          </cell>
          <cell r="C197">
            <v>56791.5</v>
          </cell>
          <cell r="G197" t="str">
            <v>E1-122024401130</v>
          </cell>
          <cell r="H197">
            <v>206589.21</v>
          </cell>
          <cell r="N197" t="str">
            <v>E1-124524651800</v>
          </cell>
          <cell r="O197">
            <v>294650.31</v>
          </cell>
        </row>
        <row r="198">
          <cell r="A198" t="str">
            <v>E1-185527700900</v>
          </cell>
          <cell r="B198">
            <v>374665.5</v>
          </cell>
          <cell r="C198">
            <v>7771.16</v>
          </cell>
          <cell r="G198" t="str">
            <v>E1-122024401150</v>
          </cell>
          <cell r="H198">
            <v>2519722.2400000002</v>
          </cell>
          <cell r="N198" t="str">
            <v>E1-124524652100</v>
          </cell>
          <cell r="O198">
            <v>21312.85</v>
          </cell>
        </row>
        <row r="199">
          <cell r="A199" t="str">
            <v>E1-94018300300</v>
          </cell>
          <cell r="C199">
            <v>14261.43</v>
          </cell>
          <cell r="G199" t="str">
            <v>E1-122024401500</v>
          </cell>
          <cell r="H199">
            <v>139226.22</v>
          </cell>
          <cell r="N199" t="str">
            <v>E1-124524652500</v>
          </cell>
          <cell r="O199">
            <v>1350789.86</v>
          </cell>
        </row>
        <row r="200">
          <cell r="A200" t="str">
            <v>E1-94024650300</v>
          </cell>
          <cell r="C200">
            <v>19015.240000000002</v>
          </cell>
          <cell r="G200" t="str">
            <v>E1-122024401550</v>
          </cell>
          <cell r="H200">
            <v>9190056.6400000006</v>
          </cell>
          <cell r="N200" t="str">
            <v>E1-124527700300</v>
          </cell>
          <cell r="O200">
            <v>4817.68</v>
          </cell>
        </row>
        <row r="201">
          <cell r="A201" t="str">
            <v>E2-122021300270</v>
          </cell>
          <cell r="B201">
            <v>554937.59999999998</v>
          </cell>
          <cell r="C201">
            <v>83215.070000000007</v>
          </cell>
          <cell r="G201" t="str">
            <v>E1-122024401600</v>
          </cell>
          <cell r="H201">
            <v>1967777.95</v>
          </cell>
          <cell r="N201" t="str">
            <v>E1-124527700900</v>
          </cell>
          <cell r="O201">
            <v>17975.57</v>
          </cell>
        </row>
        <row r="202">
          <cell r="A202" t="str">
            <v>E2-122021351600</v>
          </cell>
          <cell r="B202">
            <v>589713.84</v>
          </cell>
          <cell r="C202">
            <v>35288.67</v>
          </cell>
          <cell r="G202" t="str">
            <v>E1-122024401650</v>
          </cell>
          <cell r="H202">
            <v>4306708.8</v>
          </cell>
          <cell r="N202" t="str">
            <v>E1-155024651700</v>
          </cell>
          <cell r="O202">
            <v>28135.52</v>
          </cell>
        </row>
        <row r="203">
          <cell r="A203" t="str">
            <v>E2-122024400250</v>
          </cell>
          <cell r="B203">
            <v>3666413.2</v>
          </cell>
          <cell r="C203">
            <v>4776540.18</v>
          </cell>
          <cell r="G203" t="str">
            <v>E1-122024401700</v>
          </cell>
          <cell r="H203">
            <v>603266.68000000005</v>
          </cell>
          <cell r="N203" t="str">
            <v>E1-185524651200</v>
          </cell>
          <cell r="O203">
            <v>38030.49</v>
          </cell>
        </row>
        <row r="204">
          <cell r="A204" t="str">
            <v>E2-122024400270</v>
          </cell>
          <cell r="B204">
            <v>595238.40000000002</v>
          </cell>
          <cell r="C204">
            <v>6376628.3300000001</v>
          </cell>
          <cell r="G204" t="str">
            <v>E1-122024401800</v>
          </cell>
          <cell r="H204">
            <v>30376.63</v>
          </cell>
          <cell r="N204" t="str">
            <v>E1-185524651500</v>
          </cell>
          <cell r="O204">
            <v>14581.62</v>
          </cell>
        </row>
        <row r="205">
          <cell r="A205" t="str">
            <v>E2-122024400280</v>
          </cell>
          <cell r="B205">
            <v>554688</v>
          </cell>
          <cell r="C205">
            <v>16931.060000000001</v>
          </cell>
          <cell r="G205" t="str">
            <v>E1-122024401850</v>
          </cell>
          <cell r="H205">
            <v>1821176</v>
          </cell>
          <cell r="N205" t="str">
            <v>E1-185524651700</v>
          </cell>
          <cell r="O205">
            <v>5748.36</v>
          </cell>
        </row>
        <row r="206">
          <cell r="A206" t="str">
            <v>E2-122024400300</v>
          </cell>
          <cell r="B206">
            <v>1477280</v>
          </cell>
          <cell r="C206">
            <v>950864.63</v>
          </cell>
          <cell r="G206" t="str">
            <v>E1-122024401900</v>
          </cell>
          <cell r="H206">
            <v>33400.230000000003</v>
          </cell>
          <cell r="N206" t="str">
            <v>E1-185524652100</v>
          </cell>
          <cell r="O206">
            <v>56791.5</v>
          </cell>
        </row>
        <row r="207">
          <cell r="A207" t="str">
            <v>E2-122024400350</v>
          </cell>
          <cell r="B207">
            <v>907547.52</v>
          </cell>
          <cell r="C207">
            <v>149871.5</v>
          </cell>
          <cell r="G207" t="str">
            <v>E1-123024500300</v>
          </cell>
          <cell r="H207">
            <v>23313.38</v>
          </cell>
          <cell r="N207" t="str">
            <v>E1-185527700900</v>
          </cell>
          <cell r="O207">
            <v>7642.33</v>
          </cell>
        </row>
        <row r="208">
          <cell r="A208" t="str">
            <v>E2-122024400360</v>
          </cell>
          <cell r="B208">
            <v>497680</v>
          </cell>
          <cell r="C208">
            <v>22132.400000000001</v>
          </cell>
          <cell r="G208" t="str">
            <v>E1-123024500600</v>
          </cell>
          <cell r="H208">
            <v>169.02</v>
          </cell>
          <cell r="N208" t="str">
            <v>E1-94018300300 </v>
          </cell>
          <cell r="O208">
            <v>14261.43</v>
          </cell>
        </row>
        <row r="209">
          <cell r="A209" t="str">
            <v>E2-122024400400</v>
          </cell>
          <cell r="B209">
            <v>987225.59999999998</v>
          </cell>
          <cell r="C209">
            <v>1198910.6499999999</v>
          </cell>
          <cell r="G209" t="str">
            <v>E1-123024500900</v>
          </cell>
          <cell r="H209">
            <v>617.46</v>
          </cell>
          <cell r="N209" t="str">
            <v>E1-94024650300 </v>
          </cell>
          <cell r="O209">
            <v>19015.240000000002</v>
          </cell>
        </row>
        <row r="210">
          <cell r="A210" t="str">
            <v>E2-122024400450</v>
          </cell>
          <cell r="C210">
            <v>1116087.6299999999</v>
          </cell>
          <cell r="G210" t="str">
            <v>E1-123024501200</v>
          </cell>
          <cell r="H210">
            <v>284710.49</v>
          </cell>
          <cell r="N210" t="str">
            <v>E2-122021300270</v>
          </cell>
          <cell r="O210">
            <v>81921.41</v>
          </cell>
        </row>
        <row r="211">
          <cell r="A211" t="str">
            <v>E2-122024400470</v>
          </cell>
          <cell r="B211">
            <v>3214556</v>
          </cell>
          <cell r="C211">
            <v>2084.12</v>
          </cell>
          <cell r="G211" t="str">
            <v>E1-123024501500</v>
          </cell>
          <cell r="H211">
            <v>6673.5</v>
          </cell>
          <cell r="N211" t="str">
            <v>E2-122021351600</v>
          </cell>
          <cell r="O211">
            <v>34714.44</v>
          </cell>
        </row>
        <row r="212">
          <cell r="A212" t="str">
            <v>E2-122024400475</v>
          </cell>
          <cell r="B212">
            <v>3008624</v>
          </cell>
          <cell r="C212">
            <v>1236533.3999999999</v>
          </cell>
          <cell r="G212" t="str">
            <v>E1-123024501800</v>
          </cell>
          <cell r="H212">
            <v>718390.87</v>
          </cell>
          <cell r="N212" t="str">
            <v>E2-122024400250</v>
          </cell>
          <cell r="O212">
            <v>4703480.3600000003</v>
          </cell>
        </row>
        <row r="213">
          <cell r="A213" t="str">
            <v>E2-122024400500</v>
          </cell>
          <cell r="B213">
            <v>1377165.6</v>
          </cell>
          <cell r="C213">
            <v>11124.54</v>
          </cell>
          <cell r="G213" t="str">
            <v>E1-123024502500</v>
          </cell>
          <cell r="H213">
            <v>9855.5400000000009</v>
          </cell>
          <cell r="N213" t="str">
            <v>E2-122024400270</v>
          </cell>
          <cell r="O213">
            <v>6347042.4900000002</v>
          </cell>
        </row>
        <row r="214">
          <cell r="A214" t="str">
            <v>E2-122024400550</v>
          </cell>
          <cell r="B214">
            <v>977608.8</v>
          </cell>
          <cell r="C214">
            <v>389372.91</v>
          </cell>
          <cell r="G214" t="str">
            <v>E1-124524650250</v>
          </cell>
          <cell r="H214">
            <v>2341008</v>
          </cell>
          <cell r="N214" t="str">
            <v>E2-122024400280</v>
          </cell>
          <cell r="O214">
            <v>16654.89</v>
          </cell>
        </row>
        <row r="215">
          <cell r="A215" t="str">
            <v>E2-122024400570</v>
          </cell>
          <cell r="C215">
            <v>236093.73</v>
          </cell>
          <cell r="G215" t="str">
            <v>E1-124524650270</v>
          </cell>
          <cell r="H215">
            <v>13312.25</v>
          </cell>
          <cell r="N215" t="str">
            <v>E2-122024400300</v>
          </cell>
          <cell r="O215">
            <v>938443.88</v>
          </cell>
        </row>
        <row r="216">
          <cell r="A216" t="str">
            <v>E2-122024400600</v>
          </cell>
          <cell r="B216">
            <v>346673.2</v>
          </cell>
          <cell r="C216">
            <v>1438123.46</v>
          </cell>
          <cell r="G216" t="str">
            <v>E1-124524650300</v>
          </cell>
          <cell r="H216">
            <v>69876</v>
          </cell>
          <cell r="N216" t="str">
            <v>E2-122024400350</v>
          </cell>
          <cell r="O216">
            <v>147740.95000000001</v>
          </cell>
        </row>
        <row r="217">
          <cell r="A217" t="str">
            <v>E2-122024400700</v>
          </cell>
          <cell r="C217">
            <v>34736.730000000003</v>
          </cell>
          <cell r="G217" t="str">
            <v>E1-124524650550</v>
          </cell>
          <cell r="H217">
            <v>30310.28</v>
          </cell>
          <cell r="N217" t="str">
            <v>E2-122024400360</v>
          </cell>
          <cell r="O217">
            <v>21799.56</v>
          </cell>
        </row>
        <row r="218">
          <cell r="A218" t="str">
            <v>E2-122024400730</v>
          </cell>
          <cell r="B218">
            <v>9062175</v>
          </cell>
          <cell r="C218">
            <v>4109932.49</v>
          </cell>
          <cell r="G218" t="str">
            <v>E1-124524650600</v>
          </cell>
          <cell r="H218">
            <v>109.2</v>
          </cell>
          <cell r="N218" t="str">
            <v>E2-122024400400</v>
          </cell>
          <cell r="O218">
            <v>1186049.1299999999</v>
          </cell>
        </row>
        <row r="219">
          <cell r="A219" t="str">
            <v>E2-122024400750</v>
          </cell>
          <cell r="B219">
            <v>2425400</v>
          </cell>
          <cell r="C219">
            <v>302221.46999999997</v>
          </cell>
          <cell r="G219" t="str">
            <v>E1-124524650900</v>
          </cell>
          <cell r="H219">
            <v>82941.460000000006</v>
          </cell>
          <cell r="N219" t="str">
            <v>E2-122024400450</v>
          </cell>
          <cell r="O219">
            <v>1116087.6299999999</v>
          </cell>
        </row>
        <row r="220">
          <cell r="A220" t="str">
            <v>E2-122024400800</v>
          </cell>
          <cell r="B220">
            <v>3592125.6</v>
          </cell>
          <cell r="C220">
            <v>6992182.9199999999</v>
          </cell>
          <cell r="G220" t="str">
            <v>E1-124524651500</v>
          </cell>
          <cell r="H220">
            <v>2822373.9</v>
          </cell>
          <cell r="N220" t="str">
            <v>E2-122024400470</v>
          </cell>
          <cell r="O220">
            <v>1887.79</v>
          </cell>
        </row>
        <row r="221">
          <cell r="A221" t="str">
            <v>E2-122024400900</v>
          </cell>
          <cell r="B221">
            <v>2729096.25</v>
          </cell>
          <cell r="C221">
            <v>3711533.6</v>
          </cell>
          <cell r="G221" t="str">
            <v>E1-124524651600</v>
          </cell>
          <cell r="H221">
            <v>39435.919999999998</v>
          </cell>
          <cell r="N221" t="str">
            <v>E2-122024400475</v>
          </cell>
          <cell r="O221">
            <v>1216101.1499999999</v>
          </cell>
        </row>
        <row r="222">
          <cell r="A222" t="str">
            <v>E2-122024401030</v>
          </cell>
          <cell r="C222">
            <v>108820.42</v>
          </cell>
          <cell r="G222" t="str">
            <v>E1-124524651800</v>
          </cell>
          <cell r="H222">
            <v>1401550.5</v>
          </cell>
          <cell r="N222" t="str">
            <v>E2-122024400500</v>
          </cell>
          <cell r="O222">
            <v>10945.95</v>
          </cell>
        </row>
        <row r="223">
          <cell r="A223" t="str">
            <v>E2-122024401100</v>
          </cell>
          <cell r="B223">
            <v>4912724.2</v>
          </cell>
          <cell r="C223">
            <v>1380457.44</v>
          </cell>
          <cell r="G223" t="str">
            <v>E1-124524652100</v>
          </cell>
          <cell r="H223">
            <v>392763.72</v>
          </cell>
          <cell r="N223" t="str">
            <v>E2-122024400550</v>
          </cell>
          <cell r="O223">
            <v>386609.38</v>
          </cell>
        </row>
        <row r="224">
          <cell r="A224" t="str">
            <v>E2-122024401130</v>
          </cell>
          <cell r="B224">
            <v>775564.80000000005</v>
          </cell>
          <cell r="C224">
            <v>298104.36</v>
          </cell>
          <cell r="G224" t="str">
            <v>E1-124524652500</v>
          </cell>
          <cell r="H224">
            <v>189448.63</v>
          </cell>
          <cell r="N224" t="str">
            <v>E2-122024400570</v>
          </cell>
          <cell r="O224">
            <v>236093.73</v>
          </cell>
        </row>
        <row r="225">
          <cell r="A225" t="str">
            <v>E2-122024401200</v>
          </cell>
          <cell r="B225">
            <v>453014.5</v>
          </cell>
          <cell r="C225">
            <v>6029918.8099999996</v>
          </cell>
          <cell r="G225" t="str">
            <v>E1-124527700300</v>
          </cell>
          <cell r="H225">
            <v>115560</v>
          </cell>
          <cell r="N225" t="str">
            <v>E2-122024400600</v>
          </cell>
          <cell r="O225">
            <v>1422751.75</v>
          </cell>
        </row>
        <row r="226">
          <cell r="A226" t="str">
            <v>E2-122024401400</v>
          </cell>
          <cell r="B226">
            <v>4093289.44</v>
          </cell>
          <cell r="C226">
            <v>1861071.56</v>
          </cell>
          <cell r="G226" t="str">
            <v>E1-124527700900</v>
          </cell>
          <cell r="H226">
            <v>43329.599999999999</v>
          </cell>
          <cell r="N226" t="str">
            <v>E2-122024400700</v>
          </cell>
          <cell r="O226">
            <v>34736.730000000003</v>
          </cell>
        </row>
        <row r="227">
          <cell r="A227" t="str">
            <v>E2-122024401430</v>
          </cell>
          <cell r="C227">
            <v>582048.37</v>
          </cell>
          <cell r="G227" t="str">
            <v>E1-185524651500</v>
          </cell>
          <cell r="H227">
            <v>194419.20000000001</v>
          </cell>
          <cell r="N227" t="str">
            <v>E2-122024400730</v>
          </cell>
          <cell r="O227">
            <v>4060607.63</v>
          </cell>
        </row>
        <row r="228">
          <cell r="A228" t="str">
            <v>E2-122024401500</v>
          </cell>
          <cell r="B228">
            <v>710582.4</v>
          </cell>
          <cell r="C228">
            <v>4715131.3099999996</v>
          </cell>
          <cell r="G228" t="str">
            <v>E1-185524652100</v>
          </cell>
          <cell r="H228">
            <v>305258.71999999997</v>
          </cell>
          <cell r="N228" t="str">
            <v>E2-122024400750</v>
          </cell>
          <cell r="O228">
            <v>297743.95</v>
          </cell>
        </row>
        <row r="229">
          <cell r="A229" t="str">
            <v>E2-122024401600</v>
          </cell>
          <cell r="B229">
            <v>701376</v>
          </cell>
          <cell r="C229">
            <v>1490424</v>
          </cell>
          <cell r="G229" t="str">
            <v>E1-185527700900</v>
          </cell>
          <cell r="H229">
            <v>368681.4</v>
          </cell>
          <cell r="N229" t="str">
            <v>E2-122024400800</v>
          </cell>
          <cell r="O229">
            <v>6927830.4500000002</v>
          </cell>
        </row>
        <row r="230">
          <cell r="A230" t="str">
            <v>E2-122024401630</v>
          </cell>
          <cell r="B230">
            <v>1516623.36</v>
          </cell>
          <cell r="C230">
            <v>77866.7</v>
          </cell>
          <cell r="G230" t="str">
            <v>E2-122021300270</v>
          </cell>
          <cell r="H230">
            <v>547008</v>
          </cell>
          <cell r="N230" t="str">
            <v>E2-122024400900</v>
          </cell>
          <cell r="O230">
            <v>3660862.48</v>
          </cell>
        </row>
        <row r="231">
          <cell r="A231" t="str">
            <v>E2-122024401700</v>
          </cell>
          <cell r="B231">
            <v>8398301.4499999993</v>
          </cell>
          <cell r="C231">
            <v>11510178.699999999</v>
          </cell>
          <cell r="G231" t="str">
            <v>E2-122021351600</v>
          </cell>
          <cell r="H231">
            <v>580197.84</v>
          </cell>
          <cell r="N231" t="str">
            <v>E2-122024401030</v>
          </cell>
          <cell r="O231">
            <v>108820.42</v>
          </cell>
        </row>
        <row r="232">
          <cell r="A232" t="str">
            <v>E2-122024401730</v>
          </cell>
          <cell r="B232">
            <v>4598566.2</v>
          </cell>
          <cell r="C232">
            <v>411924.38</v>
          </cell>
          <cell r="G232" t="str">
            <v>E2-122024400250</v>
          </cell>
          <cell r="H232">
            <v>3610935.4</v>
          </cell>
          <cell r="N232" t="str">
            <v>E2-122024401100</v>
          </cell>
          <cell r="O232">
            <v>1357540.85</v>
          </cell>
        </row>
        <row r="233">
          <cell r="A233" t="str">
            <v>E2-122024401750</v>
          </cell>
          <cell r="B233">
            <v>160997.54999999999</v>
          </cell>
          <cell r="C233">
            <v>60485.58</v>
          </cell>
          <cell r="G233" t="str">
            <v>E2-122024400270</v>
          </cell>
          <cell r="H233">
            <v>592473.59999999998</v>
          </cell>
          <cell r="N233" t="str">
            <v>E2-122024401130</v>
          </cell>
          <cell r="O233">
            <v>294489.28999999998</v>
          </cell>
        </row>
        <row r="234">
          <cell r="A234" t="str">
            <v>E2-122024401800</v>
          </cell>
          <cell r="B234">
            <v>6513635.5199999996</v>
          </cell>
          <cell r="C234">
            <v>4302037.1399999997</v>
          </cell>
          <cell r="G234" t="str">
            <v>E2-122024400280</v>
          </cell>
          <cell r="H234">
            <v>545472</v>
          </cell>
          <cell r="N234" t="str">
            <v>E2-122024401200</v>
          </cell>
          <cell r="O234">
            <v>6001797.1500000004</v>
          </cell>
        </row>
        <row r="235">
          <cell r="A235" t="str">
            <v>E2-122024402100</v>
          </cell>
          <cell r="B235">
            <v>154633.60000000001</v>
          </cell>
          <cell r="C235">
            <v>144548.79999999999</v>
          </cell>
          <cell r="G235" t="str">
            <v>E2-122024400300</v>
          </cell>
          <cell r="H235">
            <v>1461468.8</v>
          </cell>
          <cell r="N235" t="str">
            <v>E2-122024401400</v>
          </cell>
          <cell r="O235">
            <v>1831542.98</v>
          </cell>
        </row>
        <row r="236">
          <cell r="A236" t="str">
            <v>E2-122024402500</v>
          </cell>
          <cell r="C236">
            <v>287638</v>
          </cell>
          <cell r="G236" t="str">
            <v>E2-122024400350</v>
          </cell>
          <cell r="H236">
            <v>894558.71999999997</v>
          </cell>
          <cell r="N236" t="str">
            <v>E2-122024401430</v>
          </cell>
          <cell r="O236">
            <v>572383.01</v>
          </cell>
        </row>
        <row r="237">
          <cell r="A237" t="str">
            <v>E2-122028001200</v>
          </cell>
          <cell r="C237">
            <v>27873.84</v>
          </cell>
          <cell r="G237" t="str">
            <v>E2-122024400360</v>
          </cell>
          <cell r="H237">
            <v>489680</v>
          </cell>
          <cell r="N237" t="str">
            <v>E2-122024401500</v>
          </cell>
          <cell r="O237">
            <v>4657495.05</v>
          </cell>
        </row>
        <row r="238">
          <cell r="A238" t="str">
            <v>E2-122028001600</v>
          </cell>
          <cell r="B238">
            <v>3687461.12</v>
          </cell>
          <cell r="C238">
            <v>2536167.48</v>
          </cell>
          <cell r="G238" t="str">
            <v>E2-122024400400</v>
          </cell>
          <cell r="H238">
            <v>978144</v>
          </cell>
          <cell r="N238" t="str">
            <v>E2-122024401600</v>
          </cell>
          <cell r="O238">
            <v>1475991</v>
          </cell>
        </row>
        <row r="239">
          <cell r="A239" t="str">
            <v>E2-122033600600</v>
          </cell>
          <cell r="C239">
            <v>23111.13</v>
          </cell>
          <cell r="G239" t="str">
            <v>E2-122024400470</v>
          </cell>
          <cell r="H239">
            <v>3163000</v>
          </cell>
          <cell r="N239" t="str">
            <v>E2-122024401630</v>
          </cell>
          <cell r="O239">
            <v>76632.899999999994</v>
          </cell>
        </row>
        <row r="240">
          <cell r="A240" t="str">
            <v>E2-123024500250</v>
          </cell>
          <cell r="B240">
            <v>797969.32</v>
          </cell>
          <cell r="C240">
            <v>2088458.15</v>
          </cell>
          <cell r="G240" t="str">
            <v>E2-122024400475</v>
          </cell>
          <cell r="H240">
            <v>2959024</v>
          </cell>
          <cell r="N240" t="str">
            <v>E2-122024401700</v>
          </cell>
          <cell r="O240">
            <v>11320818.32</v>
          </cell>
        </row>
        <row r="241">
          <cell r="A241" t="str">
            <v>E2-123024500300</v>
          </cell>
          <cell r="B241">
            <v>95911.95</v>
          </cell>
          <cell r="C241">
            <v>71143.81</v>
          </cell>
          <cell r="G241" t="str">
            <v>E2-122024400500</v>
          </cell>
          <cell r="H241">
            <v>1354897.6</v>
          </cell>
          <cell r="N241" t="str">
            <v>E2-122024401730</v>
          </cell>
          <cell r="O241">
            <v>405296.38</v>
          </cell>
        </row>
        <row r="242">
          <cell r="A242" t="str">
            <v>E2-123024500400</v>
          </cell>
          <cell r="B242">
            <v>282741.90999999997</v>
          </cell>
          <cell r="C242">
            <v>1094461.82</v>
          </cell>
          <cell r="G242" t="str">
            <v>E2-122024400550</v>
          </cell>
          <cell r="H242">
            <v>970496</v>
          </cell>
          <cell r="N242" t="str">
            <v>E2-122024401750</v>
          </cell>
          <cell r="O242">
            <v>59482.68</v>
          </cell>
        </row>
        <row r="243">
          <cell r="A243" t="str">
            <v>E2-123024500550</v>
          </cell>
          <cell r="B243">
            <v>686844</v>
          </cell>
          <cell r="C243">
            <v>2579060.35</v>
          </cell>
          <cell r="G243" t="str">
            <v>E2-122024400600</v>
          </cell>
          <cell r="H243">
            <v>344342</v>
          </cell>
          <cell r="N243" t="str">
            <v>E2-122024401800</v>
          </cell>
          <cell r="O243">
            <v>4241699.4000000004</v>
          </cell>
        </row>
        <row r="244">
          <cell r="A244" t="str">
            <v>E2-123024500600</v>
          </cell>
          <cell r="B244">
            <v>511491.65</v>
          </cell>
          <cell r="C244">
            <v>1954093.33</v>
          </cell>
          <cell r="G244" t="str">
            <v>E2-122024400730</v>
          </cell>
          <cell r="H244">
            <v>8959080</v>
          </cell>
          <cell r="N244" t="str">
            <v>E2-122024402100</v>
          </cell>
          <cell r="O244">
            <v>144548.79999999999</v>
          </cell>
        </row>
        <row r="245">
          <cell r="A245" t="str">
            <v>E2-123024500800</v>
          </cell>
          <cell r="B245">
            <v>660498.14</v>
          </cell>
          <cell r="C245">
            <v>1921064.15</v>
          </cell>
          <cell r="G245" t="str">
            <v>E2-122024400750</v>
          </cell>
          <cell r="H245">
            <v>2389830</v>
          </cell>
          <cell r="N245" t="str">
            <v>E2-122024402500</v>
          </cell>
          <cell r="O245">
            <v>287638</v>
          </cell>
        </row>
        <row r="246">
          <cell r="A246" t="str">
            <v>E2-123024500900</v>
          </cell>
          <cell r="B246">
            <v>1332992.1499999999</v>
          </cell>
          <cell r="C246">
            <v>4301797.21</v>
          </cell>
          <cell r="G246" t="str">
            <v>E2-122024400800</v>
          </cell>
          <cell r="H246">
            <v>3559272.08</v>
          </cell>
          <cell r="N246" t="str">
            <v>E2-122028001200</v>
          </cell>
          <cell r="O246">
            <v>27393.47</v>
          </cell>
        </row>
        <row r="247">
          <cell r="A247" t="str">
            <v>E2-123024501200</v>
          </cell>
          <cell r="B247">
            <v>802934.42</v>
          </cell>
          <cell r="C247">
            <v>3420461.53</v>
          </cell>
          <cell r="G247" t="str">
            <v>E2-122024400900</v>
          </cell>
          <cell r="H247">
            <v>2692758.6</v>
          </cell>
          <cell r="N247" t="str">
            <v>E2-122028001600</v>
          </cell>
          <cell r="O247">
            <v>2497306.33</v>
          </cell>
        </row>
        <row r="248">
          <cell r="A248" t="str">
            <v>E2-123024501500</v>
          </cell>
          <cell r="B248">
            <v>2399332.2400000002</v>
          </cell>
          <cell r="C248">
            <v>10823305.779999999</v>
          </cell>
          <cell r="G248" t="str">
            <v>E2-122024401100</v>
          </cell>
          <cell r="H248">
            <v>4831137.72</v>
          </cell>
          <cell r="N248" t="str">
            <v>E2-122033600600</v>
          </cell>
          <cell r="O248">
            <v>23111.13</v>
          </cell>
        </row>
        <row r="249">
          <cell r="A249" t="str">
            <v>E2-123024501600</v>
          </cell>
          <cell r="B249">
            <v>868703.8</v>
          </cell>
          <cell r="C249">
            <v>822663.83</v>
          </cell>
          <cell r="G249" t="str">
            <v>E2-122024401130</v>
          </cell>
          <cell r="H249">
            <v>766156.80000000005</v>
          </cell>
          <cell r="N249" t="str">
            <v>E2-123024500250</v>
          </cell>
          <cell r="O249">
            <v>2056709.26</v>
          </cell>
        </row>
        <row r="250">
          <cell r="A250" t="str">
            <v>E2-123024501800</v>
          </cell>
          <cell r="B250">
            <v>3941893.42</v>
          </cell>
          <cell r="C250">
            <v>5260598.7300000004</v>
          </cell>
          <cell r="G250" t="str">
            <v>E2-122024401200</v>
          </cell>
          <cell r="H250">
            <v>450983.4</v>
          </cell>
          <cell r="N250" t="str">
            <v>E2-123024500300</v>
          </cell>
          <cell r="O250">
            <v>69980</v>
          </cell>
        </row>
        <row r="251">
          <cell r="A251" t="str">
            <v>E2-123024501900</v>
          </cell>
          <cell r="B251">
            <v>1041410.29</v>
          </cell>
          <cell r="C251">
            <v>4929565.8499999996</v>
          </cell>
          <cell r="G251" t="str">
            <v>E2-122024401400</v>
          </cell>
          <cell r="H251">
            <v>4028344.3199999998</v>
          </cell>
          <cell r="N251" t="str">
            <v>E2-123024500400</v>
          </cell>
          <cell r="O251">
            <v>1079702.28</v>
          </cell>
        </row>
        <row r="252">
          <cell r="A252" t="str">
            <v>E2-123024502500</v>
          </cell>
          <cell r="B252">
            <v>138069</v>
          </cell>
          <cell r="C252">
            <v>2000.55</v>
          </cell>
          <cell r="G252" t="str">
            <v>E2-122024401500</v>
          </cell>
          <cell r="H252">
            <v>702292.8</v>
          </cell>
          <cell r="N252" t="str">
            <v>E2-123024500550</v>
          </cell>
          <cell r="O252">
            <v>2536213.2999999998</v>
          </cell>
        </row>
        <row r="253">
          <cell r="A253" t="str">
            <v>E2-123024503000</v>
          </cell>
          <cell r="C253">
            <v>96046.27</v>
          </cell>
          <cell r="G253" t="str">
            <v>E2-122024401600</v>
          </cell>
          <cell r="H253">
            <v>694584</v>
          </cell>
          <cell r="N253" t="str">
            <v>E2-123024500600</v>
          </cell>
          <cell r="O253">
            <v>1921671.19</v>
          </cell>
        </row>
        <row r="254">
          <cell r="A254" t="str">
            <v>E2-123036601600</v>
          </cell>
          <cell r="B254">
            <v>8644.14</v>
          </cell>
          <cell r="C254">
            <v>216104.12</v>
          </cell>
          <cell r="G254" t="str">
            <v>E2-122024401630</v>
          </cell>
          <cell r="H254">
            <v>1492592.6399999999</v>
          </cell>
          <cell r="N254" t="str">
            <v>E2-123024500800</v>
          </cell>
          <cell r="O254">
            <v>1891084.82</v>
          </cell>
        </row>
        <row r="255">
          <cell r="A255" t="str">
            <v>E2-123036601800</v>
          </cell>
          <cell r="C255">
            <v>176471.74</v>
          </cell>
          <cell r="G255" t="str">
            <v>E2-122024401700</v>
          </cell>
          <cell r="H255">
            <v>8265124.4500000002</v>
          </cell>
          <cell r="N255" t="str">
            <v>E2-123024500900</v>
          </cell>
          <cell r="O255">
            <v>4235117.2300000004</v>
          </cell>
        </row>
        <row r="256">
          <cell r="A256" t="str">
            <v>E2-124518550250</v>
          </cell>
          <cell r="B256">
            <v>389606.40000000002</v>
          </cell>
          <cell r="C256">
            <v>44838.18</v>
          </cell>
          <cell r="G256" t="str">
            <v>E2-122024401730</v>
          </cell>
          <cell r="H256">
            <v>4529038.68</v>
          </cell>
          <cell r="N256" t="str">
            <v>E2-123024501200</v>
          </cell>
          <cell r="O256">
            <v>3370691.61</v>
          </cell>
        </row>
        <row r="257">
          <cell r="A257" t="str">
            <v>E2-124524650250</v>
          </cell>
          <cell r="B257">
            <v>5750960.6399999997</v>
          </cell>
          <cell r="C257">
            <v>1541513.24</v>
          </cell>
          <cell r="G257" t="str">
            <v>E2-122024401750</v>
          </cell>
          <cell r="H257">
            <v>158322.54999999999</v>
          </cell>
          <cell r="N257" t="str">
            <v>E2-123024501500</v>
          </cell>
          <cell r="O257">
            <v>10645294.07</v>
          </cell>
        </row>
        <row r="258">
          <cell r="A258" t="str">
            <v>E2-124524650270</v>
          </cell>
          <cell r="B258">
            <v>207090.32</v>
          </cell>
          <cell r="C258">
            <v>0</v>
          </cell>
          <cell r="G258" t="str">
            <v>E2-122024401800</v>
          </cell>
          <cell r="H258">
            <v>6424634.8799999999</v>
          </cell>
          <cell r="N258" t="str">
            <v>E2-123024501600</v>
          </cell>
          <cell r="O258">
            <v>809925.76</v>
          </cell>
        </row>
        <row r="259">
          <cell r="A259" t="str">
            <v>E2-124524650300</v>
          </cell>
          <cell r="B259">
            <v>1168272.29</v>
          </cell>
          <cell r="C259">
            <v>1177732.8500000001</v>
          </cell>
          <cell r="G259" t="str">
            <v>E2-122024402100</v>
          </cell>
          <cell r="H259">
            <v>154633.60000000001</v>
          </cell>
          <cell r="N259" t="str">
            <v>E2-123024501800</v>
          </cell>
          <cell r="O259">
            <v>5173782.67</v>
          </cell>
        </row>
        <row r="260">
          <cell r="A260" t="str">
            <v>E2-124524650400</v>
          </cell>
          <cell r="B260">
            <v>188588.25</v>
          </cell>
          <cell r="C260">
            <v>1165700.7</v>
          </cell>
          <cell r="G260" t="str">
            <v>E2-122028001600</v>
          </cell>
          <cell r="H260">
            <v>3632258.56</v>
          </cell>
          <cell r="N260" t="str">
            <v>E2-123024501900</v>
          </cell>
          <cell r="O260">
            <v>4877074.1100000003</v>
          </cell>
        </row>
        <row r="261">
          <cell r="A261" t="str">
            <v>E2-124524650475</v>
          </cell>
          <cell r="B261">
            <v>955363.7</v>
          </cell>
          <cell r="C261">
            <v>1518252.96</v>
          </cell>
          <cell r="G261" t="str">
            <v>E2-123024500250</v>
          </cell>
          <cell r="H261">
            <v>787498.64</v>
          </cell>
          <cell r="N261" t="str">
            <v>E2-123024502500</v>
          </cell>
          <cell r="O261">
            <v>2000.55</v>
          </cell>
        </row>
        <row r="262">
          <cell r="A262" t="str">
            <v>E2-124524650550</v>
          </cell>
          <cell r="B262">
            <v>1031901.12</v>
          </cell>
          <cell r="C262">
            <v>616159.54</v>
          </cell>
          <cell r="G262" t="str">
            <v>E2-123024500300</v>
          </cell>
          <cell r="H262">
            <v>94375.8</v>
          </cell>
          <cell r="N262" t="str">
            <v>E2-123024503000</v>
          </cell>
          <cell r="O262">
            <v>96046.27</v>
          </cell>
        </row>
        <row r="263">
          <cell r="A263" t="str">
            <v>E2-124524650600</v>
          </cell>
          <cell r="B263">
            <v>828825</v>
          </cell>
          <cell r="C263">
            <v>1419461.55</v>
          </cell>
          <cell r="G263" t="str">
            <v>E2-123024500400</v>
          </cell>
          <cell r="H263">
            <v>280329.24</v>
          </cell>
          <cell r="N263" t="str">
            <v>E2-123036601600</v>
          </cell>
          <cell r="O263">
            <v>216104.12</v>
          </cell>
        </row>
        <row r="264">
          <cell r="A264" t="str">
            <v>E2-124524650830</v>
          </cell>
          <cell r="C264">
            <v>529795.21</v>
          </cell>
          <cell r="G264" t="str">
            <v>E2-123024500550</v>
          </cell>
          <cell r="H264">
            <v>675437.34</v>
          </cell>
          <cell r="N264" t="str">
            <v>E2-123036601800</v>
          </cell>
          <cell r="O264">
            <v>173541.3</v>
          </cell>
        </row>
        <row r="265">
          <cell r="A265" t="str">
            <v>E2-124524650900</v>
          </cell>
          <cell r="B265">
            <v>497760</v>
          </cell>
          <cell r="C265">
            <v>236640</v>
          </cell>
          <cell r="G265" t="str">
            <v>E2-123024500600</v>
          </cell>
          <cell r="H265">
            <v>502970.87</v>
          </cell>
          <cell r="N265" t="str">
            <v>E2-124518550250</v>
          </cell>
          <cell r="O265">
            <v>44165.84</v>
          </cell>
        </row>
        <row r="266">
          <cell r="A266" t="str">
            <v>E2-124524651100</v>
          </cell>
          <cell r="B266">
            <v>383779.68</v>
          </cell>
          <cell r="C266">
            <v>38219.24</v>
          </cell>
          <cell r="G266" t="str">
            <v>E2-123024500800</v>
          </cell>
          <cell r="H266">
            <v>650787.14</v>
          </cell>
          <cell r="N266" t="str">
            <v>E2-124524650250</v>
          </cell>
          <cell r="O266">
            <v>1516823.33</v>
          </cell>
        </row>
        <row r="267">
          <cell r="A267" t="str">
            <v>E2-124524651200</v>
          </cell>
          <cell r="B267">
            <v>855867.75</v>
          </cell>
          <cell r="C267">
            <v>1420290.16</v>
          </cell>
          <cell r="G267" t="str">
            <v>E2-123024500900</v>
          </cell>
          <cell r="H267">
            <v>1316102.76</v>
          </cell>
          <cell r="N267" t="str">
            <v>E2-124524650300</v>
          </cell>
          <cell r="O267">
            <v>1158172.95</v>
          </cell>
        </row>
        <row r="268">
          <cell r="A268" t="str">
            <v>E2-124524651500</v>
          </cell>
          <cell r="B268">
            <v>236668.79999999999</v>
          </cell>
          <cell r="C268">
            <v>2095192.57</v>
          </cell>
          <cell r="G268" t="str">
            <v>E2-123024501200</v>
          </cell>
          <cell r="H268">
            <v>792946.64</v>
          </cell>
          <cell r="N268" t="str">
            <v>E2-124524650400</v>
          </cell>
          <cell r="O268">
            <v>1152352.17</v>
          </cell>
        </row>
        <row r="269">
          <cell r="A269" t="str">
            <v>E2-124524651600</v>
          </cell>
          <cell r="C269">
            <v>1415610.56</v>
          </cell>
          <cell r="G269" t="str">
            <v>E2-123024501500</v>
          </cell>
          <cell r="H269">
            <v>2361053.0499999998</v>
          </cell>
          <cell r="N269" t="str">
            <v>E2-124524650475</v>
          </cell>
          <cell r="O269">
            <v>1494676.34</v>
          </cell>
        </row>
        <row r="270">
          <cell r="A270" t="str">
            <v>E2-124524651700</v>
          </cell>
          <cell r="B270">
            <v>383355.36</v>
          </cell>
          <cell r="C270">
            <v>398115.59</v>
          </cell>
          <cell r="G270" t="str">
            <v>E2-123024501600</v>
          </cell>
          <cell r="H270">
            <v>859085.35</v>
          </cell>
          <cell r="N270" t="str">
            <v>E2-124524650550</v>
          </cell>
          <cell r="O270">
            <v>606317.46</v>
          </cell>
        </row>
        <row r="271">
          <cell r="A271" t="str">
            <v>E2-124524651800</v>
          </cell>
          <cell r="B271">
            <v>1982391.3</v>
          </cell>
          <cell r="C271">
            <v>164360.70000000001</v>
          </cell>
          <cell r="G271" t="str">
            <v>E2-123024501800</v>
          </cell>
          <cell r="H271">
            <v>3879543.27</v>
          </cell>
          <cell r="N271" t="str">
            <v>E2-124524650600</v>
          </cell>
          <cell r="O271">
            <v>1402333.64</v>
          </cell>
        </row>
        <row r="272">
          <cell r="A272" t="str">
            <v>E2-124524652100</v>
          </cell>
          <cell r="B272">
            <v>216826.17</v>
          </cell>
          <cell r="C272">
            <v>0</v>
          </cell>
          <cell r="G272" t="str">
            <v>E2-123024501900</v>
          </cell>
          <cell r="H272">
            <v>1033200.93</v>
          </cell>
          <cell r="N272" t="str">
            <v>E2-124524650830</v>
          </cell>
          <cell r="O272">
            <v>529795.21</v>
          </cell>
        </row>
        <row r="273">
          <cell r="A273" t="str">
            <v>E2-124524652500</v>
          </cell>
          <cell r="B273">
            <v>923034.96</v>
          </cell>
          <cell r="C273">
            <v>161938.23999999999</v>
          </cell>
          <cell r="G273" t="str">
            <v>E2-123024502500</v>
          </cell>
          <cell r="H273">
            <v>138069</v>
          </cell>
          <cell r="N273" t="str">
            <v>E2-124524650900</v>
          </cell>
          <cell r="O273">
            <v>234160.5</v>
          </cell>
        </row>
        <row r="274">
          <cell r="A274" t="str">
            <v>E2-143527701800</v>
          </cell>
          <cell r="B274">
            <v>595166.4</v>
          </cell>
          <cell r="C274">
            <v>3311.15</v>
          </cell>
          <cell r="G274" t="str">
            <v>E2-123036601600</v>
          </cell>
          <cell r="H274">
            <v>8644.14</v>
          </cell>
          <cell r="N274" t="str">
            <v>E2-124524651100</v>
          </cell>
          <cell r="O274">
            <v>37587.949999999997</v>
          </cell>
        </row>
        <row r="275">
          <cell r="A275" t="str">
            <v>E2-155024650300</v>
          </cell>
          <cell r="B275">
            <v>2376398.4</v>
          </cell>
          <cell r="C275">
            <v>1596337.54</v>
          </cell>
          <cell r="G275" t="str">
            <v>E2-124518550250</v>
          </cell>
          <cell r="H275">
            <v>383961.59999999998</v>
          </cell>
          <cell r="N275" t="str">
            <v>E2-124524651200</v>
          </cell>
          <cell r="O275">
            <v>1399506.63</v>
          </cell>
        </row>
        <row r="276">
          <cell r="A276" t="str">
            <v>E2-155024650900</v>
          </cell>
          <cell r="B276">
            <v>823910.40000000002</v>
          </cell>
          <cell r="C276">
            <v>845405.94</v>
          </cell>
          <cell r="G276" t="str">
            <v>E2-124524650250</v>
          </cell>
          <cell r="H276">
            <v>5670366.7800000003</v>
          </cell>
          <cell r="N276" t="str">
            <v>E2-124524651500</v>
          </cell>
          <cell r="O276">
            <v>2060395.65</v>
          </cell>
        </row>
        <row r="277">
          <cell r="A277" t="str">
            <v>E2-155024651200</v>
          </cell>
          <cell r="B277">
            <v>572076</v>
          </cell>
          <cell r="C277">
            <v>18811.169999999998</v>
          </cell>
          <cell r="G277" t="str">
            <v>E2-124524650270</v>
          </cell>
          <cell r="H277">
            <v>207090.32</v>
          </cell>
          <cell r="N277" t="str">
            <v>E2-124524651600</v>
          </cell>
          <cell r="O277">
            <v>1401902.04</v>
          </cell>
        </row>
        <row r="278">
          <cell r="A278" t="str">
            <v>E2-155024651700</v>
          </cell>
          <cell r="C278">
            <v>272126.73</v>
          </cell>
          <cell r="G278" t="str">
            <v>E2-124524650300</v>
          </cell>
          <cell r="H278">
            <v>1151608.06</v>
          </cell>
          <cell r="N278" t="str">
            <v>E2-124524651700</v>
          </cell>
          <cell r="O278">
            <v>391511.39</v>
          </cell>
        </row>
        <row r="279">
          <cell r="A279" t="str">
            <v>E2-155024651800</v>
          </cell>
          <cell r="B279">
            <v>403267.2</v>
          </cell>
          <cell r="C279">
            <v>304265.06</v>
          </cell>
          <cell r="G279" t="str">
            <v>E2-124524650400</v>
          </cell>
          <cell r="H279">
            <v>187456.5</v>
          </cell>
          <cell r="N279" t="str">
            <v>E2-124524651800</v>
          </cell>
          <cell r="O279">
            <v>163130.79999999999</v>
          </cell>
        </row>
        <row r="280">
          <cell r="A280" t="str">
            <v>E2-155024652100</v>
          </cell>
          <cell r="B280">
            <v>398890.8</v>
          </cell>
          <cell r="C280">
            <v>93546.09</v>
          </cell>
          <cell r="G280" t="str">
            <v>E2-124524650475</v>
          </cell>
          <cell r="H280">
            <v>940494.3</v>
          </cell>
          <cell r="N280" t="str">
            <v>E2-124524652500</v>
          </cell>
          <cell r="O280">
            <v>159594</v>
          </cell>
        </row>
        <row r="281">
          <cell r="A281" t="str">
            <v>E2-183024400270</v>
          </cell>
          <cell r="C281">
            <v>82659.820000000007</v>
          </cell>
          <cell r="G281" t="str">
            <v>E2-124524650550</v>
          </cell>
          <cell r="H281">
            <v>1026666.24</v>
          </cell>
          <cell r="N281" t="str">
            <v>E2-143527701800</v>
          </cell>
          <cell r="O281">
            <v>3251.37</v>
          </cell>
        </row>
        <row r="282">
          <cell r="A282" t="str">
            <v>E2-183024401200</v>
          </cell>
          <cell r="C282">
            <v>54026.02</v>
          </cell>
          <cell r="G282" t="str">
            <v>E2-124524650600</v>
          </cell>
          <cell r="H282">
            <v>820350</v>
          </cell>
          <cell r="N282" t="str">
            <v>E2-155024650300</v>
          </cell>
          <cell r="O282">
            <v>1581157.44</v>
          </cell>
        </row>
        <row r="283">
          <cell r="A283" t="str">
            <v>E2-183024401600</v>
          </cell>
          <cell r="C283">
            <v>1330240.79</v>
          </cell>
          <cell r="G283" t="str">
            <v>E2-124524650900</v>
          </cell>
          <cell r="H283">
            <v>492544.5</v>
          </cell>
          <cell r="N283" t="str">
            <v>E2-155024650900</v>
          </cell>
          <cell r="O283">
            <v>834510.28</v>
          </cell>
        </row>
        <row r="284">
          <cell r="A284" t="str">
            <v>E2-183036600800</v>
          </cell>
          <cell r="C284">
            <v>453818.61</v>
          </cell>
          <cell r="G284" t="str">
            <v>E2-124524651100</v>
          </cell>
          <cell r="H284">
            <v>377403.36</v>
          </cell>
          <cell r="N284" t="str">
            <v>E2-155024651200</v>
          </cell>
          <cell r="O284">
            <v>18488.650000000001</v>
          </cell>
        </row>
        <row r="285">
          <cell r="A285" t="str">
            <v>E2-183036601600</v>
          </cell>
          <cell r="C285">
            <v>1307022.97</v>
          </cell>
          <cell r="G285" t="str">
            <v>E2-124524651200</v>
          </cell>
          <cell r="H285">
            <v>850971</v>
          </cell>
          <cell r="N285" t="str">
            <v>E2-155024651700</v>
          </cell>
          <cell r="O285">
            <v>272126.73</v>
          </cell>
        </row>
        <row r="286">
          <cell r="A286" t="str">
            <v>E2-185524650300</v>
          </cell>
          <cell r="B286">
            <v>570528</v>
          </cell>
          <cell r="C286">
            <v>11427.65</v>
          </cell>
          <cell r="G286" t="str">
            <v>E2-124524651500</v>
          </cell>
          <cell r="H286">
            <v>232743.4</v>
          </cell>
          <cell r="N286" t="str">
            <v>E2-155024651800</v>
          </cell>
          <cell r="O286">
            <v>300947.67</v>
          </cell>
        </row>
        <row r="287">
          <cell r="A287" t="str">
            <v>E2-185524650475</v>
          </cell>
          <cell r="C287">
            <v>391708.03</v>
          </cell>
          <cell r="G287" t="str">
            <v>E2-124524651700</v>
          </cell>
          <cell r="H287">
            <v>376982.64</v>
          </cell>
          <cell r="N287" t="str">
            <v>E2-155024652100</v>
          </cell>
          <cell r="O287">
            <v>92309.93</v>
          </cell>
        </row>
        <row r="288">
          <cell r="A288" t="str">
            <v>E2-185524650600</v>
          </cell>
          <cell r="B288">
            <v>190176</v>
          </cell>
          <cell r="C288">
            <v>6028</v>
          </cell>
          <cell r="G288" t="str">
            <v>E2-124524651800</v>
          </cell>
          <cell r="H288">
            <v>1967557.2</v>
          </cell>
          <cell r="N288" t="str">
            <v>E2-183024400270</v>
          </cell>
          <cell r="O288">
            <v>82659.820000000007</v>
          </cell>
        </row>
        <row r="289">
          <cell r="A289" t="str">
            <v>E2-185524650900</v>
          </cell>
          <cell r="B289">
            <v>597256</v>
          </cell>
          <cell r="C289">
            <v>1170879.68</v>
          </cell>
          <cell r="G289" t="str">
            <v>E2-124524652100</v>
          </cell>
          <cell r="H289">
            <v>216826.17</v>
          </cell>
          <cell r="N289" t="str">
            <v>E2-183024401200</v>
          </cell>
          <cell r="O289">
            <v>54026.02</v>
          </cell>
        </row>
        <row r="290">
          <cell r="A290" t="str">
            <v>E2-185524651500</v>
          </cell>
          <cell r="C290">
            <v>54026.02</v>
          </cell>
          <cell r="G290" t="str">
            <v>E2-124524652500</v>
          </cell>
          <cell r="H290">
            <v>909688.31999999995</v>
          </cell>
          <cell r="N290" t="str">
            <v>E2-183024401600</v>
          </cell>
          <cell r="O290">
            <v>1330240.79</v>
          </cell>
        </row>
        <row r="291">
          <cell r="A291" t="str">
            <v>E2-185524651700</v>
          </cell>
          <cell r="C291">
            <v>189301.19</v>
          </cell>
          <cell r="G291" t="str">
            <v>E2-143527701800</v>
          </cell>
          <cell r="H291">
            <v>585288</v>
          </cell>
          <cell r="N291" t="str">
            <v>E2-183036600800</v>
          </cell>
          <cell r="O291">
            <v>453818.61</v>
          </cell>
        </row>
        <row r="292">
          <cell r="A292" t="str">
            <v>E2-214524500250</v>
          </cell>
          <cell r="C292">
            <v>1759060.34</v>
          </cell>
          <cell r="G292" t="str">
            <v>E2-155024650300</v>
          </cell>
          <cell r="H292">
            <v>2353905.6</v>
          </cell>
          <cell r="N292" t="str">
            <v>E2-183036601600</v>
          </cell>
          <cell r="O292">
            <v>1289122.95</v>
          </cell>
        </row>
        <row r="293">
          <cell r="A293" t="str">
            <v>E2-61036600800</v>
          </cell>
          <cell r="C293">
            <v>42020.24</v>
          </cell>
          <cell r="G293" t="str">
            <v>E2-155024650900</v>
          </cell>
          <cell r="H293">
            <v>818860.8</v>
          </cell>
          <cell r="N293" t="str">
            <v>E2-185524650300</v>
          </cell>
          <cell r="O293">
            <v>11195.83</v>
          </cell>
        </row>
        <row r="294">
          <cell r="A294" t="str">
            <v>E2-61036601600</v>
          </cell>
          <cell r="C294">
            <v>449783.45</v>
          </cell>
          <cell r="G294" t="str">
            <v>E2-155024651200</v>
          </cell>
          <cell r="H294">
            <v>562586.4</v>
          </cell>
          <cell r="N294" t="str">
            <v>E2-185524650475</v>
          </cell>
          <cell r="O294">
            <v>385203.42</v>
          </cell>
        </row>
        <row r="295">
          <cell r="A295" t="str">
            <v>E2-91524400470</v>
          </cell>
          <cell r="B295">
            <v>945672</v>
          </cell>
          <cell r="C295">
            <v>26843.56</v>
          </cell>
          <cell r="G295" t="str">
            <v>E2-155024651800</v>
          </cell>
          <cell r="H295">
            <v>399657.6</v>
          </cell>
          <cell r="N295" t="str">
            <v>E2-185524650600</v>
          </cell>
          <cell r="O295">
            <v>5925.88</v>
          </cell>
        </row>
        <row r="296">
          <cell r="A296" t="str">
            <v>E2-97527701800</v>
          </cell>
          <cell r="B296">
            <v>404380.8</v>
          </cell>
          <cell r="C296">
            <v>2250.29</v>
          </cell>
          <cell r="G296" t="str">
            <v>E2-155024652100</v>
          </cell>
          <cell r="H296">
            <v>393615.6</v>
          </cell>
          <cell r="N296" t="str">
            <v>E2-185524650900</v>
          </cell>
          <cell r="O296">
            <v>1151763.58</v>
          </cell>
        </row>
        <row r="297">
          <cell r="A297" t="str">
            <v>FG-E0-40800250</v>
          </cell>
          <cell r="C297">
            <v>0</v>
          </cell>
          <cell r="G297" t="str">
            <v>E2-185524650300</v>
          </cell>
          <cell r="H297">
            <v>561096</v>
          </cell>
          <cell r="N297" t="str">
            <v>E2-185524651500</v>
          </cell>
          <cell r="O297">
            <v>54026.02</v>
          </cell>
        </row>
        <row r="298">
          <cell r="A298" t="str">
            <v>FG-E0-40800300</v>
          </cell>
          <cell r="C298">
            <v>0</v>
          </cell>
          <cell r="G298" t="str">
            <v>E2-185524650600</v>
          </cell>
          <cell r="H298">
            <v>187020</v>
          </cell>
          <cell r="N298" t="str">
            <v>E2-185524651700</v>
          </cell>
          <cell r="O298">
            <v>189301.19</v>
          </cell>
        </row>
        <row r="299">
          <cell r="A299" t="str">
            <v>FG-E1.5-40801550 </v>
          </cell>
          <cell r="C299">
            <v>0</v>
          </cell>
          <cell r="G299" t="str">
            <v>E2-185524650900</v>
          </cell>
          <cell r="H299">
            <v>591048</v>
          </cell>
          <cell r="N299" t="str">
            <v>E2-214524500250</v>
          </cell>
          <cell r="O299">
            <v>1733774.82</v>
          </cell>
        </row>
        <row r="300">
          <cell r="A300" t="str">
            <v>FG-E1-30600300</v>
          </cell>
          <cell r="C300">
            <v>0</v>
          </cell>
          <cell r="G300" t="str">
            <v>E2-91524400470 </v>
          </cell>
          <cell r="H300">
            <v>929916</v>
          </cell>
          <cell r="N300" t="str">
            <v>E2-61036600800 </v>
          </cell>
          <cell r="O300">
            <v>42020.24</v>
          </cell>
        </row>
        <row r="301">
          <cell r="A301" t="str">
            <v>FG-E1-30800300</v>
          </cell>
          <cell r="C301">
            <v>0</v>
          </cell>
          <cell r="G301" t="str">
            <v>E2-97527701800 </v>
          </cell>
          <cell r="H301">
            <v>397670.40000000002</v>
          </cell>
          <cell r="N301" t="str">
            <v>E2-61036601600 </v>
          </cell>
          <cell r="O301">
            <v>443373.01</v>
          </cell>
        </row>
        <row r="302">
          <cell r="A302" t="str">
            <v>FG-E1-40800250</v>
          </cell>
          <cell r="B302">
            <v>74995.199999999997</v>
          </cell>
          <cell r="C302">
            <v>0</v>
          </cell>
          <cell r="G302" t="str">
            <v>FG-E1-40800250 </v>
          </cell>
          <cell r="H302">
            <v>74260.800000000003</v>
          </cell>
          <cell r="N302" t="str">
            <v>E2-91524400470 </v>
          </cell>
          <cell r="O302">
            <v>26450.19</v>
          </cell>
        </row>
        <row r="303">
          <cell r="A303" t="str">
            <v>FG-E1-40800270</v>
          </cell>
          <cell r="C303">
            <v>0</v>
          </cell>
          <cell r="G303" t="str">
            <v>FG-E1-40800300 </v>
          </cell>
          <cell r="H303">
            <v>159661.53</v>
          </cell>
          <cell r="N303" t="str">
            <v>E2-97527701800 </v>
          </cell>
          <cell r="O303">
            <v>2208.27</v>
          </cell>
        </row>
        <row r="304">
          <cell r="A304" t="str">
            <v>FG-E1-40800300</v>
          </cell>
          <cell r="B304">
            <v>160391.34</v>
          </cell>
          <cell r="C304">
            <v>0</v>
          </cell>
          <cell r="G304" t="str">
            <v>FG-E1-40800400 </v>
          </cell>
          <cell r="H304">
            <v>101412</v>
          </cell>
          <cell r="N304" t="str">
            <v>P2-122024400250</v>
          </cell>
          <cell r="O304">
            <v>496285.77</v>
          </cell>
        </row>
        <row r="305">
          <cell r="A305" t="str">
            <v>FG-E1-40800400</v>
          </cell>
          <cell r="B305">
            <v>101412</v>
          </cell>
          <cell r="C305">
            <v>0</v>
          </cell>
          <cell r="G305" t="str">
            <v>FG-E1-40800500 </v>
          </cell>
          <cell r="H305">
            <v>63288</v>
          </cell>
          <cell r="N305" t="str">
            <v>P2-122024400300</v>
          </cell>
          <cell r="O305">
            <v>15607.47</v>
          </cell>
        </row>
        <row r="306">
          <cell r="A306" t="str">
            <v>FG-E1-40800475</v>
          </cell>
          <cell r="C306">
            <v>0</v>
          </cell>
          <cell r="G306" t="str">
            <v>FG-E1-40800900 </v>
          </cell>
          <cell r="H306">
            <v>86131.1</v>
          </cell>
          <cell r="N306" t="str">
            <v>P2-122024400400</v>
          </cell>
          <cell r="O306">
            <v>572374.46</v>
          </cell>
        </row>
        <row r="307">
          <cell r="A307" t="str">
            <v>FG-E1-40800500</v>
          </cell>
          <cell r="B307">
            <v>64310.400000000001</v>
          </cell>
          <cell r="C307">
            <v>0</v>
          </cell>
          <cell r="G307" t="str">
            <v>FG-E1-40801200 </v>
          </cell>
          <cell r="H307">
            <v>166996.70000000001</v>
          </cell>
          <cell r="N307" t="str">
            <v>P2-123024501200</v>
          </cell>
          <cell r="O307">
            <v>139530.39000000001</v>
          </cell>
        </row>
        <row r="308">
          <cell r="A308" t="str">
            <v>FG-E1-40800550</v>
          </cell>
          <cell r="C308">
            <v>0</v>
          </cell>
          <cell r="G308" t="str">
            <v>FG-E1-40801400 </v>
          </cell>
          <cell r="H308">
            <v>378017.28000000003</v>
          </cell>
          <cell r="N308" t="str">
            <v>P2-124518552500</v>
          </cell>
          <cell r="O308">
            <v>40519.519999999997</v>
          </cell>
        </row>
        <row r="309">
          <cell r="A309" t="str">
            <v>FG-E1-40800600</v>
          </cell>
          <cell r="C309">
            <v>0</v>
          </cell>
          <cell r="G309" t="str">
            <v>FG-E1-40801500 </v>
          </cell>
          <cell r="H309">
            <v>1143029.5</v>
          </cell>
          <cell r="N309" t="str">
            <v>P2-124524650250</v>
          </cell>
          <cell r="O309">
            <v>9404.56</v>
          </cell>
        </row>
        <row r="310">
          <cell r="A310" t="str">
            <v>FG-E1-40800730</v>
          </cell>
          <cell r="C310">
            <v>0</v>
          </cell>
          <cell r="G310" t="str">
            <v>FG-E1-40801600 </v>
          </cell>
          <cell r="H310">
            <v>53636.87</v>
          </cell>
          <cell r="N310" t="str">
            <v>P2-124524650270</v>
          </cell>
          <cell r="O310">
            <v>19449.37</v>
          </cell>
        </row>
        <row r="311">
          <cell r="A311" t="str">
            <v>FG-E1-40800750</v>
          </cell>
          <cell r="C311">
            <v>0</v>
          </cell>
          <cell r="G311" t="str">
            <v>FG-E1-40801800 </v>
          </cell>
          <cell r="H311">
            <v>771353.06</v>
          </cell>
          <cell r="N311" t="str">
            <v>P2-124524650475</v>
          </cell>
          <cell r="O311">
            <v>1381391.03</v>
          </cell>
        </row>
        <row r="312">
          <cell r="A312" t="str">
            <v>FG-E1-40800900</v>
          </cell>
          <cell r="B312">
            <v>86643.1</v>
          </cell>
          <cell r="C312">
            <v>0</v>
          </cell>
          <cell r="G312" t="str">
            <v>FG-E1-40802100 </v>
          </cell>
          <cell r="H312">
            <v>203505.35</v>
          </cell>
          <cell r="N312" t="str">
            <v>P2-124524650550</v>
          </cell>
          <cell r="O312">
            <v>234644.89</v>
          </cell>
        </row>
        <row r="313">
          <cell r="A313" t="str">
            <v>FG-E1-40800950</v>
          </cell>
          <cell r="C313">
            <v>0</v>
          </cell>
          <cell r="G313" t="str">
            <v>FG-E1-40802500 </v>
          </cell>
          <cell r="H313">
            <v>1408.54</v>
          </cell>
          <cell r="N313" t="str">
            <v>P2-124524650600</v>
          </cell>
          <cell r="O313">
            <v>78950.320000000007</v>
          </cell>
        </row>
        <row r="314">
          <cell r="A314" t="str">
            <v>FG-E1-40801200</v>
          </cell>
          <cell r="B314">
            <v>166996.70000000001</v>
          </cell>
          <cell r="C314">
            <v>0</v>
          </cell>
          <cell r="G314" t="str">
            <v>FG-E1-40900300 </v>
          </cell>
          <cell r="H314">
            <v>245519.1</v>
          </cell>
          <cell r="N314" t="str">
            <v>P2-124524650900</v>
          </cell>
          <cell r="O314">
            <v>264727.09999999998</v>
          </cell>
        </row>
        <row r="315">
          <cell r="A315" t="str">
            <v>FG-E1-40801400</v>
          </cell>
          <cell r="B315">
            <v>384161.28000000003</v>
          </cell>
          <cell r="C315">
            <v>0</v>
          </cell>
          <cell r="G315" t="str">
            <v>FG-E1-40900900 </v>
          </cell>
          <cell r="H315">
            <v>216648</v>
          </cell>
          <cell r="N315" t="str">
            <v>P2-124524651100</v>
          </cell>
          <cell r="O315">
            <v>36097.39</v>
          </cell>
        </row>
        <row r="316">
          <cell r="A316" t="str">
            <v>FG-E1-40801500</v>
          </cell>
          <cell r="B316">
            <v>1156119.18</v>
          </cell>
          <cell r="C316">
            <v>0</v>
          </cell>
          <cell r="G316" t="str">
            <v>FG-E1-60801700 </v>
          </cell>
          <cell r="H316">
            <v>304580.40000000002</v>
          </cell>
          <cell r="N316" t="str">
            <v>P2-124524651200</v>
          </cell>
          <cell r="O316">
            <v>1747280.47</v>
          </cell>
        </row>
        <row r="317">
          <cell r="A317" t="str">
            <v>FG-E1-40801600</v>
          </cell>
          <cell r="B317">
            <v>53636.87</v>
          </cell>
          <cell r="C317">
            <v>0</v>
          </cell>
          <cell r="G317" t="str">
            <v>FG-E2-20121600 </v>
          </cell>
          <cell r="H317">
            <v>2942021.25</v>
          </cell>
          <cell r="N317" t="str">
            <v>P2-124524651400</v>
          </cell>
          <cell r="O317">
            <v>39222.07</v>
          </cell>
        </row>
        <row r="318">
          <cell r="A318" t="str">
            <v>FG-E1-40801700</v>
          </cell>
          <cell r="C318">
            <v>0</v>
          </cell>
          <cell r="G318" t="str">
            <v>FG-E2-30800730 </v>
          </cell>
          <cell r="H318">
            <v>1633730.5</v>
          </cell>
          <cell r="N318" t="str">
            <v>P2-124524651500</v>
          </cell>
          <cell r="O318">
            <v>96044.800000000003</v>
          </cell>
        </row>
        <row r="319">
          <cell r="A319" t="str">
            <v>FG-E1-40801800</v>
          </cell>
          <cell r="B319">
            <v>779488.88</v>
          </cell>
          <cell r="C319">
            <v>0</v>
          </cell>
          <cell r="G319" t="str">
            <v>FG-E2-40800250 </v>
          </cell>
          <cell r="H319">
            <v>2839876.94</v>
          </cell>
          <cell r="N319" t="str">
            <v>P2-124524651700</v>
          </cell>
          <cell r="O319">
            <v>399320.82</v>
          </cell>
        </row>
        <row r="320">
          <cell r="A320" t="str">
            <v>FG-E1-40802100</v>
          </cell>
          <cell r="B320">
            <v>203505.35</v>
          </cell>
          <cell r="C320">
            <v>0</v>
          </cell>
          <cell r="G320" t="str">
            <v>FG-E2-40800300 </v>
          </cell>
          <cell r="H320">
            <v>340384.76</v>
          </cell>
          <cell r="N320" t="str">
            <v>P2-124524651800</v>
          </cell>
          <cell r="O320">
            <v>509640.55</v>
          </cell>
        </row>
        <row r="321">
          <cell r="A321" t="str">
            <v>FG-E1-40802500</v>
          </cell>
          <cell r="B321">
            <v>1408.54</v>
          </cell>
          <cell r="C321">
            <v>0</v>
          </cell>
          <cell r="G321" t="str">
            <v>FG-E2-40800400 </v>
          </cell>
          <cell r="H321">
            <v>107837.28</v>
          </cell>
          <cell r="N321" t="str">
            <v>P2-124524652100</v>
          </cell>
          <cell r="O321">
            <v>90343.52</v>
          </cell>
        </row>
        <row r="322">
          <cell r="A322" t="str">
            <v>FG-E1-40900300</v>
          </cell>
          <cell r="B322">
            <v>249512.4</v>
          </cell>
          <cell r="C322">
            <v>0</v>
          </cell>
          <cell r="G322" t="str">
            <v>FG-E2-40800470 </v>
          </cell>
          <cell r="H322">
            <v>1274320</v>
          </cell>
          <cell r="N322" t="str">
            <v>P2-124524652500</v>
          </cell>
          <cell r="O322">
            <v>632543.87</v>
          </cell>
        </row>
        <row r="323">
          <cell r="A323" t="str">
            <v>FG-E1-40900900</v>
          </cell>
          <cell r="B323">
            <v>220168.8</v>
          </cell>
          <cell r="C323">
            <v>0</v>
          </cell>
          <cell r="G323" t="str">
            <v>FG-E2-40800475 </v>
          </cell>
          <cell r="H323">
            <v>786030</v>
          </cell>
          <cell r="N323" t="str">
            <v>P2-155024650475</v>
          </cell>
          <cell r="O323">
            <v>133064.1</v>
          </cell>
        </row>
        <row r="324">
          <cell r="A324" t="str">
            <v>FG-E1-50801700</v>
          </cell>
          <cell r="C324">
            <v>0</v>
          </cell>
          <cell r="G324" t="str">
            <v>FG-E2-40800500 </v>
          </cell>
          <cell r="H324">
            <v>1011757.6</v>
          </cell>
          <cell r="N324" t="str">
            <v>P2-155024650550</v>
          </cell>
          <cell r="O324">
            <v>406508.32</v>
          </cell>
        </row>
        <row r="325">
          <cell r="A325" t="str">
            <v>FG-E1-60801200</v>
          </cell>
          <cell r="C325">
            <v>0</v>
          </cell>
          <cell r="G325" t="str">
            <v>FG-E2-40800550 </v>
          </cell>
          <cell r="H325">
            <v>197649.8</v>
          </cell>
          <cell r="N325" t="str">
            <v>P2-155024650900</v>
          </cell>
          <cell r="O325">
            <v>216104.1</v>
          </cell>
        </row>
        <row r="326">
          <cell r="A326" t="str">
            <v>FG-E1-60801700</v>
          </cell>
          <cell r="B326">
            <v>304580.40000000002</v>
          </cell>
          <cell r="C326">
            <v>0</v>
          </cell>
          <cell r="G326" t="str">
            <v>FG-E2-40800600 </v>
          </cell>
          <cell r="H326">
            <v>924723.57</v>
          </cell>
          <cell r="N326" t="str">
            <v>P2-155024651200</v>
          </cell>
          <cell r="O326">
            <v>794482.71</v>
          </cell>
        </row>
        <row r="327">
          <cell r="A327" t="str">
            <v>FG-E1-60802100</v>
          </cell>
          <cell r="C327">
            <v>0</v>
          </cell>
          <cell r="G327" t="str">
            <v>FG-E2-40800730 </v>
          </cell>
          <cell r="H327">
            <v>2040300</v>
          </cell>
          <cell r="N327" t="str">
            <v>P2-155024651500</v>
          </cell>
          <cell r="O327">
            <v>10505.48</v>
          </cell>
        </row>
        <row r="328">
          <cell r="A328" t="str">
            <v>FG-E2-20120800</v>
          </cell>
          <cell r="C328">
            <v>0</v>
          </cell>
          <cell r="G328" t="str">
            <v>FG-E2-40800750 </v>
          </cell>
          <cell r="H328">
            <v>1050510</v>
          </cell>
          <cell r="N328" t="str">
            <v>P2-155024651700</v>
          </cell>
          <cell r="O328">
            <v>277569.74</v>
          </cell>
        </row>
        <row r="329">
          <cell r="A329" t="str">
            <v>FG-E2-20121600</v>
          </cell>
          <cell r="B329">
            <v>2984546.25</v>
          </cell>
          <cell r="C329">
            <v>0</v>
          </cell>
          <cell r="G329" t="str">
            <v>FG-E2-40800800 </v>
          </cell>
          <cell r="H329">
            <v>2742944.19</v>
          </cell>
          <cell r="N329" t="str">
            <v>P2-155024651800</v>
          </cell>
          <cell r="O329">
            <v>432208.2</v>
          </cell>
        </row>
        <row r="330">
          <cell r="A330" t="str">
            <v>FG-E2-30800730</v>
          </cell>
          <cell r="B330">
            <v>1661317.96</v>
          </cell>
          <cell r="C330">
            <v>0</v>
          </cell>
          <cell r="G330" t="str">
            <v>FG-E2-40800900 </v>
          </cell>
          <cell r="H330">
            <v>2923119.9</v>
          </cell>
          <cell r="N330" t="str">
            <v>P2-155024652100</v>
          </cell>
          <cell r="O330">
            <v>420202.41</v>
          </cell>
        </row>
        <row r="331">
          <cell r="A331" t="str">
            <v>FG-E2-40110600</v>
          </cell>
          <cell r="C331">
            <v>0</v>
          </cell>
          <cell r="G331" t="str">
            <v>FG-E2-40801100 </v>
          </cell>
          <cell r="H331">
            <v>3666500.81</v>
          </cell>
          <cell r="N331" t="str">
            <v>P2-155024652500</v>
          </cell>
          <cell r="O331">
            <v>508369.89</v>
          </cell>
        </row>
        <row r="332">
          <cell r="A332" t="str">
            <v>FG-E2-40121600</v>
          </cell>
          <cell r="C332">
            <v>0</v>
          </cell>
          <cell r="G332" t="str">
            <v>FG-E2-40801200 </v>
          </cell>
          <cell r="H332">
            <v>2983342.48</v>
          </cell>
          <cell r="N332" t="str">
            <v>P2-185524650600</v>
          </cell>
          <cell r="O332">
            <v>1215585.56</v>
          </cell>
        </row>
        <row r="333">
          <cell r="A333" t="str">
            <v>FG-E2-40600250</v>
          </cell>
          <cell r="C333">
            <v>0</v>
          </cell>
          <cell r="G333" t="str">
            <v>FG-E2-40801400 </v>
          </cell>
          <cell r="H333">
            <v>3201893.76</v>
          </cell>
          <cell r="N333" t="str">
            <v>P2-185524651800</v>
          </cell>
          <cell r="O333">
            <v>27013.01</v>
          </cell>
        </row>
        <row r="334">
          <cell r="A334" t="str">
            <v>FG-E2-40700270</v>
          </cell>
          <cell r="C334">
            <v>0</v>
          </cell>
          <cell r="G334" t="str">
            <v>FG-E2-40801500 </v>
          </cell>
          <cell r="H334">
            <v>1004401.5</v>
          </cell>
        </row>
        <row r="335">
          <cell r="A335" t="str">
            <v>FG-E2-40701600</v>
          </cell>
          <cell r="C335">
            <v>0</v>
          </cell>
          <cell r="G335" t="str">
            <v>FG-E2-40801600 </v>
          </cell>
          <cell r="H335">
            <v>3193367.76</v>
          </cell>
        </row>
        <row r="336">
          <cell r="A336" t="str">
            <v>FG-E2-40800250</v>
          </cell>
          <cell r="B336">
            <v>2855977.18</v>
          </cell>
          <cell r="C336">
            <v>0</v>
          </cell>
          <cell r="G336" t="str">
            <v>FG-E2-40801700 </v>
          </cell>
          <cell r="H336">
            <v>8349017.5999999996</v>
          </cell>
        </row>
        <row r="337">
          <cell r="A337" t="str">
            <v>FG-E2-40800270</v>
          </cell>
          <cell r="C337">
            <v>0</v>
          </cell>
          <cell r="G337" t="str">
            <v>FG-E2-40801800 </v>
          </cell>
          <cell r="H337">
            <v>6755388.3600000003</v>
          </cell>
        </row>
        <row r="338">
          <cell r="A338" t="str">
            <v>FG-E2-40800300</v>
          </cell>
          <cell r="B338">
            <v>341270.92</v>
          </cell>
          <cell r="C338">
            <v>0</v>
          </cell>
          <cell r="G338" t="str">
            <v>FG-E2-40801900 </v>
          </cell>
          <cell r="H338">
            <v>154177.88</v>
          </cell>
        </row>
        <row r="339">
          <cell r="A339" t="str">
            <v>FG-E2-40800350</v>
          </cell>
          <cell r="C339">
            <v>0</v>
          </cell>
          <cell r="G339" t="str">
            <v>FG-E2-40802200 </v>
          </cell>
          <cell r="H339">
            <v>1446607.6</v>
          </cell>
        </row>
        <row r="340">
          <cell r="A340" t="str">
            <v>FG-E2-40800360</v>
          </cell>
          <cell r="C340">
            <v>0</v>
          </cell>
          <cell r="G340" t="str">
            <v>FG-E2-40802500 </v>
          </cell>
          <cell r="H340">
            <v>646310.07999999996</v>
          </cell>
        </row>
        <row r="341">
          <cell r="A341" t="str">
            <v>FG-E2-40800400</v>
          </cell>
          <cell r="B341">
            <v>108022.15</v>
          </cell>
          <cell r="C341">
            <v>0</v>
          </cell>
          <cell r="G341" t="str">
            <v>FG-E2-40900300 </v>
          </cell>
          <cell r="H341">
            <v>794447.96</v>
          </cell>
        </row>
        <row r="342">
          <cell r="A342" t="str">
            <v>FG-E2-40800450</v>
          </cell>
          <cell r="C342">
            <v>0</v>
          </cell>
          <cell r="G342" t="str">
            <v>FG-E2-40900800 </v>
          </cell>
          <cell r="H342">
            <v>2812492.04</v>
          </cell>
        </row>
        <row r="343">
          <cell r="A343" t="str">
            <v>FG-E2-40800470</v>
          </cell>
          <cell r="B343">
            <v>1281680</v>
          </cell>
          <cell r="C343">
            <v>0</v>
          </cell>
          <cell r="G343" t="str">
            <v>FG-E2-40901200 </v>
          </cell>
          <cell r="H343">
            <v>821844</v>
          </cell>
        </row>
        <row r="344">
          <cell r="A344" t="str">
            <v>FG-E2-40800475</v>
          </cell>
          <cell r="B344">
            <v>793462.8</v>
          </cell>
          <cell r="C344">
            <v>0</v>
          </cell>
          <cell r="G344" t="str">
            <v>FG-E2-40901600 </v>
          </cell>
          <cell r="H344">
            <v>12613305.6</v>
          </cell>
        </row>
        <row r="345">
          <cell r="A345" t="str">
            <v>FG-E2-40800500</v>
          </cell>
          <cell r="B345">
            <v>1016636.8</v>
          </cell>
          <cell r="C345">
            <v>0</v>
          </cell>
          <cell r="G345" t="str">
            <v>FG-E2-50801200 </v>
          </cell>
          <cell r="H345">
            <v>216104.1</v>
          </cell>
        </row>
        <row r="346">
          <cell r="A346" t="str">
            <v>FG-E2-40800550</v>
          </cell>
          <cell r="B346">
            <v>197649.8</v>
          </cell>
          <cell r="C346">
            <v>0</v>
          </cell>
          <cell r="G346" t="str">
            <v>FG-E2-50801800 </v>
          </cell>
          <cell r="H346">
            <v>236365.05</v>
          </cell>
        </row>
        <row r="347">
          <cell r="A347" t="str">
            <v>FG-E2-40800570</v>
          </cell>
          <cell r="C347">
            <v>0</v>
          </cell>
          <cell r="G347" t="str">
            <v>FG-E2-50802100 </v>
          </cell>
          <cell r="H347">
            <v>420203.8</v>
          </cell>
        </row>
        <row r="348">
          <cell r="A348" t="str">
            <v>FG-E2-40800600</v>
          </cell>
          <cell r="B348">
            <v>926453.49</v>
          </cell>
          <cell r="C348">
            <v>0</v>
          </cell>
          <cell r="G348" t="str">
            <v>FG-E2-60121600 </v>
          </cell>
          <cell r="H348">
            <v>8874967.5</v>
          </cell>
        </row>
        <row r="349">
          <cell r="A349" t="str">
            <v>FG-E2-40800700</v>
          </cell>
          <cell r="C349">
            <v>0</v>
          </cell>
          <cell r="G349" t="str">
            <v>FG-E2-70900800 </v>
          </cell>
          <cell r="H349">
            <v>1789790.8</v>
          </cell>
        </row>
        <row r="350">
          <cell r="A350" t="str">
            <v>FG-E2-40800730</v>
          </cell>
          <cell r="B350">
            <v>2054250</v>
          </cell>
          <cell r="C350">
            <v>0</v>
          </cell>
          <cell r="G350" t="str">
            <v>FG-P2-40800475 </v>
          </cell>
          <cell r="H350">
            <v>216714</v>
          </cell>
        </row>
        <row r="351">
          <cell r="A351" t="str">
            <v>FG-E2-40800750</v>
          </cell>
          <cell r="B351">
            <v>1050510</v>
          </cell>
          <cell r="C351">
            <v>0</v>
          </cell>
          <cell r="G351" t="str">
            <v>FG-P2-40800520 </v>
          </cell>
          <cell r="H351">
            <v>196387.06</v>
          </cell>
        </row>
        <row r="352">
          <cell r="A352" t="str">
            <v>FG-E2-40800800</v>
          </cell>
          <cell r="B352">
            <v>2743481.06</v>
          </cell>
          <cell r="C352">
            <v>0</v>
          </cell>
          <cell r="G352" t="str">
            <v>FG-P2-40800600 </v>
          </cell>
          <cell r="H352">
            <v>212796</v>
          </cell>
        </row>
        <row r="353">
          <cell r="A353" t="str">
            <v>FG-E2-40800830</v>
          </cell>
          <cell r="C353">
            <v>0</v>
          </cell>
          <cell r="G353" t="str">
            <v>FG-P2-40801200 </v>
          </cell>
          <cell r="H353">
            <v>648319.5</v>
          </cell>
        </row>
        <row r="354">
          <cell r="A354" t="str">
            <v>FG-E2-40800900</v>
          </cell>
          <cell r="B354">
            <v>2931836.9</v>
          </cell>
          <cell r="C354">
            <v>0</v>
          </cell>
          <cell r="G354" t="str">
            <v>FG-P2-40801800 </v>
          </cell>
          <cell r="H354">
            <v>108051</v>
          </cell>
        </row>
        <row r="355">
          <cell r="A355" t="str">
            <v>FG-E2-40801030</v>
          </cell>
          <cell r="C355">
            <v>0</v>
          </cell>
          <cell r="G355" t="str">
            <v>P2-122024400300</v>
          </cell>
          <cell r="H355">
            <v>2401.1999999999998</v>
          </cell>
        </row>
        <row r="356">
          <cell r="A356" t="str">
            <v>FG-E2-40801100</v>
          </cell>
          <cell r="B356">
            <v>3677494.52</v>
          </cell>
          <cell r="C356">
            <v>0</v>
          </cell>
          <cell r="G356" t="str">
            <v>P2-123024501200</v>
          </cell>
          <cell r="H356">
            <v>91016.85</v>
          </cell>
        </row>
        <row r="357">
          <cell r="A357" t="str">
            <v>FG-E2-40801130</v>
          </cell>
          <cell r="C357">
            <v>0</v>
          </cell>
          <cell r="G357" t="str">
            <v>P2-124524650250</v>
          </cell>
          <cell r="H357">
            <v>391478.4</v>
          </cell>
        </row>
        <row r="358">
          <cell r="A358" t="str">
            <v>FG-E2-40801200</v>
          </cell>
          <cell r="B358">
            <v>2987447.96</v>
          </cell>
          <cell r="C358">
            <v>0</v>
          </cell>
          <cell r="G358" t="str">
            <v>P2-124524650400</v>
          </cell>
          <cell r="H358">
            <v>24212.46</v>
          </cell>
        </row>
        <row r="359">
          <cell r="A359" t="str">
            <v>FG-E2-40801400</v>
          </cell>
          <cell r="B359">
            <v>3219077.76</v>
          </cell>
          <cell r="C359">
            <v>0</v>
          </cell>
          <cell r="G359" t="str">
            <v>P2-124524650550</v>
          </cell>
          <cell r="H359">
            <v>433156.8</v>
          </cell>
        </row>
        <row r="360">
          <cell r="A360" t="str">
            <v>FG-E2-40801500</v>
          </cell>
          <cell r="B360">
            <v>1013395.38</v>
          </cell>
          <cell r="C360">
            <v>0</v>
          </cell>
          <cell r="G360" t="str">
            <v>P2-124524650600</v>
          </cell>
          <cell r="H360">
            <v>347006.1</v>
          </cell>
        </row>
        <row r="361">
          <cell r="A361" t="str">
            <v>FG-E2-40801600</v>
          </cell>
          <cell r="B361">
            <v>3224621.34</v>
          </cell>
          <cell r="C361">
            <v>0</v>
          </cell>
          <cell r="G361" t="str">
            <v>P2-124524650900</v>
          </cell>
          <cell r="H361">
            <v>23411.7</v>
          </cell>
        </row>
        <row r="362">
          <cell r="A362" t="str">
            <v>FG-E2-40801630</v>
          </cell>
          <cell r="C362">
            <v>0</v>
          </cell>
          <cell r="G362" t="str">
            <v>P2-124524651200</v>
          </cell>
          <cell r="H362">
            <v>91962.13</v>
          </cell>
        </row>
        <row r="363">
          <cell r="A363" t="str">
            <v>FG-E2-40801700</v>
          </cell>
          <cell r="B363">
            <v>8352014</v>
          </cell>
          <cell r="C363">
            <v>0</v>
          </cell>
          <cell r="G363" t="str">
            <v>P2-124524651400</v>
          </cell>
          <cell r="H363">
            <v>88041.31</v>
          </cell>
        </row>
        <row r="364">
          <cell r="A364" t="str">
            <v>FG-E2-40801730</v>
          </cell>
          <cell r="C364">
            <v>0</v>
          </cell>
          <cell r="G364" t="str">
            <v>P2-124524651500</v>
          </cell>
          <cell r="H364">
            <v>36016.800000000003</v>
          </cell>
        </row>
        <row r="365">
          <cell r="A365" t="str">
            <v>FG-E2-40801800</v>
          </cell>
          <cell r="B365">
            <v>6794668.3200000003</v>
          </cell>
          <cell r="C365">
            <v>0</v>
          </cell>
          <cell r="G365" t="str">
            <v>P2-124524651700</v>
          </cell>
          <cell r="H365">
            <v>1373295.72</v>
          </cell>
        </row>
        <row r="366">
          <cell r="A366" t="str">
            <v>FG-E2-40801900</v>
          </cell>
          <cell r="B366">
            <v>154544.82999999999</v>
          </cell>
          <cell r="C366">
            <v>0</v>
          </cell>
          <cell r="G366" t="str">
            <v>P2-124524651800</v>
          </cell>
          <cell r="H366">
            <v>72034</v>
          </cell>
        </row>
        <row r="367">
          <cell r="A367" t="str">
            <v>FG-E2-40802100</v>
          </cell>
          <cell r="C367">
            <v>0</v>
          </cell>
          <cell r="G367" t="str">
            <v>P2-124524652500</v>
          </cell>
          <cell r="H367">
            <v>55812.24</v>
          </cell>
        </row>
        <row r="368">
          <cell r="A368" t="str">
            <v>FG-E2-40802200</v>
          </cell>
          <cell r="B368">
            <v>1463230.09</v>
          </cell>
          <cell r="C368">
            <v>0</v>
          </cell>
          <cell r="G368" t="str">
            <v>P2-155024651500</v>
          </cell>
          <cell r="H368">
            <v>216103.67999999999</v>
          </cell>
        </row>
        <row r="369">
          <cell r="A369" t="str">
            <v>FG-E2-40802500</v>
          </cell>
          <cell r="B369">
            <v>646310.07999999996</v>
          </cell>
          <cell r="C369">
            <v>0</v>
          </cell>
          <cell r="G369" t="str">
            <v>P2-155024651700</v>
          </cell>
          <cell r="H369">
            <v>2765714.56</v>
          </cell>
        </row>
        <row r="370">
          <cell r="A370" t="str">
            <v>FG-E2-40803000</v>
          </cell>
          <cell r="C370">
            <v>0</v>
          </cell>
        </row>
        <row r="371">
          <cell r="A371" t="str">
            <v>FG-E2-40900300</v>
          </cell>
          <cell r="B371">
            <v>807863.14</v>
          </cell>
          <cell r="C371">
            <v>0</v>
          </cell>
        </row>
        <row r="372">
          <cell r="A372" t="str">
            <v>FG-E2-40900800</v>
          </cell>
          <cell r="B372">
            <v>2860021.24</v>
          </cell>
          <cell r="C372">
            <v>0</v>
          </cell>
        </row>
        <row r="373">
          <cell r="A373" t="str">
            <v>FG-E2-40901200</v>
          </cell>
          <cell r="B373">
            <v>835704</v>
          </cell>
          <cell r="C373">
            <v>0</v>
          </cell>
        </row>
        <row r="374">
          <cell r="A374" t="str">
            <v>FG-E2-40901600</v>
          </cell>
          <cell r="B374">
            <v>12789100.800000001</v>
          </cell>
          <cell r="C374">
            <v>0</v>
          </cell>
        </row>
        <row r="375">
          <cell r="A375" t="str">
            <v>FG-E2-50800300</v>
          </cell>
          <cell r="C375">
            <v>0</v>
          </cell>
        </row>
        <row r="376">
          <cell r="A376" t="str">
            <v>FG-E2-50800900</v>
          </cell>
          <cell r="C376">
            <v>0</v>
          </cell>
        </row>
        <row r="377">
          <cell r="A377" t="str">
            <v>FG-E2-50801200</v>
          </cell>
          <cell r="B377">
            <v>216104.1</v>
          </cell>
          <cell r="C377">
            <v>0</v>
          </cell>
        </row>
        <row r="378">
          <cell r="A378" t="str">
            <v>FG-E2-50801700</v>
          </cell>
          <cell r="C378">
            <v>0</v>
          </cell>
        </row>
        <row r="379">
          <cell r="A379" t="str">
            <v>FG-E2-50801800</v>
          </cell>
          <cell r="B379">
            <v>236365.05</v>
          </cell>
          <cell r="C379">
            <v>0</v>
          </cell>
        </row>
        <row r="380">
          <cell r="A380" t="str">
            <v>FG-E2-50802100</v>
          </cell>
          <cell r="B380">
            <v>420203.8</v>
          </cell>
          <cell r="C380">
            <v>0</v>
          </cell>
        </row>
        <row r="381">
          <cell r="A381" t="str">
            <v>FG-E2-60120800</v>
          </cell>
          <cell r="C381">
            <v>0</v>
          </cell>
        </row>
        <row r="382">
          <cell r="A382" t="str">
            <v>FG-E2-60121600</v>
          </cell>
          <cell r="B382">
            <v>8998034.8499999996</v>
          </cell>
          <cell r="C382">
            <v>0</v>
          </cell>
        </row>
        <row r="383">
          <cell r="A383" t="str">
            <v>FG-E2-60800270</v>
          </cell>
          <cell r="C383">
            <v>0</v>
          </cell>
        </row>
        <row r="384">
          <cell r="A384" t="str">
            <v>FG-E2-60800900</v>
          </cell>
          <cell r="C384">
            <v>0</v>
          </cell>
        </row>
        <row r="385">
          <cell r="A385" t="str">
            <v>FG-E2-60801200</v>
          </cell>
          <cell r="C385">
            <v>0</v>
          </cell>
        </row>
        <row r="386">
          <cell r="A386" t="str">
            <v>FG-E2-60801500</v>
          </cell>
          <cell r="C386">
            <v>0</v>
          </cell>
        </row>
        <row r="387">
          <cell r="A387" t="str">
            <v>FG-E2-60801600</v>
          </cell>
          <cell r="C387">
            <v>0</v>
          </cell>
        </row>
        <row r="388">
          <cell r="A388" t="str">
            <v>FG-E2-60801700</v>
          </cell>
          <cell r="C388">
            <v>0</v>
          </cell>
        </row>
        <row r="389">
          <cell r="A389" t="str">
            <v>FG-E2-70800250</v>
          </cell>
          <cell r="C389">
            <v>0</v>
          </cell>
        </row>
        <row r="390">
          <cell r="A390" t="str">
            <v>FG-E2-70900800</v>
          </cell>
          <cell r="B390">
            <v>1820013.51</v>
          </cell>
          <cell r="C390">
            <v>0</v>
          </cell>
        </row>
        <row r="391">
          <cell r="A391" t="str">
            <v>FG-P2-40602500</v>
          </cell>
          <cell r="C391">
            <v>0</v>
          </cell>
        </row>
        <row r="392">
          <cell r="A392" t="str">
            <v>FG-P2-40800250</v>
          </cell>
          <cell r="C392">
            <v>0</v>
          </cell>
        </row>
        <row r="393">
          <cell r="A393" t="str">
            <v>FG-P2-40800270</v>
          </cell>
          <cell r="C393">
            <v>0</v>
          </cell>
        </row>
        <row r="394">
          <cell r="A394" t="str">
            <v>FG-P2-40800300</v>
          </cell>
          <cell r="C394">
            <v>0</v>
          </cell>
        </row>
        <row r="395">
          <cell r="A395" t="str">
            <v>FG-P2-40800475</v>
          </cell>
          <cell r="B395">
            <v>216714</v>
          </cell>
          <cell r="C395">
            <v>0</v>
          </cell>
        </row>
        <row r="396">
          <cell r="A396" t="str">
            <v>FG-P2-40800520</v>
          </cell>
          <cell r="B396">
            <v>198985.57</v>
          </cell>
          <cell r="C396">
            <v>0</v>
          </cell>
        </row>
        <row r="397">
          <cell r="A397" t="str">
            <v>FG-P2-40800550</v>
          </cell>
          <cell r="C397">
            <v>0</v>
          </cell>
        </row>
        <row r="398">
          <cell r="A398" t="str">
            <v>FG-P2-40800600</v>
          </cell>
          <cell r="B398">
            <v>213192</v>
          </cell>
          <cell r="C398">
            <v>0</v>
          </cell>
        </row>
        <row r="399">
          <cell r="A399" t="str">
            <v>FG-P2-40800900</v>
          </cell>
          <cell r="C399">
            <v>0</v>
          </cell>
        </row>
        <row r="400">
          <cell r="A400" t="str">
            <v>FG-P2-40801100</v>
          </cell>
          <cell r="C400">
            <v>0</v>
          </cell>
        </row>
        <row r="401">
          <cell r="A401" t="str">
            <v>FG-P2-40801200</v>
          </cell>
          <cell r="B401">
            <v>648319.5</v>
          </cell>
          <cell r="C401">
            <v>0</v>
          </cell>
        </row>
        <row r="402">
          <cell r="A402" t="str">
            <v>FG-P2-40801400</v>
          </cell>
          <cell r="C402">
            <v>0</v>
          </cell>
        </row>
        <row r="403">
          <cell r="A403" t="str">
            <v>FG-P2-40801500</v>
          </cell>
          <cell r="C403">
            <v>0</v>
          </cell>
        </row>
        <row r="404">
          <cell r="A404" t="str">
            <v>FG-P2-40801700</v>
          </cell>
          <cell r="C404">
            <v>0</v>
          </cell>
        </row>
        <row r="405">
          <cell r="A405" t="str">
            <v>FG-P2-40801800</v>
          </cell>
          <cell r="B405">
            <v>108051</v>
          </cell>
          <cell r="C405">
            <v>0</v>
          </cell>
        </row>
        <row r="406">
          <cell r="A406" t="str">
            <v>FG-P2-40802100</v>
          </cell>
          <cell r="C406">
            <v>0</v>
          </cell>
        </row>
        <row r="407">
          <cell r="A407" t="str">
            <v>FG-P2-40802500</v>
          </cell>
          <cell r="C407">
            <v>0</v>
          </cell>
        </row>
        <row r="408">
          <cell r="A408" t="str">
            <v>FG-P2-50800475</v>
          </cell>
          <cell r="C408">
            <v>0</v>
          </cell>
        </row>
        <row r="409">
          <cell r="A409" t="str">
            <v>FG-P2-50800550</v>
          </cell>
          <cell r="C409">
            <v>0</v>
          </cell>
        </row>
        <row r="410">
          <cell r="A410" t="str">
            <v>FG-P2-50800900</v>
          </cell>
          <cell r="C410">
            <v>0</v>
          </cell>
        </row>
        <row r="411">
          <cell r="A411" t="str">
            <v>FG-P2-50801200</v>
          </cell>
          <cell r="C411">
            <v>0</v>
          </cell>
        </row>
        <row r="412">
          <cell r="A412" t="str">
            <v>FG-P2-50801500</v>
          </cell>
          <cell r="C412">
            <v>0</v>
          </cell>
        </row>
        <row r="413">
          <cell r="A413" t="str">
            <v>FG-P2-50801700</v>
          </cell>
          <cell r="C413">
            <v>0</v>
          </cell>
        </row>
        <row r="414">
          <cell r="A414" t="str">
            <v>FG-P2-50801800</v>
          </cell>
          <cell r="C414">
            <v>0</v>
          </cell>
        </row>
        <row r="415">
          <cell r="A415" t="str">
            <v>FG-P2-50802100</v>
          </cell>
          <cell r="C415">
            <v>0</v>
          </cell>
        </row>
        <row r="416">
          <cell r="A416" t="str">
            <v>FG-P2-50802500</v>
          </cell>
          <cell r="C416">
            <v>0</v>
          </cell>
        </row>
        <row r="417">
          <cell r="A417" t="str">
            <v>FG-P2-60800600</v>
          </cell>
          <cell r="C417">
            <v>0</v>
          </cell>
        </row>
        <row r="418">
          <cell r="A418" t="str">
            <v>FG-P2-60801800</v>
          </cell>
          <cell r="C418">
            <v>0</v>
          </cell>
        </row>
        <row r="419">
          <cell r="A419" t="str">
            <v>P2-122024400250</v>
          </cell>
          <cell r="C419">
            <v>502592.16</v>
          </cell>
        </row>
        <row r="420">
          <cell r="A420" t="str">
            <v>P2-122024400300</v>
          </cell>
          <cell r="B420">
            <v>2401.1999999999998</v>
          </cell>
          <cell r="C420">
            <v>15607.47</v>
          </cell>
        </row>
        <row r="421">
          <cell r="A421" t="str">
            <v>P2-122024400400</v>
          </cell>
          <cell r="C421">
            <v>581672</v>
          </cell>
        </row>
        <row r="422">
          <cell r="A422" t="str">
            <v>P2-123024501200</v>
          </cell>
          <cell r="B422">
            <v>91016.85</v>
          </cell>
          <cell r="C422">
            <v>139530.39000000001</v>
          </cell>
        </row>
        <row r="423">
          <cell r="A423" t="str">
            <v>P2-124518552500</v>
          </cell>
          <cell r="C423">
            <v>40519.519999999997</v>
          </cell>
        </row>
        <row r="424">
          <cell r="A424" t="str">
            <v>P2-124524650250</v>
          </cell>
          <cell r="B424">
            <v>397828.8</v>
          </cell>
          <cell r="C424">
            <v>9566.02</v>
          </cell>
        </row>
        <row r="425">
          <cell r="A425" t="str">
            <v>P2-124524650270</v>
          </cell>
          <cell r="C425">
            <v>19449.37</v>
          </cell>
        </row>
        <row r="426">
          <cell r="A426" t="str">
            <v>P2-124524650400</v>
          </cell>
          <cell r="B426">
            <v>24605.759999999998</v>
          </cell>
          <cell r="C426">
            <v>0</v>
          </cell>
        </row>
        <row r="427">
          <cell r="A427" t="str">
            <v>P2-124524650475</v>
          </cell>
          <cell r="C427">
            <v>1403607.92</v>
          </cell>
        </row>
        <row r="428">
          <cell r="A428" t="str">
            <v>P2-124524650550</v>
          </cell>
          <cell r="B428">
            <v>433156.8</v>
          </cell>
          <cell r="C428">
            <v>234644.89</v>
          </cell>
        </row>
        <row r="429">
          <cell r="A429" t="str">
            <v>P2-124524650600</v>
          </cell>
          <cell r="B429">
            <v>352376.92</v>
          </cell>
          <cell r="C429">
            <v>80173.820000000007</v>
          </cell>
        </row>
        <row r="430">
          <cell r="A430" t="str">
            <v>P2-124524650900</v>
          </cell>
          <cell r="B430">
            <v>23411.7</v>
          </cell>
          <cell r="C430">
            <v>264727.09999999998</v>
          </cell>
        </row>
        <row r="431">
          <cell r="A431" t="str">
            <v>P2-124524651100</v>
          </cell>
          <cell r="C431">
            <v>36097.39</v>
          </cell>
        </row>
        <row r="432">
          <cell r="A432" t="str">
            <v>P2-124524651200</v>
          </cell>
          <cell r="B432">
            <v>91962.13</v>
          </cell>
          <cell r="C432">
            <v>1747280.47</v>
          </cell>
        </row>
        <row r="433">
          <cell r="A433" t="str">
            <v>P2-124524651400</v>
          </cell>
          <cell r="B433">
            <v>88261.52</v>
          </cell>
          <cell r="C433">
            <v>39318.160000000003</v>
          </cell>
        </row>
        <row r="434">
          <cell r="A434" t="str">
            <v>P2-124524651500</v>
          </cell>
          <cell r="B434">
            <v>36016.800000000003</v>
          </cell>
          <cell r="C434">
            <v>96044.800000000003</v>
          </cell>
        </row>
        <row r="435">
          <cell r="A435" t="str">
            <v>P2-124524651700</v>
          </cell>
          <cell r="B435">
            <v>1395307.68</v>
          </cell>
          <cell r="C435">
            <v>405810.03</v>
          </cell>
        </row>
        <row r="436">
          <cell r="A436" t="str">
            <v>P2-124524651800</v>
          </cell>
          <cell r="B436">
            <v>72034</v>
          </cell>
          <cell r="C436">
            <v>509640.55</v>
          </cell>
        </row>
        <row r="437">
          <cell r="A437" t="str">
            <v>P2-124524652100</v>
          </cell>
          <cell r="C437">
            <v>90343.52</v>
          </cell>
        </row>
        <row r="438">
          <cell r="A438" t="str">
            <v>P2-124524652500</v>
          </cell>
          <cell r="B438">
            <v>55812.24</v>
          </cell>
          <cell r="C438">
            <v>632543.87</v>
          </cell>
        </row>
        <row r="439">
          <cell r="A439" t="str">
            <v>P2-155024650475</v>
          </cell>
          <cell r="C439">
            <v>133064.1</v>
          </cell>
        </row>
        <row r="440">
          <cell r="A440" t="str">
            <v>P2-155024650550</v>
          </cell>
          <cell r="C440">
            <v>406508.32</v>
          </cell>
        </row>
        <row r="441">
          <cell r="A441" t="str">
            <v>P2-155024650900</v>
          </cell>
          <cell r="C441">
            <v>216104.1</v>
          </cell>
        </row>
        <row r="442">
          <cell r="A442" t="str">
            <v>P2-155024651200</v>
          </cell>
          <cell r="C442">
            <v>794482.71</v>
          </cell>
        </row>
        <row r="443">
          <cell r="A443" t="str">
            <v>P2-155024651500</v>
          </cell>
          <cell r="B443">
            <v>216103.67999999999</v>
          </cell>
          <cell r="C443">
            <v>10505.48</v>
          </cell>
        </row>
        <row r="444">
          <cell r="A444" t="str">
            <v>P2-155024651700</v>
          </cell>
          <cell r="B444">
            <v>2804363.2</v>
          </cell>
          <cell r="C444">
            <v>281794.03000000003</v>
          </cell>
        </row>
        <row r="445">
          <cell r="A445" t="str">
            <v>P2-155024651800</v>
          </cell>
          <cell r="C445">
            <v>432208.2</v>
          </cell>
        </row>
        <row r="446">
          <cell r="A446" t="str">
            <v>P2-155024652100</v>
          </cell>
          <cell r="C446">
            <v>420202.41</v>
          </cell>
        </row>
        <row r="447">
          <cell r="A447" t="str">
            <v>P2-155024652500</v>
          </cell>
          <cell r="C447">
            <v>508369.89</v>
          </cell>
        </row>
        <row r="448">
          <cell r="A448" t="str">
            <v>P2-185524650600</v>
          </cell>
          <cell r="C448">
            <v>1215585.56</v>
          </cell>
        </row>
        <row r="449">
          <cell r="A449" t="str">
            <v>P2-185524651800</v>
          </cell>
          <cell r="C449">
            <v>27013.01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4">
          <cell r="F4" t="str">
            <v>E2-122024400250</v>
          </cell>
        </row>
      </sheetData>
      <sheetData sheetId="25">
        <row r="1">
          <cell r="A1" t="str">
            <v>E1-122024400250</v>
          </cell>
        </row>
      </sheetData>
      <sheetData sheetId="26" refreshError="1">
        <row r="1">
          <cell r="A1" t="str">
            <v>E1-122024400250</v>
          </cell>
          <cell r="B1" t="str">
            <v>MDF E1 1220*2440*2.5 MM</v>
          </cell>
        </row>
        <row r="2">
          <cell r="A2" t="str">
            <v>E1-122024400270</v>
          </cell>
          <cell r="B2" t="str">
            <v>MDF E1 1220*2440*2.7 MM</v>
          </cell>
        </row>
        <row r="3">
          <cell r="A3" t="str">
            <v>E1-122024400300</v>
          </cell>
          <cell r="B3" t="str">
            <v>MDF E1 1220*2440*3 MM</v>
          </cell>
        </row>
        <row r="4">
          <cell r="A4" t="str">
            <v>E1-122024400400</v>
          </cell>
          <cell r="B4" t="str">
            <v>MDF E1 1220*2440*4 MM</v>
          </cell>
        </row>
        <row r="5">
          <cell r="A5" t="str">
            <v>E1-122024400450</v>
          </cell>
          <cell r="B5" t="str">
            <v>MDF E1 1220*2440*4.5 MM</v>
          </cell>
        </row>
        <row r="6">
          <cell r="A6" t="str">
            <v>E1-122024400500</v>
          </cell>
          <cell r="B6" t="str">
            <v>MDF E1 1220*2440*5 MM</v>
          </cell>
        </row>
        <row r="7">
          <cell r="A7" t="str">
            <v>E1-122024400550</v>
          </cell>
          <cell r="B7" t="str">
            <v>MDF E1 1220*2440*5.5 MM</v>
          </cell>
        </row>
        <row r="8">
          <cell r="A8" t="str">
            <v>E1-122024400570</v>
          </cell>
          <cell r="B8" t="str">
            <v>MDF E1 1220*2440*5.7 MM</v>
          </cell>
        </row>
        <row r="9">
          <cell r="A9" t="str">
            <v>E1-122024400730</v>
          </cell>
          <cell r="B9" t="str">
            <v>MDF E1 1220*2440*7.3 MM</v>
          </cell>
        </row>
        <row r="10">
          <cell r="A10" t="str">
            <v>E1-122024400750</v>
          </cell>
          <cell r="B10" t="str">
            <v>MDF E1 1220*2440*7.5 MM</v>
          </cell>
        </row>
        <row r="11">
          <cell r="A11" t="str">
            <v>E1-122024400900</v>
          </cell>
          <cell r="B11" t="str">
            <v>MDF E1 1220*2440*9 MM</v>
          </cell>
        </row>
        <row r="12">
          <cell r="A12" t="str">
            <v>E1-122024401130</v>
          </cell>
          <cell r="B12" t="str">
            <v>MDF E1 1220*2440*11.3 MM</v>
          </cell>
        </row>
        <row r="13">
          <cell r="A13" t="str">
            <v>E1-122024401150</v>
          </cell>
          <cell r="B13" t="str">
            <v>MDF E1 1220*2440*11.5 MM</v>
          </cell>
        </row>
        <row r="14">
          <cell r="A14" t="str">
            <v>E1-122024401500</v>
          </cell>
          <cell r="B14" t="str">
            <v>MDF E1 1220*2440*15 MM</v>
          </cell>
        </row>
        <row r="15">
          <cell r="A15" t="str">
            <v>E1-122024401550</v>
          </cell>
          <cell r="B15" t="str">
            <v>MDF E1 1220*2440*15.5 MM</v>
          </cell>
        </row>
        <row r="16">
          <cell r="A16" t="str">
            <v>E1-122024401600</v>
          </cell>
          <cell r="B16" t="str">
            <v>MDF E1 1220*2440*16 MM</v>
          </cell>
        </row>
        <row r="17">
          <cell r="A17" t="str">
            <v>E1-122024401650</v>
          </cell>
          <cell r="B17" t="str">
            <v>MDF E1 1220*2440*16.5 MM</v>
          </cell>
        </row>
        <row r="18">
          <cell r="A18" t="str">
            <v>E1-122024401700</v>
          </cell>
          <cell r="B18" t="str">
            <v>MDF E1 1220*2440*17 MM</v>
          </cell>
        </row>
        <row r="19">
          <cell r="A19" t="str">
            <v>E1-122024401800</v>
          </cell>
          <cell r="B19" t="str">
            <v>MDF E1 1220*2440*18 MM</v>
          </cell>
        </row>
        <row r="20">
          <cell r="A20" t="str">
            <v>E1-122024401850</v>
          </cell>
          <cell r="B20" t="str">
            <v>MDF E1 1220*2440*18.5 MM</v>
          </cell>
        </row>
        <row r="21">
          <cell r="A21" t="str">
            <v>E1-122024401900</v>
          </cell>
          <cell r="B21" t="str">
            <v>MDF E1 1220*2440*19 MM</v>
          </cell>
        </row>
        <row r="22">
          <cell r="A22" t="str">
            <v>E1-122024402500</v>
          </cell>
          <cell r="B22" t="str">
            <v>MDF E1 1220*2440*25 MM</v>
          </cell>
        </row>
        <row r="23">
          <cell r="A23" t="str">
            <v>E1-123024500300</v>
          </cell>
          <cell r="B23" t="str">
            <v>MDF E1 1230*2450*3 MM</v>
          </cell>
        </row>
        <row r="24">
          <cell r="A24" t="str">
            <v>E1-123024500600</v>
          </cell>
          <cell r="B24" t="str">
            <v>MDF E1 1230*2450*6 MM</v>
          </cell>
        </row>
        <row r="25">
          <cell r="A25" t="str">
            <v>E1-123024500900</v>
          </cell>
          <cell r="B25" t="str">
            <v>MDF E1 1230*2450*9 MM</v>
          </cell>
        </row>
        <row r="26">
          <cell r="A26" t="str">
            <v>E1-123024501200</v>
          </cell>
          <cell r="B26" t="str">
            <v>MDF E1 1230*2450*12 MM</v>
          </cell>
        </row>
        <row r="27">
          <cell r="A27" t="str">
            <v>E1-123024501500</v>
          </cell>
          <cell r="B27" t="str">
            <v>MDF E1 1230*2450*15 MM</v>
          </cell>
        </row>
        <row r="28">
          <cell r="A28" t="str">
            <v>E1-123024501800</v>
          </cell>
          <cell r="B28" t="str">
            <v>MDF E1 1230*2450*18 MM</v>
          </cell>
        </row>
        <row r="29">
          <cell r="A29" t="str">
            <v>E1-123024502500</v>
          </cell>
          <cell r="B29" t="str">
            <v>MDF E1 1230*2450*25 MM</v>
          </cell>
        </row>
        <row r="30">
          <cell r="A30" t="str">
            <v>E1-124524650250</v>
          </cell>
          <cell r="B30" t="str">
            <v>MDF E1 1245*2465*2.5 MM</v>
          </cell>
        </row>
        <row r="31">
          <cell r="A31" t="str">
            <v>E1-124524650270</v>
          </cell>
          <cell r="B31" t="str">
            <v>MDF E1 1245*2465*2.7 MM</v>
          </cell>
        </row>
        <row r="32">
          <cell r="A32" t="str">
            <v>E1-124524650300</v>
          </cell>
          <cell r="B32" t="str">
            <v>MDF E1 1245*2465*3 MM</v>
          </cell>
        </row>
        <row r="33">
          <cell r="A33" t="str">
            <v>E1-124524650475</v>
          </cell>
          <cell r="B33" t="str">
            <v>MDF E1 1245*2465*4.75 MM</v>
          </cell>
        </row>
        <row r="34">
          <cell r="A34" t="str">
            <v>E1-124524650550</v>
          </cell>
          <cell r="B34" t="str">
            <v>MDF E1 1245*2465*5.5 MM</v>
          </cell>
        </row>
        <row r="35">
          <cell r="A35" t="str">
            <v>E1-124524650600</v>
          </cell>
          <cell r="B35" t="str">
            <v>MDF E1 1245*2465*6 MM</v>
          </cell>
        </row>
        <row r="36">
          <cell r="A36" t="str">
            <v>E1-124524650900</v>
          </cell>
          <cell r="B36" t="str">
            <v>MDF E1 1245*2465*9 MM</v>
          </cell>
        </row>
        <row r="37">
          <cell r="A37" t="str">
            <v>E1-124524650950</v>
          </cell>
          <cell r="B37" t="str">
            <v>MDF E1 1245*2465*9.5 MM</v>
          </cell>
        </row>
        <row r="38">
          <cell r="A38" t="str">
            <v>E1-124524651200</v>
          </cell>
          <cell r="B38" t="str">
            <v>MDF E1 1245*2465*12 MM</v>
          </cell>
        </row>
        <row r="39">
          <cell r="A39" t="str">
            <v>E1-124524651500</v>
          </cell>
          <cell r="B39" t="str">
            <v>MDF E1 1245*2465*15 MM</v>
          </cell>
        </row>
        <row r="40">
          <cell r="A40" t="str">
            <v>E1-124524651600</v>
          </cell>
          <cell r="B40" t="str">
            <v>MDF E1 1245*2465*16 MM</v>
          </cell>
        </row>
        <row r="41">
          <cell r="A41" t="str">
            <v>E1-124524651800</v>
          </cell>
          <cell r="B41" t="str">
            <v>MDF E1 1245*2465*18 MM</v>
          </cell>
        </row>
        <row r="42">
          <cell r="A42" t="str">
            <v>E1-124524652100</v>
          </cell>
          <cell r="B42" t="str">
            <v>MDF E1 1245*2465*21 MM</v>
          </cell>
        </row>
        <row r="43">
          <cell r="A43" t="str">
            <v>E1-124524652500</v>
          </cell>
          <cell r="B43" t="str">
            <v>MDF E1 1245*2465*25 MM</v>
          </cell>
        </row>
        <row r="44">
          <cell r="A44" t="str">
            <v>E1-124527700300</v>
          </cell>
          <cell r="B44" t="str">
            <v>MDF E1 1245*2770*3 MM</v>
          </cell>
        </row>
        <row r="45">
          <cell r="A45" t="str">
            <v>E1-124527700900</v>
          </cell>
          <cell r="B45" t="str">
            <v>MDF E1 1245*2770*9 MM</v>
          </cell>
        </row>
        <row r="46">
          <cell r="A46" t="str">
            <v>E1-155024651700</v>
          </cell>
          <cell r="B46" t="str">
            <v>MDF E1 1550*2465*17 MM</v>
          </cell>
        </row>
        <row r="47">
          <cell r="A47" t="str">
            <v>E1-185524651200</v>
          </cell>
          <cell r="B47" t="str">
            <v>M DF E1 1855*2465*12 MM</v>
          </cell>
        </row>
        <row r="48">
          <cell r="A48" t="str">
            <v>E1-185524651500</v>
          </cell>
          <cell r="B48" t="str">
            <v>MDF E1 1855*2465*15 MM</v>
          </cell>
        </row>
        <row r="49">
          <cell r="A49" t="str">
            <v>E1-185524651700</v>
          </cell>
          <cell r="B49" t="str">
            <v>MDF E1 1855*2465*17 MM</v>
          </cell>
        </row>
        <row r="50">
          <cell r="A50" t="str">
            <v>E1-185524652100</v>
          </cell>
          <cell r="B50" t="str">
            <v>MDF E1 1855*2465*21 MM</v>
          </cell>
        </row>
        <row r="51">
          <cell r="A51" t="str">
            <v>E1-185527700900</v>
          </cell>
          <cell r="B51" t="str">
            <v>MDF E1 1855*2770*9 MM</v>
          </cell>
        </row>
        <row r="52">
          <cell r="A52" t="str">
            <v>E1-94018300300</v>
          </cell>
          <cell r="B52" t="str">
            <v>MDF E1 940*1830*3 MM</v>
          </cell>
        </row>
        <row r="53">
          <cell r="A53" t="str">
            <v>E1-94024650300</v>
          </cell>
          <cell r="B53" t="str">
            <v>MDF E1 940*2465*3 MM</v>
          </cell>
        </row>
        <row r="54">
          <cell r="A54" t="str">
            <v>E1.5-122024401550</v>
          </cell>
          <cell r="B54" t="str">
            <v>  MFG E1.5 1220*2440*15.5 MM</v>
          </cell>
        </row>
        <row r="55">
          <cell r="A55" t="str">
            <v>E2-122021300270</v>
          </cell>
          <cell r="B55" t="str">
            <v>MDF E2 1220*2130*2.7 MM</v>
          </cell>
        </row>
        <row r="56">
          <cell r="A56" t="str">
            <v>E2-122021351600</v>
          </cell>
          <cell r="B56" t="str">
            <v>MDF E2 1220*2135*16 MM</v>
          </cell>
        </row>
        <row r="57">
          <cell r="A57" t="str">
            <v>E2-122024400250</v>
          </cell>
          <cell r="B57" t="str">
            <v>MDF E2 1220*2440*2.5 MM</v>
          </cell>
        </row>
        <row r="58">
          <cell r="A58" t="str">
            <v>E2-122024400270</v>
          </cell>
          <cell r="B58" t="str">
            <v>MDF E2 1220*2440*2.7 MM</v>
          </cell>
        </row>
        <row r="59">
          <cell r="A59" t="str">
            <v>E2-122024400280</v>
          </cell>
          <cell r="B59" t="str">
            <v>MDF E2 1220*2440*2.8 MM</v>
          </cell>
        </row>
        <row r="60">
          <cell r="A60" t="str">
            <v>E2-122024400300</v>
          </cell>
          <cell r="B60" t="str">
            <v>MDF E2 1220*2440*3 MM</v>
          </cell>
        </row>
        <row r="61">
          <cell r="A61" t="str">
            <v>E2-122024400350</v>
          </cell>
          <cell r="B61" t="str">
            <v>MDF E2 1220*2440*3.5 MM</v>
          </cell>
        </row>
        <row r="62">
          <cell r="A62" t="str">
            <v>E2-122024400360</v>
          </cell>
          <cell r="B62" t="str">
            <v>MDF E2 1220*2440*3.6 MM</v>
          </cell>
        </row>
        <row r="63">
          <cell r="A63" t="str">
            <v>E2-122024400400</v>
          </cell>
          <cell r="B63" t="str">
            <v>MDF E2 1220*2440*4 MM</v>
          </cell>
        </row>
        <row r="64">
          <cell r="A64" t="str">
            <v>E2-122024400450</v>
          </cell>
          <cell r="B64" t="str">
            <v>MDF E2 1220*2440*4.5 MM</v>
          </cell>
        </row>
        <row r="65">
          <cell r="A65" t="str">
            <v>E2-122024400470</v>
          </cell>
          <cell r="B65" t="str">
            <v>MDF E2 1220*2440*4.7 MM</v>
          </cell>
        </row>
        <row r="66">
          <cell r="A66" t="str">
            <v>E2-122024400475</v>
          </cell>
          <cell r="B66" t="str">
            <v>MDF E2 1220*2440*4.75 MM</v>
          </cell>
        </row>
        <row r="67">
          <cell r="A67" t="str">
            <v>E2-122024400500</v>
          </cell>
          <cell r="B67" t="str">
            <v>MDF E2 1220*2440*5 MM</v>
          </cell>
        </row>
        <row r="68">
          <cell r="A68" t="str">
            <v>E2-122024400550</v>
          </cell>
          <cell r="B68" t="str">
            <v>MDF E2 1220*2440*5.5 MM</v>
          </cell>
        </row>
        <row r="69">
          <cell r="A69" t="str">
            <v>E2-122024400570</v>
          </cell>
          <cell r="B69" t="str">
            <v>MDF E2 1220*2440*5.7 MM</v>
          </cell>
        </row>
        <row r="70">
          <cell r="A70" t="str">
            <v>E2-122024400600</v>
          </cell>
          <cell r="B70" t="str">
            <v>MDF E2 1220*2440*6 MM</v>
          </cell>
        </row>
        <row r="71">
          <cell r="A71" t="str">
            <v>E2-122024400700</v>
          </cell>
          <cell r="B71" t="str">
            <v>MDF E2 1220*2440*7 MM</v>
          </cell>
        </row>
        <row r="72">
          <cell r="A72" t="str">
            <v>E2-122024400730</v>
          </cell>
          <cell r="B72" t="str">
            <v>MDF E2 1220*2440*7.3 MM</v>
          </cell>
        </row>
        <row r="73">
          <cell r="A73" t="str">
            <v>E2-122024400750</v>
          </cell>
          <cell r="B73" t="str">
            <v>MDF E2 1220*2440*7.5 MM</v>
          </cell>
        </row>
        <row r="74">
          <cell r="A74" t="str">
            <v>E2-122024400800</v>
          </cell>
          <cell r="B74" t="str">
            <v>MDF E2 1220*2440*8 MM</v>
          </cell>
        </row>
        <row r="75">
          <cell r="A75" t="str">
            <v>E2-122024400900</v>
          </cell>
          <cell r="B75" t="str">
            <v>MDF E2 1220*2440*9 MM</v>
          </cell>
        </row>
        <row r="76">
          <cell r="A76" t="str">
            <v>E2-122024401030</v>
          </cell>
          <cell r="B76" t="str">
            <v>MDF E2 1220*2440*10.3 MM</v>
          </cell>
        </row>
        <row r="77">
          <cell r="A77" t="str">
            <v>E2-122024401100</v>
          </cell>
          <cell r="B77" t="str">
            <v>MDF E2 1220*2440*11 MM</v>
          </cell>
        </row>
        <row r="78">
          <cell r="A78" t="str">
            <v>E2-122024401130</v>
          </cell>
          <cell r="B78" t="str">
            <v>MDF E2 1220*2440*11.3 MM</v>
          </cell>
        </row>
        <row r="79">
          <cell r="A79" t="str">
            <v>E2-122024401200</v>
          </cell>
          <cell r="B79" t="str">
            <v>MDF E2 1220*2440*12 MM</v>
          </cell>
        </row>
        <row r="80">
          <cell r="A80" t="str">
            <v>E2-122024401400</v>
          </cell>
          <cell r="B80" t="str">
            <v>MDF E2 1220*2440*14 MM</v>
          </cell>
        </row>
        <row r="81">
          <cell r="A81" t="str">
            <v>E2-122024401430</v>
          </cell>
          <cell r="B81" t="str">
            <v>MDF E2 1220*2440*14.3 MM</v>
          </cell>
        </row>
        <row r="82">
          <cell r="A82" t="str">
            <v>E2-122024401500</v>
          </cell>
          <cell r="B82" t="str">
            <v>MDF E2 1220*2440*15 MM</v>
          </cell>
        </row>
        <row r="83">
          <cell r="A83" t="str">
            <v>E2-122024401600</v>
          </cell>
          <cell r="B83" t="str">
            <v>MDF E2 1220*2440*16 MM</v>
          </cell>
        </row>
        <row r="84">
          <cell r="A84" t="str">
            <v>E2-122024401630</v>
          </cell>
          <cell r="B84" t="str">
            <v>MDF E2 1220*2440*16.3 MM</v>
          </cell>
        </row>
        <row r="85">
          <cell r="A85" t="str">
            <v>E2-122024401700</v>
          </cell>
          <cell r="B85" t="str">
            <v>MDF E2 1220*2440*17 MM</v>
          </cell>
        </row>
        <row r="86">
          <cell r="A86" t="str">
            <v>E2-122024401730</v>
          </cell>
          <cell r="B86" t="str">
            <v>MDF E2 1220*2440*17.3 MM</v>
          </cell>
        </row>
        <row r="87">
          <cell r="A87" t="str">
            <v>E2-122024401750</v>
          </cell>
          <cell r="B87" t="str">
            <v>MDF E2 1220*2440*17.5 MM</v>
          </cell>
        </row>
        <row r="88">
          <cell r="A88" t="str">
            <v>E2-122024401800</v>
          </cell>
          <cell r="B88" t="str">
            <v>MDF E2 1220*2440*18 MM</v>
          </cell>
        </row>
        <row r="89">
          <cell r="A89" t="str">
            <v>E2-122024402100</v>
          </cell>
          <cell r="B89" t="str">
            <v>MDF E2 1220*2440*21 MM</v>
          </cell>
        </row>
        <row r="90">
          <cell r="A90" t="str">
            <v>E2-122024402500</v>
          </cell>
          <cell r="B90" t="str">
            <v>MDF E2 1220*2440*25 MM</v>
          </cell>
        </row>
        <row r="91">
          <cell r="A91" t="str">
            <v>E2-122028001200</v>
          </cell>
          <cell r="B91" t="str">
            <v>MDF E2 1220*2800*12 MM</v>
          </cell>
        </row>
        <row r="92">
          <cell r="A92" t="str">
            <v>E2-122028001600</v>
          </cell>
          <cell r="B92" t="str">
            <v>MDF E2 1220*2800*16 MM</v>
          </cell>
        </row>
        <row r="93">
          <cell r="A93" t="str">
            <v>E2-122033600600</v>
          </cell>
          <cell r="B93" t="str">
            <v>MDF E2 1220*3360*6 MM</v>
          </cell>
        </row>
        <row r="94">
          <cell r="A94" t="str">
            <v>E2-123024500250</v>
          </cell>
          <cell r="B94" t="str">
            <v>MDF E2 1230*2450*2.5 MM</v>
          </cell>
        </row>
        <row r="95">
          <cell r="A95" t="str">
            <v>E2-123024500300</v>
          </cell>
          <cell r="B95" t="str">
            <v>MDF E2 1230*2450*3 MM</v>
          </cell>
        </row>
        <row r="96">
          <cell r="A96" t="str">
            <v>E2-123024500400</v>
          </cell>
          <cell r="B96" t="str">
            <v>MDF E2 1230*2450*4 MM</v>
          </cell>
        </row>
        <row r="97">
          <cell r="A97" t="str">
            <v>E2-123024500550</v>
          </cell>
          <cell r="B97" t="str">
            <v>MDF E2 1230*2450*5.5 MM</v>
          </cell>
        </row>
        <row r="98">
          <cell r="A98" t="str">
            <v>E2-123024500600</v>
          </cell>
          <cell r="B98" t="str">
            <v>MDF E2 1230*2450*6 MM</v>
          </cell>
        </row>
        <row r="99">
          <cell r="A99" t="str">
            <v>E2-123024500800</v>
          </cell>
          <cell r="B99" t="str">
            <v>MDF E2 1230*2450*8 MM</v>
          </cell>
        </row>
        <row r="100">
          <cell r="A100" t="str">
            <v>E2-123024500900</v>
          </cell>
          <cell r="B100" t="str">
            <v>MDF E2 1230*2450*9 MM</v>
          </cell>
        </row>
        <row r="101">
          <cell r="A101" t="str">
            <v>E2-123024501200</v>
          </cell>
          <cell r="B101" t="str">
            <v>MDF E2 1230*2450*12 MM</v>
          </cell>
        </row>
        <row r="102">
          <cell r="A102" t="str">
            <v>E2-123024501500</v>
          </cell>
          <cell r="B102" t="str">
            <v>MDF E2 1230*2450*15 MM</v>
          </cell>
        </row>
        <row r="103">
          <cell r="A103" t="str">
            <v>E2-123024501600</v>
          </cell>
          <cell r="B103" t="str">
            <v>MDF E2 1230*2450*16 MM</v>
          </cell>
        </row>
        <row r="104">
          <cell r="A104" t="str">
            <v>E2-123024501800</v>
          </cell>
          <cell r="B104" t="str">
            <v>MDF E2 1230*2450*18 MM</v>
          </cell>
        </row>
        <row r="105">
          <cell r="A105" t="str">
            <v>E2-123024501900</v>
          </cell>
          <cell r="B105" t="str">
            <v>MDF E2 1230*2450*19 MM</v>
          </cell>
        </row>
        <row r="106">
          <cell r="A106" t="str">
            <v>E2-123024502500</v>
          </cell>
          <cell r="B106" t="str">
            <v>MDF E2 1230*2450*25 MM</v>
          </cell>
        </row>
        <row r="107">
          <cell r="A107" t="str">
            <v>E2-123024503000</v>
          </cell>
          <cell r="B107" t="str">
            <v>MDF E2 1230*2450*30 MM</v>
          </cell>
        </row>
        <row r="108">
          <cell r="A108" t="str">
            <v>E2-123036601600</v>
          </cell>
          <cell r="B108" t="str">
            <v>MDF E2 1230*3660*16 MM</v>
          </cell>
        </row>
        <row r="109">
          <cell r="A109" t="str">
            <v>E2-123036601800</v>
          </cell>
          <cell r="B109" t="str">
            <v>MDF E2 1230*3660*18 MM</v>
          </cell>
        </row>
        <row r="110">
          <cell r="A110" t="str">
            <v>E2-124518550250</v>
          </cell>
          <cell r="B110" t="str">
            <v>MDF E2 1245*1855*2.5 MM</v>
          </cell>
        </row>
        <row r="111">
          <cell r="A111" t="str">
            <v>E2-124524650250</v>
          </cell>
          <cell r="B111" t="str">
            <v>MDF E2 1245*2465*2.5 MM</v>
          </cell>
        </row>
        <row r="112">
          <cell r="A112" t="str">
            <v>E2-124524650270</v>
          </cell>
          <cell r="B112" t="str">
            <v>MDF E2 1245*2465*2.7 MM</v>
          </cell>
        </row>
        <row r="113">
          <cell r="A113" t="str">
            <v>E2-124524650300</v>
          </cell>
          <cell r="B113" t="str">
            <v>MDF E2 1245*2465*3 MM</v>
          </cell>
        </row>
        <row r="114">
          <cell r="A114" t="str">
            <v>E2-124524650400</v>
          </cell>
          <cell r="B114" t="str">
            <v>MDF E2 1245*2465*4 MM</v>
          </cell>
        </row>
        <row r="115">
          <cell r="A115" t="str">
            <v>E2-124524650475</v>
          </cell>
          <cell r="B115" t="str">
            <v>MDF E2 1245*2465*4.75 MM</v>
          </cell>
        </row>
        <row r="116">
          <cell r="A116" t="str">
            <v>E2-124524650550</v>
          </cell>
          <cell r="B116" t="str">
            <v>MDF E2 1245*2465*5.5 MM</v>
          </cell>
        </row>
        <row r="117">
          <cell r="A117" t="str">
            <v>E2-124524650600</v>
          </cell>
          <cell r="B117" t="str">
            <v>MDF E2 1245*2465*6 MM</v>
          </cell>
        </row>
        <row r="118">
          <cell r="A118" t="str">
            <v>E2-124524650830</v>
          </cell>
          <cell r="B118" t="str">
            <v>MDF E2 1245*2465*8.3 MM</v>
          </cell>
        </row>
        <row r="119">
          <cell r="A119" t="str">
            <v>E2-124524650900</v>
          </cell>
          <cell r="B119" t="str">
            <v>MDF E2 1245*2465*9 MM</v>
          </cell>
        </row>
        <row r="120">
          <cell r="A120" t="str">
            <v>E2-124524651100</v>
          </cell>
          <cell r="B120" t="str">
            <v>MDF E2 1245*2465*11 MM</v>
          </cell>
        </row>
        <row r="121">
          <cell r="A121" t="str">
            <v>E2-124524651200</v>
          </cell>
          <cell r="B121" t="str">
            <v>MDF E2 1245*2465*12 MM</v>
          </cell>
        </row>
        <row r="122">
          <cell r="A122" t="str">
            <v>E2-124524651500</v>
          </cell>
          <cell r="B122" t="str">
            <v>MDF E2 1245*2465*15 MM</v>
          </cell>
        </row>
        <row r="123">
          <cell r="A123" t="str">
            <v>E2-124524651600</v>
          </cell>
          <cell r="B123" t="str">
            <v>MDF E2 1245*2465*16 MM</v>
          </cell>
        </row>
        <row r="124">
          <cell r="A124" t="str">
            <v>E2-124524651700</v>
          </cell>
          <cell r="B124" t="str">
            <v>MDF E2 1245*2465*17 MM</v>
          </cell>
        </row>
        <row r="125">
          <cell r="A125" t="str">
            <v>E2-124524651800</v>
          </cell>
          <cell r="B125" t="str">
            <v>MDF E2 1245*2465*18 MM</v>
          </cell>
        </row>
        <row r="126">
          <cell r="A126" t="str">
            <v>E2-124524652100</v>
          </cell>
          <cell r="B126" t="str">
            <v>MDF E2 1245*2465*21 MM</v>
          </cell>
        </row>
        <row r="127">
          <cell r="A127" t="str">
            <v>E2-124524652500</v>
          </cell>
          <cell r="B127" t="str">
            <v>MDF E2 1245*2465*25 MM</v>
          </cell>
        </row>
        <row r="128">
          <cell r="A128" t="str">
            <v>E2-143527701800</v>
          </cell>
          <cell r="B128" t="str">
            <v>MDF E2 1435*2770*18 MM</v>
          </cell>
        </row>
        <row r="129">
          <cell r="A129" t="str">
            <v>E2-155024650300</v>
          </cell>
          <cell r="B129" t="str">
            <v>MDF E2 1550*2465*3 MM</v>
          </cell>
        </row>
        <row r="130">
          <cell r="A130" t="str">
            <v>E2-155024650900</v>
          </cell>
          <cell r="B130" t="str">
            <v>MDF E2 1550*2465*9 MM</v>
          </cell>
        </row>
        <row r="131">
          <cell r="A131" t="str">
            <v>E2-155024651200</v>
          </cell>
          <cell r="B131" t="str">
            <v>MDF E2 1550*2465*12 MM</v>
          </cell>
        </row>
        <row r="132">
          <cell r="A132" t="str">
            <v>E2-155024651700</v>
          </cell>
          <cell r="B132" t="str">
            <v>MDF E2 1550*2465*17 MM</v>
          </cell>
        </row>
        <row r="133">
          <cell r="A133" t="str">
            <v>E2-155024651800</v>
          </cell>
          <cell r="B133" t="str">
            <v>MDF E2 1550*2465*18 MM</v>
          </cell>
        </row>
        <row r="134">
          <cell r="A134" t="str">
            <v>E2-155024652100</v>
          </cell>
          <cell r="B134" t="str">
            <v>MDF E2 1550*2465*21 MM</v>
          </cell>
        </row>
        <row r="135">
          <cell r="A135" t="str">
            <v>E2-183024400270</v>
          </cell>
          <cell r="B135" t="str">
            <v>MDF E2 1830*2440*2.7 MM</v>
          </cell>
        </row>
        <row r="136">
          <cell r="A136" t="str">
            <v>E2-183024401200</v>
          </cell>
          <cell r="B136" t="str">
            <v>MDF E2 1830*2440*12 MM</v>
          </cell>
        </row>
        <row r="137">
          <cell r="A137" t="str">
            <v>E2-183024401600</v>
          </cell>
          <cell r="B137" t="str">
            <v>MDF E2 1830*2440*16 MM</v>
          </cell>
        </row>
        <row r="138">
          <cell r="A138" t="str">
            <v>E2-183036600800</v>
          </cell>
          <cell r="B138" t="str">
            <v>MDF E2 1830*3660*8 MM</v>
          </cell>
        </row>
        <row r="139">
          <cell r="A139" t="str">
            <v>E2-183036601600</v>
          </cell>
          <cell r="B139" t="str">
            <v>MDF E2 1830*3660*16 MM</v>
          </cell>
        </row>
        <row r="140">
          <cell r="A140" t="str">
            <v>E2-185524650300</v>
          </cell>
          <cell r="B140" t="str">
            <v>MDF E2 1855*2465*3 MM</v>
          </cell>
        </row>
        <row r="141">
          <cell r="A141" t="str">
            <v>E2-185524650475</v>
          </cell>
          <cell r="B141" t="str">
            <v>MDF E2 1855*2465*4.75 MM</v>
          </cell>
        </row>
        <row r="142">
          <cell r="A142" t="str">
            <v>E2-185524650600</v>
          </cell>
          <cell r="B142" t="str">
            <v>MDF E2 1855*2465*6 MM</v>
          </cell>
        </row>
        <row r="143">
          <cell r="A143" t="str">
            <v>E2-185524650900</v>
          </cell>
          <cell r="B143" t="str">
            <v>MDF E2 1855*2465*9 MM</v>
          </cell>
        </row>
        <row r="144">
          <cell r="A144" t="str">
            <v>E2-185524651500</v>
          </cell>
          <cell r="B144" t="str">
            <v>MDF E2 1855*2465*15 MM</v>
          </cell>
        </row>
        <row r="145">
          <cell r="A145" t="str">
            <v>E2-185524651700</v>
          </cell>
          <cell r="B145" t="str">
            <v>MDF E2 1855*2465*17 MM</v>
          </cell>
        </row>
        <row r="146">
          <cell r="A146" t="str">
            <v>E2-214524500250</v>
          </cell>
          <cell r="B146" t="str">
            <v>MDF E2 2145*2450*2.5 MM</v>
          </cell>
        </row>
        <row r="147">
          <cell r="A147" t="str">
            <v>E2-61036600800</v>
          </cell>
          <cell r="B147" t="str">
            <v>MDF E2 610*3660*8 MM</v>
          </cell>
        </row>
        <row r="148">
          <cell r="A148" t="str">
            <v>E2-61036601600</v>
          </cell>
          <cell r="B148" t="str">
            <v>MDF E2 610*3660*16 MM</v>
          </cell>
        </row>
        <row r="149">
          <cell r="A149" t="str">
            <v>E2-91524400470</v>
          </cell>
          <cell r="B149" t="str">
            <v>MDF E2 915*2440*4.7 MM</v>
          </cell>
        </row>
        <row r="150">
          <cell r="A150" t="str">
            <v>E2-97527701800</v>
          </cell>
          <cell r="B150" t="str">
            <v>MDF E2 975*2770*18 MM</v>
          </cell>
        </row>
        <row r="151">
          <cell r="A151" t="str">
            <v>FG-E0-40800250</v>
          </cell>
          <cell r="B151" t="str">
            <v>MDF E0 4*8*2.5 MM</v>
          </cell>
        </row>
        <row r="152">
          <cell r="A152" t="str">
            <v>FG-E0-40800300</v>
          </cell>
          <cell r="B152" t="str">
            <v>MDF E0 4*8*3 MM</v>
          </cell>
        </row>
        <row r="153">
          <cell r="A153" t="str">
            <v>FG-E1-30600300</v>
          </cell>
          <cell r="B153" t="str">
            <v>MDF E1 3*6*3 MM</v>
          </cell>
        </row>
        <row r="154">
          <cell r="A154" t="str">
            <v>FG-E1-30800300</v>
          </cell>
          <cell r="B154" t="str">
            <v>MDF E1 3*8*3 MM</v>
          </cell>
        </row>
        <row r="155">
          <cell r="A155" t="str">
            <v>FG-E1-40800250</v>
          </cell>
          <cell r="B155" t="str">
            <v>MDF E1 4*8*2.5 MM</v>
          </cell>
        </row>
        <row r="156">
          <cell r="A156" t="str">
            <v>FG-E1-40800270</v>
          </cell>
          <cell r="B156" t="str">
            <v>MDF E1 4*8*2.7 MM</v>
          </cell>
        </row>
        <row r="157">
          <cell r="A157" t="str">
            <v>FG-E1-40800300</v>
          </cell>
          <cell r="B157" t="str">
            <v>MDF E1 4*8*3 MM</v>
          </cell>
        </row>
        <row r="158">
          <cell r="A158" t="str">
            <v>FG-E1-40800400</v>
          </cell>
          <cell r="B158" t="str">
            <v>MDF E1 4*8*4 MM</v>
          </cell>
        </row>
        <row r="159">
          <cell r="A159" t="str">
            <v>FG-E1-40800475</v>
          </cell>
          <cell r="B159" t="str">
            <v>MDF E1 4*8*4.75 MM</v>
          </cell>
        </row>
        <row r="160">
          <cell r="A160" t="str">
            <v>FG-E1-40800500</v>
          </cell>
          <cell r="B160" t="str">
            <v>MDF E1 4*8*5 MM</v>
          </cell>
        </row>
        <row r="161">
          <cell r="A161" t="str">
            <v>FG-E1-40800550</v>
          </cell>
          <cell r="B161" t="str">
            <v>MDF E1 4*8*5.5 MM</v>
          </cell>
        </row>
        <row r="162">
          <cell r="A162" t="str">
            <v>FG-E1-40800600</v>
          </cell>
          <cell r="B162" t="str">
            <v>MDF E1 4*8*6 MM</v>
          </cell>
        </row>
        <row r="163">
          <cell r="A163" t="str">
            <v>FG-E1-40800730</v>
          </cell>
          <cell r="B163" t="str">
            <v>MDF E1 4*8*7.3 MM</v>
          </cell>
        </row>
        <row r="164">
          <cell r="A164" t="str">
            <v>FG-E1-40800750</v>
          </cell>
          <cell r="B164" t="str">
            <v>MDF E1 4*8*7.5 MM</v>
          </cell>
        </row>
        <row r="165">
          <cell r="A165" t="str">
            <v>FG-E1-40800900</v>
          </cell>
          <cell r="B165" t="str">
            <v>MDF E1 4*8*9 MM</v>
          </cell>
        </row>
        <row r="166">
          <cell r="A166" t="str">
            <v>FG-E1-40800950</v>
          </cell>
          <cell r="B166" t="str">
            <v>MDF E1 4*8*9.5 MM</v>
          </cell>
        </row>
        <row r="167">
          <cell r="A167" t="str">
            <v>FG-E1-40801200</v>
          </cell>
          <cell r="B167" t="str">
            <v>MDF E1 4*8*12 MM</v>
          </cell>
        </row>
        <row r="168">
          <cell r="A168" t="str">
            <v>FG-E1-40801400</v>
          </cell>
          <cell r="B168" t="str">
            <v>MDF E1 4*8*14 MM</v>
          </cell>
        </row>
        <row r="169">
          <cell r="A169" t="str">
            <v>FG-E1-40801500</v>
          </cell>
          <cell r="B169" t="str">
            <v>MDF E1 4*8*15 MM</v>
          </cell>
        </row>
        <row r="170">
          <cell r="A170" t="str">
            <v>FG-E1-40801600</v>
          </cell>
          <cell r="B170" t="str">
            <v>MDF E1 4*8*16 MM</v>
          </cell>
        </row>
        <row r="171">
          <cell r="A171" t="str">
            <v>FG-E1-40801700</v>
          </cell>
          <cell r="B171" t="str">
            <v>MDF E1 4*8*17 MM</v>
          </cell>
        </row>
        <row r="172">
          <cell r="A172" t="str">
            <v>FG-E1-40801800</v>
          </cell>
          <cell r="B172" t="str">
            <v>MDF E1 4*8*18 MM</v>
          </cell>
        </row>
        <row r="173">
          <cell r="A173" t="str">
            <v>FG-E1-40802100</v>
          </cell>
          <cell r="B173" t="str">
            <v>MDF E1 4*8*21 MM</v>
          </cell>
        </row>
        <row r="174">
          <cell r="A174" t="str">
            <v>FG-E1-40802500</v>
          </cell>
          <cell r="B174" t="str">
            <v>MDF E1 4*8*25 MM</v>
          </cell>
        </row>
        <row r="175">
          <cell r="A175" t="str">
            <v>FG-E1-40900300</v>
          </cell>
          <cell r="B175" t="str">
            <v>MDF E1 4*9*3 MM</v>
          </cell>
        </row>
        <row r="176">
          <cell r="A176" t="str">
            <v>FG-E1-40900900</v>
          </cell>
          <cell r="B176" t="str">
            <v>MDF E1 4*9*9 MM</v>
          </cell>
        </row>
        <row r="177">
          <cell r="A177" t="str">
            <v>FG-E1-50801700</v>
          </cell>
          <cell r="B177" t="str">
            <v>MDF E1 5*8*17 MM</v>
          </cell>
        </row>
        <row r="178">
          <cell r="A178" t="str">
            <v>FG-E1-60801200</v>
          </cell>
          <cell r="B178" t="str">
            <v>MDF E1 6*8*12 MM</v>
          </cell>
        </row>
        <row r="179">
          <cell r="A179" t="str">
            <v>FG-E1-60801700</v>
          </cell>
          <cell r="B179" t="str">
            <v>MDF E1 6*8*17 MM</v>
          </cell>
        </row>
        <row r="180">
          <cell r="A180" t="str">
            <v>FG-E1-60802100</v>
          </cell>
          <cell r="B180" t="str">
            <v>MDF E1 6*8*21 MM</v>
          </cell>
        </row>
        <row r="181">
          <cell r="A181" t="str">
            <v>FG-E1.5-40801550</v>
          </cell>
          <cell r="B181" t="str">
            <v> MDF E1.5 4*8*15.50 MM</v>
          </cell>
        </row>
        <row r="182">
          <cell r="A182" t="str">
            <v>FG-E2-20120800</v>
          </cell>
          <cell r="B182" t="str">
            <v>MDF E2 2*12*8 MM</v>
          </cell>
        </row>
        <row r="183">
          <cell r="A183" t="str">
            <v>FG-E2-20121600</v>
          </cell>
          <cell r="B183" t="str">
            <v>MDF E2 2*12*16 MM</v>
          </cell>
        </row>
        <row r="184">
          <cell r="A184" t="str">
            <v>FG-E2-30800730</v>
          </cell>
          <cell r="B184" t="str">
            <v>MDF E2 3*8*7.3 MM</v>
          </cell>
        </row>
        <row r="185">
          <cell r="A185" t="str">
            <v>FG-E2-40110600</v>
          </cell>
          <cell r="B185" t="str">
            <v>MDF E2 4*11*6 MM</v>
          </cell>
        </row>
        <row r="186">
          <cell r="A186" t="str">
            <v>FG-E2-40121600</v>
          </cell>
          <cell r="B186" t="str">
            <v>MDF E2 4*12*16 MM</v>
          </cell>
        </row>
        <row r="187">
          <cell r="A187" t="str">
            <v>FG-E2-40600250</v>
          </cell>
          <cell r="B187" t="str">
            <v>MDF E2 4*6*2.5 MM</v>
          </cell>
        </row>
        <row r="188">
          <cell r="A188" t="str">
            <v>FG-E2-40700270</v>
          </cell>
          <cell r="B188" t="str">
            <v>MDF E2 4*7*2.7 MM</v>
          </cell>
        </row>
        <row r="189">
          <cell r="A189" t="str">
            <v>FG-E2-40701600</v>
          </cell>
          <cell r="B189" t="str">
            <v>MDF E2 4*7*16 MM</v>
          </cell>
        </row>
        <row r="190">
          <cell r="A190" t="str">
            <v>FG-E2-40800250</v>
          </cell>
          <cell r="B190" t="str">
            <v>MDF E2 4*8*2.5 MM</v>
          </cell>
        </row>
        <row r="191">
          <cell r="A191" t="str">
            <v>FG-E2-40800270</v>
          </cell>
          <cell r="B191" t="str">
            <v>MDF E2 4*8*2.7 MM</v>
          </cell>
        </row>
        <row r="192">
          <cell r="A192" t="str">
            <v>FG-E2-40800300</v>
          </cell>
          <cell r="B192" t="str">
            <v>MDF E2 4*8*3 MM</v>
          </cell>
        </row>
        <row r="193">
          <cell r="A193" t="str">
            <v>FG-E2-40800350</v>
          </cell>
          <cell r="B193" t="str">
            <v>MDF E2 4*8*3.5 MM</v>
          </cell>
        </row>
        <row r="194">
          <cell r="A194" t="str">
            <v>FG-E2-40800360</v>
          </cell>
          <cell r="B194" t="str">
            <v>MDF E2 4*8*3.6 MM</v>
          </cell>
        </row>
        <row r="195">
          <cell r="A195" t="str">
            <v>FG-E2-40800400</v>
          </cell>
          <cell r="B195" t="str">
            <v>MDF E2 4*8*4 MM</v>
          </cell>
        </row>
        <row r="196">
          <cell r="A196" t="str">
            <v>FG-E2-40800450</v>
          </cell>
          <cell r="B196" t="str">
            <v>MDF E2 4*8*4.5 MM</v>
          </cell>
        </row>
        <row r="197">
          <cell r="A197" t="str">
            <v>FG-E2-40800470</v>
          </cell>
          <cell r="B197" t="str">
            <v>MDF E2 4*8*4.7 MM</v>
          </cell>
        </row>
        <row r="198">
          <cell r="A198" t="str">
            <v>FG-E2-40800475</v>
          </cell>
          <cell r="B198" t="str">
            <v>MDF E2 4*8*4.75 MM</v>
          </cell>
        </row>
        <row r="199">
          <cell r="A199" t="str">
            <v>FG-E2-40800500</v>
          </cell>
          <cell r="B199" t="str">
            <v>MDF E2 4*8*5 MM</v>
          </cell>
        </row>
        <row r="200">
          <cell r="A200" t="str">
            <v>FG-E2-40800550</v>
          </cell>
          <cell r="B200" t="str">
            <v>MDF E2 4*8*5.5 MM</v>
          </cell>
        </row>
        <row r="201">
          <cell r="A201" t="str">
            <v>FG-E2-40800570</v>
          </cell>
          <cell r="B201" t="str">
            <v>MDF E2 4*8*5.7 MM</v>
          </cell>
        </row>
        <row r="202">
          <cell r="A202" t="str">
            <v>FG-E2-40800600</v>
          </cell>
          <cell r="B202" t="str">
            <v>MDF E2 4*8*6 MM</v>
          </cell>
        </row>
        <row r="203">
          <cell r="A203" t="str">
            <v>FG-E2-40800700</v>
          </cell>
          <cell r="B203" t="str">
            <v>MDF E2 4*8*7 MM</v>
          </cell>
        </row>
        <row r="204">
          <cell r="A204" t="str">
            <v>FG-E2-40800730</v>
          </cell>
          <cell r="B204" t="str">
            <v>MDF E2 4*8*7.3 MM</v>
          </cell>
        </row>
        <row r="205">
          <cell r="A205" t="str">
            <v>FG-E2-40800750</v>
          </cell>
          <cell r="B205" t="str">
            <v>MDF E2 4*8*7.5 MM</v>
          </cell>
        </row>
        <row r="206">
          <cell r="A206" t="str">
            <v>FG-E2-40800800</v>
          </cell>
          <cell r="B206" t="str">
            <v>MDF E2 4*8*8 MM</v>
          </cell>
        </row>
        <row r="207">
          <cell r="A207" t="str">
            <v>FG-E2-40800830</v>
          </cell>
          <cell r="B207" t="str">
            <v>MDF E2 4*8*8.3 MM</v>
          </cell>
        </row>
        <row r="208">
          <cell r="A208" t="str">
            <v>FG-E2-40800900</v>
          </cell>
          <cell r="B208" t="str">
            <v>MDF E2 4*8*9 MM</v>
          </cell>
        </row>
        <row r="209">
          <cell r="A209" t="str">
            <v>FG-E2-40801030</v>
          </cell>
          <cell r="B209" t="str">
            <v>MDF E2 4*8*10.3 MM</v>
          </cell>
        </row>
        <row r="210">
          <cell r="A210" t="str">
            <v>FG-E2-40801100</v>
          </cell>
          <cell r="B210" t="str">
            <v>MDF E2 4*8*11 MM</v>
          </cell>
        </row>
        <row r="211">
          <cell r="A211" t="str">
            <v>FG-E2-40801130</v>
          </cell>
          <cell r="B211" t="str">
            <v>MDF E2 4*8*11.3 MM</v>
          </cell>
        </row>
        <row r="212">
          <cell r="A212" t="str">
            <v>FG-E2-40801200</v>
          </cell>
          <cell r="B212" t="str">
            <v>MDF E2 4*8*12 MM</v>
          </cell>
        </row>
        <row r="213">
          <cell r="A213" t="str">
            <v>FG-E2-40801400</v>
          </cell>
          <cell r="B213" t="str">
            <v>MDF E2 4*8*14 MM</v>
          </cell>
        </row>
        <row r="214">
          <cell r="A214" t="str">
            <v>FG-E2-40801500</v>
          </cell>
          <cell r="B214" t="str">
            <v>MDF E2 4*8*15 MM</v>
          </cell>
        </row>
        <row r="215">
          <cell r="A215" t="str">
            <v>FG-E2-40801600</v>
          </cell>
          <cell r="B215" t="str">
            <v>MDF E2 4*8*16 MM</v>
          </cell>
        </row>
        <row r="216">
          <cell r="A216" t="str">
            <v>FG-E2-40801630</v>
          </cell>
          <cell r="B216" t="str">
            <v>MDF E2 4*8*16.3 MM</v>
          </cell>
        </row>
        <row r="217">
          <cell r="A217" t="str">
            <v>FG-E2-40801700</v>
          </cell>
          <cell r="B217" t="str">
            <v>MDF E2 4*8*17 MM</v>
          </cell>
        </row>
        <row r="218">
          <cell r="A218" t="str">
            <v>FG-E2-40801730</v>
          </cell>
          <cell r="B218" t="str">
            <v>MDF E2 4*8*17.3 MM</v>
          </cell>
        </row>
        <row r="219">
          <cell r="A219" t="str">
            <v>FG-E2-40801800</v>
          </cell>
          <cell r="B219" t="str">
            <v>MDF E2 4*8*18 MM</v>
          </cell>
        </row>
        <row r="220">
          <cell r="A220" t="str">
            <v>FG-E2-40801900</v>
          </cell>
          <cell r="B220" t="str">
            <v>MDF E2 4*8*19 MM</v>
          </cell>
        </row>
        <row r="221">
          <cell r="A221" t="str">
            <v>FG-E2-40802100</v>
          </cell>
          <cell r="B221" t="str">
            <v>MDF E2 4*8*21 MM</v>
          </cell>
        </row>
        <row r="222">
          <cell r="A222" t="str">
            <v>FG-E2-40802200</v>
          </cell>
          <cell r="B222" t="str">
            <v>MDF E2 4*8*22 MM</v>
          </cell>
        </row>
        <row r="223">
          <cell r="A223" t="str">
            <v>FG-E2-40802500</v>
          </cell>
          <cell r="B223" t="str">
            <v>MDF E2 4*8*25   MM</v>
          </cell>
        </row>
        <row r="224">
          <cell r="A224" t="str">
            <v>FG-E2-40803000</v>
          </cell>
          <cell r="B224" t="str">
            <v>MDF E2 4*8*30 MM</v>
          </cell>
        </row>
        <row r="225">
          <cell r="A225" t="str">
            <v>FG-E2-40900300</v>
          </cell>
          <cell r="B225" t="str">
            <v>MDF E2 4*9*3 MM</v>
          </cell>
        </row>
        <row r="226">
          <cell r="A226" t="str">
            <v>FG-E2-40900800</v>
          </cell>
          <cell r="B226" t="str">
            <v>MDF E2 4*9*8 MM</v>
          </cell>
        </row>
        <row r="227">
          <cell r="A227" t="str">
            <v>FG-E2-40901200</v>
          </cell>
          <cell r="B227" t="str">
            <v>MDF E2 4*9*12 MM</v>
          </cell>
        </row>
        <row r="228">
          <cell r="A228" t="str">
            <v>FG-E2-40901600</v>
          </cell>
          <cell r="B228" t="str">
            <v>MDF E2 4*9*16 MM</v>
          </cell>
        </row>
        <row r="229">
          <cell r="A229" t="str">
            <v>FG-E2-50800300</v>
          </cell>
          <cell r="B229" t="str">
            <v>MDF E2 5*8*3 MM</v>
          </cell>
        </row>
        <row r="230">
          <cell r="A230" t="str">
            <v>FG-E2-50800900</v>
          </cell>
          <cell r="B230" t="str">
            <v>MDF E2 5*8*9 MM</v>
          </cell>
        </row>
        <row r="231">
          <cell r="A231" t="str">
            <v>FG-E2-50801200</v>
          </cell>
          <cell r="B231" t="str">
            <v>MDF E2 5*8*12 MM</v>
          </cell>
        </row>
        <row r="232">
          <cell r="A232" t="str">
            <v>FG-E2-50801700</v>
          </cell>
          <cell r="B232" t="str">
            <v>MDF E2 5*8*17 MM</v>
          </cell>
        </row>
        <row r="233">
          <cell r="A233" t="str">
            <v>FG-E2-50801800</v>
          </cell>
          <cell r="B233" t="str">
            <v>MDF E2 5*8*18 MM</v>
          </cell>
        </row>
        <row r="234">
          <cell r="A234" t="str">
            <v>FG-E2-50802100</v>
          </cell>
          <cell r="B234" t="str">
            <v>MDF E2 5*8*21 MM</v>
          </cell>
        </row>
        <row r="235">
          <cell r="A235" t="str">
            <v>FG-E2-60120800</v>
          </cell>
          <cell r="B235" t="str">
            <v>MDF E2 6*12*8 MM</v>
          </cell>
        </row>
        <row r="236">
          <cell r="A236" t="str">
            <v>FG-E2-60121600</v>
          </cell>
          <cell r="B236" t="str">
            <v>MDF E2 6*12*16 MM</v>
          </cell>
        </row>
        <row r="237">
          <cell r="A237" t="str">
            <v>FG-E2-60800270</v>
          </cell>
          <cell r="B237" t="str">
            <v>MDF E2 6*8*2.7 MM</v>
          </cell>
        </row>
        <row r="238">
          <cell r="A238" t="str">
            <v>FG-E2-60800900</v>
          </cell>
          <cell r="B238" t="str">
            <v>MDF E2 6*8*9 MM</v>
          </cell>
        </row>
        <row r="239">
          <cell r="A239" t="str">
            <v>FG-E2-60801200</v>
          </cell>
          <cell r="B239" t="str">
            <v>MDF E2 6*8*12 MM</v>
          </cell>
        </row>
        <row r="240">
          <cell r="A240" t="str">
            <v>FG-E2-60801500</v>
          </cell>
          <cell r="B240" t="str">
            <v>MDF E2 6*8*15 MM</v>
          </cell>
        </row>
        <row r="241">
          <cell r="A241" t="str">
            <v>FG-E2-60801600</v>
          </cell>
          <cell r="B241" t="str">
            <v>MDF E2 6*8*16 MM</v>
          </cell>
        </row>
        <row r="242">
          <cell r="A242" t="str">
            <v>FG-E2-60801700</v>
          </cell>
          <cell r="B242" t="str">
            <v>MDF E2 6*8*17 MM</v>
          </cell>
        </row>
        <row r="243">
          <cell r="A243" t="str">
            <v>FG-E2-70800250</v>
          </cell>
          <cell r="B243" t="str">
            <v>MDF E2 7*8*2.5 MM</v>
          </cell>
        </row>
        <row r="244">
          <cell r="A244" t="str">
            <v>FG-E2-70900800</v>
          </cell>
          <cell r="B244" t="str">
            <v>MDF E2 7*9*8 MM</v>
          </cell>
        </row>
        <row r="245">
          <cell r="A245" t="str">
            <v>FG-P2-40602500</v>
          </cell>
          <cell r="B245" t="str">
            <v>MDF P2 4*6*25 MM</v>
          </cell>
        </row>
        <row r="246">
          <cell r="A246" t="str">
            <v>FG-P2-40800250</v>
          </cell>
          <cell r="B246" t="str">
            <v>MDF P2 4*8*2.5 MM</v>
          </cell>
        </row>
        <row r="247">
          <cell r="A247" t="str">
            <v>FG-P2-40800270</v>
          </cell>
          <cell r="B247" t="str">
            <v>MDF P2 4*8*2.7 MM</v>
          </cell>
        </row>
        <row r="248">
          <cell r="A248" t="str">
            <v>FG-P2-40800300</v>
          </cell>
          <cell r="B248" t="str">
            <v>MDF P2 4*8*3 MM</v>
          </cell>
        </row>
        <row r="249">
          <cell r="A249" t="str">
            <v>FG-P2-40800475</v>
          </cell>
          <cell r="B249" t="str">
            <v>MDF P2 4*8*4.75 MM</v>
          </cell>
        </row>
        <row r="250">
          <cell r="A250" t="str">
            <v>FG-P2-40800520</v>
          </cell>
          <cell r="B250" t="str">
            <v>MDF P2 4*8*5.2 MM</v>
          </cell>
        </row>
        <row r="251">
          <cell r="A251" t="str">
            <v>FG-P2-40800550</v>
          </cell>
          <cell r="B251" t="str">
            <v>MDF P2 4*8*5.5 MM</v>
          </cell>
        </row>
        <row r="252">
          <cell r="A252" t="str">
            <v>FG-P2-40800600</v>
          </cell>
          <cell r="B252" t="str">
            <v>MDF P2 4*8*6   MM</v>
          </cell>
        </row>
        <row r="253">
          <cell r="A253" t="str">
            <v>FG-P2-40800900</v>
          </cell>
          <cell r="B253" t="str">
            <v>MDF P2 4*8*9 MM</v>
          </cell>
        </row>
        <row r="254">
          <cell r="A254" t="str">
            <v>FG-P2-40801100</v>
          </cell>
          <cell r="B254" t="str">
            <v>MDF P2 4*8*11 MM</v>
          </cell>
        </row>
        <row r="255">
          <cell r="A255" t="str">
            <v>FG-P2-40801200</v>
          </cell>
          <cell r="B255" t="str">
            <v>MDF P2 4*8*12 MM</v>
          </cell>
        </row>
        <row r="256">
          <cell r="A256" t="str">
            <v>FG-P2-40801400</v>
          </cell>
          <cell r="B256" t="str">
            <v>MDF P2 4*8*14 MM</v>
          </cell>
        </row>
        <row r="257">
          <cell r="A257" t="str">
            <v>FG-P2-40801500</v>
          </cell>
          <cell r="B257" t="str">
            <v>MDF P2 4*8*15 MM</v>
          </cell>
        </row>
        <row r="258">
          <cell r="A258" t="str">
            <v>FG-P2-40801700</v>
          </cell>
          <cell r="B258" t="str">
            <v>MDF P2 4*8*17 MM</v>
          </cell>
        </row>
        <row r="259">
          <cell r="A259" t="str">
            <v>FG-P2-40801800</v>
          </cell>
          <cell r="B259" t="str">
            <v>MDF P2 4*8*18 MM</v>
          </cell>
        </row>
        <row r="260">
          <cell r="A260" t="str">
            <v>FG-P2-40802100</v>
          </cell>
          <cell r="B260" t="str">
            <v>MDF P2 4*8*21 MM</v>
          </cell>
        </row>
        <row r="261">
          <cell r="A261" t="str">
            <v>FG-P2-40802500</v>
          </cell>
          <cell r="B261" t="str">
            <v>MDF P2 4*8*25 MM</v>
          </cell>
        </row>
        <row r="262">
          <cell r="A262" t="str">
            <v>FG-P2-50800475</v>
          </cell>
          <cell r="B262" t="str">
            <v>MDF P2 5*8*4.75 MM</v>
          </cell>
        </row>
        <row r="263">
          <cell r="A263" t="str">
            <v>FG-P2-50800550</v>
          </cell>
          <cell r="B263" t="str">
            <v>MDF P2 5*8*5.5 MM</v>
          </cell>
        </row>
        <row r="264">
          <cell r="A264" t="str">
            <v>FG-P2-50800900</v>
          </cell>
          <cell r="B264" t="str">
            <v>MDF P2 5*8*9 MM</v>
          </cell>
        </row>
        <row r="265">
          <cell r="A265" t="str">
            <v>FG-P2-50801200</v>
          </cell>
          <cell r="B265" t="str">
            <v>MDF P2 5*8*12 MM</v>
          </cell>
        </row>
        <row r="266">
          <cell r="A266" t="str">
            <v>FG-P2-50801500</v>
          </cell>
          <cell r="B266" t="str">
            <v>MDF P2 5*8*15 MM</v>
          </cell>
        </row>
        <row r="267">
          <cell r="A267" t="str">
            <v>FG-P2-50801700</v>
          </cell>
          <cell r="B267" t="str">
            <v>MDF P2 5*8*17 MM</v>
          </cell>
        </row>
        <row r="268">
          <cell r="A268" t="str">
            <v>FG-P2-50801800</v>
          </cell>
          <cell r="B268" t="str">
            <v>MDF P2 5*8*18 MM</v>
          </cell>
        </row>
        <row r="269">
          <cell r="A269" t="str">
            <v>FG-P2-50802100</v>
          </cell>
          <cell r="B269" t="str">
            <v>MDF P2 5*8*21 MM</v>
          </cell>
        </row>
        <row r="270">
          <cell r="A270" t="str">
            <v>FG-P2-50802500</v>
          </cell>
          <cell r="B270" t="str">
            <v>MDF P2 5*8*25 MM</v>
          </cell>
        </row>
        <row r="271">
          <cell r="A271" t="str">
            <v>FG-P2-60800600</v>
          </cell>
          <cell r="B271" t="str">
            <v>MDF P2 6*8*6 MM</v>
          </cell>
        </row>
        <row r="272">
          <cell r="A272" t="str">
            <v>FG-P2-60801800</v>
          </cell>
          <cell r="B272" t="str">
            <v>MDF P2 6*8*18 MM</v>
          </cell>
        </row>
        <row r="273">
          <cell r="A273" t="str">
            <v>P2-122024400250</v>
          </cell>
          <cell r="B273" t="str">
            <v>MDF P2 1220*2440*2.5 MM</v>
          </cell>
        </row>
        <row r="274">
          <cell r="A274" t="str">
            <v>P2-122024400300</v>
          </cell>
          <cell r="B274" t="str">
            <v>MDF P2 1220*2440*3 MM</v>
          </cell>
        </row>
        <row r="275">
          <cell r="A275" t="str">
            <v>P2-122024400400</v>
          </cell>
          <cell r="B275" t="str">
            <v>MDF P2 1220*2440*4 MM</v>
          </cell>
        </row>
        <row r="276">
          <cell r="A276" t="str">
            <v>P2-123024501200</v>
          </cell>
          <cell r="B276" t="str">
            <v>MDF P2 1230*2450*12 MM</v>
          </cell>
        </row>
        <row r="277">
          <cell r="A277" t="str">
            <v>P2-124518552500</v>
          </cell>
          <cell r="B277" t="str">
            <v>MDF P2 1245*1855*25 MM</v>
          </cell>
        </row>
        <row r="278">
          <cell r="A278" t="str">
            <v>P2-124524650250</v>
          </cell>
          <cell r="B278" t="str">
            <v>MDF P2 1245*2465*2.5 MM</v>
          </cell>
        </row>
        <row r="279">
          <cell r="A279" t="str">
            <v>P2-124524650270</v>
          </cell>
          <cell r="B279" t="str">
            <v>MDF P2 1245*2465*2.7 MM</v>
          </cell>
        </row>
        <row r="280">
          <cell r="A280" t="str">
            <v>P2-124524650400</v>
          </cell>
          <cell r="B280" t="str">
            <v>MDF P2 1245*2465*4 MM</v>
          </cell>
        </row>
        <row r="281">
          <cell r="A281" t="str">
            <v>P2-124524650475</v>
          </cell>
          <cell r="B281" t="str">
            <v>MDF P2 1245*2465*4.75 MM</v>
          </cell>
        </row>
        <row r="282">
          <cell r="A282" t="str">
            <v>P2-124524650550</v>
          </cell>
          <cell r="B282" t="str">
            <v>MDF P2 1245*2465*5.5 MM</v>
          </cell>
        </row>
        <row r="283">
          <cell r="A283" t="str">
            <v>P2-124524650600</v>
          </cell>
          <cell r="B283" t="str">
            <v>MDF P2 1245*2465*6 MM</v>
          </cell>
        </row>
        <row r="284">
          <cell r="A284" t="str">
            <v>P2-124524650900</v>
          </cell>
          <cell r="B284" t="str">
            <v>MDF P2 1245*2465*9 MM</v>
          </cell>
        </row>
        <row r="285">
          <cell r="A285" t="str">
            <v>P2-124524651100</v>
          </cell>
          <cell r="B285" t="str">
            <v>MDF P2 1245*2465*11 MM</v>
          </cell>
        </row>
        <row r="286">
          <cell r="A286" t="str">
            <v>P2-124524651200</v>
          </cell>
          <cell r="B286" t="str">
            <v>MDF P2 1245*2465*12 MM</v>
          </cell>
        </row>
        <row r="287">
          <cell r="A287" t="str">
            <v>P2-124524651400</v>
          </cell>
          <cell r="B287" t="str">
            <v>MDF P2 1245*2465*14 MM</v>
          </cell>
        </row>
        <row r="288">
          <cell r="A288" t="str">
            <v>P2-124524651500</v>
          </cell>
          <cell r="B288" t="str">
            <v>MDF P2 1245*2465*15 MM</v>
          </cell>
        </row>
        <row r="289">
          <cell r="A289" t="str">
            <v>P2-124524651700</v>
          </cell>
          <cell r="B289" t="str">
            <v>MDF P2 1245*2465*17 MM</v>
          </cell>
        </row>
        <row r="290">
          <cell r="A290" t="str">
            <v>P2-124524651800</v>
          </cell>
          <cell r="B290" t="str">
            <v>MDF P2 1245*2465*18 MM</v>
          </cell>
        </row>
        <row r="291">
          <cell r="A291" t="str">
            <v>P2-124524652100</v>
          </cell>
          <cell r="B291" t="str">
            <v>MDF P2 1245*2465*21 MM</v>
          </cell>
        </row>
        <row r="292">
          <cell r="A292" t="str">
            <v>P2-124524652500</v>
          </cell>
          <cell r="B292" t="str">
            <v>MDF P2 1245*2465*25 MM</v>
          </cell>
        </row>
        <row r="293">
          <cell r="A293" t="str">
            <v>P2-155024650475</v>
          </cell>
          <cell r="B293" t="str">
            <v>MDF P2 1550*2465*4.75 MM</v>
          </cell>
        </row>
        <row r="294">
          <cell r="A294" t="str">
            <v>P2-155024650550</v>
          </cell>
          <cell r="B294" t="str">
            <v>MDF P2 1550*2465*5.5 MM</v>
          </cell>
        </row>
        <row r="295">
          <cell r="A295" t="str">
            <v>P2-155024650900</v>
          </cell>
          <cell r="B295" t="str">
            <v>MDF P2 1550*2465*9 MM</v>
          </cell>
        </row>
        <row r="296">
          <cell r="A296" t="str">
            <v>P2-155024651200</v>
          </cell>
          <cell r="B296" t="str">
            <v>MDF P2 1550*2465*12 MM</v>
          </cell>
        </row>
        <row r="297">
          <cell r="A297" t="str">
            <v>P2-155024651500</v>
          </cell>
          <cell r="B297" t="str">
            <v>MDF P2 1550*2465*15 MM</v>
          </cell>
        </row>
        <row r="298">
          <cell r="A298" t="str">
            <v>P2-155024651700</v>
          </cell>
          <cell r="B298" t="str">
            <v>MDF P2 1550*2465*17 MM</v>
          </cell>
        </row>
        <row r="299">
          <cell r="A299" t="str">
            <v>P2-155024651800</v>
          </cell>
          <cell r="B299" t="str">
            <v>MDF P2 1550*2465*18 MM</v>
          </cell>
        </row>
        <row r="300">
          <cell r="A300" t="str">
            <v>P2-155024652100</v>
          </cell>
          <cell r="B300" t="str">
            <v>MDF P2 1550*2465*21 MM</v>
          </cell>
        </row>
        <row r="301">
          <cell r="A301" t="str">
            <v>P2-155024652500</v>
          </cell>
          <cell r="B301" t="str">
            <v>MDF P2 1550*2465*25 MM</v>
          </cell>
        </row>
        <row r="302">
          <cell r="A302" t="str">
            <v>P2-185524650600</v>
          </cell>
          <cell r="B302" t="str">
            <v>MDF P2 1855*2465*6 MM</v>
          </cell>
        </row>
        <row r="303">
          <cell r="A303" t="str">
            <v>P2-185524651800</v>
          </cell>
          <cell r="B303" t="str">
            <v>MDF P2 1855*2465*18 MM</v>
          </cell>
        </row>
      </sheetData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I"/>
      <sheetName val="PJ List"/>
      <sheetName val="CODE,NAME"/>
      <sheetName val="GL CB"/>
      <sheetName val="GL M"/>
      <sheetName val="InventTableModule_1-1"/>
      <sheetName val="B140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ock out"/>
    </sheetNames>
    <sheetDataSet>
      <sheetData sheetId="0" refreshError="1"/>
      <sheetData sheetId="1">
        <row r="1">
          <cell r="A1">
            <v>0</v>
          </cell>
          <cell r="B1">
            <v>0</v>
          </cell>
          <cell r="D1">
            <v>0</v>
          </cell>
          <cell r="K1">
            <v>0</v>
          </cell>
          <cell r="O1">
            <v>0</v>
          </cell>
        </row>
        <row r="2">
          <cell r="A2" t="str">
            <v>Month</v>
          </cell>
          <cell r="B2" t="str">
            <v>Loc-1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Jan-19</v>
          </cell>
          <cell r="B3" t="str">
            <v>Retail sale</v>
          </cell>
          <cell r="D3" t="str">
            <v>out</v>
          </cell>
          <cell r="K3">
            <v>8853734503000</v>
          </cell>
          <cell r="O3">
            <v>1</v>
          </cell>
        </row>
        <row r="4">
          <cell r="A4" t="str">
            <v>Jan-19</v>
          </cell>
          <cell r="B4" t="str">
            <v>Retail sale</v>
          </cell>
          <cell r="D4" t="str">
            <v>out</v>
          </cell>
          <cell r="K4">
            <v>8853734503017</v>
          </cell>
          <cell r="O4">
            <v>1</v>
          </cell>
        </row>
        <row r="5">
          <cell r="A5" t="str">
            <v>Jan-19</v>
          </cell>
          <cell r="B5" t="str">
            <v>Retail sale</v>
          </cell>
          <cell r="D5" t="str">
            <v>out</v>
          </cell>
          <cell r="K5">
            <v>8853734503031</v>
          </cell>
          <cell r="O5">
            <v>1</v>
          </cell>
        </row>
        <row r="6">
          <cell r="A6" t="str">
            <v>Jan-19</v>
          </cell>
          <cell r="B6" t="str">
            <v>Retail sale</v>
          </cell>
          <cell r="D6" t="str">
            <v>out</v>
          </cell>
          <cell r="K6">
            <v>8853734717513</v>
          </cell>
          <cell r="O6">
            <v>1</v>
          </cell>
        </row>
        <row r="7">
          <cell r="A7" t="str">
            <v>Jan-19</v>
          </cell>
          <cell r="B7" t="str">
            <v>Retail sale</v>
          </cell>
          <cell r="D7" t="str">
            <v>out</v>
          </cell>
          <cell r="K7">
            <v>8853734663247</v>
          </cell>
          <cell r="O7">
            <v>1</v>
          </cell>
        </row>
        <row r="8">
          <cell r="A8" t="str">
            <v>Jan-19</v>
          </cell>
          <cell r="B8" t="str">
            <v>Retail sale</v>
          </cell>
          <cell r="D8" t="str">
            <v>out</v>
          </cell>
          <cell r="K8">
            <v>8853734706289</v>
          </cell>
          <cell r="O8">
            <v>1</v>
          </cell>
        </row>
        <row r="9">
          <cell r="A9" t="str">
            <v>Jan-19</v>
          </cell>
          <cell r="B9" t="str">
            <v>Retail sale</v>
          </cell>
          <cell r="D9" t="str">
            <v>out</v>
          </cell>
          <cell r="K9">
            <v>8853734509057</v>
          </cell>
          <cell r="O9">
            <v>1</v>
          </cell>
        </row>
        <row r="10">
          <cell r="A10" t="str">
            <v>Jan-19</v>
          </cell>
          <cell r="B10" t="str">
            <v>Retail sale</v>
          </cell>
          <cell r="D10" t="str">
            <v>out</v>
          </cell>
          <cell r="K10">
            <v>8853734734152</v>
          </cell>
          <cell r="O10">
            <v>1</v>
          </cell>
        </row>
        <row r="11">
          <cell r="A11" t="str">
            <v>Jan-19</v>
          </cell>
          <cell r="B11" t="str">
            <v>Retail sale</v>
          </cell>
          <cell r="D11" t="str">
            <v>out</v>
          </cell>
          <cell r="K11">
            <v>8853734735258</v>
          </cell>
          <cell r="O11">
            <v>1</v>
          </cell>
        </row>
        <row r="12">
          <cell r="A12" t="str">
            <v>Jan-19</v>
          </cell>
          <cell r="B12" t="str">
            <v>Retail sale</v>
          </cell>
          <cell r="D12" t="str">
            <v>out</v>
          </cell>
          <cell r="K12">
            <v>8853734502683</v>
          </cell>
          <cell r="O12">
            <v>1</v>
          </cell>
        </row>
        <row r="13">
          <cell r="A13" t="str">
            <v>Jan-19</v>
          </cell>
          <cell r="B13" t="str">
            <v>Sale-Aeon1</v>
          </cell>
          <cell r="D13" t="str">
            <v>out</v>
          </cell>
          <cell r="K13">
            <v>8853734723811</v>
          </cell>
          <cell r="O13">
            <v>1</v>
          </cell>
        </row>
        <row r="14">
          <cell r="A14" t="str">
            <v>Jan-19</v>
          </cell>
          <cell r="B14" t="str">
            <v>Sale-Aeon1</v>
          </cell>
          <cell r="D14" t="str">
            <v>out</v>
          </cell>
          <cell r="K14">
            <v>8853734716219</v>
          </cell>
          <cell r="O14">
            <v>1</v>
          </cell>
        </row>
        <row r="15">
          <cell r="A15" t="str">
            <v>Jan-19</v>
          </cell>
          <cell r="B15" t="str">
            <v>Sale-Aeon1</v>
          </cell>
          <cell r="D15" t="str">
            <v>out</v>
          </cell>
          <cell r="K15">
            <v>8853734717193</v>
          </cell>
          <cell r="O15">
            <v>1</v>
          </cell>
        </row>
        <row r="16">
          <cell r="A16" t="str">
            <v>Jan-19</v>
          </cell>
          <cell r="B16" t="str">
            <v>Sale-Aeon1</v>
          </cell>
          <cell r="D16" t="str">
            <v>out</v>
          </cell>
          <cell r="K16">
            <v>8853734704186</v>
          </cell>
          <cell r="O16">
            <v>1</v>
          </cell>
        </row>
        <row r="17">
          <cell r="A17" t="str">
            <v>Jan-19</v>
          </cell>
          <cell r="B17" t="str">
            <v>Sale-Aeon1</v>
          </cell>
          <cell r="D17" t="str">
            <v>out</v>
          </cell>
          <cell r="K17">
            <v>8853734716752</v>
          </cell>
          <cell r="O17">
            <v>1</v>
          </cell>
        </row>
        <row r="18">
          <cell r="A18" t="str">
            <v>Jan-19</v>
          </cell>
          <cell r="B18" t="str">
            <v>Sale-Aeon1</v>
          </cell>
          <cell r="D18" t="str">
            <v>out</v>
          </cell>
          <cell r="K18">
            <v>8853734744106</v>
          </cell>
          <cell r="O18">
            <v>1</v>
          </cell>
        </row>
        <row r="19">
          <cell r="A19" t="str">
            <v>Jan-19</v>
          </cell>
          <cell r="B19" t="str">
            <v>Sale-Aeon1</v>
          </cell>
          <cell r="D19" t="str">
            <v>out</v>
          </cell>
          <cell r="K19">
            <v>8853734716318</v>
          </cell>
          <cell r="O19">
            <v>1</v>
          </cell>
        </row>
        <row r="20">
          <cell r="A20" t="str">
            <v>Jan-19</v>
          </cell>
          <cell r="B20" t="str">
            <v>Sale-Aeon1</v>
          </cell>
          <cell r="D20" t="str">
            <v>out</v>
          </cell>
          <cell r="K20">
            <v>8853734539603</v>
          </cell>
          <cell r="O20">
            <v>1</v>
          </cell>
        </row>
        <row r="21">
          <cell r="A21" t="str">
            <v>Jan-19</v>
          </cell>
          <cell r="B21" t="str">
            <v>Sale-Aeon1</v>
          </cell>
          <cell r="D21" t="str">
            <v>out</v>
          </cell>
          <cell r="K21">
            <v>8853734689322</v>
          </cell>
          <cell r="O21">
            <v>1</v>
          </cell>
        </row>
        <row r="22">
          <cell r="A22" t="str">
            <v>Jan-19</v>
          </cell>
          <cell r="B22" t="str">
            <v>Sale-Aeon1</v>
          </cell>
          <cell r="D22" t="str">
            <v>out</v>
          </cell>
          <cell r="K22">
            <v>8853734722623</v>
          </cell>
          <cell r="O22">
            <v>1</v>
          </cell>
        </row>
        <row r="23">
          <cell r="A23" t="str">
            <v>Jan-19</v>
          </cell>
          <cell r="B23" t="str">
            <v>Sale-Aeon1</v>
          </cell>
          <cell r="D23" t="str">
            <v>out</v>
          </cell>
          <cell r="K23">
            <v>8853734688813</v>
          </cell>
          <cell r="O23">
            <v>1</v>
          </cell>
        </row>
        <row r="24">
          <cell r="A24" t="str">
            <v>Jan-19</v>
          </cell>
          <cell r="B24" t="str">
            <v>Sale-Aeon1</v>
          </cell>
          <cell r="D24" t="str">
            <v>out</v>
          </cell>
          <cell r="K24">
            <v>8853734722388</v>
          </cell>
          <cell r="O24">
            <v>1</v>
          </cell>
        </row>
        <row r="25">
          <cell r="A25" t="str">
            <v>Jan-19</v>
          </cell>
          <cell r="B25" t="str">
            <v>Sale-Aeon1</v>
          </cell>
          <cell r="D25" t="str">
            <v>out</v>
          </cell>
          <cell r="K25">
            <v>8853734716547</v>
          </cell>
          <cell r="O25">
            <v>1</v>
          </cell>
        </row>
        <row r="26">
          <cell r="A26" t="str">
            <v>Jan-19</v>
          </cell>
          <cell r="B26" t="str">
            <v>Sale-Aeon1</v>
          </cell>
          <cell r="D26" t="str">
            <v>out</v>
          </cell>
          <cell r="K26">
            <v>8853734673208</v>
          </cell>
          <cell r="O26">
            <v>1</v>
          </cell>
        </row>
        <row r="27">
          <cell r="A27" t="str">
            <v>Jan-19</v>
          </cell>
          <cell r="B27" t="str">
            <v>Sale-Aeon1</v>
          </cell>
          <cell r="D27" t="str">
            <v>out</v>
          </cell>
          <cell r="K27">
            <v>8853734722821</v>
          </cell>
          <cell r="O27">
            <v>1</v>
          </cell>
        </row>
        <row r="28">
          <cell r="A28" t="str">
            <v>Jan-19</v>
          </cell>
          <cell r="B28" t="str">
            <v>Sale-Aeon1</v>
          </cell>
          <cell r="D28" t="str">
            <v>out</v>
          </cell>
          <cell r="K28">
            <v>8853734502249</v>
          </cell>
          <cell r="O28">
            <v>1</v>
          </cell>
        </row>
        <row r="29">
          <cell r="A29" t="str">
            <v>Jan-19</v>
          </cell>
          <cell r="B29" t="str">
            <v>Sale-Aeon1</v>
          </cell>
          <cell r="D29" t="str">
            <v>out</v>
          </cell>
          <cell r="K29">
            <v>8853734716776</v>
          </cell>
          <cell r="O29">
            <v>1</v>
          </cell>
        </row>
        <row r="30">
          <cell r="A30" t="str">
            <v>Jan-19</v>
          </cell>
          <cell r="B30" t="str">
            <v>Sale-Aeon1</v>
          </cell>
          <cell r="D30" t="str">
            <v>out</v>
          </cell>
          <cell r="K30">
            <v>8853734502713</v>
          </cell>
          <cell r="O30">
            <v>1</v>
          </cell>
        </row>
        <row r="31">
          <cell r="A31" t="str">
            <v>Jan-19</v>
          </cell>
          <cell r="B31" t="str">
            <v>Sale-Aeon1</v>
          </cell>
          <cell r="D31" t="str">
            <v>out</v>
          </cell>
          <cell r="K31">
            <v>8853734601102</v>
          </cell>
          <cell r="O31">
            <v>1</v>
          </cell>
        </row>
        <row r="32">
          <cell r="A32" t="str">
            <v>Jan-19</v>
          </cell>
          <cell r="B32" t="str">
            <v>Sale-Aeon1</v>
          </cell>
          <cell r="D32" t="str">
            <v>out</v>
          </cell>
          <cell r="K32">
            <v>8853734738150</v>
          </cell>
          <cell r="O32">
            <v>1</v>
          </cell>
        </row>
        <row r="33">
          <cell r="A33" t="str">
            <v>Jan-19</v>
          </cell>
          <cell r="B33" t="str">
            <v>Sale-Aeon1</v>
          </cell>
          <cell r="D33" t="str">
            <v>out</v>
          </cell>
          <cell r="K33">
            <v>8853734722838</v>
          </cell>
          <cell r="O33">
            <v>1</v>
          </cell>
        </row>
        <row r="34">
          <cell r="A34" t="str">
            <v>Jan-19</v>
          </cell>
          <cell r="B34" t="str">
            <v>Sale-Aeon1</v>
          </cell>
          <cell r="D34" t="str">
            <v>out</v>
          </cell>
          <cell r="K34">
            <v>8853734723019</v>
          </cell>
          <cell r="O34">
            <v>1</v>
          </cell>
        </row>
        <row r="35">
          <cell r="A35" t="str">
            <v>Jan-19</v>
          </cell>
          <cell r="B35" t="str">
            <v>Sale-Aeon1</v>
          </cell>
          <cell r="D35" t="str">
            <v>out</v>
          </cell>
          <cell r="K35">
            <v>8853734675295</v>
          </cell>
          <cell r="O35">
            <v>1</v>
          </cell>
        </row>
        <row r="36">
          <cell r="A36" t="str">
            <v>Jan-19</v>
          </cell>
          <cell r="B36" t="str">
            <v>Sale-Aeon1</v>
          </cell>
          <cell r="D36" t="str">
            <v>out</v>
          </cell>
          <cell r="K36">
            <v>8853734702328</v>
          </cell>
          <cell r="O36">
            <v>1</v>
          </cell>
        </row>
        <row r="37">
          <cell r="A37" t="str">
            <v>Jan-19</v>
          </cell>
          <cell r="B37" t="str">
            <v>Sale-Aeon1</v>
          </cell>
          <cell r="D37" t="str">
            <v>out</v>
          </cell>
          <cell r="K37">
            <v>8853734723804</v>
          </cell>
          <cell r="O37">
            <v>1</v>
          </cell>
        </row>
        <row r="38">
          <cell r="A38" t="str">
            <v>Jan-19</v>
          </cell>
          <cell r="B38" t="str">
            <v>Sale-Aeon1</v>
          </cell>
          <cell r="D38" t="str">
            <v>out</v>
          </cell>
          <cell r="K38">
            <v>8853734722470</v>
          </cell>
          <cell r="O38">
            <v>1</v>
          </cell>
        </row>
        <row r="39">
          <cell r="A39" t="str">
            <v>Jan-19</v>
          </cell>
          <cell r="B39" t="str">
            <v>Sale-Aeon1</v>
          </cell>
          <cell r="D39" t="str">
            <v>out</v>
          </cell>
          <cell r="K39">
            <v>8853734692193</v>
          </cell>
          <cell r="O39">
            <v>1</v>
          </cell>
        </row>
        <row r="40">
          <cell r="A40" t="str">
            <v>Jan-19</v>
          </cell>
          <cell r="B40" t="str">
            <v>Sale-Aeon1</v>
          </cell>
          <cell r="D40" t="str">
            <v>out</v>
          </cell>
          <cell r="K40">
            <v>8853734716721</v>
          </cell>
          <cell r="O40">
            <v>1</v>
          </cell>
        </row>
        <row r="41">
          <cell r="A41" t="str">
            <v>Jan-19</v>
          </cell>
          <cell r="B41" t="str">
            <v>Sale-Aeon1</v>
          </cell>
          <cell r="D41" t="str">
            <v>out</v>
          </cell>
          <cell r="K41">
            <v>8853734716707</v>
          </cell>
          <cell r="O41">
            <v>1</v>
          </cell>
        </row>
        <row r="42">
          <cell r="A42" t="str">
            <v>Jan-19</v>
          </cell>
          <cell r="B42" t="str">
            <v>Sale-Aeon1</v>
          </cell>
          <cell r="D42" t="str">
            <v>out</v>
          </cell>
          <cell r="K42">
            <v>8853734732516</v>
          </cell>
          <cell r="O42">
            <v>1</v>
          </cell>
        </row>
        <row r="43">
          <cell r="A43" t="str">
            <v>Jan-19</v>
          </cell>
          <cell r="B43" t="str">
            <v>Sale-Aeon1</v>
          </cell>
          <cell r="D43" t="str">
            <v>out</v>
          </cell>
          <cell r="K43">
            <v>8853734723804</v>
          </cell>
          <cell r="O43">
            <v>1</v>
          </cell>
        </row>
        <row r="44">
          <cell r="A44" t="str">
            <v>Jan-19</v>
          </cell>
          <cell r="B44" t="str">
            <v>Sale-Aeon1</v>
          </cell>
          <cell r="D44" t="str">
            <v>out</v>
          </cell>
          <cell r="K44">
            <v>8853734738174</v>
          </cell>
          <cell r="O44">
            <v>1</v>
          </cell>
        </row>
        <row r="45">
          <cell r="A45" t="str">
            <v>Jan-19</v>
          </cell>
          <cell r="B45" t="str">
            <v>Sale-Aeon1</v>
          </cell>
          <cell r="D45" t="str">
            <v>out</v>
          </cell>
          <cell r="K45">
            <v>8853734533137</v>
          </cell>
          <cell r="O45">
            <v>1</v>
          </cell>
        </row>
        <row r="46">
          <cell r="A46" t="str">
            <v>Jan-19</v>
          </cell>
          <cell r="B46" t="str">
            <v>Sale-Aeon1</v>
          </cell>
          <cell r="D46" t="str">
            <v>out</v>
          </cell>
          <cell r="K46">
            <v>8853734564308</v>
          </cell>
          <cell r="O46">
            <v>1</v>
          </cell>
        </row>
        <row r="47">
          <cell r="A47" t="str">
            <v>Jan-19</v>
          </cell>
          <cell r="B47" t="str">
            <v>Sale-Aeon1</v>
          </cell>
          <cell r="D47" t="str">
            <v>out</v>
          </cell>
          <cell r="K47">
            <v>8853734311124</v>
          </cell>
          <cell r="O47">
            <v>2</v>
          </cell>
        </row>
        <row r="48">
          <cell r="A48" t="str">
            <v>Jan-19</v>
          </cell>
          <cell r="B48" t="str">
            <v>Sale-Aeon1</v>
          </cell>
          <cell r="D48" t="str">
            <v>out</v>
          </cell>
          <cell r="K48">
            <v>8853734508081</v>
          </cell>
          <cell r="O48">
            <v>1</v>
          </cell>
        </row>
        <row r="49">
          <cell r="A49" t="str">
            <v>Jan-19</v>
          </cell>
          <cell r="B49" t="str">
            <v>Sale-Aeon1</v>
          </cell>
          <cell r="D49" t="str">
            <v>out</v>
          </cell>
          <cell r="K49">
            <v>8853734610708</v>
          </cell>
          <cell r="O49">
            <v>1</v>
          </cell>
        </row>
        <row r="50">
          <cell r="A50" t="str">
            <v>Jan-19</v>
          </cell>
          <cell r="B50" t="str">
            <v>Sale-Aeon1</v>
          </cell>
          <cell r="D50" t="str">
            <v>out</v>
          </cell>
          <cell r="K50">
            <v>8853734617561</v>
          </cell>
          <cell r="O50">
            <v>1</v>
          </cell>
        </row>
        <row r="51">
          <cell r="A51" t="str">
            <v>Jan-19</v>
          </cell>
          <cell r="B51" t="str">
            <v>Sale-Aeon1</v>
          </cell>
          <cell r="D51" t="str">
            <v>out</v>
          </cell>
          <cell r="K51">
            <v>8853734661373</v>
          </cell>
          <cell r="O51">
            <v>1</v>
          </cell>
        </row>
        <row r="52">
          <cell r="A52" t="str">
            <v>Jan-19</v>
          </cell>
          <cell r="B52" t="str">
            <v>Sale-Aeon1</v>
          </cell>
          <cell r="D52" t="str">
            <v>out</v>
          </cell>
          <cell r="K52">
            <v>8853734728908</v>
          </cell>
          <cell r="O52">
            <v>1</v>
          </cell>
        </row>
        <row r="53">
          <cell r="A53" t="str">
            <v>Jan-19</v>
          </cell>
          <cell r="B53" t="str">
            <v>Sale-Aeon1</v>
          </cell>
          <cell r="D53" t="str">
            <v>out</v>
          </cell>
          <cell r="K53">
            <v>8853734716554</v>
          </cell>
          <cell r="O53">
            <v>1</v>
          </cell>
        </row>
        <row r="54">
          <cell r="A54" t="str">
            <v>Jan-19</v>
          </cell>
          <cell r="B54" t="str">
            <v>Sale-Aeon1</v>
          </cell>
          <cell r="D54" t="str">
            <v>out</v>
          </cell>
          <cell r="K54">
            <v>8853734502645</v>
          </cell>
          <cell r="O54">
            <v>1</v>
          </cell>
        </row>
        <row r="55">
          <cell r="A55" t="str">
            <v>Jan-19</v>
          </cell>
          <cell r="B55" t="str">
            <v>Sale-Aeon1</v>
          </cell>
          <cell r="D55" t="str">
            <v>out</v>
          </cell>
          <cell r="K55">
            <v>8853734692292</v>
          </cell>
          <cell r="O55">
            <v>1</v>
          </cell>
        </row>
        <row r="56">
          <cell r="A56" t="str">
            <v>Jan-19</v>
          </cell>
          <cell r="B56" t="str">
            <v>Sale-Aeon1</v>
          </cell>
          <cell r="D56" t="str">
            <v>out</v>
          </cell>
          <cell r="K56">
            <v>8853734502607</v>
          </cell>
          <cell r="O56">
            <v>1</v>
          </cell>
        </row>
        <row r="57">
          <cell r="A57" t="str">
            <v>Jan-19</v>
          </cell>
          <cell r="B57" t="str">
            <v>Sale-Aeon1</v>
          </cell>
          <cell r="D57" t="str">
            <v>out</v>
          </cell>
          <cell r="K57">
            <v>8853734716554</v>
          </cell>
          <cell r="O57">
            <v>1</v>
          </cell>
        </row>
        <row r="58">
          <cell r="A58" t="str">
            <v>Jan-19</v>
          </cell>
          <cell r="B58" t="str">
            <v>Sale-Aeon1</v>
          </cell>
          <cell r="D58" t="str">
            <v>out</v>
          </cell>
          <cell r="K58">
            <v>8853734705503</v>
          </cell>
          <cell r="O58">
            <v>1</v>
          </cell>
        </row>
        <row r="59">
          <cell r="A59" t="str">
            <v>Jan-19</v>
          </cell>
          <cell r="B59" t="str">
            <v>Sale-Aeon1</v>
          </cell>
          <cell r="D59" t="str">
            <v>out</v>
          </cell>
          <cell r="K59">
            <v>8853734502607</v>
          </cell>
          <cell r="O59">
            <v>1</v>
          </cell>
        </row>
        <row r="60">
          <cell r="A60" t="str">
            <v>Jan-19</v>
          </cell>
          <cell r="B60" t="str">
            <v>Sale-Aeon1</v>
          </cell>
          <cell r="D60" t="str">
            <v>out</v>
          </cell>
          <cell r="K60">
            <v>8853734663261</v>
          </cell>
          <cell r="O60">
            <v>1</v>
          </cell>
        </row>
        <row r="61">
          <cell r="A61" t="str">
            <v>Jan-19</v>
          </cell>
          <cell r="B61" t="str">
            <v>Sale-Aeon1</v>
          </cell>
          <cell r="D61" t="str">
            <v>out</v>
          </cell>
          <cell r="K61">
            <v>8853734663254</v>
          </cell>
          <cell r="O61">
            <v>1</v>
          </cell>
        </row>
        <row r="62">
          <cell r="A62" t="str">
            <v>Jan-19</v>
          </cell>
          <cell r="B62" t="str">
            <v>Sale-Aeon1</v>
          </cell>
          <cell r="D62" t="str">
            <v>out</v>
          </cell>
          <cell r="K62">
            <v>8853734690298</v>
          </cell>
          <cell r="O62">
            <v>1</v>
          </cell>
        </row>
        <row r="63">
          <cell r="A63" t="str">
            <v>Jan-19</v>
          </cell>
          <cell r="B63" t="str">
            <v>Sale-Aeon1</v>
          </cell>
          <cell r="D63" t="str">
            <v>out</v>
          </cell>
          <cell r="K63">
            <v>8853734666873</v>
          </cell>
          <cell r="O63">
            <v>1</v>
          </cell>
        </row>
        <row r="64">
          <cell r="A64" t="str">
            <v>Jan-19</v>
          </cell>
          <cell r="B64" t="str">
            <v>Sale-Aeon1</v>
          </cell>
          <cell r="D64" t="str">
            <v>out</v>
          </cell>
          <cell r="K64">
            <v>8853734708733</v>
          </cell>
          <cell r="O64">
            <v>1</v>
          </cell>
        </row>
        <row r="65">
          <cell r="A65" t="str">
            <v>Jan-19</v>
          </cell>
          <cell r="B65" t="str">
            <v>Sale-Aeon1</v>
          </cell>
          <cell r="D65" t="str">
            <v>out</v>
          </cell>
          <cell r="K65">
            <v>8853734716493</v>
          </cell>
          <cell r="O65">
            <v>1</v>
          </cell>
        </row>
        <row r="66">
          <cell r="A66" t="str">
            <v>Jan-19</v>
          </cell>
          <cell r="B66" t="str">
            <v>Sale-Aeon1</v>
          </cell>
          <cell r="D66" t="str">
            <v>out</v>
          </cell>
          <cell r="K66">
            <v>8853734692117</v>
          </cell>
          <cell r="O66">
            <v>1</v>
          </cell>
        </row>
        <row r="67">
          <cell r="A67" t="str">
            <v>Jan-19</v>
          </cell>
          <cell r="B67" t="str">
            <v>Sale-Aeon1</v>
          </cell>
          <cell r="D67" t="str">
            <v>out</v>
          </cell>
          <cell r="K67">
            <v>8853734663322</v>
          </cell>
          <cell r="O67">
            <v>1</v>
          </cell>
        </row>
        <row r="68">
          <cell r="A68" t="str">
            <v>Jan-19</v>
          </cell>
          <cell r="B68" t="str">
            <v>Sale-Aeon1</v>
          </cell>
          <cell r="D68" t="str">
            <v>out</v>
          </cell>
          <cell r="K68">
            <v>8853734417529</v>
          </cell>
          <cell r="O68">
            <v>1</v>
          </cell>
        </row>
        <row r="69">
          <cell r="A69" t="str">
            <v>Jan-19</v>
          </cell>
          <cell r="B69" t="str">
            <v>Sale-Aeon1</v>
          </cell>
          <cell r="D69" t="str">
            <v>out</v>
          </cell>
          <cell r="K69">
            <v>8853734702861</v>
          </cell>
          <cell r="O69">
            <v>1</v>
          </cell>
        </row>
        <row r="70">
          <cell r="A70" t="str">
            <v>Jan-19</v>
          </cell>
          <cell r="B70" t="str">
            <v>Sale-Aeon1</v>
          </cell>
          <cell r="D70" t="str">
            <v>out</v>
          </cell>
          <cell r="K70">
            <v>8853734703066</v>
          </cell>
          <cell r="O70">
            <v>1</v>
          </cell>
        </row>
        <row r="71">
          <cell r="A71" t="str">
            <v>Jan-19</v>
          </cell>
          <cell r="B71" t="str">
            <v>Sale-Aeon1</v>
          </cell>
          <cell r="D71" t="str">
            <v>out</v>
          </cell>
          <cell r="K71">
            <v>8853734705510</v>
          </cell>
          <cell r="O71">
            <v>1</v>
          </cell>
        </row>
        <row r="72">
          <cell r="A72" t="str">
            <v>Jan-19</v>
          </cell>
          <cell r="B72" t="str">
            <v>Sale-Aeon1</v>
          </cell>
          <cell r="D72" t="str">
            <v>out</v>
          </cell>
          <cell r="K72">
            <v>8853734689209</v>
          </cell>
          <cell r="O72">
            <v>1</v>
          </cell>
        </row>
        <row r="73">
          <cell r="A73" t="str">
            <v>Jan-19</v>
          </cell>
          <cell r="B73" t="str">
            <v>Sale-Aeon1</v>
          </cell>
          <cell r="D73" t="str">
            <v>out</v>
          </cell>
          <cell r="K73">
            <v>8853734508999</v>
          </cell>
          <cell r="O73">
            <v>1</v>
          </cell>
        </row>
        <row r="74">
          <cell r="A74" t="str">
            <v>Jan-19</v>
          </cell>
          <cell r="B74" t="str">
            <v>Sale-Aeon1</v>
          </cell>
          <cell r="D74" t="str">
            <v>out</v>
          </cell>
          <cell r="K74">
            <v>8853734744106</v>
          </cell>
          <cell r="O74">
            <v>1</v>
          </cell>
        </row>
        <row r="75">
          <cell r="A75" t="str">
            <v>Jan-19</v>
          </cell>
          <cell r="B75" t="str">
            <v>Sale-Aeon1</v>
          </cell>
          <cell r="D75" t="str">
            <v>out</v>
          </cell>
          <cell r="K75">
            <v>8853734502744</v>
          </cell>
          <cell r="O75">
            <v>1</v>
          </cell>
        </row>
        <row r="76">
          <cell r="A76" t="str">
            <v>Jan-19</v>
          </cell>
          <cell r="B76" t="str">
            <v>Sale-Aeon1</v>
          </cell>
          <cell r="D76" t="str">
            <v>out</v>
          </cell>
          <cell r="K76">
            <v>8853734742942</v>
          </cell>
          <cell r="O76">
            <v>1</v>
          </cell>
        </row>
        <row r="77">
          <cell r="A77" t="str">
            <v>Jan-19</v>
          </cell>
          <cell r="B77" t="str">
            <v>Sale-Aeon1</v>
          </cell>
          <cell r="D77" t="str">
            <v>out</v>
          </cell>
          <cell r="K77">
            <v>8853734716691</v>
          </cell>
          <cell r="O77">
            <v>1</v>
          </cell>
        </row>
        <row r="78">
          <cell r="A78" t="str">
            <v>Jan-19</v>
          </cell>
          <cell r="B78" t="str">
            <v>Sale-Aeon1</v>
          </cell>
          <cell r="D78" t="str">
            <v>out</v>
          </cell>
          <cell r="K78">
            <v>8853734735944</v>
          </cell>
          <cell r="O78">
            <v>1</v>
          </cell>
        </row>
        <row r="79">
          <cell r="A79" t="str">
            <v>Jan-19</v>
          </cell>
          <cell r="B79" t="str">
            <v>Sale-Aeon1</v>
          </cell>
          <cell r="D79" t="str">
            <v>out</v>
          </cell>
          <cell r="K79">
            <v>8853734533137</v>
          </cell>
          <cell r="O79">
            <v>1</v>
          </cell>
        </row>
        <row r="80">
          <cell r="A80" t="str">
            <v>Jan-19</v>
          </cell>
          <cell r="B80" t="str">
            <v>Sale-Aeon1</v>
          </cell>
          <cell r="D80" t="str">
            <v>out</v>
          </cell>
          <cell r="K80">
            <v>8853734738846</v>
          </cell>
          <cell r="O80">
            <v>1</v>
          </cell>
        </row>
        <row r="81">
          <cell r="A81" t="str">
            <v>Jan-19</v>
          </cell>
          <cell r="B81" t="str">
            <v>Sale-Aeon1</v>
          </cell>
          <cell r="D81" t="str">
            <v>out</v>
          </cell>
          <cell r="K81">
            <v>8853734697488</v>
          </cell>
          <cell r="O81">
            <v>1</v>
          </cell>
        </row>
        <row r="82">
          <cell r="A82" t="str">
            <v>Jan-19</v>
          </cell>
          <cell r="B82" t="str">
            <v>Sale-Aeon1</v>
          </cell>
          <cell r="D82" t="str">
            <v>out</v>
          </cell>
          <cell r="K82">
            <v>8853734502805</v>
          </cell>
          <cell r="O82">
            <v>1</v>
          </cell>
        </row>
        <row r="83">
          <cell r="A83" t="str">
            <v>Jan-19</v>
          </cell>
          <cell r="B83" t="str">
            <v>Sale-Aeon1</v>
          </cell>
          <cell r="D83" t="str">
            <v>out</v>
          </cell>
          <cell r="K83">
            <v>8853734716288</v>
          </cell>
          <cell r="O83">
            <v>1</v>
          </cell>
        </row>
        <row r="84">
          <cell r="A84" t="str">
            <v>Jan-19</v>
          </cell>
          <cell r="B84" t="str">
            <v>Sale-Aeon1</v>
          </cell>
          <cell r="D84" t="str">
            <v>out</v>
          </cell>
          <cell r="K84">
            <v>8853734738976</v>
          </cell>
          <cell r="O84">
            <v>1</v>
          </cell>
        </row>
        <row r="85">
          <cell r="A85" t="str">
            <v>Jan-19</v>
          </cell>
          <cell r="B85" t="str">
            <v>Sale-Aeon1</v>
          </cell>
          <cell r="D85" t="str">
            <v>out</v>
          </cell>
          <cell r="K85">
            <v>8853734635664</v>
          </cell>
          <cell r="O85">
            <v>1</v>
          </cell>
        </row>
        <row r="86">
          <cell r="A86" t="str">
            <v>Jan-19</v>
          </cell>
          <cell r="B86" t="str">
            <v>Sale-Aeon1</v>
          </cell>
          <cell r="D86" t="str">
            <v>out</v>
          </cell>
          <cell r="K86">
            <v>8853734635664</v>
          </cell>
          <cell r="O86">
            <v>1</v>
          </cell>
        </row>
        <row r="87">
          <cell r="A87" t="str">
            <v>Jan-19</v>
          </cell>
          <cell r="B87" t="str">
            <v>Sale-Aeon1</v>
          </cell>
          <cell r="D87" t="str">
            <v>out</v>
          </cell>
          <cell r="K87">
            <v>8853734722968</v>
          </cell>
          <cell r="O87">
            <v>1</v>
          </cell>
        </row>
        <row r="88">
          <cell r="A88" t="str">
            <v>Jan-19</v>
          </cell>
          <cell r="B88" t="str">
            <v>Sale-Aeon1</v>
          </cell>
          <cell r="D88" t="str">
            <v>out</v>
          </cell>
          <cell r="K88">
            <v>8853734704179</v>
          </cell>
          <cell r="O88">
            <v>1</v>
          </cell>
        </row>
        <row r="89">
          <cell r="A89" t="str">
            <v>Jan-19</v>
          </cell>
          <cell r="B89" t="str">
            <v>Sale-Aeon1</v>
          </cell>
          <cell r="D89" t="str">
            <v>out</v>
          </cell>
          <cell r="K89">
            <v>8853734745363</v>
          </cell>
          <cell r="O89">
            <v>1</v>
          </cell>
        </row>
        <row r="90">
          <cell r="A90" t="str">
            <v>Jan-19</v>
          </cell>
          <cell r="B90" t="str">
            <v>Sale-Aeon1</v>
          </cell>
          <cell r="D90" t="str">
            <v>out</v>
          </cell>
          <cell r="K90">
            <v>8853734718183</v>
          </cell>
          <cell r="O90">
            <v>1</v>
          </cell>
        </row>
        <row r="91">
          <cell r="A91" t="str">
            <v>Jan-19</v>
          </cell>
          <cell r="B91" t="str">
            <v>Sale-Aeon1</v>
          </cell>
          <cell r="D91" t="str">
            <v>out</v>
          </cell>
          <cell r="K91">
            <v>8853734736224</v>
          </cell>
          <cell r="O91">
            <v>1</v>
          </cell>
        </row>
        <row r="92">
          <cell r="A92" t="str">
            <v>Jan-19</v>
          </cell>
          <cell r="B92" t="str">
            <v>Sale-Aeon1</v>
          </cell>
          <cell r="D92" t="str">
            <v>out</v>
          </cell>
          <cell r="K92">
            <v>8853734722609</v>
          </cell>
          <cell r="O92">
            <v>1</v>
          </cell>
        </row>
        <row r="93">
          <cell r="A93" t="str">
            <v>Jan-19</v>
          </cell>
          <cell r="B93" t="str">
            <v>Sale-Aeon1</v>
          </cell>
          <cell r="D93" t="str">
            <v>out</v>
          </cell>
          <cell r="K93">
            <v>8853734716707</v>
          </cell>
          <cell r="O93">
            <v>1</v>
          </cell>
        </row>
        <row r="94">
          <cell r="A94" t="str">
            <v>Jan-19</v>
          </cell>
          <cell r="B94" t="str">
            <v>Sale-Aeon1</v>
          </cell>
          <cell r="D94" t="str">
            <v>out</v>
          </cell>
          <cell r="K94">
            <v>8853734717209</v>
          </cell>
          <cell r="O94">
            <v>1</v>
          </cell>
        </row>
        <row r="95">
          <cell r="A95" t="str">
            <v>Jan-19</v>
          </cell>
          <cell r="B95" t="str">
            <v>Sale-Aeon1</v>
          </cell>
          <cell r="D95" t="str">
            <v>out</v>
          </cell>
          <cell r="K95">
            <v>8853734701116</v>
          </cell>
          <cell r="O95">
            <v>1</v>
          </cell>
        </row>
        <row r="96">
          <cell r="A96" t="str">
            <v>Jan-19</v>
          </cell>
          <cell r="B96" t="str">
            <v>Sale-Aeon1</v>
          </cell>
          <cell r="D96" t="str">
            <v>out</v>
          </cell>
          <cell r="K96">
            <v>8853734736231</v>
          </cell>
          <cell r="O96">
            <v>1</v>
          </cell>
        </row>
        <row r="97">
          <cell r="A97" t="str">
            <v>Jan-19</v>
          </cell>
          <cell r="B97" t="str">
            <v>Sale-Aeon1</v>
          </cell>
          <cell r="D97" t="str">
            <v>out</v>
          </cell>
          <cell r="K97">
            <v>8853734503048</v>
          </cell>
          <cell r="O97">
            <v>1</v>
          </cell>
        </row>
        <row r="98">
          <cell r="A98" t="str">
            <v>Jan-19</v>
          </cell>
          <cell r="B98" t="str">
            <v>Sale-Aeon1</v>
          </cell>
          <cell r="D98" t="str">
            <v>out</v>
          </cell>
          <cell r="K98">
            <v>8853734503017</v>
          </cell>
          <cell r="O98">
            <v>1</v>
          </cell>
        </row>
        <row r="99">
          <cell r="A99" t="str">
            <v>Jan-19</v>
          </cell>
          <cell r="B99" t="str">
            <v>Sale-Aeon1</v>
          </cell>
          <cell r="D99" t="str">
            <v>out</v>
          </cell>
          <cell r="K99">
            <v>8853734503024</v>
          </cell>
          <cell r="O99">
            <v>1</v>
          </cell>
        </row>
        <row r="100">
          <cell r="A100" t="str">
            <v>Jan-19</v>
          </cell>
          <cell r="B100" t="str">
            <v>Sale-Aeon1</v>
          </cell>
          <cell r="D100" t="str">
            <v>out</v>
          </cell>
          <cell r="K100">
            <v>8853734722470</v>
          </cell>
          <cell r="O100">
            <v>1</v>
          </cell>
        </row>
        <row r="101">
          <cell r="A101" t="str">
            <v>Jan-19</v>
          </cell>
          <cell r="B101" t="str">
            <v>Sale-Aeon1</v>
          </cell>
          <cell r="D101" t="str">
            <v>out</v>
          </cell>
          <cell r="K101">
            <v>8853734726164</v>
          </cell>
          <cell r="O101">
            <v>1</v>
          </cell>
        </row>
        <row r="102">
          <cell r="A102" t="str">
            <v>Jan-19</v>
          </cell>
          <cell r="B102" t="str">
            <v>Sale-Aeon1</v>
          </cell>
          <cell r="D102" t="str">
            <v>out</v>
          </cell>
          <cell r="K102">
            <v>8853734692186</v>
          </cell>
          <cell r="O102">
            <v>1</v>
          </cell>
        </row>
        <row r="103">
          <cell r="A103" t="str">
            <v>Jan-19</v>
          </cell>
          <cell r="B103" t="str">
            <v>Sale-Aeon1</v>
          </cell>
          <cell r="D103" t="str">
            <v>out</v>
          </cell>
          <cell r="K103">
            <v>8853734722678</v>
          </cell>
          <cell r="O103">
            <v>1</v>
          </cell>
        </row>
        <row r="104">
          <cell r="A104" t="str">
            <v>Jan-19</v>
          </cell>
          <cell r="B104" t="str">
            <v>Sale-Aeon1</v>
          </cell>
          <cell r="D104" t="str">
            <v>out</v>
          </cell>
          <cell r="K104">
            <v>8853734635633</v>
          </cell>
          <cell r="O104">
            <v>1</v>
          </cell>
        </row>
        <row r="105">
          <cell r="A105" t="str">
            <v>Jan-19</v>
          </cell>
          <cell r="B105" t="str">
            <v>Sale-Aeon1</v>
          </cell>
          <cell r="D105" t="str">
            <v>out</v>
          </cell>
          <cell r="K105">
            <v>8853734723675</v>
          </cell>
          <cell r="O105">
            <v>1</v>
          </cell>
        </row>
        <row r="106">
          <cell r="A106" t="str">
            <v>Jan-19</v>
          </cell>
          <cell r="B106" t="str">
            <v>Sale-Aeon1</v>
          </cell>
          <cell r="D106" t="str">
            <v>out</v>
          </cell>
          <cell r="K106">
            <v>8853734722197</v>
          </cell>
          <cell r="O106">
            <v>1</v>
          </cell>
        </row>
        <row r="107">
          <cell r="A107" t="str">
            <v>Jan-19</v>
          </cell>
          <cell r="B107" t="str">
            <v>Sale-Aeon1</v>
          </cell>
          <cell r="D107" t="str">
            <v>out</v>
          </cell>
          <cell r="K107">
            <v>8853734722401</v>
          </cell>
          <cell r="O107">
            <v>1</v>
          </cell>
        </row>
        <row r="108">
          <cell r="A108" t="str">
            <v>Jan-19</v>
          </cell>
          <cell r="B108" t="str">
            <v>Sale-Aeon1</v>
          </cell>
          <cell r="D108" t="str">
            <v>out</v>
          </cell>
          <cell r="K108">
            <v>8853734738990</v>
          </cell>
          <cell r="O108">
            <v>1</v>
          </cell>
        </row>
        <row r="109">
          <cell r="A109" t="str">
            <v>Jan-19</v>
          </cell>
          <cell r="B109" t="str">
            <v>Sale-Aeon1</v>
          </cell>
          <cell r="D109" t="str">
            <v>out</v>
          </cell>
          <cell r="K109">
            <v>8853734661366</v>
          </cell>
          <cell r="O109">
            <v>1</v>
          </cell>
        </row>
        <row r="110">
          <cell r="A110" t="str">
            <v>Jan-19</v>
          </cell>
          <cell r="B110" t="str">
            <v>Sale-Aeon1</v>
          </cell>
          <cell r="D110" t="str">
            <v>out</v>
          </cell>
          <cell r="K110">
            <v>8853734692223</v>
          </cell>
          <cell r="O110">
            <v>1</v>
          </cell>
        </row>
        <row r="111">
          <cell r="A111" t="str">
            <v>Jan-19</v>
          </cell>
          <cell r="B111" t="str">
            <v>Sale-Aeon1</v>
          </cell>
          <cell r="D111" t="str">
            <v>out</v>
          </cell>
          <cell r="K111">
            <v>8853734716134</v>
          </cell>
          <cell r="O111">
            <v>1</v>
          </cell>
        </row>
        <row r="112">
          <cell r="A112" t="str">
            <v>Jan-19</v>
          </cell>
          <cell r="B112" t="str">
            <v>Sale-Aeon1</v>
          </cell>
          <cell r="D112" t="str">
            <v>out</v>
          </cell>
          <cell r="K112">
            <v>8853734691318</v>
          </cell>
          <cell r="O112">
            <v>1</v>
          </cell>
        </row>
        <row r="113">
          <cell r="A113" t="str">
            <v>Jan-19</v>
          </cell>
          <cell r="B113" t="str">
            <v>Sale-Aeon1</v>
          </cell>
          <cell r="D113" t="str">
            <v>out</v>
          </cell>
          <cell r="K113">
            <v>8853734738969</v>
          </cell>
          <cell r="O113">
            <v>1</v>
          </cell>
        </row>
        <row r="114">
          <cell r="A114" t="str">
            <v>Jan-19</v>
          </cell>
          <cell r="B114" t="str">
            <v>Sale-Aeon1</v>
          </cell>
          <cell r="D114" t="str">
            <v>out</v>
          </cell>
          <cell r="K114">
            <v>8853734722128</v>
          </cell>
          <cell r="O114">
            <v>1</v>
          </cell>
        </row>
        <row r="115">
          <cell r="A115" t="str">
            <v>Jan-19</v>
          </cell>
          <cell r="B115" t="str">
            <v>Sale-Aeon1</v>
          </cell>
          <cell r="D115" t="str">
            <v>out</v>
          </cell>
          <cell r="K115">
            <v>8853734702762</v>
          </cell>
          <cell r="O115">
            <v>1</v>
          </cell>
        </row>
        <row r="116">
          <cell r="A116" t="str">
            <v>Jan-19</v>
          </cell>
          <cell r="B116" t="str">
            <v>Sale-Aeon1</v>
          </cell>
          <cell r="D116" t="str">
            <v>out</v>
          </cell>
          <cell r="K116">
            <v>8853734744953</v>
          </cell>
          <cell r="O116">
            <v>1</v>
          </cell>
        </row>
        <row r="117">
          <cell r="A117" t="str">
            <v>Jan-19</v>
          </cell>
          <cell r="B117" t="str">
            <v>Sale-Aeon1</v>
          </cell>
          <cell r="D117" t="str">
            <v>out</v>
          </cell>
          <cell r="K117">
            <v>8853734716615</v>
          </cell>
          <cell r="O117">
            <v>1</v>
          </cell>
        </row>
        <row r="118">
          <cell r="A118" t="str">
            <v>Jan-19</v>
          </cell>
          <cell r="B118" t="str">
            <v>Sale-Aeon1</v>
          </cell>
          <cell r="D118" t="str">
            <v>out</v>
          </cell>
          <cell r="K118">
            <v>8853734716257</v>
          </cell>
          <cell r="O118">
            <v>1</v>
          </cell>
        </row>
        <row r="119">
          <cell r="A119" t="str">
            <v>Jan-19</v>
          </cell>
          <cell r="B119" t="str">
            <v>Sale-Aeon1</v>
          </cell>
          <cell r="D119" t="str">
            <v>out</v>
          </cell>
          <cell r="K119">
            <v>8853734701024</v>
          </cell>
          <cell r="O119">
            <v>1</v>
          </cell>
        </row>
        <row r="120">
          <cell r="A120" t="str">
            <v>Jan-19</v>
          </cell>
          <cell r="B120" t="str">
            <v>Sale-Aeon1</v>
          </cell>
          <cell r="D120" t="str">
            <v>out</v>
          </cell>
          <cell r="K120">
            <v>8853734716004</v>
          </cell>
          <cell r="O120">
            <v>1</v>
          </cell>
        </row>
        <row r="121">
          <cell r="A121" t="str">
            <v>Jan-19</v>
          </cell>
          <cell r="B121" t="str">
            <v>Sale-Aeon1</v>
          </cell>
          <cell r="D121" t="str">
            <v>out</v>
          </cell>
          <cell r="K121">
            <v>8853734722487</v>
          </cell>
          <cell r="O121">
            <v>1</v>
          </cell>
        </row>
        <row r="122">
          <cell r="A122" t="str">
            <v>Jan-19</v>
          </cell>
          <cell r="B122" t="str">
            <v>Sale-Aeon1</v>
          </cell>
          <cell r="D122" t="str">
            <v>out</v>
          </cell>
          <cell r="K122">
            <v>8853734722913</v>
          </cell>
          <cell r="O122">
            <v>1</v>
          </cell>
        </row>
        <row r="123">
          <cell r="A123" t="str">
            <v>Jan-19</v>
          </cell>
          <cell r="B123" t="str">
            <v>Sale-Aeon1</v>
          </cell>
          <cell r="D123" t="str">
            <v>out</v>
          </cell>
          <cell r="K123">
            <v>8853734716707</v>
          </cell>
          <cell r="O123">
            <v>1</v>
          </cell>
        </row>
        <row r="124">
          <cell r="A124" t="str">
            <v>Jan-19</v>
          </cell>
          <cell r="B124" t="str">
            <v>Sale-Aeon1</v>
          </cell>
          <cell r="D124" t="str">
            <v>out</v>
          </cell>
          <cell r="K124">
            <v>8853734714161</v>
          </cell>
          <cell r="O124">
            <v>1</v>
          </cell>
        </row>
        <row r="125">
          <cell r="A125" t="str">
            <v>Jan-19</v>
          </cell>
          <cell r="B125" t="str">
            <v>Sale-Aeon1</v>
          </cell>
          <cell r="D125" t="str">
            <v>out</v>
          </cell>
          <cell r="K125">
            <v>8853734704339</v>
          </cell>
          <cell r="O125">
            <v>1</v>
          </cell>
        </row>
        <row r="126">
          <cell r="A126" t="str">
            <v>Jan-19</v>
          </cell>
          <cell r="B126" t="str">
            <v>Sale-Aeon1</v>
          </cell>
          <cell r="D126" t="str">
            <v>out</v>
          </cell>
          <cell r="K126">
            <v>8853734480462</v>
          </cell>
          <cell r="O126">
            <v>1</v>
          </cell>
        </row>
        <row r="127">
          <cell r="A127" t="str">
            <v>Jan-19</v>
          </cell>
          <cell r="B127" t="str">
            <v>Sale-Aeon1</v>
          </cell>
          <cell r="D127" t="str">
            <v>out</v>
          </cell>
          <cell r="K127">
            <v>8853734725945</v>
          </cell>
          <cell r="O127">
            <v>1</v>
          </cell>
        </row>
        <row r="128">
          <cell r="A128" t="str">
            <v>Jan-19</v>
          </cell>
          <cell r="B128" t="str">
            <v>Sale-Aeon1</v>
          </cell>
          <cell r="D128" t="str">
            <v>out</v>
          </cell>
          <cell r="K128">
            <v>8853734704230</v>
          </cell>
          <cell r="O128">
            <v>1</v>
          </cell>
        </row>
        <row r="129">
          <cell r="A129" t="str">
            <v>Jan-19</v>
          </cell>
          <cell r="B129" t="str">
            <v>Sale-Aeon1</v>
          </cell>
          <cell r="D129" t="str">
            <v>out</v>
          </cell>
          <cell r="K129">
            <v>8853734732493</v>
          </cell>
          <cell r="O129">
            <v>1</v>
          </cell>
        </row>
        <row r="130">
          <cell r="A130" t="str">
            <v>Jan-19</v>
          </cell>
          <cell r="B130" t="str">
            <v>Sale-Aeon1</v>
          </cell>
          <cell r="D130" t="str">
            <v>out</v>
          </cell>
          <cell r="K130">
            <v>8853734717230</v>
          </cell>
          <cell r="O130">
            <v>1</v>
          </cell>
        </row>
        <row r="131">
          <cell r="A131" t="str">
            <v>Jan-19</v>
          </cell>
          <cell r="B131" t="str">
            <v>Sale-Aeon1</v>
          </cell>
          <cell r="D131" t="str">
            <v>out</v>
          </cell>
          <cell r="K131">
            <v>8853734722142</v>
          </cell>
          <cell r="O131">
            <v>1</v>
          </cell>
        </row>
        <row r="132">
          <cell r="A132" t="str">
            <v>Jan-19</v>
          </cell>
          <cell r="B132" t="str">
            <v>Sale-Aeon1</v>
          </cell>
          <cell r="D132" t="str">
            <v>out</v>
          </cell>
          <cell r="K132">
            <v>8853734675202</v>
          </cell>
          <cell r="O132">
            <v>1</v>
          </cell>
        </row>
        <row r="133">
          <cell r="A133" t="str">
            <v>Jan-19</v>
          </cell>
          <cell r="B133" t="str">
            <v>Sale-Aeon1</v>
          </cell>
          <cell r="D133" t="str">
            <v>out</v>
          </cell>
          <cell r="K133">
            <v>8853734705510</v>
          </cell>
          <cell r="O133">
            <v>1</v>
          </cell>
        </row>
        <row r="134">
          <cell r="A134" t="str">
            <v>Jan-19</v>
          </cell>
          <cell r="B134" t="str">
            <v>Sale-Aeon1</v>
          </cell>
          <cell r="D134" t="str">
            <v>out</v>
          </cell>
          <cell r="K134">
            <v>8853734716332</v>
          </cell>
          <cell r="O134">
            <v>1</v>
          </cell>
        </row>
        <row r="135">
          <cell r="A135" t="str">
            <v>Jan-19</v>
          </cell>
          <cell r="B135" t="str">
            <v>Sale-Aeon1</v>
          </cell>
          <cell r="D135" t="str">
            <v>out</v>
          </cell>
          <cell r="K135">
            <v>8853734703103</v>
          </cell>
          <cell r="O135">
            <v>1</v>
          </cell>
        </row>
        <row r="136">
          <cell r="A136" t="str">
            <v>Jan-19</v>
          </cell>
          <cell r="B136" t="str">
            <v>Sale-Aeon1</v>
          </cell>
          <cell r="D136" t="str">
            <v>out</v>
          </cell>
          <cell r="K136">
            <v>8853734509033</v>
          </cell>
          <cell r="O136">
            <v>1</v>
          </cell>
        </row>
        <row r="137">
          <cell r="A137" t="str">
            <v>Jan-19</v>
          </cell>
          <cell r="B137" t="str">
            <v>Sale-Aeon1</v>
          </cell>
          <cell r="D137" t="str">
            <v>out</v>
          </cell>
          <cell r="K137">
            <v>8853734502645</v>
          </cell>
          <cell r="O137">
            <v>1</v>
          </cell>
        </row>
        <row r="138">
          <cell r="A138" t="str">
            <v>Jan-19</v>
          </cell>
          <cell r="B138" t="str">
            <v>Sale-Aeon1</v>
          </cell>
          <cell r="D138" t="str">
            <v>out</v>
          </cell>
          <cell r="K138">
            <v>8853734729097</v>
          </cell>
          <cell r="O138">
            <v>1</v>
          </cell>
        </row>
        <row r="139">
          <cell r="A139" t="str">
            <v>Jan-19</v>
          </cell>
          <cell r="B139" t="str">
            <v>Sale-Aeon1</v>
          </cell>
          <cell r="D139" t="str">
            <v>out</v>
          </cell>
          <cell r="K139">
            <v>8853734722395</v>
          </cell>
          <cell r="O139">
            <v>1</v>
          </cell>
        </row>
        <row r="140">
          <cell r="A140" t="str">
            <v>Jan-19</v>
          </cell>
          <cell r="B140" t="str">
            <v>Sale-Aeon1</v>
          </cell>
          <cell r="D140" t="str">
            <v>out</v>
          </cell>
          <cell r="K140">
            <v>8853734508081</v>
          </cell>
          <cell r="O140">
            <v>1</v>
          </cell>
        </row>
        <row r="141">
          <cell r="A141" t="str">
            <v>Jan-19</v>
          </cell>
          <cell r="B141" t="str">
            <v>Sale-Aeon1</v>
          </cell>
          <cell r="D141" t="str">
            <v>out</v>
          </cell>
          <cell r="K141">
            <v>8853734662646</v>
          </cell>
          <cell r="O141">
            <v>1</v>
          </cell>
        </row>
        <row r="142">
          <cell r="A142" t="str">
            <v>Jan-19</v>
          </cell>
          <cell r="B142" t="str">
            <v>Sale-Aeon1</v>
          </cell>
          <cell r="D142" t="str">
            <v>out</v>
          </cell>
          <cell r="K142">
            <v>8853734716530</v>
          </cell>
          <cell r="O142">
            <v>1</v>
          </cell>
        </row>
        <row r="143">
          <cell r="A143" t="str">
            <v>Jan-19</v>
          </cell>
          <cell r="B143" t="str">
            <v>Sale-Aeon1</v>
          </cell>
          <cell r="D143" t="str">
            <v>out</v>
          </cell>
          <cell r="K143">
            <v>8853734480462</v>
          </cell>
          <cell r="O143">
            <v>1</v>
          </cell>
        </row>
        <row r="144">
          <cell r="A144" t="str">
            <v>Jan-19</v>
          </cell>
          <cell r="B144" t="str">
            <v>Sale-Aeon1</v>
          </cell>
          <cell r="D144" t="str">
            <v>out</v>
          </cell>
          <cell r="K144">
            <v>8853734635657</v>
          </cell>
          <cell r="O144">
            <v>1</v>
          </cell>
        </row>
        <row r="145">
          <cell r="A145" t="str">
            <v>Jan-19</v>
          </cell>
          <cell r="B145" t="str">
            <v>Sale-Aeon1</v>
          </cell>
          <cell r="D145" t="str">
            <v>out</v>
          </cell>
          <cell r="K145">
            <v>8853734716318</v>
          </cell>
          <cell r="O145">
            <v>1</v>
          </cell>
        </row>
        <row r="146">
          <cell r="A146" t="str">
            <v>Jan-19</v>
          </cell>
          <cell r="B146" t="str">
            <v>Sale-Aeon1</v>
          </cell>
          <cell r="D146" t="str">
            <v>out</v>
          </cell>
          <cell r="K146">
            <v>8853734702809</v>
          </cell>
          <cell r="O146">
            <v>1</v>
          </cell>
        </row>
        <row r="147">
          <cell r="A147" t="str">
            <v>Jan-19</v>
          </cell>
          <cell r="B147" t="str">
            <v>Sale-Aeon1</v>
          </cell>
          <cell r="D147" t="str">
            <v>out</v>
          </cell>
          <cell r="K147">
            <v>8853734702793</v>
          </cell>
          <cell r="O147">
            <v>1</v>
          </cell>
        </row>
        <row r="148">
          <cell r="A148" t="str">
            <v>Jan-19</v>
          </cell>
          <cell r="B148" t="str">
            <v>Sale-Aeon1</v>
          </cell>
          <cell r="D148" t="str">
            <v>out</v>
          </cell>
          <cell r="K148">
            <v>8853734703042</v>
          </cell>
          <cell r="O148">
            <v>1</v>
          </cell>
        </row>
        <row r="149">
          <cell r="A149" t="str">
            <v>Jan-19</v>
          </cell>
          <cell r="B149" t="str">
            <v>Sale-Aeon1</v>
          </cell>
          <cell r="D149" t="str">
            <v>out</v>
          </cell>
          <cell r="K149">
            <v>8853734703110</v>
          </cell>
          <cell r="O149">
            <v>1</v>
          </cell>
        </row>
        <row r="150">
          <cell r="A150" t="str">
            <v>Jan-19</v>
          </cell>
          <cell r="B150" t="str">
            <v>Sale-Aeon1</v>
          </cell>
          <cell r="D150" t="str">
            <v>out</v>
          </cell>
          <cell r="K150">
            <v>8853734744496</v>
          </cell>
          <cell r="O150">
            <v>1</v>
          </cell>
        </row>
        <row r="151">
          <cell r="A151" t="str">
            <v>Jan-19</v>
          </cell>
          <cell r="B151" t="str">
            <v>Sale-Aeon1</v>
          </cell>
          <cell r="D151" t="str">
            <v>out</v>
          </cell>
          <cell r="K151">
            <v>8853734704209</v>
          </cell>
          <cell r="O151">
            <v>1</v>
          </cell>
        </row>
        <row r="152">
          <cell r="A152" t="str">
            <v>Jan-19</v>
          </cell>
          <cell r="B152" t="str">
            <v>Sale-Aeon1</v>
          </cell>
          <cell r="D152" t="str">
            <v>out</v>
          </cell>
          <cell r="K152">
            <v>8853734702595</v>
          </cell>
          <cell r="O152">
            <v>1</v>
          </cell>
        </row>
        <row r="153">
          <cell r="A153" t="str">
            <v>Jan-19</v>
          </cell>
          <cell r="B153" t="str">
            <v>Sale-Aeon1</v>
          </cell>
          <cell r="D153" t="str">
            <v>out</v>
          </cell>
          <cell r="K153">
            <v>8853734702618</v>
          </cell>
          <cell r="O153">
            <v>1</v>
          </cell>
        </row>
        <row r="154">
          <cell r="A154" t="str">
            <v>Jan-19</v>
          </cell>
          <cell r="B154" t="str">
            <v>Sale-Aeon1</v>
          </cell>
          <cell r="D154" t="str">
            <v>out</v>
          </cell>
          <cell r="K154">
            <v>8853734722401</v>
          </cell>
          <cell r="O154">
            <v>1</v>
          </cell>
        </row>
        <row r="155">
          <cell r="A155" t="str">
            <v>Jan-19</v>
          </cell>
          <cell r="B155" t="str">
            <v>Sale-Aeon1</v>
          </cell>
          <cell r="D155" t="str">
            <v>out</v>
          </cell>
          <cell r="K155">
            <v>8853734738167</v>
          </cell>
          <cell r="O155">
            <v>1</v>
          </cell>
        </row>
        <row r="156">
          <cell r="A156" t="str">
            <v>Jan-19</v>
          </cell>
          <cell r="B156" t="str">
            <v>Sale-Aeon1</v>
          </cell>
          <cell r="D156" t="str">
            <v>out</v>
          </cell>
          <cell r="K156">
            <v>8853734722197</v>
          </cell>
          <cell r="O156">
            <v>1</v>
          </cell>
        </row>
        <row r="157">
          <cell r="A157" t="str">
            <v>Jan-19</v>
          </cell>
          <cell r="B157" t="str">
            <v>Sale-Aeon1</v>
          </cell>
          <cell r="D157" t="str">
            <v>out</v>
          </cell>
          <cell r="K157">
            <v>8853734675363</v>
          </cell>
          <cell r="O157">
            <v>1</v>
          </cell>
        </row>
        <row r="158">
          <cell r="A158" t="str">
            <v>Jan-19</v>
          </cell>
          <cell r="B158" t="str">
            <v>Sale-Aeon1</v>
          </cell>
          <cell r="D158" t="str">
            <v>out</v>
          </cell>
          <cell r="K158">
            <v>8853734744601</v>
          </cell>
          <cell r="O158">
            <v>1</v>
          </cell>
        </row>
        <row r="159">
          <cell r="A159" t="str">
            <v>Jan-19</v>
          </cell>
          <cell r="B159" t="str">
            <v>Sale-Aeon1</v>
          </cell>
          <cell r="D159" t="str">
            <v>out</v>
          </cell>
          <cell r="K159">
            <v>8853734509057</v>
          </cell>
          <cell r="O159">
            <v>1</v>
          </cell>
        </row>
        <row r="160">
          <cell r="A160" t="str">
            <v>Jan-19</v>
          </cell>
          <cell r="B160" t="str">
            <v>Sale-Aeon1</v>
          </cell>
          <cell r="D160" t="str">
            <v>out</v>
          </cell>
          <cell r="K160">
            <v>8853734716196</v>
          </cell>
          <cell r="O160">
            <v>1</v>
          </cell>
        </row>
        <row r="161">
          <cell r="A161" t="str">
            <v>Jan-19</v>
          </cell>
          <cell r="B161" t="str">
            <v>Sale-Aeon1</v>
          </cell>
          <cell r="D161" t="str">
            <v>out</v>
          </cell>
          <cell r="K161">
            <v>8853734502751</v>
          </cell>
          <cell r="O161">
            <v>1</v>
          </cell>
        </row>
        <row r="162">
          <cell r="A162" t="str">
            <v>Jan-19</v>
          </cell>
          <cell r="B162" t="str">
            <v>Sale-Aeon1</v>
          </cell>
          <cell r="D162" t="str">
            <v>out</v>
          </cell>
          <cell r="K162">
            <v>8853734708542</v>
          </cell>
          <cell r="O162">
            <v>1</v>
          </cell>
        </row>
        <row r="163">
          <cell r="A163" t="str">
            <v>Jan-19</v>
          </cell>
          <cell r="B163" t="str">
            <v>Sale-Aeon1</v>
          </cell>
          <cell r="D163" t="str">
            <v>out</v>
          </cell>
          <cell r="K163">
            <v>8853734508098</v>
          </cell>
          <cell r="O163">
            <v>1</v>
          </cell>
        </row>
        <row r="164">
          <cell r="A164" t="str">
            <v>Jan-19</v>
          </cell>
          <cell r="B164" t="str">
            <v>Sale-Aeon1</v>
          </cell>
          <cell r="D164" t="str">
            <v>out</v>
          </cell>
          <cell r="K164">
            <v>8853734502522</v>
          </cell>
          <cell r="O164">
            <v>1</v>
          </cell>
        </row>
        <row r="165">
          <cell r="A165" t="str">
            <v>Jan-19</v>
          </cell>
          <cell r="B165" t="str">
            <v>Sale-Aeon1</v>
          </cell>
          <cell r="D165" t="str">
            <v>out</v>
          </cell>
          <cell r="K165">
            <v>8853734480431</v>
          </cell>
          <cell r="O165">
            <v>1</v>
          </cell>
        </row>
        <row r="166">
          <cell r="A166" t="str">
            <v>Jan-19</v>
          </cell>
          <cell r="B166" t="str">
            <v>Sale-Aeon1</v>
          </cell>
          <cell r="D166" t="str">
            <v>out</v>
          </cell>
          <cell r="K166">
            <v>8853734701024</v>
          </cell>
          <cell r="O166">
            <v>1</v>
          </cell>
        </row>
        <row r="167">
          <cell r="A167" t="str">
            <v>Jan-19</v>
          </cell>
          <cell r="B167" t="str">
            <v>Sale-Aeon1</v>
          </cell>
          <cell r="D167" t="str">
            <v>out</v>
          </cell>
          <cell r="K167">
            <v>8853734635633</v>
          </cell>
          <cell r="O167">
            <v>1</v>
          </cell>
        </row>
        <row r="168">
          <cell r="A168" t="str">
            <v>Jan-19</v>
          </cell>
          <cell r="B168" t="str">
            <v>Sale-Aeon1</v>
          </cell>
          <cell r="D168" t="str">
            <v>out</v>
          </cell>
          <cell r="K168">
            <v>8853734738150</v>
          </cell>
          <cell r="O168">
            <v>1</v>
          </cell>
        </row>
        <row r="169">
          <cell r="A169" t="str">
            <v>Jan-19</v>
          </cell>
          <cell r="B169" t="str">
            <v>Sale-Aeon1</v>
          </cell>
          <cell r="D169" t="str">
            <v>out</v>
          </cell>
          <cell r="K169">
            <v>8853734480431</v>
          </cell>
          <cell r="O169">
            <v>1</v>
          </cell>
        </row>
        <row r="170">
          <cell r="A170" t="str">
            <v>Jan-19</v>
          </cell>
          <cell r="B170" t="str">
            <v>Sale-Aeon1</v>
          </cell>
          <cell r="D170" t="str">
            <v>out</v>
          </cell>
          <cell r="K170">
            <v>8853734635657</v>
          </cell>
          <cell r="O170">
            <v>1</v>
          </cell>
        </row>
        <row r="171">
          <cell r="A171" t="str">
            <v>Jan-19</v>
          </cell>
          <cell r="B171" t="str">
            <v>Sale-Aeon1</v>
          </cell>
          <cell r="D171" t="str">
            <v>out</v>
          </cell>
          <cell r="K171">
            <v>8853734507893</v>
          </cell>
          <cell r="O171">
            <v>1</v>
          </cell>
        </row>
        <row r="172">
          <cell r="A172" t="str">
            <v>Jan-19</v>
          </cell>
          <cell r="B172" t="str">
            <v>Sale-Aeon1</v>
          </cell>
          <cell r="D172" t="str">
            <v>out</v>
          </cell>
          <cell r="K172">
            <v>8853734560676</v>
          </cell>
          <cell r="O172">
            <v>1</v>
          </cell>
        </row>
        <row r="173">
          <cell r="A173" t="str">
            <v>Jan-19</v>
          </cell>
          <cell r="B173" t="str">
            <v>Sale-Aeon1</v>
          </cell>
          <cell r="D173" t="str">
            <v>out</v>
          </cell>
          <cell r="K173">
            <v>8853734722531</v>
          </cell>
          <cell r="O173">
            <v>1</v>
          </cell>
        </row>
        <row r="174">
          <cell r="A174" t="str">
            <v>Jan-19</v>
          </cell>
          <cell r="B174" t="str">
            <v>Sale-Aeon1</v>
          </cell>
          <cell r="D174" t="str">
            <v>out</v>
          </cell>
          <cell r="K174">
            <v>8853734722654</v>
          </cell>
          <cell r="O174">
            <v>1</v>
          </cell>
        </row>
        <row r="175">
          <cell r="A175" t="str">
            <v>Jan-19</v>
          </cell>
          <cell r="B175" t="str">
            <v>Sale-Aeon1</v>
          </cell>
          <cell r="D175" t="str">
            <v>out</v>
          </cell>
          <cell r="K175">
            <v>8853734722470</v>
          </cell>
          <cell r="O175">
            <v>1</v>
          </cell>
        </row>
        <row r="176">
          <cell r="A176" t="str">
            <v>Jan-19</v>
          </cell>
          <cell r="B176" t="str">
            <v>Sale-Aeon1</v>
          </cell>
          <cell r="D176" t="str">
            <v>out</v>
          </cell>
          <cell r="K176">
            <v>8853734690663</v>
          </cell>
          <cell r="O176">
            <v>1</v>
          </cell>
        </row>
        <row r="177">
          <cell r="A177" t="str">
            <v>Jan-19</v>
          </cell>
          <cell r="B177" t="str">
            <v>Sale-Aeon1</v>
          </cell>
          <cell r="D177" t="str">
            <v>out</v>
          </cell>
          <cell r="K177">
            <v>8853734716394</v>
          </cell>
          <cell r="O177">
            <v>1</v>
          </cell>
        </row>
        <row r="178">
          <cell r="A178" t="str">
            <v>Jan-19</v>
          </cell>
          <cell r="B178" t="str">
            <v>Sale-Aeon1</v>
          </cell>
          <cell r="D178" t="str">
            <v>out</v>
          </cell>
          <cell r="K178">
            <v>8853734703103</v>
          </cell>
          <cell r="O178">
            <v>1</v>
          </cell>
        </row>
        <row r="179">
          <cell r="A179" t="str">
            <v>Jan-19</v>
          </cell>
          <cell r="B179" t="str">
            <v>Sale-Aeon1</v>
          </cell>
          <cell r="D179" t="str">
            <v>out</v>
          </cell>
          <cell r="K179">
            <v>8853734508098</v>
          </cell>
          <cell r="O179">
            <v>1</v>
          </cell>
        </row>
        <row r="180">
          <cell r="A180" t="str">
            <v>Jan-19</v>
          </cell>
          <cell r="B180" t="str">
            <v>Sale-Aeon1</v>
          </cell>
          <cell r="D180" t="str">
            <v>out</v>
          </cell>
          <cell r="K180">
            <v>8853734723804</v>
          </cell>
          <cell r="O180">
            <v>1</v>
          </cell>
        </row>
        <row r="181">
          <cell r="A181" t="str">
            <v>Jan-19</v>
          </cell>
          <cell r="B181" t="str">
            <v>Sale-Aeon1</v>
          </cell>
          <cell r="D181" t="str">
            <v>out</v>
          </cell>
          <cell r="K181">
            <v>8853734734473</v>
          </cell>
          <cell r="O181">
            <v>1</v>
          </cell>
        </row>
        <row r="182">
          <cell r="A182" t="str">
            <v>Jan-19</v>
          </cell>
          <cell r="B182" t="str">
            <v>Sale-Aeon1</v>
          </cell>
          <cell r="D182" t="str">
            <v>out</v>
          </cell>
          <cell r="K182">
            <v>8853734722739</v>
          </cell>
          <cell r="O182">
            <v>1</v>
          </cell>
        </row>
        <row r="183">
          <cell r="A183" t="str">
            <v>Jan-19</v>
          </cell>
          <cell r="B183" t="str">
            <v>Sale-Aeon1</v>
          </cell>
          <cell r="D183" t="str">
            <v>out</v>
          </cell>
          <cell r="K183">
            <v>8853734738341</v>
          </cell>
          <cell r="O183">
            <v>1</v>
          </cell>
        </row>
        <row r="184">
          <cell r="A184" t="str">
            <v>Jan-19</v>
          </cell>
          <cell r="B184" t="str">
            <v>Sale-Aeon1</v>
          </cell>
          <cell r="D184" t="str">
            <v>out</v>
          </cell>
          <cell r="K184">
            <v>8853734715809</v>
          </cell>
          <cell r="O184">
            <v>1</v>
          </cell>
        </row>
        <row r="185">
          <cell r="A185" t="str">
            <v>Jan-19</v>
          </cell>
          <cell r="B185" t="str">
            <v>Sale-Aeon1</v>
          </cell>
          <cell r="D185" t="str">
            <v>out</v>
          </cell>
          <cell r="K185">
            <v>8853734705091</v>
          </cell>
          <cell r="O185">
            <v>1</v>
          </cell>
        </row>
        <row r="186">
          <cell r="A186" t="str">
            <v>Jan-19</v>
          </cell>
          <cell r="B186" t="str">
            <v>Sale-Aeon1</v>
          </cell>
          <cell r="D186" t="str">
            <v>out</v>
          </cell>
          <cell r="K186">
            <v>8853734744083</v>
          </cell>
          <cell r="O186">
            <v>1</v>
          </cell>
        </row>
        <row r="187">
          <cell r="A187" t="str">
            <v>Jan-19</v>
          </cell>
          <cell r="B187" t="str">
            <v>Sale-Aeon1</v>
          </cell>
          <cell r="D187" t="str">
            <v>out</v>
          </cell>
          <cell r="K187">
            <v>8853734716240</v>
          </cell>
          <cell r="O187">
            <v>1</v>
          </cell>
        </row>
        <row r="188">
          <cell r="A188" t="str">
            <v>Jan-19</v>
          </cell>
          <cell r="B188" t="str">
            <v>Sale-Aeon1</v>
          </cell>
          <cell r="D188" t="str">
            <v>out</v>
          </cell>
          <cell r="K188">
            <v>8853734744960</v>
          </cell>
          <cell r="O188">
            <v>1</v>
          </cell>
        </row>
        <row r="189">
          <cell r="A189" t="str">
            <v>Jan-19</v>
          </cell>
          <cell r="B189" t="str">
            <v>Sale-Aeon1</v>
          </cell>
          <cell r="D189" t="str">
            <v>out</v>
          </cell>
          <cell r="K189">
            <v>8853734722401</v>
          </cell>
          <cell r="O189">
            <v>1</v>
          </cell>
        </row>
        <row r="190">
          <cell r="A190" t="str">
            <v>Jan-19</v>
          </cell>
          <cell r="B190" t="str">
            <v>Sale-Aeon1</v>
          </cell>
          <cell r="D190" t="str">
            <v>out</v>
          </cell>
          <cell r="K190">
            <v>8853734722630</v>
          </cell>
          <cell r="O190">
            <v>1</v>
          </cell>
        </row>
        <row r="191">
          <cell r="A191" t="str">
            <v>Jan-19</v>
          </cell>
          <cell r="B191" t="str">
            <v>Sale-Aeon1</v>
          </cell>
          <cell r="D191" t="str">
            <v>out</v>
          </cell>
          <cell r="K191">
            <v>8853734722647</v>
          </cell>
          <cell r="O191">
            <v>1</v>
          </cell>
        </row>
        <row r="192">
          <cell r="A192" t="str">
            <v>Jan-19</v>
          </cell>
          <cell r="B192" t="str">
            <v>Sale-Aeon1</v>
          </cell>
          <cell r="D192" t="str">
            <v>out</v>
          </cell>
          <cell r="K192">
            <v>8853734697655</v>
          </cell>
          <cell r="O192">
            <v>1</v>
          </cell>
        </row>
        <row r="193">
          <cell r="A193" t="str">
            <v>Jan-19</v>
          </cell>
          <cell r="B193" t="str">
            <v>Sale-Aeon1</v>
          </cell>
          <cell r="D193" t="str">
            <v>out</v>
          </cell>
          <cell r="K193">
            <v>8853734704094</v>
          </cell>
          <cell r="O193">
            <v>1</v>
          </cell>
        </row>
        <row r="194">
          <cell r="A194" t="str">
            <v>Jan-19</v>
          </cell>
          <cell r="B194" t="str">
            <v>Sale-Aeon1</v>
          </cell>
          <cell r="D194" t="str">
            <v>out</v>
          </cell>
          <cell r="K194">
            <v>8853734508081</v>
          </cell>
          <cell r="O194">
            <v>1</v>
          </cell>
        </row>
        <row r="195">
          <cell r="A195" t="str">
            <v>Jan-19</v>
          </cell>
          <cell r="B195" t="str">
            <v>Sale-Aeon1</v>
          </cell>
          <cell r="D195" t="str">
            <v>out</v>
          </cell>
          <cell r="K195">
            <v>8853734722081</v>
          </cell>
          <cell r="O195">
            <v>1</v>
          </cell>
        </row>
        <row r="196">
          <cell r="A196" t="str">
            <v>Jan-19</v>
          </cell>
          <cell r="B196" t="str">
            <v>Sale-Aeon1</v>
          </cell>
          <cell r="D196" t="str">
            <v>out</v>
          </cell>
          <cell r="K196">
            <v>8853734722258</v>
          </cell>
          <cell r="O196">
            <v>1</v>
          </cell>
        </row>
        <row r="197">
          <cell r="A197" t="str">
            <v>Jan-19</v>
          </cell>
          <cell r="B197" t="str">
            <v>Sale-Aeon1</v>
          </cell>
          <cell r="D197" t="str">
            <v>out</v>
          </cell>
          <cell r="K197">
            <v>8853734744908</v>
          </cell>
          <cell r="O197">
            <v>1</v>
          </cell>
        </row>
        <row r="198">
          <cell r="A198" t="str">
            <v>Jan-19</v>
          </cell>
          <cell r="B198" t="str">
            <v>Sale-Aeon1</v>
          </cell>
          <cell r="D198" t="str">
            <v>out</v>
          </cell>
          <cell r="K198">
            <v>8853734716769</v>
          </cell>
          <cell r="O198">
            <v>1</v>
          </cell>
        </row>
        <row r="199">
          <cell r="A199" t="str">
            <v>Jan-19</v>
          </cell>
          <cell r="B199" t="str">
            <v>Sale-Aeon1</v>
          </cell>
          <cell r="D199" t="str">
            <v>out</v>
          </cell>
          <cell r="K199">
            <v>8853734690984</v>
          </cell>
          <cell r="O199">
            <v>1</v>
          </cell>
        </row>
        <row r="200">
          <cell r="A200" t="str">
            <v>Jan-19</v>
          </cell>
          <cell r="B200" t="str">
            <v>Sale-Aeon1</v>
          </cell>
          <cell r="D200" t="str">
            <v>out</v>
          </cell>
          <cell r="K200">
            <v>8853734673062</v>
          </cell>
          <cell r="O200">
            <v>1</v>
          </cell>
        </row>
        <row r="201">
          <cell r="A201" t="str">
            <v>Jan-19</v>
          </cell>
          <cell r="B201" t="str">
            <v>Sale-Aeon1</v>
          </cell>
          <cell r="D201" t="str">
            <v>out</v>
          </cell>
          <cell r="K201">
            <v>8853734663377</v>
          </cell>
          <cell r="O201">
            <v>1</v>
          </cell>
        </row>
        <row r="202">
          <cell r="A202" t="str">
            <v>Jan-19</v>
          </cell>
          <cell r="B202" t="str">
            <v>Sale-Aeon1</v>
          </cell>
          <cell r="D202" t="str">
            <v>out</v>
          </cell>
          <cell r="K202">
            <v>8853734697495</v>
          </cell>
          <cell r="O202">
            <v>1</v>
          </cell>
        </row>
        <row r="203">
          <cell r="A203" t="str">
            <v>Jan-19</v>
          </cell>
          <cell r="B203" t="str">
            <v>Sale-Aeon1</v>
          </cell>
          <cell r="D203" t="str">
            <v>out</v>
          </cell>
          <cell r="K203">
            <v>8853734702328</v>
          </cell>
          <cell r="O203">
            <v>1</v>
          </cell>
        </row>
        <row r="204">
          <cell r="A204" t="str">
            <v>Jan-19</v>
          </cell>
          <cell r="B204" t="str">
            <v>Sale-Aeon1</v>
          </cell>
          <cell r="D204" t="str">
            <v>out</v>
          </cell>
          <cell r="K204">
            <v>8853734690915</v>
          </cell>
          <cell r="O204">
            <v>1</v>
          </cell>
        </row>
        <row r="205">
          <cell r="A205" t="str">
            <v>Jan-19</v>
          </cell>
          <cell r="B205" t="str">
            <v>Sale-Aeon1</v>
          </cell>
          <cell r="D205" t="str">
            <v>out</v>
          </cell>
          <cell r="K205">
            <v>8853734716813</v>
          </cell>
          <cell r="O205">
            <v>1</v>
          </cell>
        </row>
        <row r="206">
          <cell r="A206" t="str">
            <v>Jan-19</v>
          </cell>
          <cell r="B206" t="str">
            <v>Sale-Aeon1</v>
          </cell>
          <cell r="D206" t="str">
            <v>out</v>
          </cell>
          <cell r="K206">
            <v>8853734722166</v>
          </cell>
          <cell r="O206">
            <v>1</v>
          </cell>
        </row>
        <row r="207">
          <cell r="A207" t="str">
            <v>Jan-19</v>
          </cell>
          <cell r="B207" t="str">
            <v>Sale-Aeon1</v>
          </cell>
          <cell r="D207" t="str">
            <v>out</v>
          </cell>
          <cell r="K207">
            <v>8853734704186</v>
          </cell>
          <cell r="O207">
            <v>1</v>
          </cell>
        </row>
        <row r="208">
          <cell r="A208" t="str">
            <v>Jan-19</v>
          </cell>
          <cell r="B208" t="str">
            <v>Sale-Aeon1</v>
          </cell>
          <cell r="D208" t="str">
            <v>out</v>
          </cell>
          <cell r="K208">
            <v>8853734722791</v>
          </cell>
          <cell r="O208">
            <v>1</v>
          </cell>
        </row>
        <row r="209">
          <cell r="A209" t="str">
            <v>Jan-19</v>
          </cell>
          <cell r="B209" t="str">
            <v>Sale-Aeon1</v>
          </cell>
          <cell r="D209" t="str">
            <v>out</v>
          </cell>
          <cell r="K209">
            <v>8853734723002</v>
          </cell>
          <cell r="O209">
            <v>1</v>
          </cell>
        </row>
        <row r="210">
          <cell r="A210" t="str">
            <v>Jan-19</v>
          </cell>
          <cell r="B210" t="str">
            <v>Sale-Aeon1</v>
          </cell>
          <cell r="D210" t="str">
            <v>out</v>
          </cell>
          <cell r="K210">
            <v>8853734723682</v>
          </cell>
          <cell r="O210">
            <v>1</v>
          </cell>
        </row>
        <row r="211">
          <cell r="A211" t="str">
            <v>Jan-19</v>
          </cell>
          <cell r="B211" t="str">
            <v>Sale-Aeon1</v>
          </cell>
          <cell r="D211" t="str">
            <v>out</v>
          </cell>
          <cell r="K211">
            <v>8853734716646</v>
          </cell>
          <cell r="O211">
            <v>1</v>
          </cell>
        </row>
        <row r="212">
          <cell r="A212" t="str">
            <v>Jan-19</v>
          </cell>
          <cell r="B212" t="str">
            <v>Sale-Aeon1</v>
          </cell>
          <cell r="D212" t="str">
            <v>out</v>
          </cell>
          <cell r="K212">
            <v>8853734716387</v>
          </cell>
          <cell r="O212">
            <v>1</v>
          </cell>
        </row>
        <row r="213">
          <cell r="A213" t="str">
            <v>Jan-19</v>
          </cell>
          <cell r="B213" t="str">
            <v>Sale-Aeon1</v>
          </cell>
          <cell r="D213" t="str">
            <v>out</v>
          </cell>
          <cell r="K213">
            <v>8853734738747</v>
          </cell>
          <cell r="O213">
            <v>1</v>
          </cell>
        </row>
        <row r="214">
          <cell r="A214" t="str">
            <v>Jan-19</v>
          </cell>
          <cell r="B214" t="str">
            <v>Sale-Aeon1</v>
          </cell>
          <cell r="D214" t="str">
            <v>out</v>
          </cell>
          <cell r="K214">
            <v>8853734744694</v>
          </cell>
          <cell r="O214">
            <v>1</v>
          </cell>
        </row>
        <row r="215">
          <cell r="A215" t="str">
            <v>Jan-19</v>
          </cell>
          <cell r="B215" t="str">
            <v>Sale-Aeon1</v>
          </cell>
          <cell r="D215" t="str">
            <v>out</v>
          </cell>
          <cell r="K215">
            <v>8853734738082</v>
          </cell>
          <cell r="O215">
            <v>1</v>
          </cell>
        </row>
        <row r="216">
          <cell r="A216" t="str">
            <v>Jan-19</v>
          </cell>
          <cell r="B216" t="str">
            <v>Sale-Aeon1</v>
          </cell>
          <cell r="D216" t="str">
            <v>out</v>
          </cell>
          <cell r="K216">
            <v>8853734509002</v>
          </cell>
          <cell r="O216">
            <v>1</v>
          </cell>
        </row>
        <row r="217">
          <cell r="A217" t="str">
            <v>Jan-19</v>
          </cell>
          <cell r="B217" t="str">
            <v>Sale-Aeon1</v>
          </cell>
          <cell r="D217" t="str">
            <v>out</v>
          </cell>
          <cell r="K217">
            <v>8853734503048</v>
          </cell>
          <cell r="O217">
            <v>1</v>
          </cell>
        </row>
        <row r="218">
          <cell r="A218" t="str">
            <v>Jan-19</v>
          </cell>
          <cell r="B218" t="str">
            <v>Sale-Aeon1</v>
          </cell>
          <cell r="D218" t="str">
            <v>out</v>
          </cell>
          <cell r="K218">
            <v>8853734716905</v>
          </cell>
          <cell r="O218">
            <v>1</v>
          </cell>
        </row>
        <row r="219">
          <cell r="A219" t="str">
            <v>Jan-19</v>
          </cell>
          <cell r="B219" t="str">
            <v>Sale-Aeon1</v>
          </cell>
          <cell r="D219" t="str">
            <v>out</v>
          </cell>
          <cell r="K219">
            <v>8853734705107</v>
          </cell>
          <cell r="O219">
            <v>1</v>
          </cell>
        </row>
        <row r="220">
          <cell r="A220" t="str">
            <v>Jan-19</v>
          </cell>
          <cell r="B220" t="str">
            <v>Sale-Aeon1</v>
          </cell>
          <cell r="D220" t="str">
            <v>out</v>
          </cell>
          <cell r="K220">
            <v>8853734740368</v>
          </cell>
          <cell r="O220">
            <v>1</v>
          </cell>
        </row>
        <row r="221">
          <cell r="A221" t="str">
            <v>Jan-19</v>
          </cell>
          <cell r="B221" t="str">
            <v>Sale-Aeon1</v>
          </cell>
          <cell r="D221" t="str">
            <v>out</v>
          </cell>
          <cell r="K221">
            <v>8853734705497</v>
          </cell>
          <cell r="O221">
            <v>1</v>
          </cell>
        </row>
        <row r="222">
          <cell r="A222" t="str">
            <v>Jan-19</v>
          </cell>
          <cell r="B222" t="str">
            <v>Sale-Aeon1</v>
          </cell>
          <cell r="D222" t="str">
            <v>out</v>
          </cell>
          <cell r="K222">
            <v>8853734705091</v>
          </cell>
          <cell r="O222">
            <v>1</v>
          </cell>
        </row>
        <row r="223">
          <cell r="A223" t="str">
            <v>Jan-19</v>
          </cell>
          <cell r="B223" t="str">
            <v>Sale-Aeon1</v>
          </cell>
          <cell r="D223" t="str">
            <v>out</v>
          </cell>
          <cell r="K223">
            <v>8853734722982</v>
          </cell>
          <cell r="O223">
            <v>1</v>
          </cell>
        </row>
        <row r="224">
          <cell r="A224" t="str">
            <v>Jan-19</v>
          </cell>
          <cell r="B224" t="str">
            <v>Sale-Aeon1</v>
          </cell>
          <cell r="D224" t="str">
            <v>out</v>
          </cell>
          <cell r="K224">
            <v>8853734728861</v>
          </cell>
          <cell r="O224">
            <v>1</v>
          </cell>
        </row>
        <row r="225">
          <cell r="A225" t="str">
            <v>Jan-19</v>
          </cell>
          <cell r="B225" t="str">
            <v>Sale-Aeon1</v>
          </cell>
          <cell r="D225" t="str">
            <v>out</v>
          </cell>
          <cell r="K225">
            <v>8853734503017</v>
          </cell>
          <cell r="O225">
            <v>1</v>
          </cell>
        </row>
        <row r="226">
          <cell r="A226" t="str">
            <v>Jan-19</v>
          </cell>
          <cell r="B226" t="str">
            <v>Sale-Aeon1</v>
          </cell>
          <cell r="D226" t="str">
            <v>out</v>
          </cell>
          <cell r="K226">
            <v>8853734714178</v>
          </cell>
          <cell r="O226">
            <v>1</v>
          </cell>
        </row>
        <row r="227">
          <cell r="A227" t="str">
            <v>Jan-19</v>
          </cell>
          <cell r="B227" t="str">
            <v>Sale-Aeon1</v>
          </cell>
          <cell r="D227" t="str">
            <v>out</v>
          </cell>
          <cell r="K227">
            <v>8853734740320</v>
          </cell>
          <cell r="O227">
            <v>1</v>
          </cell>
        </row>
        <row r="228">
          <cell r="A228" t="str">
            <v>Jan-19</v>
          </cell>
          <cell r="B228" t="str">
            <v>Sale-Aeon1</v>
          </cell>
          <cell r="D228" t="str">
            <v>out</v>
          </cell>
          <cell r="K228">
            <v>8853734709501</v>
          </cell>
          <cell r="O228">
            <v>1</v>
          </cell>
        </row>
        <row r="229">
          <cell r="A229" t="str">
            <v>Jan-19</v>
          </cell>
          <cell r="B229" t="str">
            <v>Sale-Aeon1</v>
          </cell>
          <cell r="D229" t="str">
            <v>out</v>
          </cell>
          <cell r="K229">
            <v>8853734702793</v>
          </cell>
          <cell r="O229">
            <v>1</v>
          </cell>
        </row>
        <row r="230">
          <cell r="A230" t="str">
            <v>Jan-19</v>
          </cell>
          <cell r="B230" t="str">
            <v>Sale-Aeon1</v>
          </cell>
          <cell r="D230" t="str">
            <v>out</v>
          </cell>
          <cell r="K230">
            <v>8853734744694</v>
          </cell>
          <cell r="O230">
            <v>1</v>
          </cell>
        </row>
        <row r="231">
          <cell r="A231" t="str">
            <v>Jan-19</v>
          </cell>
          <cell r="B231" t="str">
            <v>Sale-Aeon1</v>
          </cell>
          <cell r="D231" t="str">
            <v>out</v>
          </cell>
          <cell r="K231">
            <v>8853734690304</v>
          </cell>
          <cell r="O231">
            <v>1</v>
          </cell>
        </row>
        <row r="232">
          <cell r="A232" t="str">
            <v>Jan-19</v>
          </cell>
          <cell r="B232" t="str">
            <v>Sale-Aeon1</v>
          </cell>
          <cell r="D232" t="str">
            <v>out</v>
          </cell>
          <cell r="K232">
            <v>8853734502652</v>
          </cell>
          <cell r="O232">
            <v>1</v>
          </cell>
        </row>
        <row r="233">
          <cell r="A233" t="str">
            <v>Jan-19</v>
          </cell>
          <cell r="B233" t="str">
            <v>Sale-Aeon1</v>
          </cell>
          <cell r="D233" t="str">
            <v>out</v>
          </cell>
          <cell r="K233">
            <v>8853734662639</v>
          </cell>
          <cell r="O233">
            <v>1</v>
          </cell>
        </row>
        <row r="234">
          <cell r="A234" t="str">
            <v>Jan-19</v>
          </cell>
          <cell r="B234" t="str">
            <v>Sale-Aeon1</v>
          </cell>
          <cell r="D234" t="str">
            <v>out</v>
          </cell>
          <cell r="K234">
            <v>8853734502621</v>
          </cell>
          <cell r="O234">
            <v>1</v>
          </cell>
        </row>
        <row r="235">
          <cell r="A235" t="str">
            <v>Jan-19</v>
          </cell>
          <cell r="B235" t="str">
            <v>Sale-Aeon1</v>
          </cell>
          <cell r="D235" t="str">
            <v>out</v>
          </cell>
          <cell r="K235">
            <v>8853734701048</v>
          </cell>
          <cell r="O235">
            <v>1</v>
          </cell>
        </row>
        <row r="236">
          <cell r="A236" t="str">
            <v>Jan-19</v>
          </cell>
          <cell r="B236" t="str">
            <v>Sale-Aeon1</v>
          </cell>
          <cell r="D236" t="str">
            <v>out</v>
          </cell>
          <cell r="K236">
            <v>8853734716691</v>
          </cell>
          <cell r="O236">
            <v>1</v>
          </cell>
        </row>
        <row r="237">
          <cell r="A237" t="str">
            <v>Jan-19</v>
          </cell>
          <cell r="B237" t="str">
            <v>Sale-Aeon1</v>
          </cell>
          <cell r="D237" t="str">
            <v>out</v>
          </cell>
          <cell r="K237">
            <v>8853734738693</v>
          </cell>
          <cell r="O237">
            <v>1</v>
          </cell>
        </row>
        <row r="238">
          <cell r="A238" t="str">
            <v>Jan-19</v>
          </cell>
          <cell r="B238" t="str">
            <v>Sale-Aeon1</v>
          </cell>
          <cell r="D238" t="str">
            <v>out</v>
          </cell>
          <cell r="K238">
            <v>8853734716905</v>
          </cell>
          <cell r="O238">
            <v>1</v>
          </cell>
        </row>
        <row r="239">
          <cell r="A239" t="str">
            <v>Jan-19</v>
          </cell>
          <cell r="B239" t="str">
            <v>Sale-Aeon1</v>
          </cell>
          <cell r="D239" t="str">
            <v>out</v>
          </cell>
          <cell r="K239">
            <v>8853734573393</v>
          </cell>
          <cell r="O239">
            <v>1</v>
          </cell>
        </row>
        <row r="240">
          <cell r="A240" t="str">
            <v>Jan-19</v>
          </cell>
          <cell r="B240" t="str">
            <v>Sale-Aeon1</v>
          </cell>
          <cell r="D240" t="str">
            <v>out</v>
          </cell>
          <cell r="K240">
            <v>8853734661397</v>
          </cell>
          <cell r="O240">
            <v>1</v>
          </cell>
        </row>
        <row r="241">
          <cell r="A241" t="str">
            <v>Jan-19</v>
          </cell>
          <cell r="B241" t="str">
            <v>Sale-Aeon1</v>
          </cell>
          <cell r="D241" t="str">
            <v>out</v>
          </cell>
          <cell r="K241">
            <v>8853734687489</v>
          </cell>
          <cell r="O241">
            <v>1</v>
          </cell>
        </row>
        <row r="242">
          <cell r="A242" t="str">
            <v>Jan-19</v>
          </cell>
          <cell r="B242" t="str">
            <v>Sale-Aeon1</v>
          </cell>
          <cell r="D242" t="str">
            <v>out</v>
          </cell>
          <cell r="K242">
            <v>8853734736217</v>
          </cell>
          <cell r="O242">
            <v>1</v>
          </cell>
        </row>
        <row r="243">
          <cell r="A243" t="str">
            <v>Jan-19</v>
          </cell>
          <cell r="B243" t="str">
            <v>Sale-Aeon1</v>
          </cell>
          <cell r="D243" t="str">
            <v>out</v>
          </cell>
          <cell r="K243">
            <v>8853734692797</v>
          </cell>
          <cell r="O243">
            <v>1</v>
          </cell>
        </row>
        <row r="244">
          <cell r="A244" t="str">
            <v>Jan-19</v>
          </cell>
          <cell r="B244" t="str">
            <v>Sale-Aeon1</v>
          </cell>
          <cell r="D244" t="str">
            <v>out</v>
          </cell>
          <cell r="K244">
            <v>8853734709419</v>
          </cell>
          <cell r="O244">
            <v>1</v>
          </cell>
        </row>
        <row r="245">
          <cell r="A245" t="str">
            <v>Jan-19</v>
          </cell>
          <cell r="B245" t="str">
            <v>Sale-Aeon1</v>
          </cell>
          <cell r="D245" t="str">
            <v>out</v>
          </cell>
          <cell r="K245">
            <v>8853734723644</v>
          </cell>
          <cell r="O245">
            <v>1</v>
          </cell>
        </row>
        <row r="246">
          <cell r="A246" t="str">
            <v>Jan-19</v>
          </cell>
          <cell r="B246" t="str">
            <v>Sale-Aeon1</v>
          </cell>
          <cell r="D246" t="str">
            <v>out</v>
          </cell>
          <cell r="K246">
            <v>8853734725983</v>
          </cell>
          <cell r="O246">
            <v>1</v>
          </cell>
        </row>
        <row r="247">
          <cell r="A247" t="str">
            <v>Jan-19</v>
          </cell>
          <cell r="B247" t="str">
            <v>Sale-Aeon1</v>
          </cell>
          <cell r="D247" t="str">
            <v>out</v>
          </cell>
          <cell r="K247">
            <v>8853734716493</v>
          </cell>
          <cell r="O247">
            <v>1</v>
          </cell>
        </row>
        <row r="248">
          <cell r="A248" t="str">
            <v>Jan-19</v>
          </cell>
          <cell r="B248" t="str">
            <v>Sale-Aeon1</v>
          </cell>
          <cell r="D248" t="str">
            <v>out</v>
          </cell>
          <cell r="K248">
            <v>8853734722968</v>
          </cell>
          <cell r="O248">
            <v>1</v>
          </cell>
        </row>
        <row r="249">
          <cell r="A249" t="str">
            <v>Jan-19</v>
          </cell>
          <cell r="B249" t="str">
            <v>Sale-Aeon1</v>
          </cell>
          <cell r="D249" t="str">
            <v>out</v>
          </cell>
          <cell r="K249">
            <v>8853734738822</v>
          </cell>
          <cell r="O249">
            <v>1</v>
          </cell>
        </row>
        <row r="250">
          <cell r="A250" t="str">
            <v>Jan-19</v>
          </cell>
          <cell r="B250" t="str">
            <v>Sale-Aeon1</v>
          </cell>
          <cell r="D250" t="str">
            <v>out</v>
          </cell>
          <cell r="K250">
            <v>8853734702328</v>
          </cell>
          <cell r="O250">
            <v>1</v>
          </cell>
        </row>
        <row r="251">
          <cell r="A251" t="str">
            <v>Jan-19</v>
          </cell>
          <cell r="B251" t="str">
            <v>Sale-Aeon1</v>
          </cell>
          <cell r="D251" t="str">
            <v>out</v>
          </cell>
          <cell r="K251">
            <v>8853734614669</v>
          </cell>
          <cell r="O251">
            <v>1</v>
          </cell>
        </row>
        <row r="252">
          <cell r="A252" t="str">
            <v>Jan-19</v>
          </cell>
          <cell r="B252" t="str">
            <v>Sale-Aeon1</v>
          </cell>
          <cell r="D252" t="str">
            <v>out</v>
          </cell>
          <cell r="K252">
            <v>8853734722487</v>
          </cell>
          <cell r="O252">
            <v>1</v>
          </cell>
        </row>
        <row r="253">
          <cell r="A253" t="str">
            <v>Jan-19</v>
          </cell>
          <cell r="B253" t="str">
            <v>Sale-Aeon1</v>
          </cell>
          <cell r="D253" t="str">
            <v>out</v>
          </cell>
          <cell r="K253">
            <v>8853734503017</v>
          </cell>
          <cell r="O253">
            <v>1</v>
          </cell>
        </row>
        <row r="254">
          <cell r="A254" t="str">
            <v>Jan-19</v>
          </cell>
          <cell r="B254" t="str">
            <v>Sale-Aeon1</v>
          </cell>
          <cell r="D254" t="str">
            <v>out</v>
          </cell>
          <cell r="K254">
            <v>8853734701048</v>
          </cell>
          <cell r="O254">
            <v>1</v>
          </cell>
        </row>
        <row r="255">
          <cell r="A255" t="str">
            <v>Jan-19</v>
          </cell>
          <cell r="B255" t="str">
            <v>Sale-Aeon1</v>
          </cell>
          <cell r="D255" t="str">
            <v>out</v>
          </cell>
          <cell r="K255">
            <v>8853734705107</v>
          </cell>
          <cell r="O255">
            <v>1</v>
          </cell>
        </row>
        <row r="256">
          <cell r="A256" t="str">
            <v>Jan-19</v>
          </cell>
          <cell r="B256" t="str">
            <v>Sale-Aeon1</v>
          </cell>
          <cell r="D256" t="str">
            <v>out</v>
          </cell>
          <cell r="K256">
            <v>8853734663377</v>
          </cell>
          <cell r="O256">
            <v>1</v>
          </cell>
        </row>
        <row r="257">
          <cell r="A257" t="str">
            <v>Jan-19</v>
          </cell>
          <cell r="B257" t="str">
            <v>Sale-Aeon1</v>
          </cell>
          <cell r="D257" t="str">
            <v>out</v>
          </cell>
          <cell r="K257">
            <v>8853734702663</v>
          </cell>
          <cell r="O257">
            <v>1</v>
          </cell>
        </row>
        <row r="258">
          <cell r="A258" t="str">
            <v>Jan-19</v>
          </cell>
          <cell r="B258" t="str">
            <v>Sale-Aeon1</v>
          </cell>
          <cell r="D258" t="str">
            <v>out</v>
          </cell>
          <cell r="K258">
            <v>8853734709433</v>
          </cell>
          <cell r="O258">
            <v>1</v>
          </cell>
        </row>
        <row r="259">
          <cell r="A259" t="str">
            <v>Jan-19</v>
          </cell>
          <cell r="B259" t="str">
            <v>Sale-Aeon1</v>
          </cell>
          <cell r="D259" t="str">
            <v>out</v>
          </cell>
          <cell r="K259">
            <v>8853734722456</v>
          </cell>
          <cell r="O259">
            <v>1</v>
          </cell>
        </row>
        <row r="260">
          <cell r="A260" t="str">
            <v>Jan-19</v>
          </cell>
          <cell r="B260" t="str">
            <v>Sale-Aeon1</v>
          </cell>
          <cell r="D260" t="str">
            <v>out</v>
          </cell>
          <cell r="K260">
            <v>8853734662653</v>
          </cell>
          <cell r="O260">
            <v>1</v>
          </cell>
        </row>
        <row r="261">
          <cell r="A261" t="str">
            <v>Jan-19</v>
          </cell>
          <cell r="B261" t="str">
            <v>Sale-Aeon1</v>
          </cell>
          <cell r="D261" t="str">
            <v>out</v>
          </cell>
          <cell r="K261">
            <v>8853734743062</v>
          </cell>
          <cell r="O261">
            <v>1</v>
          </cell>
        </row>
        <row r="262">
          <cell r="A262" t="str">
            <v>Jan-19</v>
          </cell>
          <cell r="B262" t="str">
            <v>Sale-Aeon1</v>
          </cell>
          <cell r="D262" t="str">
            <v>out</v>
          </cell>
          <cell r="K262">
            <v>8853734744830</v>
          </cell>
          <cell r="O262">
            <v>1</v>
          </cell>
        </row>
        <row r="263">
          <cell r="A263" t="str">
            <v>Jan-19</v>
          </cell>
          <cell r="B263" t="str">
            <v>Sale-Aeon1</v>
          </cell>
          <cell r="D263" t="str">
            <v>out</v>
          </cell>
          <cell r="K263">
            <v>8853734738549</v>
          </cell>
          <cell r="O263">
            <v>1</v>
          </cell>
        </row>
        <row r="264">
          <cell r="A264" t="str">
            <v>Jan-19</v>
          </cell>
          <cell r="B264" t="str">
            <v>Sale-Aeon1</v>
          </cell>
          <cell r="D264" t="str">
            <v>out</v>
          </cell>
          <cell r="K264">
            <v>8853734722425</v>
          </cell>
          <cell r="O264">
            <v>1</v>
          </cell>
        </row>
        <row r="265">
          <cell r="A265" t="str">
            <v>Jan-19</v>
          </cell>
          <cell r="B265" t="str">
            <v>Sale-Aeon1</v>
          </cell>
          <cell r="D265" t="str">
            <v>out</v>
          </cell>
          <cell r="K265">
            <v>8853734503024</v>
          </cell>
          <cell r="O265">
            <v>1</v>
          </cell>
        </row>
        <row r="266">
          <cell r="A266" t="str">
            <v>Jan-19</v>
          </cell>
          <cell r="B266" t="str">
            <v>Sale-Aeon1</v>
          </cell>
          <cell r="D266" t="str">
            <v>out</v>
          </cell>
          <cell r="K266">
            <v>8853734686284</v>
          </cell>
          <cell r="O266">
            <v>1</v>
          </cell>
        </row>
        <row r="267">
          <cell r="A267" t="str">
            <v>Jan-19</v>
          </cell>
          <cell r="B267" t="str">
            <v>Sale-Aeon1</v>
          </cell>
          <cell r="D267" t="str">
            <v>out</v>
          </cell>
          <cell r="K267">
            <v>8853734745059</v>
          </cell>
          <cell r="O267">
            <v>1</v>
          </cell>
        </row>
        <row r="268">
          <cell r="A268" t="str">
            <v>Jan-19</v>
          </cell>
          <cell r="B268" t="str">
            <v>Sale-Aeon1</v>
          </cell>
          <cell r="D268" t="str">
            <v>out</v>
          </cell>
          <cell r="K268">
            <v>8853734573928</v>
          </cell>
          <cell r="O268">
            <v>1</v>
          </cell>
        </row>
        <row r="269">
          <cell r="A269" t="str">
            <v>Jan-19</v>
          </cell>
          <cell r="B269" t="str">
            <v>Sale-Aeon1</v>
          </cell>
          <cell r="D269" t="str">
            <v>out</v>
          </cell>
          <cell r="K269">
            <v>8853734716783</v>
          </cell>
          <cell r="O269">
            <v>1</v>
          </cell>
        </row>
        <row r="270">
          <cell r="A270" t="str">
            <v>Jan-19</v>
          </cell>
          <cell r="B270" t="str">
            <v>Sale-Aeon1</v>
          </cell>
          <cell r="D270" t="str">
            <v>out</v>
          </cell>
          <cell r="K270">
            <v>8853734709433</v>
          </cell>
          <cell r="O270">
            <v>1</v>
          </cell>
        </row>
        <row r="271">
          <cell r="A271" t="str">
            <v>Jan-19</v>
          </cell>
          <cell r="B271" t="str">
            <v>Sale-Aeon1</v>
          </cell>
          <cell r="D271" t="str">
            <v>out</v>
          </cell>
          <cell r="K271">
            <v>8853734502140</v>
          </cell>
          <cell r="O271">
            <v>1</v>
          </cell>
        </row>
        <row r="272">
          <cell r="A272" t="str">
            <v>Jan-19</v>
          </cell>
          <cell r="B272" t="str">
            <v>Sale-Aeon1</v>
          </cell>
          <cell r="D272" t="str">
            <v>out</v>
          </cell>
          <cell r="K272">
            <v>8853734686277</v>
          </cell>
          <cell r="O272">
            <v>1</v>
          </cell>
        </row>
        <row r="273">
          <cell r="A273" t="str">
            <v>Jan-19</v>
          </cell>
          <cell r="B273" t="str">
            <v>Sale-Aeon1</v>
          </cell>
          <cell r="D273" t="str">
            <v>out</v>
          </cell>
          <cell r="K273">
            <v>8853734689216</v>
          </cell>
          <cell r="O273">
            <v>1</v>
          </cell>
        </row>
        <row r="274">
          <cell r="A274" t="str">
            <v>Jan-19</v>
          </cell>
          <cell r="B274" t="str">
            <v>Sale-Aeon1</v>
          </cell>
          <cell r="D274" t="str">
            <v>out</v>
          </cell>
          <cell r="K274">
            <v>8853734690403</v>
          </cell>
          <cell r="O274">
            <v>1</v>
          </cell>
        </row>
        <row r="275">
          <cell r="A275" t="str">
            <v>Jan-19</v>
          </cell>
          <cell r="B275" t="str">
            <v>Sale-Aeon1</v>
          </cell>
          <cell r="D275" t="str">
            <v>out</v>
          </cell>
          <cell r="K275">
            <v>8853734744106</v>
          </cell>
          <cell r="O275">
            <v>1</v>
          </cell>
        </row>
        <row r="276">
          <cell r="A276" t="str">
            <v>Jan-19</v>
          </cell>
          <cell r="B276" t="str">
            <v>Sale-Aeon1</v>
          </cell>
          <cell r="D276" t="str">
            <v>out</v>
          </cell>
          <cell r="K276">
            <v>8853734722166</v>
          </cell>
          <cell r="O276">
            <v>1</v>
          </cell>
        </row>
        <row r="277">
          <cell r="A277" t="str">
            <v>Jan-19</v>
          </cell>
          <cell r="B277" t="str">
            <v>Sale-Aeon1</v>
          </cell>
          <cell r="D277" t="str">
            <v>out</v>
          </cell>
          <cell r="K277">
            <v>8853734502232</v>
          </cell>
          <cell r="O277">
            <v>1</v>
          </cell>
        </row>
        <row r="278">
          <cell r="A278" t="str">
            <v>Jan-19</v>
          </cell>
          <cell r="B278" t="str">
            <v>Sale-Aeon1</v>
          </cell>
          <cell r="D278" t="str">
            <v>out</v>
          </cell>
          <cell r="K278">
            <v>8853734731151</v>
          </cell>
          <cell r="O278">
            <v>1</v>
          </cell>
        </row>
        <row r="279">
          <cell r="A279" t="str">
            <v>Jan-19</v>
          </cell>
          <cell r="B279" t="str">
            <v>Sale-Aeon1</v>
          </cell>
          <cell r="D279" t="str">
            <v>out</v>
          </cell>
          <cell r="K279">
            <v>8853734573386</v>
          </cell>
          <cell r="O279">
            <v>1</v>
          </cell>
        </row>
        <row r="280">
          <cell r="A280" t="str">
            <v>Jan-19</v>
          </cell>
          <cell r="B280" t="str">
            <v>Sale-Aeon1</v>
          </cell>
          <cell r="D280" t="str">
            <v>out</v>
          </cell>
          <cell r="K280">
            <v>8853734722418</v>
          </cell>
          <cell r="O280">
            <v>1</v>
          </cell>
        </row>
        <row r="281">
          <cell r="A281" t="str">
            <v>Jan-19</v>
          </cell>
          <cell r="B281" t="str">
            <v>Sale-Aeon1</v>
          </cell>
          <cell r="D281" t="str">
            <v>out</v>
          </cell>
          <cell r="K281">
            <v>8853734605582</v>
          </cell>
          <cell r="O281">
            <v>1</v>
          </cell>
        </row>
        <row r="282">
          <cell r="A282" t="str">
            <v>Jan-19</v>
          </cell>
          <cell r="B282" t="str">
            <v>Sale-Aeon1</v>
          </cell>
          <cell r="D282" t="str">
            <v>out</v>
          </cell>
          <cell r="K282">
            <v>8853734744274</v>
          </cell>
          <cell r="O282">
            <v>1</v>
          </cell>
        </row>
        <row r="283">
          <cell r="A283" t="str">
            <v>Jan-19</v>
          </cell>
          <cell r="B283" t="str">
            <v>Sale-Aeon1</v>
          </cell>
          <cell r="D283" t="str">
            <v>out</v>
          </cell>
          <cell r="K283">
            <v>8853734745066</v>
          </cell>
          <cell r="O283">
            <v>1</v>
          </cell>
        </row>
        <row r="284">
          <cell r="A284" t="str">
            <v>Jan-19</v>
          </cell>
          <cell r="B284" t="str">
            <v>Sale-Aeon1</v>
          </cell>
          <cell r="D284" t="str">
            <v>out</v>
          </cell>
          <cell r="K284">
            <v>8853734689223</v>
          </cell>
          <cell r="O284">
            <v>1</v>
          </cell>
        </row>
        <row r="285">
          <cell r="A285" t="str">
            <v>Jan-19</v>
          </cell>
          <cell r="B285" t="str">
            <v>Sale-Aeon1</v>
          </cell>
          <cell r="D285" t="str">
            <v>out</v>
          </cell>
          <cell r="K285">
            <v>8853734722791</v>
          </cell>
          <cell r="O285">
            <v>1</v>
          </cell>
        </row>
        <row r="286">
          <cell r="A286" t="str">
            <v>Jan-19</v>
          </cell>
          <cell r="B286" t="str">
            <v>Sale-Aeon1</v>
          </cell>
          <cell r="D286" t="str">
            <v>out</v>
          </cell>
          <cell r="K286">
            <v>8853734738952</v>
          </cell>
          <cell r="O286">
            <v>1</v>
          </cell>
        </row>
        <row r="287">
          <cell r="A287" t="str">
            <v>Jan-19</v>
          </cell>
          <cell r="B287" t="str">
            <v>Sale-Aeon1</v>
          </cell>
          <cell r="D287" t="str">
            <v>out</v>
          </cell>
          <cell r="K287">
            <v>8853734744809</v>
          </cell>
          <cell r="O287">
            <v>1</v>
          </cell>
        </row>
        <row r="288">
          <cell r="A288" t="str">
            <v>Jan-19</v>
          </cell>
          <cell r="B288" t="str">
            <v>Sale-Aeon1</v>
          </cell>
          <cell r="D288" t="str">
            <v>out</v>
          </cell>
          <cell r="K288">
            <v>8853734697525</v>
          </cell>
          <cell r="O288">
            <v>1</v>
          </cell>
        </row>
        <row r="289">
          <cell r="A289" t="str">
            <v>Jan-19</v>
          </cell>
          <cell r="B289" t="str">
            <v>Sale-Aeon1</v>
          </cell>
          <cell r="D289" t="str">
            <v>out</v>
          </cell>
          <cell r="K289">
            <v>8853734703103</v>
          </cell>
          <cell r="O289">
            <v>1</v>
          </cell>
        </row>
        <row r="290">
          <cell r="A290" t="str">
            <v>Jan-19</v>
          </cell>
          <cell r="B290" t="str">
            <v>Sale-Aeon1</v>
          </cell>
          <cell r="D290" t="str">
            <v>out</v>
          </cell>
          <cell r="K290">
            <v>8853734722401</v>
          </cell>
          <cell r="O290">
            <v>1</v>
          </cell>
        </row>
        <row r="291">
          <cell r="A291" t="str">
            <v>Jan-19</v>
          </cell>
          <cell r="B291" t="str">
            <v>Sale-Aeon1</v>
          </cell>
          <cell r="D291" t="str">
            <v>out</v>
          </cell>
          <cell r="K291">
            <v>8853734744090</v>
          </cell>
          <cell r="O291">
            <v>1</v>
          </cell>
        </row>
        <row r="292">
          <cell r="A292" t="str">
            <v>Jan-19</v>
          </cell>
          <cell r="B292" t="str">
            <v>Sale-Aeon1</v>
          </cell>
          <cell r="D292" t="str">
            <v>out</v>
          </cell>
          <cell r="K292">
            <v>8853734614669</v>
          </cell>
          <cell r="O292">
            <v>1</v>
          </cell>
        </row>
        <row r="293">
          <cell r="A293" t="str">
            <v>Jan-19</v>
          </cell>
          <cell r="B293" t="str">
            <v>Sale-Aeon1</v>
          </cell>
          <cell r="D293" t="str">
            <v>out</v>
          </cell>
          <cell r="K293">
            <v>8853734744090</v>
          </cell>
          <cell r="O293">
            <v>1</v>
          </cell>
        </row>
        <row r="294">
          <cell r="A294" t="str">
            <v>Jan-19</v>
          </cell>
          <cell r="B294" t="str">
            <v>Sale-Aeon1</v>
          </cell>
          <cell r="D294" t="str">
            <v>out</v>
          </cell>
          <cell r="K294">
            <v>8853734507886</v>
          </cell>
          <cell r="O294">
            <v>1</v>
          </cell>
        </row>
        <row r="295">
          <cell r="A295" t="str">
            <v>Jan-19</v>
          </cell>
          <cell r="B295" t="str">
            <v>Sale-Aeon1</v>
          </cell>
          <cell r="D295" t="str">
            <v>out</v>
          </cell>
          <cell r="K295">
            <v>8853734744618</v>
          </cell>
          <cell r="O295">
            <v>1</v>
          </cell>
        </row>
        <row r="296">
          <cell r="A296" t="str">
            <v>Jan-19</v>
          </cell>
          <cell r="B296" t="str">
            <v>Sale-Aeon1</v>
          </cell>
          <cell r="D296" t="str">
            <v>out</v>
          </cell>
          <cell r="K296">
            <v>8853734690991</v>
          </cell>
          <cell r="O296">
            <v>1</v>
          </cell>
        </row>
        <row r="297">
          <cell r="A297" t="str">
            <v>Jan-19</v>
          </cell>
          <cell r="B297" t="str">
            <v>Sale-Aeon1</v>
          </cell>
          <cell r="D297" t="str">
            <v>out</v>
          </cell>
          <cell r="K297">
            <v>8853734615758</v>
          </cell>
          <cell r="O297">
            <v>1</v>
          </cell>
        </row>
        <row r="298">
          <cell r="A298" t="str">
            <v>Jan-19</v>
          </cell>
          <cell r="B298" t="str">
            <v>Sale-Aeon1</v>
          </cell>
          <cell r="D298" t="str">
            <v>out</v>
          </cell>
          <cell r="K298">
            <v>8853734418489</v>
          </cell>
          <cell r="O298">
            <v>1</v>
          </cell>
        </row>
        <row r="299">
          <cell r="A299" t="str">
            <v>Jan-19</v>
          </cell>
          <cell r="B299" t="str">
            <v>Sale-Aeon1</v>
          </cell>
          <cell r="D299" t="str">
            <v>out</v>
          </cell>
          <cell r="K299">
            <v>8853734596392</v>
          </cell>
          <cell r="O299">
            <v>1</v>
          </cell>
        </row>
        <row r="300">
          <cell r="A300" t="str">
            <v>Jan-19</v>
          </cell>
          <cell r="B300" t="str">
            <v>Sale-Aeon1</v>
          </cell>
          <cell r="D300" t="str">
            <v>out</v>
          </cell>
          <cell r="K300">
            <v>8853734722333</v>
          </cell>
          <cell r="O300">
            <v>1</v>
          </cell>
        </row>
        <row r="301">
          <cell r="A301" t="str">
            <v>Jan-19</v>
          </cell>
          <cell r="B301" t="str">
            <v>Sale-Aeon1</v>
          </cell>
          <cell r="D301" t="str">
            <v>out</v>
          </cell>
          <cell r="K301">
            <v>8853734734411</v>
          </cell>
          <cell r="O301">
            <v>1</v>
          </cell>
        </row>
        <row r="302">
          <cell r="A302" t="str">
            <v>Jan-19</v>
          </cell>
          <cell r="B302" t="str">
            <v>Sale-Aeon1</v>
          </cell>
          <cell r="D302" t="str">
            <v>out</v>
          </cell>
          <cell r="K302">
            <v>8853734661403</v>
          </cell>
          <cell r="O302">
            <v>1</v>
          </cell>
        </row>
        <row r="303">
          <cell r="A303" t="str">
            <v>Jan-19</v>
          </cell>
          <cell r="B303" t="str">
            <v>Sale-Aeon1</v>
          </cell>
          <cell r="D303" t="str">
            <v>out</v>
          </cell>
          <cell r="K303">
            <v>8853734722838</v>
          </cell>
          <cell r="O303">
            <v>1</v>
          </cell>
        </row>
        <row r="304">
          <cell r="A304" t="str">
            <v>Jan-19</v>
          </cell>
          <cell r="B304" t="str">
            <v>Sale-Aeon1</v>
          </cell>
          <cell r="D304" t="str">
            <v>out</v>
          </cell>
          <cell r="K304">
            <v>8853734738532</v>
          </cell>
          <cell r="O304">
            <v>1</v>
          </cell>
        </row>
        <row r="305">
          <cell r="A305" t="str">
            <v>Jan-19</v>
          </cell>
          <cell r="B305" t="str">
            <v>Sale-Aeon1</v>
          </cell>
          <cell r="D305" t="str">
            <v>out</v>
          </cell>
          <cell r="K305">
            <v>8853734708511</v>
          </cell>
          <cell r="O305">
            <v>1</v>
          </cell>
        </row>
        <row r="306">
          <cell r="A306" t="str">
            <v>Jan-19</v>
          </cell>
          <cell r="B306" t="str">
            <v>Sale-Aeon1</v>
          </cell>
          <cell r="D306" t="str">
            <v>out</v>
          </cell>
          <cell r="K306">
            <v>8853734610708</v>
          </cell>
          <cell r="O306">
            <v>1</v>
          </cell>
        </row>
        <row r="307">
          <cell r="A307" t="str">
            <v>Jan-19</v>
          </cell>
          <cell r="B307" t="str">
            <v>Sale-Aeon1</v>
          </cell>
          <cell r="D307" t="str">
            <v>out</v>
          </cell>
          <cell r="K307">
            <v>8853734502638</v>
          </cell>
          <cell r="O307">
            <v>1</v>
          </cell>
        </row>
        <row r="308">
          <cell r="A308" t="str">
            <v>Jan-19</v>
          </cell>
          <cell r="B308" t="str">
            <v>Sale-Aeon1</v>
          </cell>
          <cell r="D308" t="str">
            <v>out</v>
          </cell>
          <cell r="K308">
            <v>8853734716240</v>
          </cell>
          <cell r="O308">
            <v>1</v>
          </cell>
        </row>
        <row r="309">
          <cell r="A309" t="str">
            <v>Jan-19</v>
          </cell>
          <cell r="B309" t="str">
            <v>Sale-Aeon1</v>
          </cell>
          <cell r="D309" t="str">
            <v>out</v>
          </cell>
          <cell r="K309">
            <v>8853734663254</v>
          </cell>
          <cell r="O309">
            <v>1</v>
          </cell>
        </row>
        <row r="310">
          <cell r="A310" t="str">
            <v>Jan-19</v>
          </cell>
          <cell r="B310" t="str">
            <v>Sale-Aeon1</v>
          </cell>
          <cell r="D310" t="str">
            <v>out</v>
          </cell>
          <cell r="K310">
            <v>8853734663322</v>
          </cell>
          <cell r="O310">
            <v>1</v>
          </cell>
        </row>
        <row r="311">
          <cell r="A311" t="str">
            <v>Jan-19</v>
          </cell>
          <cell r="B311" t="str">
            <v>Sale-Aeon1</v>
          </cell>
          <cell r="D311" t="str">
            <v>out</v>
          </cell>
          <cell r="K311">
            <v>8853734702328</v>
          </cell>
          <cell r="O311">
            <v>1</v>
          </cell>
        </row>
        <row r="312">
          <cell r="A312" t="str">
            <v>Jan-19</v>
          </cell>
          <cell r="B312" t="str">
            <v>Sale-Aeon1</v>
          </cell>
          <cell r="D312" t="str">
            <v>out</v>
          </cell>
          <cell r="K312">
            <v>8853734745042</v>
          </cell>
          <cell r="O312">
            <v>1</v>
          </cell>
        </row>
        <row r="313">
          <cell r="A313" t="str">
            <v>Jan-19</v>
          </cell>
          <cell r="B313" t="str">
            <v>Sale-Aeon1</v>
          </cell>
          <cell r="D313" t="str">
            <v>out</v>
          </cell>
          <cell r="K313">
            <v>8853734735869</v>
          </cell>
          <cell r="O313">
            <v>1</v>
          </cell>
        </row>
        <row r="314">
          <cell r="A314" t="str">
            <v>Jan-19</v>
          </cell>
          <cell r="B314" t="str">
            <v>Sale-Aeon1</v>
          </cell>
          <cell r="D314" t="str">
            <v>out</v>
          </cell>
          <cell r="K314">
            <v>8853734722685</v>
          </cell>
          <cell r="O314">
            <v>1</v>
          </cell>
        </row>
        <row r="315">
          <cell r="A315" t="str">
            <v>Jan-19</v>
          </cell>
          <cell r="B315" t="str">
            <v>Sale-Aeon1</v>
          </cell>
          <cell r="D315" t="str">
            <v>out</v>
          </cell>
          <cell r="K315">
            <v>8853734716028</v>
          </cell>
          <cell r="O315">
            <v>1</v>
          </cell>
        </row>
        <row r="316">
          <cell r="A316" t="str">
            <v>Jan-19</v>
          </cell>
          <cell r="B316" t="str">
            <v>Sale-Aeon1</v>
          </cell>
          <cell r="D316" t="str">
            <v>out</v>
          </cell>
          <cell r="K316">
            <v>8853734744267</v>
          </cell>
          <cell r="O316">
            <v>1</v>
          </cell>
        </row>
        <row r="317">
          <cell r="A317" t="str">
            <v>Jan-19</v>
          </cell>
          <cell r="B317" t="str">
            <v>Sale-Aeon1</v>
          </cell>
          <cell r="D317" t="str">
            <v>out</v>
          </cell>
          <cell r="K317">
            <v>8853734742966</v>
          </cell>
          <cell r="O317">
            <v>1</v>
          </cell>
        </row>
        <row r="318">
          <cell r="A318" t="str">
            <v>Jan-19</v>
          </cell>
          <cell r="B318" t="str">
            <v>Sale-Aeon1</v>
          </cell>
          <cell r="D318" t="str">
            <v>out</v>
          </cell>
          <cell r="K318">
            <v>8853734722227</v>
          </cell>
          <cell r="O318">
            <v>1</v>
          </cell>
        </row>
        <row r="319">
          <cell r="A319" t="str">
            <v>Jan-19</v>
          </cell>
          <cell r="B319" t="str">
            <v>Sale-Aeon1</v>
          </cell>
          <cell r="D319" t="str">
            <v>out</v>
          </cell>
          <cell r="K319">
            <v>8853734726065</v>
          </cell>
          <cell r="O319">
            <v>1</v>
          </cell>
        </row>
        <row r="320">
          <cell r="A320" t="str">
            <v>Jan-19</v>
          </cell>
          <cell r="B320" t="str">
            <v>Sale-Aeon1</v>
          </cell>
          <cell r="D320" t="str">
            <v>out</v>
          </cell>
          <cell r="K320">
            <v>8853734738785</v>
          </cell>
          <cell r="O320">
            <v>1</v>
          </cell>
        </row>
        <row r="321">
          <cell r="A321" t="str">
            <v>Jan-19</v>
          </cell>
          <cell r="B321" t="str">
            <v>Sale-Aeon1</v>
          </cell>
          <cell r="D321" t="str">
            <v>out</v>
          </cell>
          <cell r="K321">
            <v>8853734708528</v>
          </cell>
          <cell r="O321">
            <v>1</v>
          </cell>
        </row>
        <row r="322">
          <cell r="A322" t="str">
            <v>Jan-19</v>
          </cell>
          <cell r="B322" t="str">
            <v>Sale-Aeon1</v>
          </cell>
          <cell r="D322" t="str">
            <v>out</v>
          </cell>
          <cell r="K322">
            <v>8853734722814</v>
          </cell>
          <cell r="O322">
            <v>1</v>
          </cell>
        </row>
        <row r="323">
          <cell r="A323" t="str">
            <v>Jan-19</v>
          </cell>
          <cell r="B323" t="str">
            <v>Sale-Aeon1</v>
          </cell>
          <cell r="D323" t="str">
            <v>out</v>
          </cell>
          <cell r="K323">
            <v>8853734722838</v>
          </cell>
          <cell r="O323">
            <v>1</v>
          </cell>
        </row>
        <row r="324">
          <cell r="A324" t="str">
            <v>Jan-19</v>
          </cell>
          <cell r="B324" t="str">
            <v>Sale-Aeon1</v>
          </cell>
          <cell r="D324" t="str">
            <v>out</v>
          </cell>
          <cell r="K324">
            <v>8853734495961</v>
          </cell>
          <cell r="O324">
            <v>1</v>
          </cell>
        </row>
        <row r="325">
          <cell r="A325" t="str">
            <v>Jan-19</v>
          </cell>
          <cell r="B325" t="str">
            <v>Sale-Aeon1</v>
          </cell>
          <cell r="D325" t="str">
            <v>out</v>
          </cell>
          <cell r="K325">
            <v>8853734502270</v>
          </cell>
          <cell r="O325">
            <v>1</v>
          </cell>
        </row>
        <row r="326">
          <cell r="A326" t="str">
            <v>Jan-19</v>
          </cell>
          <cell r="B326" t="str">
            <v>Sale-Aeon1</v>
          </cell>
          <cell r="D326" t="str">
            <v>out</v>
          </cell>
          <cell r="K326">
            <v>8853734703028</v>
          </cell>
          <cell r="O326">
            <v>1</v>
          </cell>
        </row>
        <row r="327">
          <cell r="A327" t="str">
            <v>Jan-19</v>
          </cell>
          <cell r="B327" t="str">
            <v>Sale-Aeon1</v>
          </cell>
          <cell r="D327" t="str">
            <v>out</v>
          </cell>
          <cell r="K327">
            <v>8853734615758</v>
          </cell>
          <cell r="O327">
            <v>1</v>
          </cell>
        </row>
        <row r="328">
          <cell r="A328" t="str">
            <v>Jan-19</v>
          </cell>
          <cell r="B328" t="str">
            <v>Sale-Aeon1</v>
          </cell>
          <cell r="D328" t="str">
            <v>out</v>
          </cell>
          <cell r="K328">
            <v>8853734503017</v>
          </cell>
          <cell r="O328">
            <v>1</v>
          </cell>
        </row>
        <row r="329">
          <cell r="A329" t="str">
            <v>Jan-19</v>
          </cell>
          <cell r="B329" t="str">
            <v>Sale-Aeon1</v>
          </cell>
          <cell r="D329" t="str">
            <v>out</v>
          </cell>
          <cell r="K329">
            <v>8853734722463</v>
          </cell>
          <cell r="O329">
            <v>1</v>
          </cell>
        </row>
        <row r="330">
          <cell r="A330" t="str">
            <v>Jan-19</v>
          </cell>
          <cell r="B330" t="str">
            <v>Sale-Aeon1</v>
          </cell>
          <cell r="D330" t="str">
            <v>out</v>
          </cell>
          <cell r="K330">
            <v>8853734722661</v>
          </cell>
          <cell r="O330">
            <v>1</v>
          </cell>
        </row>
        <row r="331">
          <cell r="A331" t="str">
            <v>Jan-19</v>
          </cell>
          <cell r="B331" t="str">
            <v>Sale-Aeon1</v>
          </cell>
          <cell r="D331" t="str">
            <v>out</v>
          </cell>
          <cell r="K331">
            <v>8853734704162</v>
          </cell>
          <cell r="O331">
            <v>1</v>
          </cell>
        </row>
        <row r="332">
          <cell r="A332" t="str">
            <v>Jan-19</v>
          </cell>
          <cell r="B332" t="str">
            <v>Sale-Aeon1</v>
          </cell>
          <cell r="D332" t="str">
            <v>out</v>
          </cell>
          <cell r="K332">
            <v>8853734507893</v>
          </cell>
          <cell r="O332">
            <v>1</v>
          </cell>
        </row>
        <row r="333">
          <cell r="A333" t="str">
            <v>Jan-19</v>
          </cell>
          <cell r="B333" t="str">
            <v>Sale-Aeon1</v>
          </cell>
          <cell r="D333" t="str">
            <v>out</v>
          </cell>
          <cell r="K333">
            <v>8853734480479</v>
          </cell>
          <cell r="O333">
            <v>1</v>
          </cell>
        </row>
        <row r="334">
          <cell r="A334" t="str">
            <v>Jan-19</v>
          </cell>
          <cell r="B334" t="str">
            <v>Sale-Aeon1</v>
          </cell>
          <cell r="D334" t="str">
            <v>out</v>
          </cell>
          <cell r="K334">
            <v>8853734502522</v>
          </cell>
          <cell r="O334">
            <v>1</v>
          </cell>
        </row>
        <row r="335">
          <cell r="A335" t="str">
            <v>Jan-19</v>
          </cell>
          <cell r="B335" t="str">
            <v>Sale-Aeon1</v>
          </cell>
          <cell r="D335" t="str">
            <v>out</v>
          </cell>
          <cell r="K335">
            <v>8853734614676</v>
          </cell>
          <cell r="O335">
            <v>1</v>
          </cell>
        </row>
        <row r="336">
          <cell r="A336" t="str">
            <v>Jan-19</v>
          </cell>
          <cell r="B336" t="str">
            <v>Sale-Aeon1</v>
          </cell>
          <cell r="D336" t="str">
            <v>out</v>
          </cell>
          <cell r="K336">
            <v>8853734502614</v>
          </cell>
          <cell r="O336">
            <v>1</v>
          </cell>
        </row>
        <row r="337">
          <cell r="A337" t="str">
            <v>Jan-19</v>
          </cell>
          <cell r="B337" t="str">
            <v>Sale-Aeon1</v>
          </cell>
          <cell r="D337" t="str">
            <v>out</v>
          </cell>
          <cell r="K337">
            <v>8853734722623</v>
          </cell>
          <cell r="O337">
            <v>1</v>
          </cell>
        </row>
        <row r="338">
          <cell r="A338" t="str">
            <v>Jan-19</v>
          </cell>
          <cell r="B338" t="str">
            <v>Sale-Aeon1</v>
          </cell>
          <cell r="D338" t="str">
            <v>out</v>
          </cell>
          <cell r="K338">
            <v>8853734722500</v>
          </cell>
          <cell r="O338">
            <v>1</v>
          </cell>
        </row>
        <row r="339">
          <cell r="A339" t="str">
            <v>Jan-19</v>
          </cell>
          <cell r="B339" t="str">
            <v>Sale-Aeon1</v>
          </cell>
          <cell r="D339" t="str">
            <v>out</v>
          </cell>
          <cell r="K339">
            <v>8853734717230</v>
          </cell>
          <cell r="O339">
            <v>1</v>
          </cell>
        </row>
        <row r="340">
          <cell r="A340" t="str">
            <v>Jan-19</v>
          </cell>
          <cell r="B340" t="str">
            <v>Sale-Aeon1</v>
          </cell>
          <cell r="D340" t="str">
            <v>out</v>
          </cell>
          <cell r="K340">
            <v>8853734716615</v>
          </cell>
          <cell r="O340">
            <v>1</v>
          </cell>
        </row>
        <row r="341">
          <cell r="A341" t="str">
            <v>Jan-19</v>
          </cell>
          <cell r="B341" t="str">
            <v>Sale-Aeon1</v>
          </cell>
          <cell r="D341" t="str">
            <v>out</v>
          </cell>
          <cell r="K341">
            <v>8853734690991</v>
          </cell>
          <cell r="O341">
            <v>1</v>
          </cell>
        </row>
        <row r="342">
          <cell r="A342" t="str">
            <v>Jan-19</v>
          </cell>
          <cell r="B342" t="str">
            <v>Sale-Aeon1</v>
          </cell>
          <cell r="D342" t="str">
            <v>out</v>
          </cell>
          <cell r="K342">
            <v>8853734508999</v>
          </cell>
          <cell r="O342">
            <v>1</v>
          </cell>
        </row>
        <row r="343">
          <cell r="A343" t="str">
            <v>Jan-19</v>
          </cell>
          <cell r="B343" t="str">
            <v>Sale-Aeon1</v>
          </cell>
          <cell r="D343" t="str">
            <v>out</v>
          </cell>
          <cell r="K343">
            <v>8853734515591</v>
          </cell>
          <cell r="O343">
            <v>1</v>
          </cell>
        </row>
        <row r="344">
          <cell r="A344" t="str">
            <v>Jan-19</v>
          </cell>
          <cell r="B344" t="str">
            <v>Sale-Aeon1</v>
          </cell>
          <cell r="D344" t="str">
            <v>out</v>
          </cell>
          <cell r="K344">
            <v>8853734311094</v>
          </cell>
          <cell r="O344">
            <v>1</v>
          </cell>
        </row>
        <row r="345">
          <cell r="A345" t="str">
            <v>Jan-19</v>
          </cell>
          <cell r="B345" t="str">
            <v>Sale-Aeon1</v>
          </cell>
          <cell r="D345" t="str">
            <v>out</v>
          </cell>
          <cell r="K345">
            <v>8853734705503</v>
          </cell>
          <cell r="O345">
            <v>1</v>
          </cell>
        </row>
        <row r="346">
          <cell r="A346" t="str">
            <v>Jan-19</v>
          </cell>
          <cell r="B346" t="str">
            <v>Sale-Aeon1</v>
          </cell>
          <cell r="D346" t="str">
            <v>out</v>
          </cell>
          <cell r="K346">
            <v>8853734689216</v>
          </cell>
          <cell r="O346">
            <v>1</v>
          </cell>
        </row>
        <row r="347">
          <cell r="A347" t="str">
            <v>Jan-19</v>
          </cell>
          <cell r="B347" t="str">
            <v>Sale-Aeon1</v>
          </cell>
          <cell r="D347" t="str">
            <v>out</v>
          </cell>
          <cell r="K347">
            <v>8853734503048</v>
          </cell>
          <cell r="O347">
            <v>1</v>
          </cell>
        </row>
        <row r="348">
          <cell r="A348" t="str">
            <v>Jan-19</v>
          </cell>
          <cell r="B348" t="str">
            <v>Sale-Aeon1</v>
          </cell>
          <cell r="D348" t="str">
            <v>out</v>
          </cell>
          <cell r="K348">
            <v>8853734722692</v>
          </cell>
          <cell r="O348">
            <v>1</v>
          </cell>
        </row>
        <row r="349">
          <cell r="A349" t="str">
            <v>Jan-19</v>
          </cell>
          <cell r="B349" t="str">
            <v>Sale-Aeon1</v>
          </cell>
          <cell r="D349" t="str">
            <v>out</v>
          </cell>
          <cell r="K349">
            <v>8853734503024</v>
          </cell>
          <cell r="O349">
            <v>1</v>
          </cell>
        </row>
        <row r="350">
          <cell r="A350" t="str">
            <v>Jan-19</v>
          </cell>
          <cell r="B350" t="str">
            <v>Sale-Aeon1</v>
          </cell>
          <cell r="D350" t="str">
            <v>out</v>
          </cell>
          <cell r="K350">
            <v>8853734311094</v>
          </cell>
          <cell r="O350">
            <v>1</v>
          </cell>
        </row>
        <row r="351">
          <cell r="A351" t="str">
            <v>Jan-19</v>
          </cell>
          <cell r="B351" t="str">
            <v>Sale-Aeon1</v>
          </cell>
          <cell r="D351" t="str">
            <v>out</v>
          </cell>
          <cell r="K351">
            <v>8853734716066</v>
          </cell>
          <cell r="O351">
            <v>1</v>
          </cell>
        </row>
        <row r="352">
          <cell r="A352" t="str">
            <v>Jan-19</v>
          </cell>
          <cell r="B352" t="str">
            <v>Sale-Aeon1</v>
          </cell>
          <cell r="D352" t="str">
            <v>out</v>
          </cell>
          <cell r="K352">
            <v>8853734738365</v>
          </cell>
          <cell r="O352">
            <v>1</v>
          </cell>
        </row>
        <row r="353">
          <cell r="A353" t="str">
            <v>Jan-19</v>
          </cell>
          <cell r="B353" t="str">
            <v>Sale-Aeon1</v>
          </cell>
          <cell r="D353" t="str">
            <v>out</v>
          </cell>
          <cell r="K353">
            <v>8853734701031</v>
          </cell>
          <cell r="O353">
            <v>1</v>
          </cell>
        </row>
        <row r="354">
          <cell r="A354" t="str">
            <v>Jan-19</v>
          </cell>
          <cell r="B354" t="str">
            <v>Sale-Aeon2</v>
          </cell>
          <cell r="D354" t="str">
            <v>out</v>
          </cell>
          <cell r="K354">
            <v>8853734502522</v>
          </cell>
          <cell r="O354">
            <v>1</v>
          </cell>
        </row>
        <row r="355">
          <cell r="A355" t="str">
            <v>Jan-19</v>
          </cell>
          <cell r="B355" t="str">
            <v>Sale-Aeon2</v>
          </cell>
          <cell r="D355" t="str">
            <v>out</v>
          </cell>
          <cell r="K355">
            <v>8853734709426</v>
          </cell>
          <cell r="O355">
            <v>1</v>
          </cell>
        </row>
        <row r="356">
          <cell r="A356" t="str">
            <v>Jan-19</v>
          </cell>
          <cell r="B356" t="str">
            <v>Sale-Aeon2</v>
          </cell>
          <cell r="D356" t="str">
            <v>out</v>
          </cell>
          <cell r="K356">
            <v>8853734502713</v>
          </cell>
          <cell r="O356">
            <v>1</v>
          </cell>
        </row>
        <row r="357">
          <cell r="A357" t="str">
            <v>Jan-19</v>
          </cell>
          <cell r="B357" t="str">
            <v>Sale-Aeon2</v>
          </cell>
          <cell r="D357" t="str">
            <v>out</v>
          </cell>
          <cell r="K357">
            <v>8853734311117</v>
          </cell>
          <cell r="O357">
            <v>1</v>
          </cell>
        </row>
        <row r="358">
          <cell r="A358" t="str">
            <v>Jan-19</v>
          </cell>
          <cell r="B358" t="str">
            <v>Sale-Aeon2</v>
          </cell>
          <cell r="D358" t="str">
            <v>out</v>
          </cell>
          <cell r="K358">
            <v>8853734705510</v>
          </cell>
          <cell r="O358">
            <v>1</v>
          </cell>
        </row>
        <row r="359">
          <cell r="A359" t="str">
            <v>Jan-19</v>
          </cell>
          <cell r="B359" t="str">
            <v>Sale-Aeon2</v>
          </cell>
          <cell r="D359" t="str">
            <v>out</v>
          </cell>
          <cell r="K359">
            <v>8853734712273</v>
          </cell>
          <cell r="O359">
            <v>1</v>
          </cell>
        </row>
        <row r="360">
          <cell r="A360" t="str">
            <v>Jan-19</v>
          </cell>
          <cell r="B360" t="str">
            <v>Sale-Aeon2</v>
          </cell>
          <cell r="D360" t="str">
            <v>out</v>
          </cell>
          <cell r="K360">
            <v>8853734701048</v>
          </cell>
          <cell r="O360">
            <v>1</v>
          </cell>
        </row>
        <row r="361">
          <cell r="A361" t="str">
            <v>Jan-19</v>
          </cell>
          <cell r="B361" t="str">
            <v>Sale-Aeon2</v>
          </cell>
          <cell r="D361" t="str">
            <v>out</v>
          </cell>
          <cell r="K361">
            <v>8853734701208</v>
          </cell>
          <cell r="O361">
            <v>1</v>
          </cell>
        </row>
        <row r="362">
          <cell r="A362" t="str">
            <v>Jan-19</v>
          </cell>
          <cell r="B362" t="str">
            <v>Sale-Aeon2</v>
          </cell>
          <cell r="D362" t="str">
            <v>out</v>
          </cell>
          <cell r="K362">
            <v>8853734738839</v>
          </cell>
          <cell r="O362">
            <v>1</v>
          </cell>
        </row>
        <row r="363">
          <cell r="A363" t="str">
            <v>Jan-19</v>
          </cell>
          <cell r="B363" t="str">
            <v>Sale-Aeon2</v>
          </cell>
          <cell r="D363" t="str">
            <v>out</v>
          </cell>
          <cell r="K363">
            <v>8853734744274</v>
          </cell>
          <cell r="O363">
            <v>1</v>
          </cell>
        </row>
        <row r="364">
          <cell r="A364" t="str">
            <v>Jan-19</v>
          </cell>
          <cell r="B364" t="str">
            <v>Sale-Aeon2</v>
          </cell>
          <cell r="D364" t="str">
            <v>out</v>
          </cell>
          <cell r="K364">
            <v>8853734689223</v>
          </cell>
          <cell r="O364">
            <v>1</v>
          </cell>
        </row>
        <row r="365">
          <cell r="A365" t="str">
            <v>Jan-19</v>
          </cell>
          <cell r="B365" t="str">
            <v>Sale-Aeon2</v>
          </cell>
          <cell r="D365" t="str">
            <v>out</v>
          </cell>
          <cell r="K365">
            <v>8853734722111</v>
          </cell>
          <cell r="O365">
            <v>1</v>
          </cell>
        </row>
        <row r="366">
          <cell r="A366" t="str">
            <v>Jan-19</v>
          </cell>
          <cell r="B366" t="str">
            <v>Sale-Aeon2</v>
          </cell>
          <cell r="D366" t="str">
            <v>out</v>
          </cell>
          <cell r="K366">
            <v>8853734702519</v>
          </cell>
          <cell r="O366">
            <v>1</v>
          </cell>
        </row>
        <row r="367">
          <cell r="A367" t="str">
            <v>Jan-19</v>
          </cell>
          <cell r="B367" t="str">
            <v>Sale-Aeon2</v>
          </cell>
          <cell r="D367" t="str">
            <v>out</v>
          </cell>
          <cell r="K367">
            <v>8853734673024</v>
          </cell>
          <cell r="O367">
            <v>1</v>
          </cell>
        </row>
        <row r="368">
          <cell r="A368" t="str">
            <v>Jan-19</v>
          </cell>
          <cell r="B368" t="str">
            <v>Sale-Aeon2</v>
          </cell>
          <cell r="D368" t="str">
            <v>out</v>
          </cell>
          <cell r="K368">
            <v>8853734728922</v>
          </cell>
          <cell r="O368">
            <v>1</v>
          </cell>
        </row>
        <row r="369">
          <cell r="A369" t="str">
            <v>Jan-19</v>
          </cell>
          <cell r="B369" t="str">
            <v>Sale-Aeon2</v>
          </cell>
          <cell r="D369" t="str">
            <v>out</v>
          </cell>
          <cell r="K369">
            <v>8853734743062</v>
          </cell>
          <cell r="O369">
            <v>1</v>
          </cell>
        </row>
        <row r="370">
          <cell r="A370" t="str">
            <v>Jan-19</v>
          </cell>
          <cell r="B370" t="str">
            <v>Sale-Aeon2</v>
          </cell>
          <cell r="D370" t="str">
            <v>out</v>
          </cell>
          <cell r="K370">
            <v>8853734689223</v>
          </cell>
          <cell r="O370">
            <v>1</v>
          </cell>
        </row>
        <row r="371">
          <cell r="A371" t="str">
            <v>Jan-19</v>
          </cell>
          <cell r="B371" t="str">
            <v>Sale-Aeon2</v>
          </cell>
          <cell r="D371" t="str">
            <v>out</v>
          </cell>
          <cell r="K371">
            <v>8853734716523</v>
          </cell>
          <cell r="O371">
            <v>1</v>
          </cell>
        </row>
        <row r="372">
          <cell r="A372" t="str">
            <v>Jan-19</v>
          </cell>
          <cell r="B372" t="str">
            <v>Sale-Aeon2</v>
          </cell>
          <cell r="D372" t="str">
            <v>out</v>
          </cell>
          <cell r="K372">
            <v>8853734701680</v>
          </cell>
          <cell r="O372">
            <v>1</v>
          </cell>
        </row>
        <row r="373">
          <cell r="A373" t="str">
            <v>Jan-19</v>
          </cell>
          <cell r="B373" t="str">
            <v>Sale-Aeon2</v>
          </cell>
          <cell r="D373" t="str">
            <v>out</v>
          </cell>
          <cell r="K373">
            <v>8853734724382</v>
          </cell>
          <cell r="O373">
            <v>1</v>
          </cell>
        </row>
        <row r="374">
          <cell r="A374" t="str">
            <v>Jan-19</v>
          </cell>
          <cell r="B374" t="str">
            <v>Sale-Aeon2</v>
          </cell>
          <cell r="D374" t="str">
            <v>out</v>
          </cell>
          <cell r="K374">
            <v>8853734701697</v>
          </cell>
          <cell r="O374">
            <v>1</v>
          </cell>
        </row>
        <row r="375">
          <cell r="A375" t="str">
            <v>Jan-19</v>
          </cell>
          <cell r="B375" t="str">
            <v>Sale-Aeon2</v>
          </cell>
          <cell r="D375" t="str">
            <v>out</v>
          </cell>
          <cell r="K375">
            <v>8853734716073</v>
          </cell>
          <cell r="O375">
            <v>1</v>
          </cell>
        </row>
        <row r="376">
          <cell r="A376" t="str">
            <v>Jan-19</v>
          </cell>
          <cell r="B376" t="str">
            <v>Sale-Aeon2</v>
          </cell>
          <cell r="D376" t="str">
            <v>out</v>
          </cell>
          <cell r="K376">
            <v>8853734676445</v>
          </cell>
          <cell r="O376">
            <v>1</v>
          </cell>
        </row>
        <row r="377">
          <cell r="A377" t="str">
            <v>Jan-19</v>
          </cell>
          <cell r="B377" t="str">
            <v>Sale-Aeon2</v>
          </cell>
          <cell r="D377" t="str">
            <v>out</v>
          </cell>
          <cell r="K377">
            <v>8853734705688</v>
          </cell>
          <cell r="O377">
            <v>1</v>
          </cell>
        </row>
        <row r="378">
          <cell r="A378" t="str">
            <v>Jan-19</v>
          </cell>
          <cell r="B378" t="str">
            <v>Sale-Aeon2</v>
          </cell>
          <cell r="D378" t="str">
            <v>out</v>
          </cell>
          <cell r="K378">
            <v>8853734502638</v>
          </cell>
          <cell r="O378">
            <v>1</v>
          </cell>
        </row>
        <row r="379">
          <cell r="A379" t="str">
            <v>Jan-19</v>
          </cell>
          <cell r="B379" t="str">
            <v>Sale-Aeon2</v>
          </cell>
          <cell r="D379" t="str">
            <v>out</v>
          </cell>
          <cell r="K379">
            <v>8853734495961</v>
          </cell>
          <cell r="O379">
            <v>1</v>
          </cell>
        </row>
        <row r="380">
          <cell r="A380" t="str">
            <v>Jan-19</v>
          </cell>
          <cell r="B380" t="str">
            <v>Sale-Aeon2</v>
          </cell>
          <cell r="D380" t="str">
            <v>out</v>
          </cell>
          <cell r="K380">
            <v>8853734573911</v>
          </cell>
          <cell r="O380">
            <v>1</v>
          </cell>
        </row>
        <row r="381">
          <cell r="A381" t="str">
            <v>Jan-19</v>
          </cell>
          <cell r="B381" t="str">
            <v>Sale-Aeon2</v>
          </cell>
          <cell r="D381" t="str">
            <v>out</v>
          </cell>
          <cell r="K381">
            <v>8853734508104</v>
          </cell>
          <cell r="O381">
            <v>1</v>
          </cell>
        </row>
        <row r="382">
          <cell r="A382" t="str">
            <v>Jan-19</v>
          </cell>
          <cell r="B382" t="str">
            <v>Sale-Aeon2</v>
          </cell>
          <cell r="D382" t="str">
            <v>out</v>
          </cell>
          <cell r="K382">
            <v>8853734715816</v>
          </cell>
          <cell r="O382">
            <v>1</v>
          </cell>
        </row>
        <row r="383">
          <cell r="A383" t="str">
            <v>Jan-19</v>
          </cell>
          <cell r="B383" t="str">
            <v>Sale-Aeon2</v>
          </cell>
          <cell r="D383" t="str">
            <v>out</v>
          </cell>
          <cell r="K383">
            <v>8853734697495</v>
          </cell>
          <cell r="O383">
            <v>1</v>
          </cell>
        </row>
        <row r="384">
          <cell r="A384" t="str">
            <v>Jan-19</v>
          </cell>
          <cell r="B384" t="str">
            <v>Sale-Aeon2</v>
          </cell>
          <cell r="D384" t="str">
            <v>out</v>
          </cell>
          <cell r="K384">
            <v>8853734723552</v>
          </cell>
          <cell r="O384">
            <v>1</v>
          </cell>
        </row>
        <row r="385">
          <cell r="A385" t="str">
            <v>Jan-19</v>
          </cell>
          <cell r="B385" t="str">
            <v>Sale-Aeon2</v>
          </cell>
          <cell r="D385" t="str">
            <v>out</v>
          </cell>
          <cell r="K385">
            <v>8853734738792</v>
          </cell>
          <cell r="O385">
            <v>1</v>
          </cell>
        </row>
        <row r="386">
          <cell r="A386" t="str">
            <v>Jan-19</v>
          </cell>
          <cell r="B386" t="str">
            <v>Sale-Aeon2</v>
          </cell>
          <cell r="D386" t="str">
            <v>out</v>
          </cell>
          <cell r="K386">
            <v>8853734702236</v>
          </cell>
          <cell r="O386">
            <v>1</v>
          </cell>
        </row>
        <row r="387">
          <cell r="A387" t="str">
            <v>Jan-19</v>
          </cell>
          <cell r="B387" t="str">
            <v>Sale-Aeon2</v>
          </cell>
          <cell r="D387" t="str">
            <v>out</v>
          </cell>
          <cell r="K387">
            <v>8853734692117</v>
          </cell>
          <cell r="O387">
            <v>1</v>
          </cell>
        </row>
        <row r="388">
          <cell r="A388" t="str">
            <v>Jan-19</v>
          </cell>
          <cell r="B388" t="str">
            <v>Sale-Aeon2</v>
          </cell>
          <cell r="D388" t="str">
            <v>out</v>
          </cell>
          <cell r="K388">
            <v>8853734692117</v>
          </cell>
          <cell r="O388">
            <v>1</v>
          </cell>
        </row>
        <row r="389">
          <cell r="A389" t="str">
            <v>Jan-19</v>
          </cell>
          <cell r="B389" t="str">
            <v>Sale-Aeon2</v>
          </cell>
          <cell r="D389" t="str">
            <v>out</v>
          </cell>
          <cell r="K389">
            <v>8853734702946</v>
          </cell>
          <cell r="O389">
            <v>1</v>
          </cell>
        </row>
        <row r="390">
          <cell r="A390" t="str">
            <v>Jan-19</v>
          </cell>
          <cell r="B390" t="str">
            <v>Sale-Aeon2</v>
          </cell>
          <cell r="D390" t="str">
            <v>out</v>
          </cell>
          <cell r="K390">
            <v>8853734573386</v>
          </cell>
          <cell r="O390">
            <v>1</v>
          </cell>
        </row>
        <row r="391">
          <cell r="A391" t="str">
            <v>Jan-19</v>
          </cell>
          <cell r="B391" t="str">
            <v>Sale-Aeon2</v>
          </cell>
          <cell r="D391" t="str">
            <v>out</v>
          </cell>
          <cell r="K391">
            <v>8853734311131</v>
          </cell>
          <cell r="O391">
            <v>1</v>
          </cell>
        </row>
        <row r="392">
          <cell r="A392" t="str">
            <v>Jan-19</v>
          </cell>
          <cell r="B392" t="str">
            <v>Sale-Aeon2</v>
          </cell>
          <cell r="D392" t="str">
            <v>out</v>
          </cell>
          <cell r="K392">
            <v>8853734689223</v>
          </cell>
          <cell r="O392">
            <v>1</v>
          </cell>
        </row>
        <row r="393">
          <cell r="A393" t="str">
            <v>Jan-19</v>
          </cell>
          <cell r="B393" t="str">
            <v>Sale-Aeon2</v>
          </cell>
          <cell r="D393" t="str">
            <v>out</v>
          </cell>
          <cell r="K393">
            <v>8853734651831</v>
          </cell>
          <cell r="O393">
            <v>1</v>
          </cell>
        </row>
        <row r="394">
          <cell r="A394" t="str">
            <v>Jan-19</v>
          </cell>
          <cell r="B394" t="str">
            <v>Sale-Aeon2</v>
          </cell>
          <cell r="D394" t="str">
            <v>out</v>
          </cell>
          <cell r="K394">
            <v>8853734502720</v>
          </cell>
          <cell r="O394">
            <v>1</v>
          </cell>
        </row>
        <row r="395">
          <cell r="A395" t="str">
            <v>Jan-19</v>
          </cell>
          <cell r="B395" t="str">
            <v>Sale-Aeon2</v>
          </cell>
          <cell r="D395" t="str">
            <v>out</v>
          </cell>
          <cell r="K395">
            <v>8853734418489</v>
          </cell>
          <cell r="O395">
            <v>1</v>
          </cell>
        </row>
        <row r="396">
          <cell r="A396" t="str">
            <v>Jan-19</v>
          </cell>
          <cell r="B396" t="str">
            <v>Sale-Aeon2</v>
          </cell>
          <cell r="D396" t="str">
            <v>out</v>
          </cell>
          <cell r="K396">
            <v>8853734311117</v>
          </cell>
          <cell r="O396">
            <v>1</v>
          </cell>
        </row>
        <row r="397">
          <cell r="A397" t="str">
            <v>Jan-19</v>
          </cell>
          <cell r="B397" t="str">
            <v>Sale-Aeon2</v>
          </cell>
          <cell r="D397" t="str">
            <v>out</v>
          </cell>
          <cell r="K397">
            <v>8853734703103</v>
          </cell>
          <cell r="O397">
            <v>1</v>
          </cell>
        </row>
        <row r="398">
          <cell r="A398" t="str">
            <v>Jan-19</v>
          </cell>
          <cell r="B398" t="str">
            <v>Sale-Aeon2</v>
          </cell>
          <cell r="D398" t="str">
            <v>out</v>
          </cell>
          <cell r="K398">
            <v>8853734601133</v>
          </cell>
          <cell r="O398">
            <v>1</v>
          </cell>
        </row>
        <row r="399">
          <cell r="A399" t="str">
            <v>Jan-19</v>
          </cell>
          <cell r="B399" t="str">
            <v>Sale-Aeon2</v>
          </cell>
          <cell r="D399" t="str">
            <v>out</v>
          </cell>
          <cell r="K399">
            <v>8853734502669</v>
          </cell>
          <cell r="O399">
            <v>1</v>
          </cell>
        </row>
        <row r="400">
          <cell r="A400" t="str">
            <v>Jan-19</v>
          </cell>
          <cell r="B400" t="str">
            <v>Sale-Aeon2</v>
          </cell>
          <cell r="D400" t="str">
            <v>out</v>
          </cell>
          <cell r="K400">
            <v>8853734722173</v>
          </cell>
          <cell r="O400">
            <v>1</v>
          </cell>
        </row>
        <row r="401">
          <cell r="A401" t="str">
            <v>Jan-19</v>
          </cell>
          <cell r="B401" t="str">
            <v>Sale-Aeon2</v>
          </cell>
          <cell r="D401" t="str">
            <v>out</v>
          </cell>
          <cell r="K401">
            <v>8853734744090</v>
          </cell>
          <cell r="O401">
            <v>1</v>
          </cell>
        </row>
        <row r="402">
          <cell r="A402" t="str">
            <v>Jan-19</v>
          </cell>
          <cell r="B402" t="str">
            <v>Sale-Aeon2</v>
          </cell>
          <cell r="D402" t="str">
            <v>out</v>
          </cell>
          <cell r="K402">
            <v>8853734689216</v>
          </cell>
          <cell r="O402">
            <v>1</v>
          </cell>
        </row>
        <row r="403">
          <cell r="A403" t="str">
            <v>Jan-19</v>
          </cell>
          <cell r="B403" t="str">
            <v>Sale-Aeon2</v>
          </cell>
          <cell r="D403" t="str">
            <v>out</v>
          </cell>
          <cell r="K403">
            <v>8853734723545</v>
          </cell>
          <cell r="O403">
            <v>1</v>
          </cell>
        </row>
        <row r="404">
          <cell r="A404" t="str">
            <v>Jan-19</v>
          </cell>
          <cell r="B404" t="str">
            <v>Sale-Aeon2</v>
          </cell>
          <cell r="D404" t="str">
            <v>out</v>
          </cell>
          <cell r="K404">
            <v>8853734716974</v>
          </cell>
          <cell r="O404">
            <v>1</v>
          </cell>
        </row>
        <row r="405">
          <cell r="A405" t="str">
            <v>Jan-19</v>
          </cell>
          <cell r="B405" t="str">
            <v>Sale-Aeon2</v>
          </cell>
          <cell r="D405" t="str">
            <v>out</v>
          </cell>
          <cell r="K405">
            <v>8853734704452</v>
          </cell>
          <cell r="O405">
            <v>1</v>
          </cell>
        </row>
        <row r="406">
          <cell r="A406" t="str">
            <v>Jan-19</v>
          </cell>
          <cell r="B406" t="str">
            <v>Sale-Aeon2</v>
          </cell>
          <cell r="D406" t="str">
            <v>out</v>
          </cell>
          <cell r="K406">
            <v>8853734732523</v>
          </cell>
          <cell r="O406">
            <v>1</v>
          </cell>
        </row>
        <row r="407">
          <cell r="A407" t="str">
            <v>Jan-19</v>
          </cell>
          <cell r="B407" t="str">
            <v>Sale-Aeon2</v>
          </cell>
          <cell r="D407" t="str">
            <v>out</v>
          </cell>
          <cell r="K407">
            <v>8853734738594</v>
          </cell>
          <cell r="O407">
            <v>1</v>
          </cell>
        </row>
        <row r="408">
          <cell r="A408" t="str">
            <v>Jan-19</v>
          </cell>
          <cell r="B408" t="str">
            <v>Sale-Aeon2</v>
          </cell>
          <cell r="D408" t="str">
            <v>out</v>
          </cell>
          <cell r="K408">
            <v>8853734738549</v>
          </cell>
          <cell r="O408">
            <v>1</v>
          </cell>
        </row>
        <row r="409">
          <cell r="A409" t="str">
            <v>Jan-19</v>
          </cell>
          <cell r="B409" t="str">
            <v>Sale-Aeon2</v>
          </cell>
          <cell r="D409" t="str">
            <v>out</v>
          </cell>
          <cell r="K409">
            <v>8853734502614</v>
          </cell>
          <cell r="O409">
            <v>1</v>
          </cell>
        </row>
        <row r="410">
          <cell r="A410" t="str">
            <v>Jan-19</v>
          </cell>
          <cell r="B410" t="str">
            <v>Sale-Aeon2</v>
          </cell>
          <cell r="D410" t="str">
            <v>out</v>
          </cell>
          <cell r="K410">
            <v>8853734702533</v>
          </cell>
          <cell r="O410">
            <v>1</v>
          </cell>
        </row>
        <row r="411">
          <cell r="A411" t="str">
            <v>Jan-19</v>
          </cell>
          <cell r="B411" t="str">
            <v>Sale-Aeon2</v>
          </cell>
          <cell r="D411" t="str">
            <v>out</v>
          </cell>
          <cell r="K411">
            <v>8853734702465</v>
          </cell>
          <cell r="O411">
            <v>1</v>
          </cell>
        </row>
        <row r="412">
          <cell r="A412" t="str">
            <v>Jan-19</v>
          </cell>
          <cell r="B412" t="str">
            <v>Sale-Aeon2</v>
          </cell>
          <cell r="D412" t="str">
            <v>out</v>
          </cell>
          <cell r="K412">
            <v>8853734702472</v>
          </cell>
          <cell r="O412">
            <v>1</v>
          </cell>
        </row>
        <row r="413">
          <cell r="A413" t="str">
            <v>Jan-19</v>
          </cell>
          <cell r="B413" t="str">
            <v>Sale-Aeon2</v>
          </cell>
          <cell r="D413" t="str">
            <v>out</v>
          </cell>
          <cell r="K413">
            <v>8853734702984</v>
          </cell>
          <cell r="O413">
            <v>1</v>
          </cell>
        </row>
        <row r="414">
          <cell r="A414" t="str">
            <v>Jan-19</v>
          </cell>
          <cell r="B414" t="str">
            <v>Sale-Aeon2</v>
          </cell>
          <cell r="D414" t="str">
            <v>out</v>
          </cell>
          <cell r="K414">
            <v>8853734701475</v>
          </cell>
          <cell r="O414">
            <v>1</v>
          </cell>
        </row>
        <row r="415">
          <cell r="A415" t="str">
            <v>Jan-19</v>
          </cell>
          <cell r="B415" t="str">
            <v>Sale-Aeon2</v>
          </cell>
          <cell r="D415" t="str">
            <v>out</v>
          </cell>
          <cell r="K415">
            <v>8853734701468</v>
          </cell>
          <cell r="O415">
            <v>1</v>
          </cell>
        </row>
        <row r="416">
          <cell r="A416" t="str">
            <v>Jan-19</v>
          </cell>
          <cell r="B416" t="str">
            <v>Sale-Aeon2</v>
          </cell>
          <cell r="D416" t="str">
            <v>out</v>
          </cell>
          <cell r="K416">
            <v>8853734651848</v>
          </cell>
          <cell r="O416">
            <v>1</v>
          </cell>
        </row>
        <row r="417">
          <cell r="A417" t="str">
            <v>Jan-19</v>
          </cell>
          <cell r="B417" t="str">
            <v>Sale-Aeon2</v>
          </cell>
          <cell r="D417" t="str">
            <v>out</v>
          </cell>
          <cell r="K417">
            <v>8853734701727</v>
          </cell>
          <cell r="O417">
            <v>1</v>
          </cell>
        </row>
        <row r="418">
          <cell r="A418" t="str">
            <v>Jan-19</v>
          </cell>
          <cell r="B418" t="str">
            <v>Sale-Aeon2</v>
          </cell>
          <cell r="D418" t="str">
            <v>out</v>
          </cell>
          <cell r="K418">
            <v>8853734722234</v>
          </cell>
          <cell r="O418">
            <v>1</v>
          </cell>
        </row>
        <row r="419">
          <cell r="A419" t="str">
            <v>Jan-19</v>
          </cell>
          <cell r="B419" t="str">
            <v>Sale-Aeon2</v>
          </cell>
          <cell r="D419" t="str">
            <v>out</v>
          </cell>
          <cell r="K419">
            <v>8853734712280</v>
          </cell>
          <cell r="O419">
            <v>1</v>
          </cell>
        </row>
        <row r="420">
          <cell r="A420" t="str">
            <v>Jan-19</v>
          </cell>
          <cell r="B420" t="str">
            <v>Sale-Aeon2</v>
          </cell>
          <cell r="D420" t="str">
            <v>out</v>
          </cell>
          <cell r="K420">
            <v>8853734744113</v>
          </cell>
          <cell r="O420">
            <v>1</v>
          </cell>
        </row>
        <row r="421">
          <cell r="A421" t="str">
            <v>Jan-19</v>
          </cell>
          <cell r="B421" t="str">
            <v>Sale-Aeon2</v>
          </cell>
          <cell r="D421" t="str">
            <v>out</v>
          </cell>
          <cell r="K421">
            <v>8853734417536</v>
          </cell>
          <cell r="O421">
            <v>1</v>
          </cell>
        </row>
        <row r="422">
          <cell r="A422" t="str">
            <v>Jan-19</v>
          </cell>
          <cell r="B422" t="str">
            <v>Sale-Aeon2</v>
          </cell>
          <cell r="D422" t="str">
            <v>out</v>
          </cell>
          <cell r="K422">
            <v>8853734502614</v>
          </cell>
          <cell r="O422">
            <v>1</v>
          </cell>
        </row>
        <row r="423">
          <cell r="A423" t="str">
            <v>Jan-19</v>
          </cell>
          <cell r="B423" t="str">
            <v>Sale-Aeon2</v>
          </cell>
          <cell r="D423" t="str">
            <v>out</v>
          </cell>
          <cell r="K423">
            <v>8853734502287</v>
          </cell>
          <cell r="O423">
            <v>1</v>
          </cell>
        </row>
        <row r="424">
          <cell r="A424" t="str">
            <v>Jan-19</v>
          </cell>
          <cell r="B424" t="str">
            <v>Sale-Aeon2</v>
          </cell>
          <cell r="D424" t="str">
            <v>out</v>
          </cell>
          <cell r="K424">
            <v>8853734502201</v>
          </cell>
          <cell r="O424">
            <v>1</v>
          </cell>
        </row>
        <row r="425">
          <cell r="A425" t="str">
            <v>Jan-19</v>
          </cell>
          <cell r="B425" t="str">
            <v>Sale-Aeon2</v>
          </cell>
          <cell r="D425" t="str">
            <v>out</v>
          </cell>
          <cell r="K425">
            <v>8853734502737</v>
          </cell>
          <cell r="O425">
            <v>1</v>
          </cell>
        </row>
        <row r="426">
          <cell r="A426" t="str">
            <v>Jan-19</v>
          </cell>
          <cell r="B426" t="str">
            <v>Sale-Aeon2</v>
          </cell>
          <cell r="D426" t="str">
            <v>out</v>
          </cell>
          <cell r="K426">
            <v>8853734502744</v>
          </cell>
          <cell r="O426">
            <v>1</v>
          </cell>
        </row>
        <row r="427">
          <cell r="A427" t="str">
            <v>Jan-19</v>
          </cell>
          <cell r="B427" t="str">
            <v>Sale-Aeon2</v>
          </cell>
          <cell r="D427" t="str">
            <v>out</v>
          </cell>
          <cell r="K427">
            <v>8853734507909</v>
          </cell>
          <cell r="O427">
            <v>1</v>
          </cell>
        </row>
        <row r="428">
          <cell r="A428" t="str">
            <v>Jan-19</v>
          </cell>
          <cell r="B428" t="str">
            <v>Sale-Aeon2</v>
          </cell>
          <cell r="D428" t="str">
            <v>out</v>
          </cell>
          <cell r="K428">
            <v>8853734717131</v>
          </cell>
          <cell r="O428">
            <v>1</v>
          </cell>
        </row>
        <row r="429">
          <cell r="A429" t="str">
            <v>Jan-19</v>
          </cell>
          <cell r="B429" t="str">
            <v>Sale-Aeon2</v>
          </cell>
          <cell r="D429" t="str">
            <v>out</v>
          </cell>
          <cell r="K429">
            <v>8853734503048</v>
          </cell>
          <cell r="O429">
            <v>1</v>
          </cell>
        </row>
        <row r="430">
          <cell r="A430" t="str">
            <v>Jan-19</v>
          </cell>
          <cell r="B430" t="str">
            <v>Sale-Aeon2</v>
          </cell>
          <cell r="D430" t="str">
            <v>out</v>
          </cell>
          <cell r="K430">
            <v>8853734745370</v>
          </cell>
          <cell r="O430">
            <v>1</v>
          </cell>
        </row>
        <row r="431">
          <cell r="A431" t="str">
            <v>Jan-19</v>
          </cell>
          <cell r="B431" t="str">
            <v>Sale-Aeon2</v>
          </cell>
          <cell r="D431" t="str">
            <v>out</v>
          </cell>
          <cell r="K431">
            <v>8853734539603</v>
          </cell>
          <cell r="O431">
            <v>1</v>
          </cell>
        </row>
        <row r="432">
          <cell r="A432" t="str">
            <v>Jan-19</v>
          </cell>
          <cell r="B432" t="str">
            <v>Sale-Aeon2</v>
          </cell>
          <cell r="D432" t="str">
            <v>out</v>
          </cell>
          <cell r="K432">
            <v>8853734508098</v>
          </cell>
          <cell r="O432">
            <v>1</v>
          </cell>
        </row>
        <row r="433">
          <cell r="A433" t="str">
            <v>Jan-19</v>
          </cell>
          <cell r="B433" t="str">
            <v>Sale-Aeon2</v>
          </cell>
          <cell r="D433" t="str">
            <v>out</v>
          </cell>
          <cell r="K433">
            <v>8853734724085</v>
          </cell>
          <cell r="O433">
            <v>1</v>
          </cell>
        </row>
        <row r="434">
          <cell r="A434" t="str">
            <v>Jan-19</v>
          </cell>
          <cell r="B434" t="str">
            <v>Sale-Aeon2</v>
          </cell>
          <cell r="D434" t="str">
            <v>out</v>
          </cell>
          <cell r="K434">
            <v>8853734615758</v>
          </cell>
          <cell r="O434">
            <v>1</v>
          </cell>
        </row>
        <row r="435">
          <cell r="A435" t="str">
            <v>Jan-19</v>
          </cell>
          <cell r="B435" t="str">
            <v>Sale-Aeon2</v>
          </cell>
          <cell r="D435" t="str">
            <v>out</v>
          </cell>
          <cell r="K435">
            <v>8853734722333</v>
          </cell>
          <cell r="O435">
            <v>1</v>
          </cell>
        </row>
        <row r="436">
          <cell r="A436" t="str">
            <v>Jan-19</v>
          </cell>
          <cell r="B436" t="str">
            <v>Sale-Aeon2</v>
          </cell>
          <cell r="D436" t="str">
            <v>out</v>
          </cell>
          <cell r="K436">
            <v>8853734502553</v>
          </cell>
          <cell r="O436">
            <v>1</v>
          </cell>
        </row>
        <row r="437">
          <cell r="A437" t="str">
            <v>Jan-19</v>
          </cell>
          <cell r="B437" t="str">
            <v>Sale-Aeon2</v>
          </cell>
          <cell r="D437" t="str">
            <v>out</v>
          </cell>
          <cell r="K437">
            <v>8853734716356</v>
          </cell>
          <cell r="O437">
            <v>1</v>
          </cell>
        </row>
        <row r="438">
          <cell r="A438" t="str">
            <v>Jan-19</v>
          </cell>
          <cell r="B438" t="str">
            <v>Sale-Aeon2</v>
          </cell>
          <cell r="D438" t="str">
            <v>out</v>
          </cell>
          <cell r="K438">
            <v>8853734738495</v>
          </cell>
          <cell r="O438">
            <v>1</v>
          </cell>
        </row>
        <row r="439">
          <cell r="A439" t="str">
            <v>Jan-19</v>
          </cell>
          <cell r="B439" t="str">
            <v>Sale-Aeon2</v>
          </cell>
          <cell r="D439" t="str">
            <v>out</v>
          </cell>
          <cell r="K439">
            <v>8853734651831</v>
          </cell>
          <cell r="O439">
            <v>1</v>
          </cell>
        </row>
        <row r="440">
          <cell r="A440" t="str">
            <v>Jan-19</v>
          </cell>
          <cell r="B440" t="str">
            <v>Sale-Aeon2</v>
          </cell>
          <cell r="D440" t="str">
            <v>out</v>
          </cell>
          <cell r="K440">
            <v>8853734739171</v>
          </cell>
          <cell r="O440">
            <v>1</v>
          </cell>
        </row>
        <row r="441">
          <cell r="A441" t="str">
            <v>Jan-19</v>
          </cell>
          <cell r="B441" t="str">
            <v>Sale-Aeon2</v>
          </cell>
          <cell r="D441" t="str">
            <v>out</v>
          </cell>
          <cell r="K441">
            <v>8853734738808</v>
          </cell>
          <cell r="O441">
            <v>1</v>
          </cell>
        </row>
        <row r="442">
          <cell r="A442" t="str">
            <v>Jan-19</v>
          </cell>
          <cell r="B442" t="str">
            <v>Sale-Aeon2</v>
          </cell>
          <cell r="D442" t="str">
            <v>out</v>
          </cell>
          <cell r="K442">
            <v>8853734716639</v>
          </cell>
          <cell r="O442">
            <v>1</v>
          </cell>
        </row>
        <row r="443">
          <cell r="A443" t="str">
            <v>Jan-19</v>
          </cell>
          <cell r="B443" t="str">
            <v>Sale-Aeon2</v>
          </cell>
          <cell r="D443" t="str">
            <v>out</v>
          </cell>
          <cell r="K443">
            <v>8853734689216</v>
          </cell>
          <cell r="O443">
            <v>1</v>
          </cell>
        </row>
        <row r="444">
          <cell r="A444" t="str">
            <v>Jan-19</v>
          </cell>
          <cell r="B444" t="str">
            <v>Sale-Aeon2</v>
          </cell>
          <cell r="D444" t="str">
            <v>out</v>
          </cell>
          <cell r="K444">
            <v>8853734744847</v>
          </cell>
          <cell r="O444">
            <v>1</v>
          </cell>
        </row>
        <row r="445">
          <cell r="A445" t="str">
            <v>Jan-19</v>
          </cell>
          <cell r="B445" t="str">
            <v>Sale-Aeon2</v>
          </cell>
          <cell r="D445" t="str">
            <v>out</v>
          </cell>
          <cell r="K445">
            <v>8853734709488</v>
          </cell>
          <cell r="O445">
            <v>1</v>
          </cell>
        </row>
        <row r="446">
          <cell r="A446" t="str">
            <v>Jan-19</v>
          </cell>
          <cell r="B446" t="str">
            <v>Sale-Aeon2</v>
          </cell>
          <cell r="D446" t="str">
            <v>out</v>
          </cell>
          <cell r="K446">
            <v>8853734311124</v>
          </cell>
          <cell r="O446">
            <v>1</v>
          </cell>
        </row>
        <row r="447">
          <cell r="A447" t="str">
            <v>Jan-19</v>
          </cell>
          <cell r="B447" t="str">
            <v>Sale-Aeon2</v>
          </cell>
          <cell r="D447" t="str">
            <v>out</v>
          </cell>
          <cell r="K447">
            <v>8853734674595</v>
          </cell>
          <cell r="O447">
            <v>1</v>
          </cell>
        </row>
        <row r="448">
          <cell r="A448" t="str">
            <v>Jan-19</v>
          </cell>
          <cell r="B448" t="str">
            <v>Sale-Aeon2</v>
          </cell>
          <cell r="D448" t="str">
            <v>out</v>
          </cell>
          <cell r="K448">
            <v>8853734708726</v>
          </cell>
          <cell r="O448">
            <v>1</v>
          </cell>
        </row>
        <row r="449">
          <cell r="A449" t="str">
            <v>Jan-19</v>
          </cell>
          <cell r="B449" t="str">
            <v>Sale-Aeon2</v>
          </cell>
          <cell r="D449" t="str">
            <v>out</v>
          </cell>
          <cell r="K449">
            <v>8853734708627</v>
          </cell>
          <cell r="O449">
            <v>1</v>
          </cell>
        </row>
        <row r="450">
          <cell r="A450" t="str">
            <v>Jan-19</v>
          </cell>
          <cell r="B450" t="str">
            <v>Sale-Aeon2</v>
          </cell>
          <cell r="D450" t="str">
            <v>out</v>
          </cell>
          <cell r="K450">
            <v>8853734717261</v>
          </cell>
          <cell r="O450">
            <v>1</v>
          </cell>
        </row>
        <row r="451">
          <cell r="A451" t="str">
            <v>Jan-19</v>
          </cell>
          <cell r="B451" t="str">
            <v>Sale-Aeon2</v>
          </cell>
          <cell r="D451" t="str">
            <v>out</v>
          </cell>
          <cell r="K451">
            <v>8853734696467</v>
          </cell>
          <cell r="O451">
            <v>1</v>
          </cell>
        </row>
        <row r="452">
          <cell r="A452" t="str">
            <v>Jan-19</v>
          </cell>
          <cell r="B452" t="str">
            <v>Sale-Aeon2</v>
          </cell>
          <cell r="D452" t="str">
            <v>out</v>
          </cell>
          <cell r="K452">
            <v>8853734502638</v>
          </cell>
          <cell r="O452">
            <v>1</v>
          </cell>
        </row>
        <row r="453">
          <cell r="A453" t="str">
            <v>Jan-19</v>
          </cell>
          <cell r="B453" t="str">
            <v>Sale-Aeon2</v>
          </cell>
          <cell r="D453" t="str">
            <v>out</v>
          </cell>
          <cell r="K453">
            <v>8853734716165</v>
          </cell>
          <cell r="O453">
            <v>1</v>
          </cell>
        </row>
        <row r="454">
          <cell r="A454" t="str">
            <v>Jan-19</v>
          </cell>
          <cell r="B454" t="str">
            <v>Sale-Aeon2</v>
          </cell>
          <cell r="D454" t="str">
            <v>out</v>
          </cell>
          <cell r="K454">
            <v>8853734617561</v>
          </cell>
          <cell r="O454">
            <v>1</v>
          </cell>
        </row>
        <row r="455">
          <cell r="A455" t="str">
            <v>Jan-19</v>
          </cell>
          <cell r="B455" t="str">
            <v>Sale-Aeon2</v>
          </cell>
          <cell r="D455" t="str">
            <v>out</v>
          </cell>
          <cell r="K455">
            <v>8853734744793</v>
          </cell>
          <cell r="O455">
            <v>1</v>
          </cell>
        </row>
        <row r="456">
          <cell r="A456" t="str">
            <v>Jan-19</v>
          </cell>
          <cell r="B456" t="str">
            <v>Sale-Aeon2</v>
          </cell>
          <cell r="D456" t="str">
            <v>out</v>
          </cell>
          <cell r="K456">
            <v>8853734502614</v>
          </cell>
          <cell r="O456">
            <v>1</v>
          </cell>
        </row>
        <row r="457">
          <cell r="A457" t="str">
            <v>Jan-19</v>
          </cell>
          <cell r="B457" t="str">
            <v>Sale-Aeon2</v>
          </cell>
          <cell r="D457" t="str">
            <v>out</v>
          </cell>
          <cell r="K457">
            <v>8853734716530</v>
          </cell>
          <cell r="O457">
            <v>1</v>
          </cell>
        </row>
        <row r="458">
          <cell r="A458" t="str">
            <v>Jan-19</v>
          </cell>
          <cell r="B458" t="str">
            <v>Sale-Aeon2</v>
          </cell>
          <cell r="D458" t="str">
            <v>out</v>
          </cell>
          <cell r="K458">
            <v>8853734725860</v>
          </cell>
          <cell r="O458">
            <v>1</v>
          </cell>
        </row>
        <row r="459">
          <cell r="A459" t="str">
            <v>Jan-19</v>
          </cell>
          <cell r="B459" t="str">
            <v>Sale-Aeon2</v>
          </cell>
          <cell r="D459" t="str">
            <v>out</v>
          </cell>
          <cell r="K459">
            <v>8853734663346</v>
          </cell>
          <cell r="O459">
            <v>1</v>
          </cell>
        </row>
        <row r="460">
          <cell r="A460" t="str">
            <v>Jan-19</v>
          </cell>
          <cell r="B460" t="str">
            <v>Sale-Aeon2</v>
          </cell>
          <cell r="D460" t="str">
            <v>out</v>
          </cell>
          <cell r="K460">
            <v>8853734742973</v>
          </cell>
          <cell r="O460">
            <v>1</v>
          </cell>
        </row>
        <row r="461">
          <cell r="A461" t="str">
            <v>Jan-19</v>
          </cell>
          <cell r="B461" t="str">
            <v>Sale-Aeon2</v>
          </cell>
          <cell r="D461" t="str">
            <v>out</v>
          </cell>
          <cell r="K461">
            <v>8853734311148</v>
          </cell>
          <cell r="O461">
            <v>1</v>
          </cell>
        </row>
        <row r="462">
          <cell r="A462" t="str">
            <v>Jan-19</v>
          </cell>
          <cell r="B462" t="str">
            <v>Sale-Aeon2</v>
          </cell>
          <cell r="D462" t="str">
            <v>out</v>
          </cell>
          <cell r="K462">
            <v>8853734311148</v>
          </cell>
          <cell r="O462">
            <v>1</v>
          </cell>
        </row>
        <row r="463">
          <cell r="A463" t="str">
            <v>Jan-19</v>
          </cell>
          <cell r="B463" t="str">
            <v>Sale-Aeon2</v>
          </cell>
          <cell r="D463" t="str">
            <v>out</v>
          </cell>
          <cell r="K463">
            <v>8853734702502</v>
          </cell>
          <cell r="O463">
            <v>1</v>
          </cell>
        </row>
        <row r="464">
          <cell r="A464" t="str">
            <v>Jan-19</v>
          </cell>
          <cell r="B464" t="str">
            <v>Sale-Aeon2</v>
          </cell>
          <cell r="D464" t="str">
            <v>out</v>
          </cell>
          <cell r="K464">
            <v>8853734702595</v>
          </cell>
          <cell r="O464">
            <v>1</v>
          </cell>
        </row>
        <row r="465">
          <cell r="A465" t="str">
            <v>Jan-19</v>
          </cell>
          <cell r="B465" t="str">
            <v>Sale-Aeon2</v>
          </cell>
          <cell r="D465" t="str">
            <v>out</v>
          </cell>
          <cell r="K465">
            <v>8853734508951</v>
          </cell>
          <cell r="O465">
            <v>1</v>
          </cell>
        </row>
        <row r="466">
          <cell r="A466" t="str">
            <v>Jan-19</v>
          </cell>
          <cell r="B466" t="str">
            <v>Sale-Aeon2</v>
          </cell>
          <cell r="D466" t="str">
            <v>out</v>
          </cell>
          <cell r="K466">
            <v>8853734742942</v>
          </cell>
          <cell r="O466">
            <v>1</v>
          </cell>
        </row>
        <row r="467">
          <cell r="A467" t="str">
            <v>Jan-19</v>
          </cell>
          <cell r="B467" t="str">
            <v>Sale-Aeon2</v>
          </cell>
          <cell r="D467" t="str">
            <v>out</v>
          </cell>
          <cell r="K467">
            <v>8853734701048</v>
          </cell>
          <cell r="O467">
            <v>1</v>
          </cell>
        </row>
        <row r="468">
          <cell r="A468" t="str">
            <v>Jan-19</v>
          </cell>
          <cell r="B468" t="str">
            <v>Sale-Aeon2</v>
          </cell>
          <cell r="D468" t="str">
            <v>out</v>
          </cell>
          <cell r="K468">
            <v>8853734716547</v>
          </cell>
          <cell r="O468">
            <v>1</v>
          </cell>
        </row>
        <row r="469">
          <cell r="A469" t="str">
            <v>Jan-19</v>
          </cell>
          <cell r="B469" t="str">
            <v>Sale-Aeon2</v>
          </cell>
          <cell r="D469" t="str">
            <v>out</v>
          </cell>
          <cell r="K469">
            <v>8853734738969</v>
          </cell>
          <cell r="O469">
            <v>1</v>
          </cell>
        </row>
        <row r="470">
          <cell r="A470" t="str">
            <v>Jan-19</v>
          </cell>
          <cell r="B470" t="str">
            <v>Sale-Aeon2</v>
          </cell>
          <cell r="D470" t="str">
            <v>out</v>
          </cell>
          <cell r="K470">
            <v>8853734744816</v>
          </cell>
          <cell r="O470">
            <v>1</v>
          </cell>
        </row>
        <row r="471">
          <cell r="A471" t="str">
            <v>Jan-19</v>
          </cell>
          <cell r="B471" t="str">
            <v>Sale-Aeon2</v>
          </cell>
          <cell r="D471" t="str">
            <v>out</v>
          </cell>
          <cell r="K471">
            <v>8853734692292</v>
          </cell>
          <cell r="O471">
            <v>1</v>
          </cell>
        </row>
        <row r="472">
          <cell r="A472" t="str">
            <v>Jan-19</v>
          </cell>
          <cell r="B472" t="str">
            <v>Sale-Aeon2</v>
          </cell>
          <cell r="D472" t="str">
            <v>out</v>
          </cell>
          <cell r="K472">
            <v>8853734502607</v>
          </cell>
          <cell r="O472">
            <v>1</v>
          </cell>
        </row>
        <row r="473">
          <cell r="A473" t="str">
            <v>Jan-19</v>
          </cell>
          <cell r="B473" t="str">
            <v>Sale-Aeon2</v>
          </cell>
          <cell r="D473" t="str">
            <v>out</v>
          </cell>
          <cell r="K473">
            <v>8853734702731</v>
          </cell>
          <cell r="O473">
            <v>1</v>
          </cell>
        </row>
        <row r="474">
          <cell r="A474" t="str">
            <v>Jan-19</v>
          </cell>
          <cell r="B474" t="str">
            <v>Sale-Aeon2</v>
          </cell>
          <cell r="D474" t="str">
            <v>out</v>
          </cell>
          <cell r="K474">
            <v>8853734704254</v>
          </cell>
          <cell r="O474">
            <v>1</v>
          </cell>
        </row>
        <row r="475">
          <cell r="A475" t="str">
            <v>Jan-19</v>
          </cell>
          <cell r="B475" t="str">
            <v>Sale-Aeon2</v>
          </cell>
          <cell r="D475" t="str">
            <v>out</v>
          </cell>
          <cell r="K475">
            <v>8853734508975</v>
          </cell>
          <cell r="O475">
            <v>1</v>
          </cell>
        </row>
        <row r="476">
          <cell r="A476" t="str">
            <v>Jan-19</v>
          </cell>
          <cell r="B476" t="str">
            <v>Sale-Aeon2</v>
          </cell>
          <cell r="D476" t="str">
            <v>out</v>
          </cell>
          <cell r="K476">
            <v>8853734702489</v>
          </cell>
          <cell r="O476">
            <v>1</v>
          </cell>
        </row>
        <row r="477">
          <cell r="A477" t="str">
            <v>Jan-19</v>
          </cell>
          <cell r="B477" t="str">
            <v>Sale-Aeon2</v>
          </cell>
          <cell r="D477" t="str">
            <v>out</v>
          </cell>
          <cell r="K477">
            <v>8853734722067</v>
          </cell>
          <cell r="O477">
            <v>1</v>
          </cell>
        </row>
        <row r="478">
          <cell r="A478" t="str">
            <v>Jan-19</v>
          </cell>
          <cell r="B478" t="str">
            <v>Sale-Aeon2</v>
          </cell>
          <cell r="D478" t="str">
            <v>out</v>
          </cell>
          <cell r="K478">
            <v>8853734722333</v>
          </cell>
          <cell r="O478">
            <v>1</v>
          </cell>
        </row>
        <row r="479">
          <cell r="A479" t="str">
            <v>Jan-19</v>
          </cell>
          <cell r="B479" t="str">
            <v>Sale-Aeon2</v>
          </cell>
          <cell r="D479" t="str">
            <v>out</v>
          </cell>
          <cell r="K479">
            <v>8853734697440</v>
          </cell>
          <cell r="O479">
            <v>1</v>
          </cell>
        </row>
        <row r="480">
          <cell r="A480" t="str">
            <v>Jan-19</v>
          </cell>
          <cell r="B480" t="str">
            <v>Sale-Aeon2</v>
          </cell>
          <cell r="D480" t="str">
            <v>out</v>
          </cell>
          <cell r="K480">
            <v>8853734722326</v>
          </cell>
          <cell r="O480">
            <v>1</v>
          </cell>
        </row>
        <row r="481">
          <cell r="A481" t="str">
            <v>Jan-19</v>
          </cell>
          <cell r="B481" t="str">
            <v>Sale-Aeon2</v>
          </cell>
          <cell r="D481" t="str">
            <v>out</v>
          </cell>
          <cell r="K481">
            <v>8853734692254</v>
          </cell>
          <cell r="O481">
            <v>1</v>
          </cell>
        </row>
        <row r="482">
          <cell r="A482" t="str">
            <v>Jan-19</v>
          </cell>
          <cell r="B482" t="str">
            <v>Sale-Aeon2</v>
          </cell>
          <cell r="D482" t="str">
            <v>out</v>
          </cell>
          <cell r="K482">
            <v>8853734701796</v>
          </cell>
          <cell r="O482">
            <v>1</v>
          </cell>
        </row>
        <row r="483">
          <cell r="A483" t="str">
            <v>Jan-19</v>
          </cell>
          <cell r="B483" t="str">
            <v>Sale-Aeon2</v>
          </cell>
          <cell r="D483" t="str">
            <v>out</v>
          </cell>
          <cell r="K483">
            <v>8853734702977</v>
          </cell>
          <cell r="O483">
            <v>1</v>
          </cell>
        </row>
        <row r="484">
          <cell r="A484" t="str">
            <v>Jan-19</v>
          </cell>
          <cell r="B484" t="str">
            <v>Sale-Aeon2</v>
          </cell>
          <cell r="D484" t="str">
            <v>out</v>
          </cell>
          <cell r="K484">
            <v>8853734702564</v>
          </cell>
          <cell r="O484">
            <v>1</v>
          </cell>
        </row>
        <row r="485">
          <cell r="A485" t="str">
            <v>Jan-19</v>
          </cell>
          <cell r="B485" t="str">
            <v>Sale-Aeon2</v>
          </cell>
          <cell r="D485" t="str">
            <v>out</v>
          </cell>
          <cell r="K485">
            <v>8853734743048</v>
          </cell>
          <cell r="O485">
            <v>1</v>
          </cell>
        </row>
        <row r="486">
          <cell r="A486" t="str">
            <v>Jan-19</v>
          </cell>
          <cell r="B486" t="str">
            <v>Sale-Aeon2</v>
          </cell>
          <cell r="D486" t="str">
            <v>out</v>
          </cell>
          <cell r="K486">
            <v>8853734743048</v>
          </cell>
          <cell r="O486">
            <v>1</v>
          </cell>
        </row>
        <row r="487">
          <cell r="A487" t="str">
            <v>Jan-19</v>
          </cell>
          <cell r="B487" t="str">
            <v>Sale-Aeon2</v>
          </cell>
          <cell r="D487" t="str">
            <v>out</v>
          </cell>
          <cell r="K487">
            <v>8853734716066</v>
          </cell>
          <cell r="O487">
            <v>1</v>
          </cell>
        </row>
        <row r="488">
          <cell r="A488" t="str">
            <v>Jan-19</v>
          </cell>
          <cell r="B488" t="str">
            <v>Sale-Aeon2</v>
          </cell>
          <cell r="D488" t="str">
            <v>out</v>
          </cell>
          <cell r="K488">
            <v>8853734635619</v>
          </cell>
          <cell r="O488">
            <v>1</v>
          </cell>
        </row>
        <row r="489">
          <cell r="A489" t="str">
            <v>Jan-19</v>
          </cell>
          <cell r="B489" t="str">
            <v>Sale-Aeon2</v>
          </cell>
          <cell r="D489" t="str">
            <v>out</v>
          </cell>
          <cell r="K489">
            <v>8853734508968</v>
          </cell>
          <cell r="O489">
            <v>1</v>
          </cell>
        </row>
        <row r="490">
          <cell r="A490" t="str">
            <v>Jan-19</v>
          </cell>
          <cell r="B490" t="str">
            <v>Sale-Aeon2</v>
          </cell>
          <cell r="D490" t="str">
            <v>out</v>
          </cell>
          <cell r="K490">
            <v>8853734716882</v>
          </cell>
          <cell r="O490">
            <v>1</v>
          </cell>
        </row>
        <row r="491">
          <cell r="A491" t="str">
            <v>Jan-19</v>
          </cell>
          <cell r="B491" t="str">
            <v>Sale-Aeon2</v>
          </cell>
          <cell r="D491" t="str">
            <v>out</v>
          </cell>
          <cell r="K491">
            <v>8853734717247</v>
          </cell>
          <cell r="O491">
            <v>1</v>
          </cell>
        </row>
        <row r="492">
          <cell r="A492" t="str">
            <v>Jan-19</v>
          </cell>
          <cell r="B492" t="str">
            <v>Sale-Aeon2</v>
          </cell>
          <cell r="D492" t="str">
            <v>out</v>
          </cell>
          <cell r="K492">
            <v>8853734708603</v>
          </cell>
          <cell r="O492">
            <v>1</v>
          </cell>
        </row>
        <row r="493">
          <cell r="A493" t="str">
            <v>Jan-19</v>
          </cell>
          <cell r="B493" t="str">
            <v>Sale-Aeon2</v>
          </cell>
          <cell r="D493" t="str">
            <v>out</v>
          </cell>
          <cell r="K493">
            <v>8853734507893</v>
          </cell>
          <cell r="O493">
            <v>1</v>
          </cell>
        </row>
        <row r="494">
          <cell r="A494" t="str">
            <v>Jan-19</v>
          </cell>
          <cell r="B494" t="str">
            <v>Sale-Aeon2</v>
          </cell>
          <cell r="D494" t="str">
            <v>out</v>
          </cell>
          <cell r="K494">
            <v>8853734502621</v>
          </cell>
          <cell r="O494">
            <v>1</v>
          </cell>
        </row>
        <row r="495">
          <cell r="A495" t="str">
            <v>Jan-19</v>
          </cell>
          <cell r="B495" t="str">
            <v>Sale-Aeon2</v>
          </cell>
          <cell r="D495" t="str">
            <v>out</v>
          </cell>
          <cell r="K495">
            <v>8853734502614</v>
          </cell>
          <cell r="O495">
            <v>1</v>
          </cell>
        </row>
        <row r="496">
          <cell r="A496" t="str">
            <v>Jan-19</v>
          </cell>
          <cell r="B496" t="str">
            <v>Sale-Aeon2</v>
          </cell>
          <cell r="D496" t="str">
            <v>out</v>
          </cell>
          <cell r="K496">
            <v>8853734705091</v>
          </cell>
          <cell r="O496">
            <v>1</v>
          </cell>
        </row>
        <row r="497">
          <cell r="A497" t="str">
            <v>Jan-19</v>
          </cell>
          <cell r="B497" t="str">
            <v>Sale-Aeon2</v>
          </cell>
          <cell r="D497" t="str">
            <v>out</v>
          </cell>
          <cell r="K497">
            <v>8853734744489</v>
          </cell>
          <cell r="O497">
            <v>1</v>
          </cell>
        </row>
        <row r="498">
          <cell r="A498" t="str">
            <v>Jan-19</v>
          </cell>
          <cell r="B498" t="str">
            <v>Sale-Aeon2</v>
          </cell>
          <cell r="D498" t="str">
            <v>out</v>
          </cell>
          <cell r="K498">
            <v>8853734692322</v>
          </cell>
          <cell r="O498">
            <v>1</v>
          </cell>
        </row>
        <row r="499">
          <cell r="A499" t="str">
            <v>Jan-19</v>
          </cell>
          <cell r="B499" t="str">
            <v>Sale-Aeon2</v>
          </cell>
          <cell r="D499" t="str">
            <v>out</v>
          </cell>
          <cell r="K499">
            <v>8853734709426</v>
          </cell>
          <cell r="O499">
            <v>1</v>
          </cell>
        </row>
        <row r="500">
          <cell r="A500" t="str">
            <v>Jan-19</v>
          </cell>
          <cell r="B500" t="str">
            <v>Sale-Aeon2</v>
          </cell>
          <cell r="D500" t="str">
            <v>out</v>
          </cell>
          <cell r="K500">
            <v>8853734708535</v>
          </cell>
          <cell r="O500">
            <v>1</v>
          </cell>
        </row>
        <row r="501">
          <cell r="A501" t="str">
            <v>Jan-19</v>
          </cell>
          <cell r="B501" t="str">
            <v>Sale-Aeon2</v>
          </cell>
          <cell r="D501" t="str">
            <v>out</v>
          </cell>
          <cell r="K501">
            <v>8853734539603</v>
          </cell>
          <cell r="O501">
            <v>1</v>
          </cell>
        </row>
        <row r="502">
          <cell r="A502" t="str">
            <v>Jan-19</v>
          </cell>
          <cell r="B502" t="str">
            <v>Sale-Aeon2</v>
          </cell>
          <cell r="D502" t="str">
            <v>out</v>
          </cell>
          <cell r="K502">
            <v>8853734615758</v>
          </cell>
          <cell r="O502">
            <v>1</v>
          </cell>
        </row>
        <row r="503">
          <cell r="A503" t="str">
            <v>Jan-19</v>
          </cell>
          <cell r="B503" t="str">
            <v>Sale-Aeon2</v>
          </cell>
          <cell r="D503" t="str">
            <v>out</v>
          </cell>
          <cell r="K503">
            <v>8853734691349</v>
          </cell>
          <cell r="O503">
            <v>1</v>
          </cell>
        </row>
        <row r="504">
          <cell r="A504" t="str">
            <v>Jan-19</v>
          </cell>
          <cell r="B504" t="str">
            <v>Sale-Aeon2</v>
          </cell>
          <cell r="D504" t="str">
            <v>out</v>
          </cell>
          <cell r="K504">
            <v>8853734744076</v>
          </cell>
          <cell r="O504">
            <v>1</v>
          </cell>
        </row>
        <row r="505">
          <cell r="A505" t="str">
            <v>Jan-19</v>
          </cell>
          <cell r="B505" t="str">
            <v>Sale-Aeon2</v>
          </cell>
          <cell r="D505" t="str">
            <v>out</v>
          </cell>
          <cell r="K505">
            <v>8853734702410</v>
          </cell>
          <cell r="O505">
            <v>1</v>
          </cell>
        </row>
        <row r="506">
          <cell r="A506" t="str">
            <v>Jan-19</v>
          </cell>
          <cell r="B506" t="str">
            <v>Sale-Aeon2</v>
          </cell>
          <cell r="D506" t="str">
            <v>out</v>
          </cell>
          <cell r="K506">
            <v>8853734635626</v>
          </cell>
          <cell r="O506">
            <v>1</v>
          </cell>
        </row>
        <row r="507">
          <cell r="A507" t="str">
            <v>Jan-19</v>
          </cell>
          <cell r="B507" t="str">
            <v>Sale-Aeon2</v>
          </cell>
          <cell r="D507" t="str">
            <v>out</v>
          </cell>
          <cell r="K507">
            <v>8853734704438</v>
          </cell>
          <cell r="O507">
            <v>1</v>
          </cell>
        </row>
        <row r="508">
          <cell r="A508" t="str">
            <v>Jan-19</v>
          </cell>
          <cell r="B508" t="str">
            <v>Sale-Aeon2</v>
          </cell>
          <cell r="D508" t="str">
            <v>out</v>
          </cell>
          <cell r="K508">
            <v>8853734694883</v>
          </cell>
          <cell r="O508">
            <v>1</v>
          </cell>
        </row>
        <row r="509">
          <cell r="A509" t="str">
            <v>Jan-19</v>
          </cell>
          <cell r="B509" t="str">
            <v>Sale-Aeon2</v>
          </cell>
          <cell r="D509" t="str">
            <v>out</v>
          </cell>
          <cell r="K509">
            <v>8853734703080</v>
          </cell>
          <cell r="O509">
            <v>1</v>
          </cell>
        </row>
        <row r="510">
          <cell r="A510" t="str">
            <v>Jan-19</v>
          </cell>
          <cell r="B510" t="str">
            <v>Sale-Aeon2</v>
          </cell>
          <cell r="D510" t="str">
            <v>out</v>
          </cell>
          <cell r="K510">
            <v>8853734738174</v>
          </cell>
          <cell r="O510">
            <v>1</v>
          </cell>
        </row>
        <row r="511">
          <cell r="A511" t="str">
            <v>Jan-19</v>
          </cell>
          <cell r="B511" t="str">
            <v>Sale-Aeon2</v>
          </cell>
          <cell r="D511" t="str">
            <v>out</v>
          </cell>
          <cell r="K511">
            <v>8853734740337</v>
          </cell>
          <cell r="O511">
            <v>1</v>
          </cell>
        </row>
        <row r="512">
          <cell r="A512" t="str">
            <v>Jan-19</v>
          </cell>
          <cell r="B512" t="str">
            <v>Sale-Aeon2</v>
          </cell>
          <cell r="D512" t="str">
            <v>out</v>
          </cell>
          <cell r="K512">
            <v>8853734502164</v>
          </cell>
          <cell r="O512">
            <v>1</v>
          </cell>
        </row>
        <row r="513">
          <cell r="A513" t="str">
            <v>Jan-19</v>
          </cell>
          <cell r="B513" t="str">
            <v>Sale-Aeon2</v>
          </cell>
          <cell r="D513" t="str">
            <v>out</v>
          </cell>
          <cell r="K513">
            <v>8853734701154</v>
          </cell>
          <cell r="O513">
            <v>1</v>
          </cell>
        </row>
        <row r="514">
          <cell r="A514" t="str">
            <v>Jan-19</v>
          </cell>
          <cell r="B514" t="str">
            <v>Sale-Aeon2</v>
          </cell>
          <cell r="D514" t="str">
            <v>out</v>
          </cell>
          <cell r="K514">
            <v>8853734722241</v>
          </cell>
          <cell r="O514">
            <v>1</v>
          </cell>
        </row>
        <row r="515">
          <cell r="A515" t="str">
            <v>Jan-19</v>
          </cell>
          <cell r="B515" t="str">
            <v>Sale-Aeon2</v>
          </cell>
          <cell r="D515" t="str">
            <v>out</v>
          </cell>
          <cell r="K515">
            <v>8853734722449</v>
          </cell>
          <cell r="O515">
            <v>1</v>
          </cell>
        </row>
        <row r="516">
          <cell r="A516" t="str">
            <v>Jan-19</v>
          </cell>
          <cell r="B516" t="str">
            <v>Sale-Aeon2</v>
          </cell>
          <cell r="D516" t="str">
            <v>out</v>
          </cell>
          <cell r="K516">
            <v>8853734704254</v>
          </cell>
          <cell r="O516">
            <v>1</v>
          </cell>
        </row>
        <row r="517">
          <cell r="A517" t="str">
            <v>Jan-19</v>
          </cell>
          <cell r="B517" t="str">
            <v>Sale-Aeon2</v>
          </cell>
          <cell r="D517" t="str">
            <v>out</v>
          </cell>
          <cell r="K517">
            <v>8853734502638</v>
          </cell>
          <cell r="O517">
            <v>1</v>
          </cell>
        </row>
        <row r="518">
          <cell r="A518" t="str">
            <v>Jan-19</v>
          </cell>
          <cell r="B518" t="str">
            <v>Sale-Aeon2</v>
          </cell>
          <cell r="D518" t="str">
            <v>out</v>
          </cell>
          <cell r="K518">
            <v>8853734311131</v>
          </cell>
          <cell r="O518">
            <v>2</v>
          </cell>
        </row>
        <row r="519">
          <cell r="A519" t="str">
            <v>Jan-19</v>
          </cell>
          <cell r="B519" t="str">
            <v>Sale-Aeon2</v>
          </cell>
          <cell r="D519" t="str">
            <v>out</v>
          </cell>
          <cell r="K519">
            <v>8853734724078</v>
          </cell>
          <cell r="O519">
            <v>1</v>
          </cell>
        </row>
        <row r="520">
          <cell r="A520" t="str">
            <v>Jan-19</v>
          </cell>
          <cell r="B520" t="str">
            <v>Sale-Aeon2</v>
          </cell>
          <cell r="D520" t="str">
            <v>out</v>
          </cell>
          <cell r="K520">
            <v>8853734509033</v>
          </cell>
          <cell r="O520">
            <v>1</v>
          </cell>
        </row>
        <row r="521">
          <cell r="A521" t="str">
            <v>Jan-19</v>
          </cell>
          <cell r="B521" t="str">
            <v>Sale-Aeon2</v>
          </cell>
          <cell r="D521" t="str">
            <v>out</v>
          </cell>
          <cell r="K521">
            <v>8853734701444</v>
          </cell>
          <cell r="O521">
            <v>1</v>
          </cell>
        </row>
        <row r="522">
          <cell r="A522" t="str">
            <v>Jan-19</v>
          </cell>
          <cell r="B522" t="str">
            <v>Sale-Aeon2</v>
          </cell>
          <cell r="D522" t="str">
            <v>out</v>
          </cell>
          <cell r="K522">
            <v>8853734701529</v>
          </cell>
          <cell r="O522">
            <v>1</v>
          </cell>
        </row>
        <row r="523">
          <cell r="A523" t="str">
            <v>Jan-19</v>
          </cell>
          <cell r="B523" t="str">
            <v>Sale-Aeon2</v>
          </cell>
          <cell r="D523" t="str">
            <v>out</v>
          </cell>
          <cell r="K523">
            <v>8853734702755</v>
          </cell>
          <cell r="O523">
            <v>1</v>
          </cell>
        </row>
        <row r="524">
          <cell r="A524" t="str">
            <v>Jan-19</v>
          </cell>
          <cell r="B524" t="str">
            <v>Sale-Aeon2</v>
          </cell>
          <cell r="D524" t="str">
            <v>out</v>
          </cell>
          <cell r="K524">
            <v>8853734738693</v>
          </cell>
          <cell r="O524">
            <v>1</v>
          </cell>
        </row>
        <row r="525">
          <cell r="A525" t="str">
            <v>Jan-19</v>
          </cell>
          <cell r="B525" t="str">
            <v>Sale-Aeon2</v>
          </cell>
          <cell r="D525" t="str">
            <v>out</v>
          </cell>
          <cell r="K525">
            <v>8853734744489</v>
          </cell>
          <cell r="O525">
            <v>1</v>
          </cell>
        </row>
        <row r="526">
          <cell r="A526" t="str">
            <v>Jan-19</v>
          </cell>
          <cell r="B526" t="str">
            <v>Sale-Aeon2</v>
          </cell>
          <cell r="D526" t="str">
            <v>out</v>
          </cell>
          <cell r="K526">
            <v>8853734687489</v>
          </cell>
          <cell r="O526">
            <v>1</v>
          </cell>
        </row>
        <row r="527">
          <cell r="A527" t="str">
            <v>Jan-19</v>
          </cell>
          <cell r="B527" t="str">
            <v>Sale-Aeon2</v>
          </cell>
          <cell r="D527" t="str">
            <v>out</v>
          </cell>
          <cell r="K527">
            <v>8853734744274</v>
          </cell>
          <cell r="O527">
            <v>1</v>
          </cell>
        </row>
        <row r="528">
          <cell r="A528" t="str">
            <v>Jan-19</v>
          </cell>
          <cell r="B528" t="str">
            <v>Sale-Aeon2</v>
          </cell>
          <cell r="D528" t="str">
            <v>out</v>
          </cell>
          <cell r="K528">
            <v>8853734533137</v>
          </cell>
          <cell r="O528">
            <v>1</v>
          </cell>
        </row>
        <row r="529">
          <cell r="A529" t="str">
            <v>Jan-19</v>
          </cell>
          <cell r="B529" t="str">
            <v>Sale-Aeon2</v>
          </cell>
          <cell r="D529" t="str">
            <v>out</v>
          </cell>
          <cell r="K529">
            <v>8853734736194</v>
          </cell>
          <cell r="O529">
            <v>1</v>
          </cell>
        </row>
        <row r="530">
          <cell r="A530" t="str">
            <v>Jan-19</v>
          </cell>
          <cell r="B530" t="str">
            <v>Sale-Aeon2</v>
          </cell>
          <cell r="D530" t="str">
            <v>out</v>
          </cell>
          <cell r="K530">
            <v>8853734502157</v>
          </cell>
          <cell r="O530">
            <v>1</v>
          </cell>
        </row>
        <row r="531">
          <cell r="A531" t="str">
            <v>Jan-19</v>
          </cell>
          <cell r="B531" t="str">
            <v>Sale-Aeon2</v>
          </cell>
          <cell r="D531" t="str">
            <v>out</v>
          </cell>
          <cell r="K531">
            <v>8853734663308</v>
          </cell>
          <cell r="O531">
            <v>1</v>
          </cell>
        </row>
        <row r="532">
          <cell r="A532" t="str">
            <v>Jan-19</v>
          </cell>
          <cell r="B532" t="str">
            <v>Sale-Aeon2</v>
          </cell>
          <cell r="D532" t="str">
            <v>out</v>
          </cell>
          <cell r="K532">
            <v>8853734661403</v>
          </cell>
          <cell r="O532">
            <v>1</v>
          </cell>
        </row>
        <row r="533">
          <cell r="A533" t="str">
            <v>Jan-19</v>
          </cell>
          <cell r="B533" t="str">
            <v>Sale-Aeon2</v>
          </cell>
          <cell r="D533" t="str">
            <v>out</v>
          </cell>
          <cell r="K533">
            <v>8853734738976</v>
          </cell>
          <cell r="O533">
            <v>1</v>
          </cell>
        </row>
        <row r="534">
          <cell r="A534" t="str">
            <v>Jan-19</v>
          </cell>
          <cell r="B534" t="str">
            <v>Sale-Aeon2</v>
          </cell>
          <cell r="D534" t="str">
            <v>out</v>
          </cell>
          <cell r="K534">
            <v>8853734503024</v>
          </cell>
          <cell r="O534">
            <v>1</v>
          </cell>
        </row>
        <row r="535">
          <cell r="A535" t="str">
            <v>Jan-19</v>
          </cell>
          <cell r="B535" t="str">
            <v>Sale-Aeon2</v>
          </cell>
          <cell r="D535" t="str">
            <v>out</v>
          </cell>
          <cell r="K535">
            <v>8853734744076</v>
          </cell>
          <cell r="O535">
            <v>1</v>
          </cell>
        </row>
        <row r="536">
          <cell r="A536" t="str">
            <v>Jan-19</v>
          </cell>
          <cell r="B536" t="str">
            <v>Sale-Aeon2</v>
          </cell>
          <cell r="D536" t="str">
            <v>out</v>
          </cell>
          <cell r="K536">
            <v>8853734701772</v>
          </cell>
          <cell r="O536">
            <v>1</v>
          </cell>
        </row>
        <row r="537">
          <cell r="A537" t="str">
            <v>Jan-19</v>
          </cell>
          <cell r="B537" t="str">
            <v>Sale-Aeon2</v>
          </cell>
          <cell r="D537" t="str">
            <v>out</v>
          </cell>
          <cell r="K537">
            <v>8853734723675</v>
          </cell>
          <cell r="O537">
            <v>1</v>
          </cell>
        </row>
        <row r="538">
          <cell r="A538" t="str">
            <v>Jan-19</v>
          </cell>
          <cell r="B538" t="str">
            <v>Sale-Aeon2</v>
          </cell>
          <cell r="D538" t="str">
            <v>out</v>
          </cell>
          <cell r="K538">
            <v>8853734723644</v>
          </cell>
          <cell r="O538">
            <v>1</v>
          </cell>
        </row>
        <row r="539">
          <cell r="A539" t="str">
            <v>Jan-19</v>
          </cell>
          <cell r="B539" t="str">
            <v>Sale-Aeon2</v>
          </cell>
          <cell r="D539" t="str">
            <v>out</v>
          </cell>
          <cell r="K539">
            <v>8853734509002</v>
          </cell>
          <cell r="O539">
            <v>1</v>
          </cell>
        </row>
        <row r="540">
          <cell r="A540" t="str">
            <v>Jan-19</v>
          </cell>
          <cell r="B540" t="str">
            <v>Sale-Aeon2</v>
          </cell>
          <cell r="D540" t="str">
            <v>out</v>
          </cell>
          <cell r="K540">
            <v>8853734502201</v>
          </cell>
          <cell r="O540">
            <v>1</v>
          </cell>
        </row>
        <row r="541">
          <cell r="A541" t="str">
            <v>Jan-19</v>
          </cell>
          <cell r="B541" t="str">
            <v>Sale-Aeon2</v>
          </cell>
          <cell r="D541" t="str">
            <v>out</v>
          </cell>
          <cell r="K541">
            <v>8853734509040</v>
          </cell>
          <cell r="O541">
            <v>1</v>
          </cell>
        </row>
        <row r="542">
          <cell r="A542" t="str">
            <v>Jan-19</v>
          </cell>
          <cell r="B542" t="str">
            <v>Sale-Aeon2</v>
          </cell>
          <cell r="D542" t="str">
            <v>out</v>
          </cell>
          <cell r="K542">
            <v>8853734692100</v>
          </cell>
          <cell r="O542">
            <v>1</v>
          </cell>
        </row>
        <row r="543">
          <cell r="A543" t="str">
            <v>Jan-19</v>
          </cell>
          <cell r="B543" t="str">
            <v>Sale-Aeon2</v>
          </cell>
          <cell r="D543" t="str">
            <v>out</v>
          </cell>
          <cell r="K543">
            <v>8853734689216</v>
          </cell>
          <cell r="O543">
            <v>1</v>
          </cell>
        </row>
        <row r="544">
          <cell r="A544" t="str">
            <v>Jan-19</v>
          </cell>
          <cell r="B544" t="str">
            <v>Sale-Aeon2</v>
          </cell>
          <cell r="D544" t="str">
            <v>out</v>
          </cell>
          <cell r="K544">
            <v>8853734712099</v>
          </cell>
          <cell r="O544">
            <v>1</v>
          </cell>
        </row>
        <row r="545">
          <cell r="A545" t="str">
            <v>Jan-19</v>
          </cell>
          <cell r="B545" t="str">
            <v>Sale-Aeon2</v>
          </cell>
          <cell r="D545" t="str">
            <v>out</v>
          </cell>
          <cell r="K545">
            <v>8853734502621</v>
          </cell>
          <cell r="O545">
            <v>1</v>
          </cell>
        </row>
        <row r="546">
          <cell r="A546" t="str">
            <v>Jan-19</v>
          </cell>
          <cell r="B546" t="str">
            <v>Sale-Aeon2</v>
          </cell>
          <cell r="D546" t="str">
            <v>out</v>
          </cell>
          <cell r="K546">
            <v>8853734502706</v>
          </cell>
          <cell r="O546">
            <v>1</v>
          </cell>
        </row>
        <row r="547">
          <cell r="A547" t="str">
            <v>Jan-19</v>
          </cell>
          <cell r="B547" t="str">
            <v>Sale-Aeon2</v>
          </cell>
          <cell r="D547" t="str">
            <v>out</v>
          </cell>
          <cell r="K547">
            <v>8853734417529</v>
          </cell>
          <cell r="O547">
            <v>1</v>
          </cell>
        </row>
        <row r="548">
          <cell r="A548" t="str">
            <v>Jan-19</v>
          </cell>
          <cell r="B548" t="str">
            <v>Sale-Aeon2</v>
          </cell>
          <cell r="D548" t="str">
            <v>out</v>
          </cell>
          <cell r="K548">
            <v>8853734418489</v>
          </cell>
          <cell r="O548">
            <v>1</v>
          </cell>
        </row>
        <row r="549">
          <cell r="A549" t="str">
            <v>Jan-19</v>
          </cell>
          <cell r="B549" t="str">
            <v>Sale-Aeon2</v>
          </cell>
          <cell r="D549" t="str">
            <v>out</v>
          </cell>
          <cell r="K549">
            <v>8853734744489</v>
          </cell>
          <cell r="O549">
            <v>1</v>
          </cell>
        </row>
        <row r="550">
          <cell r="A550" t="str">
            <v>Jan-19</v>
          </cell>
          <cell r="B550" t="str">
            <v>Sale-Aeon2</v>
          </cell>
          <cell r="D550" t="str">
            <v>out</v>
          </cell>
          <cell r="K550">
            <v>8853734722814</v>
          </cell>
          <cell r="O550">
            <v>1</v>
          </cell>
        </row>
        <row r="551">
          <cell r="A551" t="str">
            <v>Jan-19</v>
          </cell>
          <cell r="B551" t="str">
            <v>Sale-Aeon2</v>
          </cell>
          <cell r="D551" t="str">
            <v>out</v>
          </cell>
          <cell r="K551">
            <v>8853734573386</v>
          </cell>
          <cell r="O551">
            <v>1</v>
          </cell>
        </row>
        <row r="552">
          <cell r="A552" t="str">
            <v>Jan-19</v>
          </cell>
          <cell r="B552" t="str">
            <v>Sale-Aeon2</v>
          </cell>
          <cell r="D552" t="str">
            <v>out</v>
          </cell>
          <cell r="K552">
            <v>8853734502775</v>
          </cell>
          <cell r="O552">
            <v>1</v>
          </cell>
        </row>
        <row r="553">
          <cell r="A553" t="str">
            <v>Jan-19</v>
          </cell>
          <cell r="B553" t="str">
            <v>Sale-Aeon2</v>
          </cell>
          <cell r="D553" t="str">
            <v>out</v>
          </cell>
          <cell r="K553">
            <v>8853734508982</v>
          </cell>
          <cell r="O553">
            <v>1</v>
          </cell>
        </row>
        <row r="554">
          <cell r="A554" t="str">
            <v>Jan-19</v>
          </cell>
          <cell r="B554" t="str">
            <v>Sale-Aeon2</v>
          </cell>
          <cell r="D554" t="str">
            <v>out</v>
          </cell>
          <cell r="K554">
            <v>8853734708559</v>
          </cell>
          <cell r="O554">
            <v>1</v>
          </cell>
        </row>
        <row r="555">
          <cell r="A555" t="str">
            <v>Jan-19</v>
          </cell>
          <cell r="B555" t="str">
            <v>Sale-Aeon2</v>
          </cell>
          <cell r="D555" t="str">
            <v>out</v>
          </cell>
          <cell r="K555">
            <v>8853734744489</v>
          </cell>
          <cell r="O555">
            <v>1</v>
          </cell>
        </row>
        <row r="556">
          <cell r="A556" t="str">
            <v>Jan-19</v>
          </cell>
          <cell r="B556" t="str">
            <v>Sale-Aeon2</v>
          </cell>
          <cell r="D556" t="str">
            <v>out</v>
          </cell>
          <cell r="K556">
            <v>8853734738334</v>
          </cell>
          <cell r="O556">
            <v>1</v>
          </cell>
        </row>
        <row r="557">
          <cell r="A557" t="str">
            <v>Jan-19</v>
          </cell>
          <cell r="B557" t="str">
            <v>Sale-Aeon2</v>
          </cell>
          <cell r="D557" t="str">
            <v>out</v>
          </cell>
          <cell r="K557">
            <v>8853734722968</v>
          </cell>
          <cell r="O557">
            <v>1</v>
          </cell>
        </row>
        <row r="558">
          <cell r="A558" t="str">
            <v>Jan-19</v>
          </cell>
          <cell r="B558" t="str">
            <v>Sale-Aeon2</v>
          </cell>
          <cell r="D558" t="str">
            <v>out</v>
          </cell>
          <cell r="K558">
            <v>8853734726041</v>
          </cell>
          <cell r="O558">
            <v>1</v>
          </cell>
        </row>
        <row r="559">
          <cell r="A559" t="str">
            <v>Jan-19</v>
          </cell>
          <cell r="B559" t="str">
            <v>Sale-Aeon2</v>
          </cell>
          <cell r="D559" t="str">
            <v>out</v>
          </cell>
          <cell r="K559">
            <v>8853734738983</v>
          </cell>
          <cell r="O559">
            <v>1</v>
          </cell>
        </row>
        <row r="560">
          <cell r="A560" t="str">
            <v>Jan-19</v>
          </cell>
          <cell r="B560" t="str">
            <v>Sale-Aeon2</v>
          </cell>
          <cell r="D560" t="str">
            <v>out</v>
          </cell>
          <cell r="K560">
            <v>8853734722258</v>
          </cell>
          <cell r="O560">
            <v>1</v>
          </cell>
        </row>
        <row r="561">
          <cell r="A561" t="str">
            <v>Jan-19</v>
          </cell>
          <cell r="B561" t="str">
            <v>Sale-Aeon2</v>
          </cell>
          <cell r="D561" t="str">
            <v>out</v>
          </cell>
          <cell r="K561">
            <v>8853734722197</v>
          </cell>
          <cell r="O561">
            <v>1</v>
          </cell>
        </row>
        <row r="562">
          <cell r="A562" t="str">
            <v>Jan-19</v>
          </cell>
          <cell r="B562" t="str">
            <v>Sale-Aeon2</v>
          </cell>
          <cell r="D562" t="str">
            <v>out</v>
          </cell>
          <cell r="K562">
            <v>8853734743055</v>
          </cell>
          <cell r="O562">
            <v>1</v>
          </cell>
        </row>
        <row r="563">
          <cell r="A563" t="str">
            <v>Jan-19</v>
          </cell>
          <cell r="B563" t="str">
            <v>Sale-Aeon2</v>
          </cell>
          <cell r="D563" t="str">
            <v>out</v>
          </cell>
          <cell r="K563">
            <v>8853734647773</v>
          </cell>
          <cell r="O563">
            <v>1</v>
          </cell>
        </row>
        <row r="564">
          <cell r="A564" t="str">
            <v>Jan-19</v>
          </cell>
          <cell r="B564" t="str">
            <v>Sale-Aeon2</v>
          </cell>
          <cell r="D564" t="str">
            <v>out</v>
          </cell>
          <cell r="K564">
            <v>8853734738075</v>
          </cell>
          <cell r="O564">
            <v>1</v>
          </cell>
        </row>
        <row r="565">
          <cell r="A565" t="str">
            <v>Jan-19</v>
          </cell>
          <cell r="B565" t="str">
            <v>Sale-Aeon2</v>
          </cell>
          <cell r="D565" t="str">
            <v>out</v>
          </cell>
          <cell r="K565">
            <v>8853734502690</v>
          </cell>
          <cell r="O565">
            <v>1</v>
          </cell>
        </row>
        <row r="566">
          <cell r="A566" t="str">
            <v>Jan-19</v>
          </cell>
          <cell r="B566" t="str">
            <v>Sale-Aeon2</v>
          </cell>
          <cell r="D566" t="str">
            <v>out</v>
          </cell>
          <cell r="K566">
            <v>8853734728861</v>
          </cell>
          <cell r="O566">
            <v>1</v>
          </cell>
        </row>
        <row r="567">
          <cell r="A567" t="str">
            <v>Jan-19</v>
          </cell>
          <cell r="B567" t="str">
            <v>Sale-Aeon2</v>
          </cell>
          <cell r="D567" t="str">
            <v>out</v>
          </cell>
          <cell r="K567">
            <v>8853734744700</v>
          </cell>
          <cell r="O567">
            <v>1</v>
          </cell>
        </row>
        <row r="568">
          <cell r="A568" t="str">
            <v>Jan-19</v>
          </cell>
          <cell r="B568" t="str">
            <v>Sale-Aeon2</v>
          </cell>
          <cell r="D568" t="str">
            <v>out</v>
          </cell>
          <cell r="K568">
            <v>8853734722807</v>
          </cell>
          <cell r="O568">
            <v>1</v>
          </cell>
        </row>
        <row r="569">
          <cell r="A569" t="str">
            <v>Jan-19</v>
          </cell>
          <cell r="B569" t="str">
            <v>Sale-Aeon2</v>
          </cell>
          <cell r="D569" t="str">
            <v>out</v>
          </cell>
          <cell r="K569">
            <v>8853734716516</v>
          </cell>
          <cell r="O569">
            <v>1</v>
          </cell>
        </row>
        <row r="570">
          <cell r="A570" t="str">
            <v>Jan-19</v>
          </cell>
          <cell r="B570" t="str">
            <v>Sale-Aeon2</v>
          </cell>
          <cell r="D570" t="str">
            <v>out</v>
          </cell>
          <cell r="K570">
            <v>8853734311131</v>
          </cell>
          <cell r="O570">
            <v>1</v>
          </cell>
        </row>
        <row r="571">
          <cell r="A571" t="str">
            <v>Jan-19</v>
          </cell>
          <cell r="B571" t="str">
            <v>Sale-Aeon2</v>
          </cell>
          <cell r="D571" t="str">
            <v>out</v>
          </cell>
          <cell r="K571">
            <v>8853734676490</v>
          </cell>
          <cell r="O571">
            <v>1</v>
          </cell>
        </row>
        <row r="572">
          <cell r="A572" t="str">
            <v>Jan-19</v>
          </cell>
          <cell r="B572" t="str">
            <v>Sale-Aeon2</v>
          </cell>
          <cell r="D572" t="str">
            <v>out</v>
          </cell>
          <cell r="K572">
            <v>8853734701406</v>
          </cell>
          <cell r="O572">
            <v>1</v>
          </cell>
        </row>
        <row r="573">
          <cell r="A573" t="str">
            <v>Jan-19</v>
          </cell>
          <cell r="B573" t="str">
            <v>Sale-Aeon2</v>
          </cell>
          <cell r="D573" t="str">
            <v>out</v>
          </cell>
          <cell r="K573">
            <v>8853734722791</v>
          </cell>
          <cell r="O573">
            <v>1</v>
          </cell>
        </row>
        <row r="574">
          <cell r="A574" t="str">
            <v>Jan-19</v>
          </cell>
          <cell r="B574" t="str">
            <v>Sale-Aeon2</v>
          </cell>
          <cell r="D574" t="str">
            <v>out</v>
          </cell>
          <cell r="K574">
            <v>8853734502300</v>
          </cell>
          <cell r="O574">
            <v>1</v>
          </cell>
        </row>
        <row r="575">
          <cell r="A575" t="str">
            <v>Jan-19</v>
          </cell>
          <cell r="B575" t="str">
            <v>Sale-Aeon2</v>
          </cell>
          <cell r="D575" t="str">
            <v>out</v>
          </cell>
          <cell r="K575">
            <v>8853734722784</v>
          </cell>
          <cell r="O575">
            <v>1</v>
          </cell>
        </row>
        <row r="576">
          <cell r="A576" t="str">
            <v>Jan-19</v>
          </cell>
          <cell r="B576" t="str">
            <v>Sale-Aeon2</v>
          </cell>
          <cell r="D576" t="str">
            <v>out</v>
          </cell>
          <cell r="K576">
            <v>8853734502621</v>
          </cell>
          <cell r="O576">
            <v>1</v>
          </cell>
        </row>
        <row r="577">
          <cell r="A577" t="str">
            <v>Jan-19</v>
          </cell>
          <cell r="B577" t="str">
            <v>Sale-Aeon2</v>
          </cell>
          <cell r="D577" t="str">
            <v>out</v>
          </cell>
          <cell r="K577">
            <v>8853734702960</v>
          </cell>
          <cell r="O577">
            <v>1</v>
          </cell>
        </row>
        <row r="578">
          <cell r="A578" t="str">
            <v>Jan-19</v>
          </cell>
          <cell r="B578" t="str">
            <v>Sale-Aeon2</v>
          </cell>
          <cell r="D578" t="str">
            <v>out</v>
          </cell>
          <cell r="K578">
            <v>8853734722470</v>
          </cell>
          <cell r="O578">
            <v>1</v>
          </cell>
        </row>
        <row r="579">
          <cell r="A579" t="str">
            <v>Jan-19</v>
          </cell>
          <cell r="B579" t="str">
            <v>Sale-Aeon2</v>
          </cell>
          <cell r="D579" t="str">
            <v>out</v>
          </cell>
          <cell r="K579">
            <v>8853734687618</v>
          </cell>
          <cell r="O579">
            <v>1</v>
          </cell>
        </row>
        <row r="580">
          <cell r="A580" t="str">
            <v>Jan-19</v>
          </cell>
          <cell r="B580" t="str">
            <v>Sale-Aeon2</v>
          </cell>
          <cell r="D580" t="str">
            <v>out</v>
          </cell>
          <cell r="K580">
            <v>8853734722814</v>
          </cell>
          <cell r="O580">
            <v>1</v>
          </cell>
        </row>
        <row r="581">
          <cell r="A581" t="str">
            <v>Jan-19</v>
          </cell>
          <cell r="B581" t="str">
            <v>Sale-Aeon2</v>
          </cell>
          <cell r="D581" t="str">
            <v>out</v>
          </cell>
          <cell r="K581">
            <v>8853734738808</v>
          </cell>
          <cell r="O581">
            <v>1</v>
          </cell>
        </row>
        <row r="582">
          <cell r="A582" t="str">
            <v>Jan-19</v>
          </cell>
          <cell r="B582" t="str">
            <v>Sale-Aeon2</v>
          </cell>
          <cell r="D582" t="str">
            <v>out</v>
          </cell>
          <cell r="K582">
            <v>8853734716295</v>
          </cell>
          <cell r="O582">
            <v>1</v>
          </cell>
        </row>
        <row r="583">
          <cell r="A583" t="str">
            <v>Jan-19</v>
          </cell>
          <cell r="B583" t="str">
            <v>Sale-Aeon2</v>
          </cell>
          <cell r="D583" t="str">
            <v>out</v>
          </cell>
          <cell r="K583">
            <v>8853734744281</v>
          </cell>
          <cell r="O583">
            <v>1</v>
          </cell>
        </row>
        <row r="584">
          <cell r="A584" t="str">
            <v>Jan-19</v>
          </cell>
          <cell r="B584" t="str">
            <v>Sale-Aeon2</v>
          </cell>
          <cell r="D584" t="str">
            <v>out</v>
          </cell>
          <cell r="K584">
            <v>8853734502614</v>
          </cell>
          <cell r="O584">
            <v>1</v>
          </cell>
        </row>
        <row r="585">
          <cell r="A585" t="str">
            <v>Jan-19</v>
          </cell>
          <cell r="B585" t="str">
            <v>Sale-Aeon2</v>
          </cell>
          <cell r="D585" t="str">
            <v>out</v>
          </cell>
          <cell r="K585">
            <v>8853734502706</v>
          </cell>
          <cell r="O585">
            <v>1</v>
          </cell>
        </row>
        <row r="586">
          <cell r="A586" t="str">
            <v>Jan-19</v>
          </cell>
          <cell r="B586" t="str">
            <v>Sale-Aeon2</v>
          </cell>
          <cell r="D586" t="str">
            <v>out</v>
          </cell>
          <cell r="K586">
            <v>8853734311100</v>
          </cell>
          <cell r="O586">
            <v>1</v>
          </cell>
        </row>
        <row r="587">
          <cell r="A587" t="str">
            <v>Jan-19</v>
          </cell>
          <cell r="B587" t="str">
            <v>Sale-Aeon2</v>
          </cell>
          <cell r="D587" t="str">
            <v>out</v>
          </cell>
          <cell r="K587">
            <v>8853734690762</v>
          </cell>
          <cell r="O587">
            <v>1</v>
          </cell>
        </row>
        <row r="588">
          <cell r="A588" t="str">
            <v>Jan-19</v>
          </cell>
          <cell r="B588" t="str">
            <v>Sale-Aeon2</v>
          </cell>
          <cell r="D588" t="str">
            <v>out</v>
          </cell>
          <cell r="K588">
            <v>8853734502775</v>
          </cell>
          <cell r="O588">
            <v>1</v>
          </cell>
        </row>
        <row r="589">
          <cell r="A589" t="str">
            <v>Jan-19</v>
          </cell>
          <cell r="B589" t="str">
            <v>Sale-Aeon2</v>
          </cell>
          <cell r="D589" t="str">
            <v>out</v>
          </cell>
          <cell r="K589">
            <v>8853734417543</v>
          </cell>
          <cell r="O589">
            <v>1</v>
          </cell>
        </row>
        <row r="590">
          <cell r="A590" t="str">
            <v>Jan-19</v>
          </cell>
          <cell r="B590" t="str">
            <v>Sale-Aeon2</v>
          </cell>
          <cell r="D590" t="str">
            <v>out</v>
          </cell>
          <cell r="K590">
            <v>8853734722692</v>
          </cell>
          <cell r="O590">
            <v>1</v>
          </cell>
        </row>
        <row r="591">
          <cell r="A591" t="str">
            <v>Jan-19</v>
          </cell>
          <cell r="B591" t="str">
            <v>Sale-Aeon2</v>
          </cell>
          <cell r="D591" t="str">
            <v>out</v>
          </cell>
          <cell r="K591">
            <v>8853734705701</v>
          </cell>
          <cell r="O591">
            <v>1</v>
          </cell>
        </row>
        <row r="592">
          <cell r="A592" t="str">
            <v>Jan-19</v>
          </cell>
          <cell r="B592" t="str">
            <v>Sale-Aeon2</v>
          </cell>
          <cell r="D592" t="str">
            <v>out</v>
          </cell>
          <cell r="K592">
            <v>8853734744700</v>
          </cell>
          <cell r="O592">
            <v>1</v>
          </cell>
        </row>
        <row r="593">
          <cell r="A593" t="str">
            <v>Jan-19</v>
          </cell>
          <cell r="B593" t="str">
            <v>Sale-Aeon2</v>
          </cell>
          <cell r="D593" t="str">
            <v>out</v>
          </cell>
          <cell r="K593">
            <v>8853734508975</v>
          </cell>
          <cell r="O593">
            <v>1</v>
          </cell>
        </row>
        <row r="594">
          <cell r="A594" t="str">
            <v>Jan-19</v>
          </cell>
          <cell r="B594" t="str">
            <v>Sale-Aeon2</v>
          </cell>
          <cell r="D594" t="str">
            <v>out</v>
          </cell>
          <cell r="K594">
            <v>8853734717223</v>
          </cell>
          <cell r="O594">
            <v>1</v>
          </cell>
        </row>
        <row r="595">
          <cell r="A595" t="str">
            <v>Jan-19</v>
          </cell>
          <cell r="B595" t="str">
            <v>Sale-Aeon2</v>
          </cell>
          <cell r="D595" t="str">
            <v>out</v>
          </cell>
          <cell r="K595">
            <v>8853734738822</v>
          </cell>
          <cell r="O595">
            <v>1</v>
          </cell>
        </row>
        <row r="596">
          <cell r="A596" t="str">
            <v>Jan-19</v>
          </cell>
          <cell r="B596" t="str">
            <v>Sale-Aeon2</v>
          </cell>
          <cell r="D596" t="str">
            <v>out</v>
          </cell>
          <cell r="K596">
            <v>8853734716769</v>
          </cell>
          <cell r="O596">
            <v>1</v>
          </cell>
        </row>
        <row r="597">
          <cell r="A597" t="str">
            <v>Jan-19</v>
          </cell>
          <cell r="B597" t="str">
            <v>Sale-Aeon2</v>
          </cell>
          <cell r="D597" t="str">
            <v>out</v>
          </cell>
          <cell r="K597">
            <v>8853734716578</v>
          </cell>
          <cell r="O597">
            <v>1</v>
          </cell>
        </row>
        <row r="598">
          <cell r="A598" t="str">
            <v>Jan-19</v>
          </cell>
          <cell r="B598" t="str">
            <v>Sale-Aeon2</v>
          </cell>
          <cell r="D598" t="str">
            <v>out</v>
          </cell>
          <cell r="K598">
            <v>8853734717216</v>
          </cell>
          <cell r="O598">
            <v>1</v>
          </cell>
        </row>
        <row r="599">
          <cell r="A599" t="str">
            <v>Jan-19</v>
          </cell>
          <cell r="B599" t="str">
            <v>Sale-Aeon2</v>
          </cell>
          <cell r="D599" t="str">
            <v>out</v>
          </cell>
          <cell r="K599">
            <v>8853734695743</v>
          </cell>
          <cell r="O599">
            <v>1</v>
          </cell>
        </row>
        <row r="600">
          <cell r="A600" t="str">
            <v>Jan-19</v>
          </cell>
          <cell r="B600" t="str">
            <v>Sale-Aeon2</v>
          </cell>
          <cell r="D600" t="str">
            <v>out</v>
          </cell>
          <cell r="K600">
            <v>8853734722227</v>
          </cell>
          <cell r="O600">
            <v>1</v>
          </cell>
        </row>
        <row r="601">
          <cell r="A601" t="str">
            <v>Jan-19</v>
          </cell>
          <cell r="B601" t="str">
            <v>Sale-Aeon2</v>
          </cell>
          <cell r="D601" t="str">
            <v>out</v>
          </cell>
          <cell r="K601">
            <v>8853734701741</v>
          </cell>
          <cell r="O601">
            <v>1</v>
          </cell>
        </row>
        <row r="602">
          <cell r="A602" t="str">
            <v>Jan-19</v>
          </cell>
          <cell r="B602" t="str">
            <v>Sale-Aeon2</v>
          </cell>
          <cell r="D602" t="str">
            <v>out</v>
          </cell>
          <cell r="K602">
            <v>8853734502638</v>
          </cell>
          <cell r="O602">
            <v>1</v>
          </cell>
        </row>
        <row r="603">
          <cell r="A603" t="str">
            <v>Jan-19</v>
          </cell>
          <cell r="B603" t="str">
            <v>Sale-Aeon2</v>
          </cell>
          <cell r="D603" t="str">
            <v>out</v>
          </cell>
          <cell r="K603">
            <v>8853734502645</v>
          </cell>
          <cell r="O603">
            <v>1</v>
          </cell>
        </row>
        <row r="604">
          <cell r="A604" t="str">
            <v>Jan-19</v>
          </cell>
          <cell r="B604" t="str">
            <v>Sale-Aeon2</v>
          </cell>
          <cell r="D604" t="str">
            <v>out</v>
          </cell>
          <cell r="K604">
            <v>8853734722180</v>
          </cell>
          <cell r="O604">
            <v>1</v>
          </cell>
        </row>
        <row r="605">
          <cell r="A605" t="str">
            <v>Jan-19</v>
          </cell>
          <cell r="B605" t="str">
            <v>Sale-Aeon2</v>
          </cell>
          <cell r="D605" t="str">
            <v>out</v>
          </cell>
          <cell r="K605">
            <v>8853734722197</v>
          </cell>
          <cell r="O605">
            <v>1</v>
          </cell>
        </row>
        <row r="606">
          <cell r="A606" t="str">
            <v>Jan-19</v>
          </cell>
          <cell r="B606" t="str">
            <v>Sale-Aeon2</v>
          </cell>
          <cell r="D606" t="str">
            <v>out</v>
          </cell>
          <cell r="K606">
            <v>8853734738181</v>
          </cell>
          <cell r="O606">
            <v>1</v>
          </cell>
        </row>
        <row r="607">
          <cell r="A607" t="str">
            <v>Jan-19</v>
          </cell>
          <cell r="B607" t="str">
            <v>Sale-Aeon2</v>
          </cell>
          <cell r="D607" t="str">
            <v>out</v>
          </cell>
          <cell r="K607">
            <v>8853734738129</v>
          </cell>
          <cell r="O607">
            <v>1</v>
          </cell>
        </row>
        <row r="608">
          <cell r="A608" t="str">
            <v>Jan-19</v>
          </cell>
          <cell r="B608" t="str">
            <v>Sale-Aeon2</v>
          </cell>
          <cell r="D608" t="str">
            <v>out</v>
          </cell>
          <cell r="K608">
            <v>8853734717247</v>
          </cell>
          <cell r="O608">
            <v>1</v>
          </cell>
        </row>
        <row r="609">
          <cell r="A609" t="str">
            <v>Jan-19</v>
          </cell>
          <cell r="B609" t="str">
            <v>Sale-Aeon2</v>
          </cell>
          <cell r="D609" t="str">
            <v>out</v>
          </cell>
          <cell r="K609">
            <v>8853734502621</v>
          </cell>
          <cell r="O609">
            <v>1</v>
          </cell>
        </row>
        <row r="610">
          <cell r="A610" t="str">
            <v>Jan-19</v>
          </cell>
          <cell r="B610" t="str">
            <v>Sale-Aeon2</v>
          </cell>
          <cell r="D610" t="str">
            <v>out</v>
          </cell>
          <cell r="K610">
            <v>8853734731748</v>
          </cell>
          <cell r="O610">
            <v>1</v>
          </cell>
        </row>
        <row r="611">
          <cell r="A611" t="str">
            <v>Jan-19</v>
          </cell>
          <cell r="B611" t="str">
            <v>Sale-Aeon2</v>
          </cell>
          <cell r="D611" t="str">
            <v>out</v>
          </cell>
          <cell r="K611">
            <v>8853734508975</v>
          </cell>
          <cell r="O611">
            <v>1</v>
          </cell>
        </row>
        <row r="612">
          <cell r="A612" t="str">
            <v>Jan-19</v>
          </cell>
          <cell r="B612" t="str">
            <v>Sale-Aeon2</v>
          </cell>
          <cell r="D612" t="str">
            <v>out</v>
          </cell>
          <cell r="K612">
            <v>8853734692841</v>
          </cell>
          <cell r="O612">
            <v>1</v>
          </cell>
        </row>
        <row r="613">
          <cell r="A613" t="str">
            <v>Jan-19</v>
          </cell>
          <cell r="B613" t="str">
            <v>Sale-Aeon2</v>
          </cell>
          <cell r="D613" t="str">
            <v>out</v>
          </cell>
          <cell r="K613">
            <v>8853734716899</v>
          </cell>
          <cell r="O613">
            <v>1</v>
          </cell>
        </row>
        <row r="614">
          <cell r="A614" t="str">
            <v>Jan-19</v>
          </cell>
          <cell r="B614" t="str">
            <v>Sale-Aeon2</v>
          </cell>
          <cell r="D614" t="str">
            <v>out</v>
          </cell>
          <cell r="K614">
            <v>8853734509057</v>
          </cell>
          <cell r="O614">
            <v>1</v>
          </cell>
        </row>
        <row r="615">
          <cell r="A615" t="str">
            <v>Jan-19</v>
          </cell>
          <cell r="B615" t="str">
            <v>Sale-Aeon2</v>
          </cell>
          <cell r="D615" t="str">
            <v>out</v>
          </cell>
          <cell r="K615">
            <v>8853734509057</v>
          </cell>
          <cell r="O615">
            <v>1</v>
          </cell>
        </row>
        <row r="616">
          <cell r="A616" t="str">
            <v>Jan-19</v>
          </cell>
          <cell r="B616" t="str">
            <v>Sale-Aeon2</v>
          </cell>
          <cell r="D616" t="str">
            <v>out</v>
          </cell>
          <cell r="K616">
            <v>8853734722784</v>
          </cell>
          <cell r="O616">
            <v>1</v>
          </cell>
        </row>
        <row r="617">
          <cell r="A617" t="str">
            <v>Jan-19</v>
          </cell>
          <cell r="B617" t="str">
            <v>Sale-Aeon2</v>
          </cell>
          <cell r="D617" t="str">
            <v>out</v>
          </cell>
          <cell r="K617">
            <v>8853734722197</v>
          </cell>
          <cell r="O617">
            <v>1</v>
          </cell>
        </row>
        <row r="618">
          <cell r="A618" t="str">
            <v>Jan-19</v>
          </cell>
          <cell r="B618" t="str">
            <v>Sale-Aeon2</v>
          </cell>
          <cell r="D618" t="str">
            <v>out</v>
          </cell>
          <cell r="K618">
            <v>8853734503048</v>
          </cell>
          <cell r="O618">
            <v>1</v>
          </cell>
        </row>
        <row r="619">
          <cell r="A619" t="str">
            <v>Jan-19</v>
          </cell>
          <cell r="B619" t="str">
            <v>Sale-Aeon2</v>
          </cell>
          <cell r="D619" t="str">
            <v>out</v>
          </cell>
          <cell r="K619">
            <v>8853734717247</v>
          </cell>
          <cell r="O619">
            <v>1</v>
          </cell>
        </row>
        <row r="620">
          <cell r="A620" t="str">
            <v>Jan-19</v>
          </cell>
          <cell r="B620" t="str">
            <v>Sale-Aeon2</v>
          </cell>
          <cell r="D620" t="str">
            <v>out</v>
          </cell>
          <cell r="K620">
            <v>8853734697518</v>
          </cell>
          <cell r="O620">
            <v>1</v>
          </cell>
        </row>
        <row r="621">
          <cell r="A621" t="str">
            <v>Jan-19</v>
          </cell>
          <cell r="B621" t="str">
            <v>Sale-Aeon2</v>
          </cell>
          <cell r="D621" t="str">
            <v>out</v>
          </cell>
          <cell r="K621">
            <v>8853734502614</v>
          </cell>
          <cell r="O621">
            <v>1</v>
          </cell>
        </row>
        <row r="622">
          <cell r="A622" t="str">
            <v>Jan-19</v>
          </cell>
          <cell r="B622" t="str">
            <v>Sale-Aeon2</v>
          </cell>
          <cell r="D622" t="str">
            <v>out</v>
          </cell>
          <cell r="K622">
            <v>8853734708399</v>
          </cell>
          <cell r="O622">
            <v>1</v>
          </cell>
        </row>
        <row r="623">
          <cell r="A623" t="str">
            <v>Jan-19</v>
          </cell>
          <cell r="B623" t="str">
            <v>Sale-Aeon2</v>
          </cell>
          <cell r="D623" t="str">
            <v>out</v>
          </cell>
          <cell r="K623">
            <v>8853734702748</v>
          </cell>
          <cell r="O623">
            <v>1</v>
          </cell>
        </row>
        <row r="624">
          <cell r="A624" t="str">
            <v>Jan-19</v>
          </cell>
          <cell r="B624" t="str">
            <v>Sale-SR</v>
          </cell>
          <cell r="D624" t="str">
            <v>out</v>
          </cell>
          <cell r="K624">
            <v>8853734722302</v>
          </cell>
          <cell r="O624">
            <v>1</v>
          </cell>
        </row>
        <row r="625">
          <cell r="A625" t="str">
            <v>Jan-19</v>
          </cell>
          <cell r="B625" t="str">
            <v>Sale-SR</v>
          </cell>
          <cell r="D625" t="str">
            <v>out</v>
          </cell>
          <cell r="K625">
            <v>8853734722173</v>
          </cell>
          <cell r="O625">
            <v>1</v>
          </cell>
        </row>
        <row r="626">
          <cell r="A626" t="str">
            <v>Jan-19</v>
          </cell>
          <cell r="B626" t="str">
            <v>Sale-SR</v>
          </cell>
          <cell r="D626" t="str">
            <v>out</v>
          </cell>
          <cell r="K626">
            <v>8853734722579</v>
          </cell>
          <cell r="O626">
            <v>1</v>
          </cell>
        </row>
        <row r="627">
          <cell r="A627" t="str">
            <v>Jan-19</v>
          </cell>
          <cell r="B627" t="str">
            <v>Sale-SR</v>
          </cell>
          <cell r="D627" t="str">
            <v>out</v>
          </cell>
          <cell r="K627">
            <v>8853734722531</v>
          </cell>
          <cell r="O627">
            <v>1</v>
          </cell>
        </row>
        <row r="628">
          <cell r="A628" t="str">
            <v>Jan-19</v>
          </cell>
          <cell r="B628" t="str">
            <v>Sale-SR</v>
          </cell>
          <cell r="D628" t="str">
            <v>out</v>
          </cell>
          <cell r="K628">
            <v>8853734738525</v>
          </cell>
          <cell r="O628">
            <v>1</v>
          </cell>
        </row>
        <row r="629">
          <cell r="A629" t="str">
            <v>Jan-19</v>
          </cell>
          <cell r="B629" t="str">
            <v>Sale-SR</v>
          </cell>
          <cell r="D629" t="str">
            <v>out</v>
          </cell>
          <cell r="K629">
            <v>8853734723439</v>
          </cell>
          <cell r="O629">
            <v>1</v>
          </cell>
        </row>
        <row r="630">
          <cell r="A630" t="str">
            <v>Jan-19</v>
          </cell>
          <cell r="B630" t="str">
            <v>Sale-SR</v>
          </cell>
          <cell r="D630" t="str">
            <v>out</v>
          </cell>
          <cell r="K630">
            <v>8853734722081</v>
          </cell>
          <cell r="O630">
            <v>1</v>
          </cell>
        </row>
        <row r="631">
          <cell r="A631" t="str">
            <v>Jan-19</v>
          </cell>
          <cell r="B631" t="str">
            <v>Sale-SR</v>
          </cell>
          <cell r="D631" t="str">
            <v>out</v>
          </cell>
          <cell r="K631">
            <v>8853734495961</v>
          </cell>
          <cell r="O631">
            <v>1</v>
          </cell>
        </row>
        <row r="632">
          <cell r="A632" t="str">
            <v>Jan-19</v>
          </cell>
          <cell r="B632" t="str">
            <v>Sale-SR</v>
          </cell>
          <cell r="D632" t="str">
            <v>out</v>
          </cell>
          <cell r="K632">
            <v>8853734635664</v>
          </cell>
          <cell r="O632">
            <v>1</v>
          </cell>
        </row>
        <row r="633">
          <cell r="A633" t="str">
            <v>Jan-19</v>
          </cell>
          <cell r="B633" t="str">
            <v>Sale-SR</v>
          </cell>
          <cell r="D633" t="str">
            <v>out</v>
          </cell>
          <cell r="K633">
            <v>8853734728922</v>
          </cell>
          <cell r="O633">
            <v>1</v>
          </cell>
        </row>
        <row r="634">
          <cell r="A634" t="str">
            <v>Jan-19</v>
          </cell>
          <cell r="B634" t="str">
            <v>Sale-SR</v>
          </cell>
          <cell r="D634" t="str">
            <v>out</v>
          </cell>
          <cell r="K634">
            <v>8853734744502</v>
          </cell>
          <cell r="O634">
            <v>1</v>
          </cell>
        </row>
        <row r="635">
          <cell r="A635" t="str">
            <v>Jan-19</v>
          </cell>
          <cell r="B635" t="str">
            <v>Sale-SR</v>
          </cell>
          <cell r="D635" t="str">
            <v>out</v>
          </cell>
          <cell r="K635">
            <v>8853734744120</v>
          </cell>
          <cell r="O635">
            <v>1</v>
          </cell>
        </row>
        <row r="636">
          <cell r="A636" t="str">
            <v>Jan-19</v>
          </cell>
          <cell r="B636" t="str">
            <v>Sale-SR</v>
          </cell>
          <cell r="D636" t="str">
            <v>out</v>
          </cell>
          <cell r="K636">
            <v>8853734744502</v>
          </cell>
          <cell r="O636">
            <v>1</v>
          </cell>
        </row>
        <row r="637">
          <cell r="A637" t="str">
            <v>Jan-19</v>
          </cell>
          <cell r="B637" t="str">
            <v>Sale-SR</v>
          </cell>
          <cell r="D637" t="str">
            <v>out</v>
          </cell>
          <cell r="K637">
            <v>8853734480462</v>
          </cell>
          <cell r="O637">
            <v>1</v>
          </cell>
        </row>
        <row r="638">
          <cell r="A638" t="str">
            <v>Jan-19</v>
          </cell>
          <cell r="B638" t="str">
            <v>Sale-SR</v>
          </cell>
          <cell r="D638" t="str">
            <v>out</v>
          </cell>
          <cell r="K638">
            <v>8853734744120</v>
          </cell>
          <cell r="O638">
            <v>1</v>
          </cell>
        </row>
        <row r="639">
          <cell r="A639" t="str">
            <v>Jan-19</v>
          </cell>
          <cell r="B639" t="str">
            <v>Sale-SR</v>
          </cell>
          <cell r="D639" t="str">
            <v>out</v>
          </cell>
          <cell r="K639">
            <v>8853734744120</v>
          </cell>
          <cell r="O639">
            <v>1</v>
          </cell>
        </row>
        <row r="640">
          <cell r="A640" t="str">
            <v>Jan-19</v>
          </cell>
          <cell r="B640" t="str">
            <v>Sale-SR</v>
          </cell>
          <cell r="D640" t="str">
            <v>out</v>
          </cell>
          <cell r="K640">
            <v>8853734723637</v>
          </cell>
          <cell r="O640">
            <v>1</v>
          </cell>
        </row>
        <row r="641">
          <cell r="A641" t="str">
            <v>Jan-19</v>
          </cell>
          <cell r="B641" t="str">
            <v>Sale-SR</v>
          </cell>
          <cell r="D641" t="str">
            <v>out</v>
          </cell>
          <cell r="K641">
            <v>8853734744182</v>
          </cell>
          <cell r="O641">
            <v>1</v>
          </cell>
        </row>
        <row r="642">
          <cell r="A642" t="str">
            <v>Jan-19</v>
          </cell>
          <cell r="B642" t="str">
            <v>Sale-SR</v>
          </cell>
          <cell r="D642" t="str">
            <v>out</v>
          </cell>
          <cell r="K642">
            <v>8853734744243</v>
          </cell>
          <cell r="O642">
            <v>1</v>
          </cell>
        </row>
        <row r="643">
          <cell r="A643" t="str">
            <v>Jan-19</v>
          </cell>
          <cell r="B643" t="str">
            <v>Sale-SR</v>
          </cell>
          <cell r="D643" t="str">
            <v>out</v>
          </cell>
          <cell r="K643">
            <v>8853734508104</v>
          </cell>
          <cell r="O643">
            <v>1</v>
          </cell>
        </row>
        <row r="644">
          <cell r="A644" t="str">
            <v>Jan-19</v>
          </cell>
          <cell r="B644" t="str">
            <v>Sale-SR</v>
          </cell>
          <cell r="D644" t="str">
            <v>out</v>
          </cell>
          <cell r="K644">
            <v>8853734311094</v>
          </cell>
          <cell r="O644">
            <v>1</v>
          </cell>
        </row>
        <row r="645">
          <cell r="A645" t="str">
            <v>Jan-19</v>
          </cell>
          <cell r="B645" t="str">
            <v>Sale-SR</v>
          </cell>
          <cell r="D645" t="str">
            <v>out</v>
          </cell>
          <cell r="K645">
            <v>8853734509040</v>
          </cell>
          <cell r="O645">
            <v>1</v>
          </cell>
        </row>
        <row r="646">
          <cell r="A646" t="str">
            <v>Jan-19</v>
          </cell>
          <cell r="B646" t="str">
            <v>Sale-SR</v>
          </cell>
          <cell r="D646" t="str">
            <v>out</v>
          </cell>
          <cell r="K646">
            <v>8853734692476</v>
          </cell>
          <cell r="O646">
            <v>1</v>
          </cell>
        </row>
        <row r="647">
          <cell r="A647" t="str">
            <v>Jan-19</v>
          </cell>
          <cell r="B647" t="str">
            <v>Sale-SR</v>
          </cell>
          <cell r="D647" t="str">
            <v>out</v>
          </cell>
          <cell r="K647">
            <v>8853734744489</v>
          </cell>
          <cell r="O647">
            <v>1</v>
          </cell>
        </row>
        <row r="648">
          <cell r="A648" t="str">
            <v>Jan-19</v>
          </cell>
          <cell r="B648" t="str">
            <v>Sale-SR</v>
          </cell>
          <cell r="D648" t="str">
            <v>out</v>
          </cell>
          <cell r="K648">
            <v>8853734502638</v>
          </cell>
          <cell r="O648">
            <v>1</v>
          </cell>
        </row>
        <row r="649">
          <cell r="A649" t="str">
            <v>Jan-19</v>
          </cell>
          <cell r="B649" t="str">
            <v>Sale-SR</v>
          </cell>
          <cell r="D649" t="str">
            <v>out</v>
          </cell>
          <cell r="K649">
            <v>8853734744090</v>
          </cell>
          <cell r="O649">
            <v>1</v>
          </cell>
        </row>
        <row r="650">
          <cell r="A650" t="str">
            <v>Jan-19</v>
          </cell>
          <cell r="B650" t="str">
            <v>Sale-SR</v>
          </cell>
          <cell r="D650" t="str">
            <v>out</v>
          </cell>
          <cell r="K650">
            <v>8853734722623</v>
          </cell>
          <cell r="O650">
            <v>1</v>
          </cell>
        </row>
        <row r="651">
          <cell r="A651" t="str">
            <v>Jan-19</v>
          </cell>
          <cell r="B651" t="str">
            <v>Sale-SR</v>
          </cell>
          <cell r="D651" t="str">
            <v>out</v>
          </cell>
          <cell r="K651">
            <v>8853734661373</v>
          </cell>
          <cell r="O651">
            <v>1</v>
          </cell>
        </row>
        <row r="652">
          <cell r="A652" t="str">
            <v>Jan-19</v>
          </cell>
          <cell r="B652" t="str">
            <v>Sale-SR</v>
          </cell>
          <cell r="D652" t="str">
            <v>out</v>
          </cell>
          <cell r="K652">
            <v>8853734502638</v>
          </cell>
          <cell r="O652">
            <v>1</v>
          </cell>
        </row>
        <row r="653">
          <cell r="A653" t="str">
            <v>Jan-19</v>
          </cell>
          <cell r="B653" t="str">
            <v>Sale-SR</v>
          </cell>
          <cell r="D653" t="str">
            <v>out</v>
          </cell>
          <cell r="K653">
            <v>8853734508081</v>
          </cell>
          <cell r="O653">
            <v>1</v>
          </cell>
        </row>
        <row r="654">
          <cell r="A654" t="str">
            <v>Jan-19</v>
          </cell>
          <cell r="B654" t="str">
            <v>Sale-SR</v>
          </cell>
          <cell r="D654" t="str">
            <v>out</v>
          </cell>
          <cell r="K654">
            <v>8853734728946</v>
          </cell>
          <cell r="O654">
            <v>1</v>
          </cell>
        </row>
        <row r="655">
          <cell r="A655" t="str">
            <v>Jan-19</v>
          </cell>
          <cell r="B655" t="str">
            <v>Sale-SR</v>
          </cell>
          <cell r="D655" t="str">
            <v>out</v>
          </cell>
          <cell r="K655">
            <v>8853734708627</v>
          </cell>
          <cell r="O655">
            <v>1</v>
          </cell>
        </row>
        <row r="656">
          <cell r="A656" t="str">
            <v>Jan-19</v>
          </cell>
          <cell r="B656" t="str">
            <v>Sale-SR</v>
          </cell>
          <cell r="D656" t="str">
            <v>out</v>
          </cell>
          <cell r="K656">
            <v>8853734744076</v>
          </cell>
          <cell r="O656">
            <v>1</v>
          </cell>
        </row>
        <row r="657">
          <cell r="A657" t="str">
            <v>Jan-19</v>
          </cell>
          <cell r="B657" t="str">
            <v>Sale-SR</v>
          </cell>
          <cell r="D657" t="str">
            <v>out</v>
          </cell>
          <cell r="K657">
            <v>8853734509033</v>
          </cell>
          <cell r="O657">
            <v>1</v>
          </cell>
        </row>
        <row r="658">
          <cell r="A658" t="str">
            <v>Jan-19</v>
          </cell>
          <cell r="B658" t="str">
            <v>Sale-SR</v>
          </cell>
          <cell r="D658" t="str">
            <v>out</v>
          </cell>
          <cell r="K658">
            <v>8853734723637</v>
          </cell>
          <cell r="O658">
            <v>1</v>
          </cell>
        </row>
        <row r="659">
          <cell r="A659" t="str">
            <v>Jan-19</v>
          </cell>
          <cell r="B659" t="str">
            <v>Sale-SR</v>
          </cell>
          <cell r="D659" t="str">
            <v>out</v>
          </cell>
          <cell r="K659">
            <v>8853734502645</v>
          </cell>
          <cell r="O659">
            <v>1</v>
          </cell>
        </row>
        <row r="660">
          <cell r="A660" t="str">
            <v>Jan-19</v>
          </cell>
          <cell r="B660" t="str">
            <v>Sale-SR</v>
          </cell>
          <cell r="D660" t="str">
            <v>out</v>
          </cell>
          <cell r="K660">
            <v>8853734735890</v>
          </cell>
          <cell r="O660">
            <v>1</v>
          </cell>
        </row>
        <row r="661">
          <cell r="A661" t="str">
            <v>Jan-19</v>
          </cell>
          <cell r="B661" t="str">
            <v>Sale-SR</v>
          </cell>
          <cell r="D661" t="str">
            <v>out</v>
          </cell>
          <cell r="K661">
            <v>8853734502621</v>
          </cell>
          <cell r="O661">
            <v>1</v>
          </cell>
        </row>
        <row r="662">
          <cell r="A662" t="str">
            <v>Jan-19</v>
          </cell>
          <cell r="B662" t="str">
            <v>Sale-SR</v>
          </cell>
          <cell r="D662" t="str">
            <v>out</v>
          </cell>
          <cell r="K662">
            <v>8853734560614</v>
          </cell>
          <cell r="O662">
            <v>1</v>
          </cell>
        </row>
        <row r="663">
          <cell r="A663" t="str">
            <v>Jan-19</v>
          </cell>
          <cell r="B663" t="str">
            <v>Sale-SR</v>
          </cell>
          <cell r="D663" t="str">
            <v>out</v>
          </cell>
          <cell r="K663">
            <v>8853734503017</v>
          </cell>
          <cell r="O663">
            <v>-1</v>
          </cell>
        </row>
        <row r="664">
          <cell r="A664" t="str">
            <v>Jan-19</v>
          </cell>
          <cell r="B664" t="str">
            <v>Sale-SR</v>
          </cell>
          <cell r="D664" t="str">
            <v>out</v>
          </cell>
          <cell r="K664">
            <v>8853734503000</v>
          </cell>
          <cell r="O664">
            <v>1</v>
          </cell>
        </row>
        <row r="665">
          <cell r="A665" t="str">
            <v>Jan-19</v>
          </cell>
          <cell r="B665" t="str">
            <v>Sale-SR</v>
          </cell>
          <cell r="D665" t="str">
            <v>out</v>
          </cell>
          <cell r="K665">
            <v>8853734502744</v>
          </cell>
          <cell r="O665">
            <v>1</v>
          </cell>
        </row>
        <row r="666">
          <cell r="A666" t="str">
            <v>Jan-19</v>
          </cell>
          <cell r="B666" t="str">
            <v>Sale-SR</v>
          </cell>
          <cell r="D666" t="str">
            <v>out</v>
          </cell>
          <cell r="K666">
            <v>8853734509002</v>
          </cell>
          <cell r="O666">
            <v>-1</v>
          </cell>
        </row>
        <row r="667">
          <cell r="A667" t="str">
            <v>Jan-19</v>
          </cell>
          <cell r="B667" t="str">
            <v>Sale-SR</v>
          </cell>
          <cell r="D667" t="str">
            <v>out</v>
          </cell>
          <cell r="K667">
            <v>8853734508982</v>
          </cell>
          <cell r="O667">
            <v>1</v>
          </cell>
        </row>
        <row r="668">
          <cell r="A668" t="str">
            <v>Jan-19</v>
          </cell>
          <cell r="B668" t="str">
            <v>Sale-SR</v>
          </cell>
          <cell r="D668" t="str">
            <v>out</v>
          </cell>
          <cell r="K668">
            <v>8853734716738</v>
          </cell>
          <cell r="O668">
            <v>1</v>
          </cell>
        </row>
        <row r="669">
          <cell r="A669" t="str">
            <v>Jan-19</v>
          </cell>
          <cell r="B669" t="str">
            <v>Sale-SR</v>
          </cell>
          <cell r="D669" t="str">
            <v>out</v>
          </cell>
          <cell r="K669">
            <v>8853734722326</v>
          </cell>
          <cell r="O669">
            <v>1</v>
          </cell>
        </row>
        <row r="670">
          <cell r="A670" t="str">
            <v>Jan-19</v>
          </cell>
          <cell r="B670" t="str">
            <v>Sale-SR</v>
          </cell>
          <cell r="D670" t="str">
            <v>out</v>
          </cell>
          <cell r="K670">
            <v>8853734502638</v>
          </cell>
          <cell r="O670">
            <v>1</v>
          </cell>
        </row>
        <row r="671">
          <cell r="A671" t="str">
            <v>Jan-19</v>
          </cell>
          <cell r="B671" t="str">
            <v>Sale-SR</v>
          </cell>
          <cell r="D671" t="str">
            <v>out</v>
          </cell>
          <cell r="K671">
            <v>8853734722319</v>
          </cell>
          <cell r="O671">
            <v>1</v>
          </cell>
        </row>
        <row r="672">
          <cell r="A672" t="str">
            <v>Jan-19</v>
          </cell>
          <cell r="B672" t="str">
            <v>Sale-SR</v>
          </cell>
          <cell r="D672" t="str">
            <v>out</v>
          </cell>
          <cell r="K672">
            <v>8853734744489</v>
          </cell>
          <cell r="O672">
            <v>1</v>
          </cell>
        </row>
        <row r="673">
          <cell r="A673" t="str">
            <v>Jan-19</v>
          </cell>
          <cell r="B673" t="str">
            <v>Sale-SR</v>
          </cell>
          <cell r="D673" t="str">
            <v>out</v>
          </cell>
          <cell r="K673">
            <v>8853734661373</v>
          </cell>
          <cell r="O673">
            <v>1</v>
          </cell>
        </row>
        <row r="674">
          <cell r="A674" t="str">
            <v>Jan-19</v>
          </cell>
          <cell r="B674" t="str">
            <v>Sale-SR</v>
          </cell>
          <cell r="D674" t="str">
            <v>out</v>
          </cell>
          <cell r="K674">
            <v>8853734744373</v>
          </cell>
          <cell r="O674">
            <v>1</v>
          </cell>
        </row>
        <row r="675">
          <cell r="A675" t="str">
            <v>Jan-19</v>
          </cell>
          <cell r="B675" t="str">
            <v>Sale-SR</v>
          </cell>
          <cell r="D675" t="str">
            <v>out</v>
          </cell>
          <cell r="K675">
            <v>8853734722302</v>
          </cell>
          <cell r="O675">
            <v>1</v>
          </cell>
        </row>
        <row r="676">
          <cell r="A676" t="str">
            <v>Jan-19</v>
          </cell>
          <cell r="B676" t="str">
            <v>Sale-SR</v>
          </cell>
          <cell r="D676" t="str">
            <v>out</v>
          </cell>
          <cell r="K676">
            <v>8853734722197</v>
          </cell>
          <cell r="O676">
            <v>1</v>
          </cell>
        </row>
        <row r="677">
          <cell r="A677" t="str">
            <v>Jan-19</v>
          </cell>
          <cell r="B677" t="str">
            <v>Sale-SR</v>
          </cell>
          <cell r="D677" t="str">
            <v>out</v>
          </cell>
          <cell r="K677">
            <v>8853734709471</v>
          </cell>
          <cell r="O677">
            <v>1</v>
          </cell>
        </row>
        <row r="678">
          <cell r="A678" t="str">
            <v>Jan-19</v>
          </cell>
          <cell r="B678" t="str">
            <v>Sale-SR</v>
          </cell>
          <cell r="D678" t="str">
            <v>out</v>
          </cell>
          <cell r="K678">
            <v>8853734744083</v>
          </cell>
          <cell r="O678">
            <v>1</v>
          </cell>
        </row>
        <row r="679">
          <cell r="A679" t="str">
            <v>Jan-19</v>
          </cell>
          <cell r="B679" t="str">
            <v>Sale-SR</v>
          </cell>
          <cell r="D679" t="str">
            <v>out</v>
          </cell>
          <cell r="K679">
            <v>8853734722845</v>
          </cell>
          <cell r="O679">
            <v>1</v>
          </cell>
        </row>
        <row r="680">
          <cell r="A680" t="str">
            <v>Jan-19</v>
          </cell>
          <cell r="B680" t="str">
            <v>Sale-SR</v>
          </cell>
          <cell r="D680" t="str">
            <v>out</v>
          </cell>
          <cell r="K680">
            <v>8853734704247</v>
          </cell>
          <cell r="O680">
            <v>2</v>
          </cell>
        </row>
        <row r="681">
          <cell r="A681" t="str">
            <v>Jan-19</v>
          </cell>
          <cell r="B681" t="str">
            <v>Sale-SR</v>
          </cell>
          <cell r="D681" t="str">
            <v>out</v>
          </cell>
          <cell r="K681">
            <v>8853734722883</v>
          </cell>
          <cell r="O681">
            <v>1</v>
          </cell>
        </row>
        <row r="682">
          <cell r="A682" t="str">
            <v>Jan-19</v>
          </cell>
          <cell r="B682" t="str">
            <v>Sale-SR</v>
          </cell>
          <cell r="D682" t="str">
            <v>out</v>
          </cell>
          <cell r="K682">
            <v>8853734723583</v>
          </cell>
          <cell r="O682">
            <v>1</v>
          </cell>
        </row>
        <row r="683">
          <cell r="A683" t="str">
            <v>Jan-19</v>
          </cell>
          <cell r="B683" t="str">
            <v>Sale-SR</v>
          </cell>
          <cell r="D683" t="str">
            <v>out</v>
          </cell>
          <cell r="K683">
            <v>8853734738815</v>
          </cell>
          <cell r="O683">
            <v>1</v>
          </cell>
        </row>
        <row r="684">
          <cell r="A684" t="str">
            <v>Jan-19</v>
          </cell>
          <cell r="B684" t="str">
            <v>Sale-SR</v>
          </cell>
          <cell r="D684" t="str">
            <v>out</v>
          </cell>
          <cell r="K684">
            <v>8853734502638</v>
          </cell>
          <cell r="O684">
            <v>1</v>
          </cell>
        </row>
        <row r="685">
          <cell r="A685" t="str">
            <v>Jan-19</v>
          </cell>
          <cell r="B685" t="str">
            <v>Sale-SR</v>
          </cell>
          <cell r="D685" t="str">
            <v>out</v>
          </cell>
          <cell r="K685">
            <v>8853734696566</v>
          </cell>
          <cell r="O685">
            <v>1</v>
          </cell>
        </row>
        <row r="686">
          <cell r="A686" t="str">
            <v>Jan-19</v>
          </cell>
          <cell r="B686" t="str">
            <v>Sale-SR</v>
          </cell>
          <cell r="D686" t="str">
            <v>out</v>
          </cell>
          <cell r="K686">
            <v>8853734696726</v>
          </cell>
          <cell r="O686">
            <v>1</v>
          </cell>
        </row>
        <row r="687">
          <cell r="A687" t="str">
            <v>Jan-19</v>
          </cell>
          <cell r="B687" t="str">
            <v>Sale-SR</v>
          </cell>
          <cell r="D687" t="str">
            <v>out</v>
          </cell>
          <cell r="K687">
            <v>8853734738846</v>
          </cell>
          <cell r="O687">
            <v>1</v>
          </cell>
        </row>
        <row r="688">
          <cell r="A688" t="str">
            <v>Jan-19</v>
          </cell>
          <cell r="B688" t="str">
            <v>Sale-SR</v>
          </cell>
          <cell r="D688" t="str">
            <v>out</v>
          </cell>
          <cell r="K688">
            <v>8853734697419</v>
          </cell>
          <cell r="O688">
            <v>1</v>
          </cell>
        </row>
        <row r="689">
          <cell r="A689" t="str">
            <v>Jan-19</v>
          </cell>
          <cell r="B689" t="str">
            <v>Sale-SR</v>
          </cell>
          <cell r="D689" t="str">
            <v>out</v>
          </cell>
          <cell r="K689">
            <v>8853734701215</v>
          </cell>
          <cell r="O689">
            <v>1</v>
          </cell>
        </row>
        <row r="690">
          <cell r="A690" t="str">
            <v>Jan-19</v>
          </cell>
          <cell r="B690" t="str">
            <v>Sale-SR</v>
          </cell>
          <cell r="D690" t="str">
            <v>out</v>
          </cell>
          <cell r="K690">
            <v>8853734692476</v>
          </cell>
          <cell r="O690">
            <v>1</v>
          </cell>
        </row>
        <row r="691">
          <cell r="A691" t="str">
            <v>Jan-19</v>
          </cell>
          <cell r="B691" t="str">
            <v>Sale-SR</v>
          </cell>
          <cell r="D691" t="str">
            <v>out</v>
          </cell>
          <cell r="K691">
            <v>8853734704186</v>
          </cell>
          <cell r="O691">
            <v>1</v>
          </cell>
        </row>
        <row r="692">
          <cell r="A692" t="str">
            <v>Jan-19</v>
          </cell>
          <cell r="B692" t="str">
            <v>Sale-SR</v>
          </cell>
          <cell r="D692" t="str">
            <v>out</v>
          </cell>
          <cell r="K692">
            <v>8853734560591</v>
          </cell>
          <cell r="O692">
            <v>1</v>
          </cell>
        </row>
        <row r="693">
          <cell r="A693" t="str">
            <v>Jan-19</v>
          </cell>
          <cell r="B693" t="str">
            <v>Sale-SR</v>
          </cell>
          <cell r="D693" t="str">
            <v>out</v>
          </cell>
          <cell r="K693">
            <v>8853734743048</v>
          </cell>
          <cell r="O693">
            <v>1</v>
          </cell>
        </row>
        <row r="694">
          <cell r="A694" t="str">
            <v>Jan-19</v>
          </cell>
          <cell r="B694" t="str">
            <v>Sale-SR</v>
          </cell>
          <cell r="D694" t="str">
            <v>out</v>
          </cell>
          <cell r="K694">
            <v>8853734701550</v>
          </cell>
          <cell r="O694">
            <v>1</v>
          </cell>
        </row>
        <row r="695">
          <cell r="A695" t="str">
            <v>Jan-19</v>
          </cell>
          <cell r="B695" t="str">
            <v>Sale-SR</v>
          </cell>
          <cell r="D695" t="str">
            <v>out</v>
          </cell>
          <cell r="K695">
            <v>8853734502652</v>
          </cell>
          <cell r="O695">
            <v>1</v>
          </cell>
        </row>
        <row r="696">
          <cell r="A696" t="str">
            <v>Jan-19</v>
          </cell>
          <cell r="B696" t="str">
            <v>Sale-SR</v>
          </cell>
          <cell r="D696" t="str">
            <v>out</v>
          </cell>
          <cell r="K696">
            <v>8853734716783</v>
          </cell>
          <cell r="O696">
            <v>1</v>
          </cell>
        </row>
        <row r="697">
          <cell r="A697" t="str">
            <v>Jan-19</v>
          </cell>
          <cell r="B697" t="str">
            <v>Sale-SR</v>
          </cell>
          <cell r="D697" t="str">
            <v>out</v>
          </cell>
          <cell r="K697">
            <v>8853734702137</v>
          </cell>
          <cell r="O697">
            <v>1</v>
          </cell>
        </row>
        <row r="698">
          <cell r="A698" t="str">
            <v>Jan-19</v>
          </cell>
          <cell r="B698" t="str">
            <v>Sale-SR</v>
          </cell>
          <cell r="D698" t="str">
            <v>out</v>
          </cell>
          <cell r="K698">
            <v>8853734702250</v>
          </cell>
          <cell r="O698">
            <v>1</v>
          </cell>
        </row>
        <row r="699">
          <cell r="A699" t="str">
            <v>Jan-19</v>
          </cell>
          <cell r="B699" t="str">
            <v>Sale-SR</v>
          </cell>
          <cell r="D699" t="str">
            <v>out</v>
          </cell>
          <cell r="K699">
            <v>8853734704506</v>
          </cell>
          <cell r="O699">
            <v>1</v>
          </cell>
        </row>
        <row r="700">
          <cell r="A700" t="str">
            <v>Jan-19</v>
          </cell>
          <cell r="B700" t="str">
            <v>Sale-SR</v>
          </cell>
          <cell r="D700" t="str">
            <v>out</v>
          </cell>
          <cell r="K700">
            <v>8853734701673</v>
          </cell>
          <cell r="O700">
            <v>1</v>
          </cell>
        </row>
        <row r="701">
          <cell r="A701" t="str">
            <v>Jan-19</v>
          </cell>
          <cell r="B701" t="str">
            <v>Sale-SR</v>
          </cell>
          <cell r="D701" t="str">
            <v>out</v>
          </cell>
          <cell r="K701">
            <v>8853734704544</v>
          </cell>
          <cell r="O701">
            <v>1</v>
          </cell>
        </row>
        <row r="702">
          <cell r="A702" t="str">
            <v>Jan-19</v>
          </cell>
          <cell r="B702" t="str">
            <v>Sale-SR</v>
          </cell>
          <cell r="D702" t="str">
            <v>out</v>
          </cell>
          <cell r="K702">
            <v>8853734702236</v>
          </cell>
          <cell r="O702">
            <v>1</v>
          </cell>
        </row>
        <row r="703">
          <cell r="A703" t="str">
            <v>Jan-19</v>
          </cell>
          <cell r="B703" t="str">
            <v>Sale-SR</v>
          </cell>
          <cell r="D703" t="str">
            <v>out</v>
          </cell>
          <cell r="K703">
            <v>8853734502614</v>
          </cell>
          <cell r="O703">
            <v>1</v>
          </cell>
        </row>
        <row r="704">
          <cell r="A704" t="str">
            <v>Jan-19</v>
          </cell>
          <cell r="B704" t="str">
            <v>Sale-SR</v>
          </cell>
          <cell r="D704" t="str">
            <v>out</v>
          </cell>
          <cell r="K704">
            <v>8853734701710</v>
          </cell>
          <cell r="O704">
            <v>1</v>
          </cell>
        </row>
        <row r="705">
          <cell r="A705" t="str">
            <v>Jan-19</v>
          </cell>
          <cell r="B705" t="str">
            <v>Sale-SR</v>
          </cell>
          <cell r="D705" t="str">
            <v>out</v>
          </cell>
          <cell r="K705">
            <v>8853734701796</v>
          </cell>
          <cell r="O705">
            <v>1</v>
          </cell>
        </row>
        <row r="706">
          <cell r="A706" t="str">
            <v>Jan-19</v>
          </cell>
          <cell r="B706" t="str">
            <v>Sale-SR</v>
          </cell>
          <cell r="D706" t="str">
            <v>out</v>
          </cell>
          <cell r="K706">
            <v>8853734723613</v>
          </cell>
          <cell r="O706">
            <v>1</v>
          </cell>
        </row>
        <row r="707">
          <cell r="A707" t="str">
            <v>Jan-19</v>
          </cell>
          <cell r="B707" t="str">
            <v>Sale-SR</v>
          </cell>
          <cell r="D707" t="str">
            <v>out</v>
          </cell>
          <cell r="K707">
            <v>8853734508968</v>
          </cell>
          <cell r="O707">
            <v>1</v>
          </cell>
        </row>
        <row r="708">
          <cell r="A708" t="str">
            <v>Jan-19</v>
          </cell>
          <cell r="B708" t="str">
            <v>Sale-SR</v>
          </cell>
          <cell r="D708" t="str">
            <v>out</v>
          </cell>
          <cell r="K708">
            <v>8853734502683</v>
          </cell>
          <cell r="O708">
            <v>1</v>
          </cell>
        </row>
        <row r="709">
          <cell r="A709" t="str">
            <v>Jan-19</v>
          </cell>
          <cell r="B709" t="str">
            <v>Sale-SR</v>
          </cell>
          <cell r="D709" t="str">
            <v>out</v>
          </cell>
          <cell r="K709">
            <v>8853734502706</v>
          </cell>
          <cell r="O709">
            <v>1</v>
          </cell>
        </row>
        <row r="710">
          <cell r="A710" t="str">
            <v>Jan-19</v>
          </cell>
          <cell r="B710" t="str">
            <v>Sale-SR</v>
          </cell>
          <cell r="D710" t="str">
            <v>out</v>
          </cell>
          <cell r="K710">
            <v>8853734744137</v>
          </cell>
          <cell r="O710">
            <v>1</v>
          </cell>
        </row>
        <row r="711">
          <cell r="A711" t="str">
            <v>Jan-19</v>
          </cell>
          <cell r="B711" t="str">
            <v>Sale-SR</v>
          </cell>
          <cell r="D711" t="str">
            <v>out</v>
          </cell>
          <cell r="K711">
            <v>8853734744267</v>
          </cell>
          <cell r="O711">
            <v>1</v>
          </cell>
        </row>
        <row r="712">
          <cell r="A712" t="str">
            <v>Jan-19</v>
          </cell>
          <cell r="B712" t="str">
            <v>Sale-SR</v>
          </cell>
          <cell r="D712" t="str">
            <v>out</v>
          </cell>
          <cell r="K712">
            <v>8853734701031</v>
          </cell>
          <cell r="O712">
            <v>1</v>
          </cell>
        </row>
        <row r="713">
          <cell r="A713" t="str">
            <v>Jan-19</v>
          </cell>
          <cell r="B713" t="str">
            <v>Sale-SR</v>
          </cell>
          <cell r="D713" t="str">
            <v>out</v>
          </cell>
          <cell r="K713">
            <v>8853734744083</v>
          </cell>
          <cell r="O713">
            <v>1</v>
          </cell>
        </row>
        <row r="714">
          <cell r="A714" t="str">
            <v>Jan-19</v>
          </cell>
          <cell r="B714" t="str">
            <v>Sale-SR</v>
          </cell>
          <cell r="D714" t="str">
            <v>out</v>
          </cell>
          <cell r="K714">
            <v>8853734502218</v>
          </cell>
          <cell r="O714">
            <v>1</v>
          </cell>
        </row>
        <row r="715">
          <cell r="A715" t="str">
            <v>Jan-19</v>
          </cell>
          <cell r="B715" t="str">
            <v>Sale-SR</v>
          </cell>
          <cell r="D715" t="str">
            <v>out</v>
          </cell>
          <cell r="K715">
            <v>8853734701741</v>
          </cell>
          <cell r="O715">
            <v>1</v>
          </cell>
        </row>
        <row r="716">
          <cell r="A716" t="str">
            <v>Jan-19</v>
          </cell>
          <cell r="B716" t="str">
            <v>Sale-SR</v>
          </cell>
          <cell r="D716" t="str">
            <v>out</v>
          </cell>
          <cell r="K716">
            <v>8853734701550</v>
          </cell>
          <cell r="O716">
            <v>1</v>
          </cell>
        </row>
        <row r="717">
          <cell r="A717" t="str">
            <v>Jan-19</v>
          </cell>
          <cell r="B717" t="str">
            <v>Sale-SR</v>
          </cell>
          <cell r="D717" t="str">
            <v>out</v>
          </cell>
          <cell r="K717">
            <v>8853734701833</v>
          </cell>
          <cell r="O717">
            <v>1</v>
          </cell>
        </row>
        <row r="718">
          <cell r="A718" t="str">
            <v>Jan-19</v>
          </cell>
          <cell r="B718" t="str">
            <v>Sale-SR</v>
          </cell>
          <cell r="D718" t="str">
            <v>out</v>
          </cell>
          <cell r="K718">
            <v>8853734722418</v>
          </cell>
          <cell r="O718">
            <v>1</v>
          </cell>
        </row>
        <row r="719">
          <cell r="A719" t="str">
            <v>Jan-19</v>
          </cell>
          <cell r="B719" t="str">
            <v>Sale-SR</v>
          </cell>
          <cell r="D719" t="str">
            <v>out</v>
          </cell>
          <cell r="K719">
            <v>8853734744090</v>
          </cell>
          <cell r="O719">
            <v>1</v>
          </cell>
        </row>
        <row r="720">
          <cell r="A720" t="str">
            <v>Jan-19</v>
          </cell>
          <cell r="B720" t="str">
            <v>Sale-SR</v>
          </cell>
          <cell r="D720" t="str">
            <v>out</v>
          </cell>
          <cell r="K720">
            <v>8853734702175</v>
          </cell>
          <cell r="O720">
            <v>1</v>
          </cell>
        </row>
        <row r="721">
          <cell r="A721" t="str">
            <v>Jan-19</v>
          </cell>
          <cell r="B721" t="str">
            <v>Sale-SR</v>
          </cell>
          <cell r="D721" t="str">
            <v>out</v>
          </cell>
          <cell r="K721">
            <v>8853734705107</v>
          </cell>
          <cell r="O721">
            <v>1</v>
          </cell>
        </row>
        <row r="722">
          <cell r="A722" t="str">
            <v>Jan-19</v>
          </cell>
          <cell r="B722" t="str">
            <v>Sale-SR</v>
          </cell>
          <cell r="D722" t="str">
            <v>out</v>
          </cell>
          <cell r="K722">
            <v>8853734724078</v>
          </cell>
          <cell r="O722">
            <v>1</v>
          </cell>
        </row>
        <row r="723">
          <cell r="A723" t="str">
            <v>Jan-19</v>
          </cell>
          <cell r="B723" t="str">
            <v>Sale-SR</v>
          </cell>
          <cell r="D723" t="str">
            <v>out</v>
          </cell>
          <cell r="K723">
            <v>8853734722081</v>
          </cell>
          <cell r="O723">
            <v>1</v>
          </cell>
        </row>
        <row r="724">
          <cell r="A724" t="str">
            <v>Jan-19</v>
          </cell>
          <cell r="B724" t="str">
            <v>Sale-SR</v>
          </cell>
          <cell r="D724" t="str">
            <v>out</v>
          </cell>
          <cell r="K724">
            <v>8853734692476</v>
          </cell>
          <cell r="O724">
            <v>1</v>
          </cell>
        </row>
        <row r="725">
          <cell r="A725" t="str">
            <v>Jan-19</v>
          </cell>
          <cell r="B725" t="str">
            <v>Sale-SR</v>
          </cell>
          <cell r="D725" t="str">
            <v>out</v>
          </cell>
          <cell r="K725">
            <v>8853734701833</v>
          </cell>
          <cell r="O725">
            <v>1</v>
          </cell>
        </row>
        <row r="726">
          <cell r="A726" t="str">
            <v>Jan-19</v>
          </cell>
          <cell r="B726" t="str">
            <v>Sale-SR</v>
          </cell>
          <cell r="D726" t="str">
            <v>out</v>
          </cell>
          <cell r="K726">
            <v>8853734724085</v>
          </cell>
          <cell r="O726">
            <v>1</v>
          </cell>
        </row>
        <row r="727">
          <cell r="A727" t="str">
            <v>Jan-19</v>
          </cell>
          <cell r="B727" t="str">
            <v>Sale-SR</v>
          </cell>
          <cell r="D727" t="str">
            <v>out</v>
          </cell>
          <cell r="K727">
            <v>8853734744694</v>
          </cell>
          <cell r="O727">
            <v>1</v>
          </cell>
        </row>
        <row r="728">
          <cell r="A728" t="str">
            <v>Jan-19</v>
          </cell>
          <cell r="B728" t="str">
            <v>Sale-SR</v>
          </cell>
          <cell r="D728" t="str">
            <v>out</v>
          </cell>
          <cell r="K728">
            <v>8853734573928</v>
          </cell>
          <cell r="O728">
            <v>1</v>
          </cell>
        </row>
        <row r="729">
          <cell r="A729" t="str">
            <v>Jan-19</v>
          </cell>
          <cell r="B729" t="str">
            <v>Sale-SR</v>
          </cell>
          <cell r="D729" t="str">
            <v>out</v>
          </cell>
          <cell r="K729">
            <v>8853734573928</v>
          </cell>
          <cell r="O729">
            <v>-1</v>
          </cell>
        </row>
        <row r="730">
          <cell r="A730" t="str">
            <v>Jan-19</v>
          </cell>
          <cell r="B730" t="str">
            <v>Sale-SR</v>
          </cell>
          <cell r="D730" t="str">
            <v>out</v>
          </cell>
          <cell r="K730">
            <v>8853734573928</v>
          </cell>
          <cell r="O730">
            <v>1</v>
          </cell>
        </row>
        <row r="731">
          <cell r="A731" t="str">
            <v>Jan-19</v>
          </cell>
          <cell r="B731" t="str">
            <v>Sale-SR</v>
          </cell>
          <cell r="D731" t="str">
            <v>out</v>
          </cell>
          <cell r="K731">
            <v>8853734418489</v>
          </cell>
          <cell r="O731">
            <v>1</v>
          </cell>
        </row>
        <row r="732">
          <cell r="A732" t="str">
            <v>Jan-19</v>
          </cell>
          <cell r="B732" t="str">
            <v>Sale-SR</v>
          </cell>
          <cell r="D732" t="str">
            <v>out</v>
          </cell>
          <cell r="K732">
            <v>8853734701710</v>
          </cell>
          <cell r="O732">
            <v>1</v>
          </cell>
        </row>
        <row r="733">
          <cell r="A733" t="str">
            <v>Jan-19</v>
          </cell>
          <cell r="B733" t="str">
            <v>Sale-SR</v>
          </cell>
          <cell r="D733" t="str">
            <v>out</v>
          </cell>
          <cell r="K733">
            <v>8853734701031</v>
          </cell>
          <cell r="O733">
            <v>1</v>
          </cell>
        </row>
        <row r="734">
          <cell r="A734" t="str">
            <v>Jan-19</v>
          </cell>
          <cell r="B734" t="str">
            <v>Sale-SR</v>
          </cell>
          <cell r="D734" t="str">
            <v>out</v>
          </cell>
          <cell r="K734">
            <v>8853734701192</v>
          </cell>
          <cell r="O734">
            <v>1</v>
          </cell>
        </row>
        <row r="735">
          <cell r="A735" t="str">
            <v>Jan-19</v>
          </cell>
          <cell r="B735" t="str">
            <v>Sale-SR</v>
          </cell>
          <cell r="D735" t="str">
            <v>out</v>
          </cell>
          <cell r="K735">
            <v>8853734701208</v>
          </cell>
          <cell r="O735">
            <v>1</v>
          </cell>
        </row>
        <row r="736">
          <cell r="A736" t="str">
            <v>Jan-19</v>
          </cell>
          <cell r="B736" t="str">
            <v>Sale-SR</v>
          </cell>
          <cell r="D736" t="str">
            <v>out</v>
          </cell>
          <cell r="K736">
            <v>8853734703271</v>
          </cell>
          <cell r="O736">
            <v>1</v>
          </cell>
        </row>
        <row r="737">
          <cell r="A737" t="str">
            <v>Jan-19</v>
          </cell>
          <cell r="B737" t="str">
            <v>Sale-SR</v>
          </cell>
          <cell r="D737" t="str">
            <v>out</v>
          </cell>
          <cell r="K737">
            <v>8853734701192</v>
          </cell>
          <cell r="O737">
            <v>1</v>
          </cell>
        </row>
        <row r="738">
          <cell r="A738" t="str">
            <v>Jan-19</v>
          </cell>
          <cell r="B738" t="str">
            <v>Sale-SR</v>
          </cell>
          <cell r="D738" t="str">
            <v>out</v>
          </cell>
          <cell r="K738">
            <v>8853734662653</v>
          </cell>
          <cell r="O738">
            <v>1</v>
          </cell>
        </row>
        <row r="739">
          <cell r="A739" t="str">
            <v>Jan-19</v>
          </cell>
          <cell r="B739" t="str">
            <v>Sale-SR</v>
          </cell>
          <cell r="D739" t="str">
            <v>out</v>
          </cell>
          <cell r="K739">
            <v>8853734724085</v>
          </cell>
          <cell r="O739">
            <v>1</v>
          </cell>
        </row>
        <row r="740">
          <cell r="A740" t="str">
            <v>Jan-19</v>
          </cell>
          <cell r="B740" t="str">
            <v>Sale-SR</v>
          </cell>
          <cell r="D740" t="str">
            <v>out</v>
          </cell>
          <cell r="K740">
            <v>8853734502652</v>
          </cell>
          <cell r="O740">
            <v>1</v>
          </cell>
        </row>
        <row r="741">
          <cell r="A741" t="str">
            <v>Jan-19</v>
          </cell>
          <cell r="B741" t="str">
            <v>Sale-SR</v>
          </cell>
          <cell r="D741" t="str">
            <v>out</v>
          </cell>
          <cell r="K741">
            <v>8853734596392</v>
          </cell>
          <cell r="O741">
            <v>1</v>
          </cell>
        </row>
        <row r="742">
          <cell r="A742" t="str">
            <v>Jan-19</v>
          </cell>
          <cell r="B742" t="str">
            <v>Sale-SR</v>
          </cell>
          <cell r="D742" t="str">
            <v>out</v>
          </cell>
          <cell r="K742">
            <v>8853734716004</v>
          </cell>
          <cell r="O742">
            <v>1</v>
          </cell>
        </row>
        <row r="743">
          <cell r="A743" t="str">
            <v>Jan-19</v>
          </cell>
          <cell r="B743" t="str">
            <v>Sale-SR</v>
          </cell>
          <cell r="D743" t="str">
            <v>out</v>
          </cell>
          <cell r="K743">
            <v>8853734722845</v>
          </cell>
          <cell r="O743">
            <v>1</v>
          </cell>
        </row>
        <row r="744">
          <cell r="A744" t="str">
            <v>Jan-19</v>
          </cell>
          <cell r="B744" t="str">
            <v>Sale-SR</v>
          </cell>
          <cell r="D744" t="str">
            <v>out</v>
          </cell>
          <cell r="K744">
            <v>8853734701451</v>
          </cell>
          <cell r="O744">
            <v>1</v>
          </cell>
        </row>
        <row r="745">
          <cell r="A745" t="str">
            <v>Jan-19</v>
          </cell>
          <cell r="B745" t="str">
            <v>Sale-SR</v>
          </cell>
          <cell r="D745" t="str">
            <v>out</v>
          </cell>
          <cell r="K745">
            <v>8853734738549</v>
          </cell>
          <cell r="O745">
            <v>1</v>
          </cell>
        </row>
        <row r="746">
          <cell r="A746" t="str">
            <v>Jan-19</v>
          </cell>
          <cell r="B746" t="str">
            <v>Sale-SR</v>
          </cell>
          <cell r="D746" t="str">
            <v>out</v>
          </cell>
          <cell r="K746">
            <v>8853734701208</v>
          </cell>
          <cell r="O746">
            <v>1</v>
          </cell>
        </row>
        <row r="747">
          <cell r="A747" t="str">
            <v>Jan-19</v>
          </cell>
          <cell r="B747" t="str">
            <v>Sale-SR</v>
          </cell>
          <cell r="D747" t="str">
            <v>out</v>
          </cell>
          <cell r="K747">
            <v>8853734564292</v>
          </cell>
          <cell r="O747">
            <v>1</v>
          </cell>
        </row>
        <row r="748">
          <cell r="A748" t="str">
            <v>Jan-19</v>
          </cell>
          <cell r="B748" t="str">
            <v>Sale-SR</v>
          </cell>
          <cell r="D748" t="str">
            <v>out</v>
          </cell>
          <cell r="K748">
            <v>8853734495961</v>
          </cell>
          <cell r="O748">
            <v>1</v>
          </cell>
        </row>
        <row r="749">
          <cell r="A749" t="str">
            <v>Jan-19</v>
          </cell>
          <cell r="B749" t="str">
            <v>Sale-SR</v>
          </cell>
          <cell r="D749" t="str">
            <v>out</v>
          </cell>
          <cell r="K749">
            <v>8853734573393</v>
          </cell>
          <cell r="O749">
            <v>1</v>
          </cell>
        </row>
        <row r="750">
          <cell r="A750" t="str">
            <v>Jan-19</v>
          </cell>
          <cell r="B750" t="str">
            <v>Sale-SR</v>
          </cell>
          <cell r="D750" t="str">
            <v>out</v>
          </cell>
          <cell r="K750">
            <v>8853734744557</v>
          </cell>
          <cell r="O750">
            <v>1</v>
          </cell>
        </row>
        <row r="751">
          <cell r="A751" t="str">
            <v>Jan-19</v>
          </cell>
          <cell r="B751" t="str">
            <v>Sale-SR</v>
          </cell>
          <cell r="D751" t="str">
            <v>out</v>
          </cell>
          <cell r="K751">
            <v>8853734692476</v>
          </cell>
          <cell r="O751">
            <v>1</v>
          </cell>
        </row>
        <row r="752">
          <cell r="A752" t="str">
            <v>Jan-19</v>
          </cell>
          <cell r="B752" t="str">
            <v>Sale-SR</v>
          </cell>
          <cell r="D752" t="str">
            <v>out</v>
          </cell>
          <cell r="K752">
            <v>8853734573928</v>
          </cell>
          <cell r="O752">
            <v>1</v>
          </cell>
        </row>
        <row r="753">
          <cell r="A753" t="str">
            <v>Jan-19</v>
          </cell>
          <cell r="B753" t="str">
            <v>Sale-SR</v>
          </cell>
          <cell r="D753" t="str">
            <v>out</v>
          </cell>
          <cell r="K753">
            <v>8853734701833</v>
          </cell>
          <cell r="O753">
            <v>1</v>
          </cell>
        </row>
        <row r="754">
          <cell r="A754" t="str">
            <v>Jan-19</v>
          </cell>
          <cell r="B754" t="str">
            <v>Sale-SR</v>
          </cell>
          <cell r="D754" t="str">
            <v>out</v>
          </cell>
          <cell r="K754">
            <v>8853734723668</v>
          </cell>
          <cell r="O754">
            <v>1</v>
          </cell>
        </row>
        <row r="755">
          <cell r="A755" t="str">
            <v>Jan-19</v>
          </cell>
          <cell r="B755" t="str">
            <v>Sale-SR</v>
          </cell>
          <cell r="D755" t="str">
            <v>out</v>
          </cell>
          <cell r="K755">
            <v>8853734701406</v>
          </cell>
          <cell r="O755">
            <v>1</v>
          </cell>
        </row>
        <row r="756">
          <cell r="A756" t="str">
            <v>Jan-19</v>
          </cell>
          <cell r="B756" t="str">
            <v>Sale-SR</v>
          </cell>
          <cell r="D756" t="str">
            <v>out</v>
          </cell>
          <cell r="K756">
            <v>8853734701482</v>
          </cell>
          <cell r="O756">
            <v>1</v>
          </cell>
        </row>
        <row r="757">
          <cell r="A757" t="str">
            <v>Jan-19</v>
          </cell>
          <cell r="B757" t="str">
            <v>Sale-SR</v>
          </cell>
          <cell r="D757" t="str">
            <v>out</v>
          </cell>
          <cell r="K757">
            <v>8853734722272</v>
          </cell>
          <cell r="O757">
            <v>1</v>
          </cell>
        </row>
        <row r="758">
          <cell r="A758" t="str">
            <v>Jan-19</v>
          </cell>
          <cell r="B758" t="str">
            <v>Sale-SR</v>
          </cell>
          <cell r="D758" t="str">
            <v>out</v>
          </cell>
          <cell r="K758">
            <v>8853734740344</v>
          </cell>
          <cell r="O758">
            <v>1</v>
          </cell>
        </row>
        <row r="759">
          <cell r="A759" t="str">
            <v>Jan-19</v>
          </cell>
          <cell r="B759" t="str">
            <v>Sale-SR</v>
          </cell>
          <cell r="D759" t="str">
            <v>out</v>
          </cell>
          <cell r="K759">
            <v>8853734703271</v>
          </cell>
          <cell r="O759">
            <v>1</v>
          </cell>
        </row>
        <row r="760">
          <cell r="A760" t="str">
            <v>Jan-19</v>
          </cell>
          <cell r="B760" t="str">
            <v>Sale-SR</v>
          </cell>
          <cell r="D760" t="str">
            <v>out</v>
          </cell>
          <cell r="K760">
            <v>8853734722562</v>
          </cell>
          <cell r="O760">
            <v>1</v>
          </cell>
        </row>
        <row r="761">
          <cell r="A761" t="str">
            <v>Jan-19</v>
          </cell>
          <cell r="B761" t="str">
            <v>Sale-SR</v>
          </cell>
          <cell r="D761" t="str">
            <v>out</v>
          </cell>
          <cell r="K761">
            <v>8853734685843</v>
          </cell>
          <cell r="O761">
            <v>1</v>
          </cell>
        </row>
        <row r="762">
          <cell r="A762" t="str">
            <v>Jan-19</v>
          </cell>
          <cell r="B762" t="str">
            <v>Sale-SR</v>
          </cell>
          <cell r="D762" t="str">
            <v>out</v>
          </cell>
          <cell r="K762">
            <v>8853734704506</v>
          </cell>
          <cell r="O762">
            <v>1</v>
          </cell>
        </row>
        <row r="763">
          <cell r="A763" t="str">
            <v>Jan-19</v>
          </cell>
          <cell r="B763" t="str">
            <v>Sale-SR</v>
          </cell>
          <cell r="D763" t="str">
            <v>out</v>
          </cell>
          <cell r="K763">
            <v>8853734728984</v>
          </cell>
          <cell r="O763">
            <v>1</v>
          </cell>
        </row>
        <row r="764">
          <cell r="A764" t="str">
            <v>Jan-19</v>
          </cell>
          <cell r="B764" t="str">
            <v>Sale-SR</v>
          </cell>
          <cell r="D764" t="str">
            <v>out</v>
          </cell>
          <cell r="K764">
            <v>8853734614669</v>
          </cell>
          <cell r="O764">
            <v>1</v>
          </cell>
        </row>
        <row r="765">
          <cell r="A765" t="str">
            <v>Jan-19</v>
          </cell>
          <cell r="B765" t="str">
            <v>Sale-SR</v>
          </cell>
          <cell r="D765" t="str">
            <v>out</v>
          </cell>
          <cell r="K765">
            <v>8853734704520</v>
          </cell>
          <cell r="O765">
            <v>1</v>
          </cell>
        </row>
        <row r="766">
          <cell r="A766" t="str">
            <v>Jan-19</v>
          </cell>
          <cell r="B766" t="str">
            <v>Sale-SR</v>
          </cell>
          <cell r="D766" t="str">
            <v>out</v>
          </cell>
          <cell r="K766">
            <v>8853734702137</v>
          </cell>
          <cell r="O766">
            <v>1</v>
          </cell>
        </row>
        <row r="767">
          <cell r="A767" t="str">
            <v>Jan-19</v>
          </cell>
          <cell r="B767" t="str">
            <v>Sale-SR</v>
          </cell>
          <cell r="D767" t="str">
            <v>out</v>
          </cell>
          <cell r="K767">
            <v>8853734702250</v>
          </cell>
          <cell r="O767">
            <v>1</v>
          </cell>
        </row>
        <row r="768">
          <cell r="A768" t="str">
            <v>Jan-19</v>
          </cell>
          <cell r="B768" t="str">
            <v>Sale-SR</v>
          </cell>
          <cell r="D768" t="str">
            <v>out</v>
          </cell>
          <cell r="K768">
            <v>8853734716837</v>
          </cell>
          <cell r="O768">
            <v>1</v>
          </cell>
        </row>
        <row r="769">
          <cell r="A769" t="str">
            <v>Jan-19</v>
          </cell>
          <cell r="B769" t="str">
            <v>Sale-SR</v>
          </cell>
          <cell r="D769" t="str">
            <v>out</v>
          </cell>
          <cell r="K769">
            <v>8853734311117</v>
          </cell>
          <cell r="O769">
            <v>1</v>
          </cell>
        </row>
        <row r="770">
          <cell r="A770" t="str">
            <v>Jan-19</v>
          </cell>
          <cell r="B770" t="str">
            <v>Sale-SR</v>
          </cell>
          <cell r="D770" t="str">
            <v>out</v>
          </cell>
          <cell r="K770">
            <v>8853734509002</v>
          </cell>
          <cell r="O770">
            <v>1</v>
          </cell>
        </row>
        <row r="771">
          <cell r="A771" t="str">
            <v>Jan-19</v>
          </cell>
          <cell r="B771" t="str">
            <v>Sale-SR</v>
          </cell>
          <cell r="D771" t="str">
            <v>out</v>
          </cell>
          <cell r="K771">
            <v>8853734692476</v>
          </cell>
          <cell r="O771">
            <v>1</v>
          </cell>
        </row>
        <row r="772">
          <cell r="A772" t="str">
            <v>Jan-19</v>
          </cell>
          <cell r="B772" t="str">
            <v>Sale-SR</v>
          </cell>
          <cell r="D772" t="str">
            <v>out</v>
          </cell>
          <cell r="K772">
            <v>8853734744137</v>
          </cell>
          <cell r="O772">
            <v>1</v>
          </cell>
        </row>
        <row r="773">
          <cell r="A773" t="str">
            <v>Jan-19</v>
          </cell>
          <cell r="B773" t="str">
            <v>Sale-SR</v>
          </cell>
          <cell r="D773" t="str">
            <v>out</v>
          </cell>
          <cell r="K773">
            <v>8853734744137</v>
          </cell>
          <cell r="O773">
            <v>-1</v>
          </cell>
        </row>
        <row r="774">
          <cell r="A774" t="str">
            <v>Jan-19</v>
          </cell>
          <cell r="B774" t="str">
            <v>Sale-SR</v>
          </cell>
          <cell r="D774" t="str">
            <v>out</v>
          </cell>
          <cell r="K774">
            <v>8853734502614</v>
          </cell>
          <cell r="O774">
            <v>1</v>
          </cell>
        </row>
        <row r="775">
          <cell r="A775" t="str">
            <v>Jan-19</v>
          </cell>
          <cell r="B775" t="str">
            <v>Sale-SR</v>
          </cell>
          <cell r="D775" t="str">
            <v>out</v>
          </cell>
          <cell r="K775">
            <v>8853734723644</v>
          </cell>
          <cell r="O775">
            <v>1</v>
          </cell>
        </row>
        <row r="776">
          <cell r="A776" t="str">
            <v>Jan-19</v>
          </cell>
          <cell r="B776" t="str">
            <v>Sale-SR</v>
          </cell>
          <cell r="D776" t="str">
            <v>out</v>
          </cell>
          <cell r="K776">
            <v>8853734701475</v>
          </cell>
          <cell r="O776">
            <v>1</v>
          </cell>
        </row>
        <row r="777">
          <cell r="A777" t="str">
            <v>Jan-19</v>
          </cell>
          <cell r="B777" t="str">
            <v>Sale-SR</v>
          </cell>
          <cell r="D777" t="str">
            <v>out</v>
          </cell>
          <cell r="K777">
            <v>8853734418489</v>
          </cell>
          <cell r="O777">
            <v>1</v>
          </cell>
        </row>
        <row r="778">
          <cell r="A778" t="str">
            <v>Jan-19</v>
          </cell>
          <cell r="B778" t="str">
            <v>Sale-SR</v>
          </cell>
          <cell r="D778" t="str">
            <v>out</v>
          </cell>
          <cell r="K778">
            <v>8853734596392</v>
          </cell>
          <cell r="O778">
            <v>1</v>
          </cell>
        </row>
        <row r="779">
          <cell r="A779" t="str">
            <v>Jan-19</v>
          </cell>
          <cell r="B779" t="str">
            <v>Sale-SR</v>
          </cell>
          <cell r="D779" t="str">
            <v>out</v>
          </cell>
          <cell r="K779">
            <v>8853734661403</v>
          </cell>
          <cell r="O779">
            <v>1</v>
          </cell>
        </row>
        <row r="780">
          <cell r="A780" t="str">
            <v>Jan-19</v>
          </cell>
          <cell r="B780" t="str">
            <v>Sale-SR</v>
          </cell>
          <cell r="D780" t="str">
            <v>out</v>
          </cell>
          <cell r="K780">
            <v>8853734661403</v>
          </cell>
          <cell r="O780">
            <v>1</v>
          </cell>
        </row>
        <row r="781">
          <cell r="A781" t="str">
            <v>Jan-19</v>
          </cell>
          <cell r="B781" t="str">
            <v>Sale-SR</v>
          </cell>
          <cell r="D781" t="str">
            <v>out</v>
          </cell>
          <cell r="K781">
            <v>8853734663254</v>
          </cell>
          <cell r="O781">
            <v>1</v>
          </cell>
        </row>
        <row r="782">
          <cell r="A782" t="str">
            <v>Jan-19</v>
          </cell>
          <cell r="B782" t="str">
            <v>Sale-SR</v>
          </cell>
          <cell r="D782" t="str">
            <v>out</v>
          </cell>
          <cell r="K782">
            <v>8853734704490</v>
          </cell>
          <cell r="O782">
            <v>1</v>
          </cell>
        </row>
        <row r="783">
          <cell r="A783" t="str">
            <v>Jan-19</v>
          </cell>
          <cell r="B783" t="str">
            <v>Sale-SR</v>
          </cell>
          <cell r="D783" t="str">
            <v>out</v>
          </cell>
          <cell r="K783">
            <v>8853734502713</v>
          </cell>
          <cell r="O783">
            <v>1</v>
          </cell>
        </row>
        <row r="784">
          <cell r="A784" t="str">
            <v>Jan-19</v>
          </cell>
          <cell r="B784" t="str">
            <v>Sale-SR</v>
          </cell>
          <cell r="D784" t="str">
            <v>out</v>
          </cell>
          <cell r="K784">
            <v>8853734661366</v>
          </cell>
          <cell r="O784">
            <v>1</v>
          </cell>
        </row>
        <row r="785">
          <cell r="A785" t="str">
            <v>Jan-19</v>
          </cell>
          <cell r="B785" t="str">
            <v>Sale-SR</v>
          </cell>
          <cell r="D785" t="str">
            <v>out</v>
          </cell>
          <cell r="K785">
            <v>8853734417529</v>
          </cell>
          <cell r="O785">
            <v>1</v>
          </cell>
        </row>
        <row r="786">
          <cell r="A786" t="str">
            <v>Jan-19</v>
          </cell>
          <cell r="B786" t="str">
            <v>Sale-SR</v>
          </cell>
          <cell r="D786" t="str">
            <v>out</v>
          </cell>
          <cell r="K786">
            <v>8853734694142</v>
          </cell>
          <cell r="O786">
            <v>1</v>
          </cell>
        </row>
        <row r="787">
          <cell r="A787" t="str">
            <v>Jan-19</v>
          </cell>
          <cell r="B787" t="str">
            <v>Sale-SR</v>
          </cell>
          <cell r="D787" t="str">
            <v>out</v>
          </cell>
          <cell r="K787">
            <v>8853734744472</v>
          </cell>
          <cell r="O787">
            <v>1</v>
          </cell>
        </row>
        <row r="788">
          <cell r="A788" t="str">
            <v>Jan-19</v>
          </cell>
          <cell r="B788" t="str">
            <v>Sale-SR</v>
          </cell>
          <cell r="D788" t="str">
            <v>out</v>
          </cell>
          <cell r="K788">
            <v>8853734701024</v>
          </cell>
          <cell r="O788">
            <v>1</v>
          </cell>
        </row>
        <row r="789">
          <cell r="A789" t="str">
            <v>Jan-19</v>
          </cell>
          <cell r="B789" t="str">
            <v>Sale-SR</v>
          </cell>
          <cell r="D789" t="str">
            <v>out</v>
          </cell>
          <cell r="K789">
            <v>8853734738839</v>
          </cell>
          <cell r="O789">
            <v>1</v>
          </cell>
        </row>
        <row r="790">
          <cell r="A790" t="str">
            <v>Jan-19</v>
          </cell>
          <cell r="B790" t="str">
            <v>Sale-SR</v>
          </cell>
          <cell r="D790" t="str">
            <v>out</v>
          </cell>
          <cell r="K790">
            <v>8853734722173</v>
          </cell>
          <cell r="O790">
            <v>1</v>
          </cell>
        </row>
        <row r="791">
          <cell r="A791" t="str">
            <v>Jan-19</v>
          </cell>
          <cell r="B791" t="str">
            <v>Sale-SR</v>
          </cell>
          <cell r="D791" t="str">
            <v>out</v>
          </cell>
          <cell r="K791">
            <v>8853734502713</v>
          </cell>
          <cell r="O791">
            <v>-1</v>
          </cell>
        </row>
        <row r="792">
          <cell r="A792" t="str">
            <v>Jan-19</v>
          </cell>
          <cell r="B792" t="str">
            <v>Sale-SR</v>
          </cell>
          <cell r="D792" t="str">
            <v>out</v>
          </cell>
          <cell r="K792">
            <v>8853734502706</v>
          </cell>
          <cell r="O792">
            <v>1</v>
          </cell>
        </row>
        <row r="793">
          <cell r="A793" t="str">
            <v>Jan-19</v>
          </cell>
          <cell r="B793" t="str">
            <v>Sale-SR</v>
          </cell>
          <cell r="D793" t="str">
            <v>out</v>
          </cell>
          <cell r="K793">
            <v>8853734701796</v>
          </cell>
          <cell r="O793">
            <v>1</v>
          </cell>
        </row>
        <row r="794">
          <cell r="A794" t="str">
            <v>Jan-19</v>
          </cell>
          <cell r="B794" t="str">
            <v>Sale-SR</v>
          </cell>
          <cell r="D794" t="str">
            <v>out</v>
          </cell>
          <cell r="K794">
            <v>8853734701024</v>
          </cell>
          <cell r="O794">
            <v>1</v>
          </cell>
        </row>
        <row r="795">
          <cell r="A795" t="str">
            <v>Jan-19</v>
          </cell>
          <cell r="B795" t="str">
            <v>Sale-SR</v>
          </cell>
          <cell r="D795" t="str">
            <v>out</v>
          </cell>
          <cell r="K795">
            <v>8853734701383</v>
          </cell>
          <cell r="O795">
            <v>1</v>
          </cell>
        </row>
        <row r="796">
          <cell r="A796" t="str">
            <v>Jan-19</v>
          </cell>
          <cell r="B796" t="str">
            <v>Sale-SR</v>
          </cell>
          <cell r="D796" t="str">
            <v>out</v>
          </cell>
          <cell r="K796">
            <v>8853734701673</v>
          </cell>
          <cell r="O796">
            <v>1</v>
          </cell>
        </row>
        <row r="797">
          <cell r="A797" t="str">
            <v>Jan-19</v>
          </cell>
          <cell r="B797" t="str">
            <v>Sale-SR</v>
          </cell>
          <cell r="D797" t="str">
            <v>out</v>
          </cell>
          <cell r="K797">
            <v>8853734701185</v>
          </cell>
          <cell r="O797">
            <v>1</v>
          </cell>
        </row>
        <row r="798">
          <cell r="A798" t="str">
            <v>Jan-19</v>
          </cell>
          <cell r="B798" t="str">
            <v>Sale-SR</v>
          </cell>
          <cell r="D798" t="str">
            <v>out</v>
          </cell>
          <cell r="K798">
            <v>8853734704209</v>
          </cell>
          <cell r="O798">
            <v>1</v>
          </cell>
        </row>
        <row r="799">
          <cell r="A799" t="str">
            <v>Jan-19</v>
          </cell>
          <cell r="B799" t="str">
            <v>Sale-SR</v>
          </cell>
          <cell r="D799" t="str">
            <v>out</v>
          </cell>
          <cell r="K799">
            <v>8853734717308</v>
          </cell>
          <cell r="O799">
            <v>1</v>
          </cell>
        </row>
        <row r="800">
          <cell r="A800" t="str">
            <v>Jan-19</v>
          </cell>
          <cell r="B800" t="str">
            <v>Sale-SR</v>
          </cell>
          <cell r="D800" t="str">
            <v>out</v>
          </cell>
          <cell r="K800">
            <v>8853734502782</v>
          </cell>
          <cell r="O800">
            <v>1</v>
          </cell>
        </row>
        <row r="801">
          <cell r="A801" t="str">
            <v>Jan-19</v>
          </cell>
          <cell r="B801" t="str">
            <v>Sale-SR</v>
          </cell>
          <cell r="D801" t="str">
            <v>out</v>
          </cell>
          <cell r="K801">
            <v>8853734744120</v>
          </cell>
          <cell r="O801">
            <v>1</v>
          </cell>
        </row>
        <row r="802">
          <cell r="A802" t="str">
            <v>Jan-19</v>
          </cell>
          <cell r="B802" t="str">
            <v>Sale-SR</v>
          </cell>
          <cell r="D802" t="str">
            <v>out</v>
          </cell>
          <cell r="K802">
            <v>8853734722241</v>
          </cell>
          <cell r="O802">
            <v>1</v>
          </cell>
        </row>
        <row r="803">
          <cell r="A803" t="str">
            <v>Jan-19</v>
          </cell>
          <cell r="B803" t="str">
            <v>Sale-SR</v>
          </cell>
          <cell r="D803" t="str">
            <v>out</v>
          </cell>
          <cell r="K803">
            <v>8853734715724</v>
          </cell>
          <cell r="O803">
            <v>1</v>
          </cell>
        </row>
        <row r="804">
          <cell r="A804" t="str">
            <v>Jan-19</v>
          </cell>
          <cell r="B804" t="str">
            <v>Sale-SR</v>
          </cell>
          <cell r="D804" t="str">
            <v>out</v>
          </cell>
          <cell r="K804">
            <v>8853734722838</v>
          </cell>
          <cell r="O804">
            <v>1</v>
          </cell>
        </row>
        <row r="805">
          <cell r="A805" t="str">
            <v>Jan-19</v>
          </cell>
          <cell r="B805" t="str">
            <v>Sale-SR</v>
          </cell>
          <cell r="D805" t="str">
            <v>out</v>
          </cell>
          <cell r="K805">
            <v>8853734742997</v>
          </cell>
          <cell r="O805">
            <v>1</v>
          </cell>
        </row>
        <row r="806">
          <cell r="A806" t="str">
            <v>Jan-19</v>
          </cell>
          <cell r="B806" t="str">
            <v>Sale-SR</v>
          </cell>
          <cell r="D806" t="str">
            <v>out</v>
          </cell>
          <cell r="K806">
            <v>8853734694067</v>
          </cell>
          <cell r="O806">
            <v>1</v>
          </cell>
        </row>
        <row r="807">
          <cell r="A807" t="str">
            <v>Jan-19</v>
          </cell>
          <cell r="B807" t="str">
            <v>Sale-SR</v>
          </cell>
          <cell r="D807" t="str">
            <v>out</v>
          </cell>
          <cell r="K807">
            <v>8853734717308</v>
          </cell>
          <cell r="O807">
            <v>1</v>
          </cell>
        </row>
        <row r="808">
          <cell r="A808" t="str">
            <v>Jan-19</v>
          </cell>
          <cell r="B808" t="str">
            <v>Sale-SR</v>
          </cell>
          <cell r="D808" t="str">
            <v>out</v>
          </cell>
          <cell r="K808">
            <v>8853734722319</v>
          </cell>
          <cell r="O808">
            <v>1</v>
          </cell>
        </row>
        <row r="809">
          <cell r="A809" t="str">
            <v>Jan-19</v>
          </cell>
          <cell r="B809" t="str">
            <v>Sale-SR</v>
          </cell>
          <cell r="D809" t="str">
            <v>out</v>
          </cell>
          <cell r="K809">
            <v>8853734738754</v>
          </cell>
          <cell r="O809">
            <v>1</v>
          </cell>
        </row>
        <row r="810">
          <cell r="A810" t="str">
            <v>Jan-19</v>
          </cell>
          <cell r="B810" t="str">
            <v>Sale-SR</v>
          </cell>
          <cell r="D810" t="str">
            <v>out</v>
          </cell>
          <cell r="K810">
            <v>8853734696566</v>
          </cell>
          <cell r="O810">
            <v>1</v>
          </cell>
        </row>
        <row r="811">
          <cell r="A811" t="str">
            <v>Jan-19</v>
          </cell>
          <cell r="B811" t="str">
            <v>Sale-SR</v>
          </cell>
          <cell r="D811" t="str">
            <v>out</v>
          </cell>
          <cell r="K811">
            <v>8853734697440</v>
          </cell>
          <cell r="O811">
            <v>1</v>
          </cell>
        </row>
        <row r="812">
          <cell r="A812" t="str">
            <v>Jan-19</v>
          </cell>
          <cell r="B812" t="str">
            <v>Sale-The Park</v>
          </cell>
          <cell r="D812" t="str">
            <v>out</v>
          </cell>
          <cell r="K812">
            <v>8853734502737</v>
          </cell>
          <cell r="O812">
            <v>1</v>
          </cell>
        </row>
        <row r="813">
          <cell r="A813" t="str">
            <v>Jan-19</v>
          </cell>
          <cell r="B813" t="str">
            <v>Sale-The Park</v>
          </cell>
          <cell r="D813" t="str">
            <v>out</v>
          </cell>
          <cell r="K813">
            <v>8853734502799</v>
          </cell>
          <cell r="O813">
            <v>1</v>
          </cell>
        </row>
        <row r="814">
          <cell r="A814" t="str">
            <v>Jan-19</v>
          </cell>
          <cell r="B814" t="str">
            <v>Sale-The Park</v>
          </cell>
          <cell r="D814" t="str">
            <v>out</v>
          </cell>
          <cell r="K814">
            <v>8853734744113</v>
          </cell>
          <cell r="O814">
            <v>1</v>
          </cell>
        </row>
        <row r="815">
          <cell r="A815" t="str">
            <v>Jan-19</v>
          </cell>
          <cell r="B815" t="str">
            <v>Sale-The Park</v>
          </cell>
          <cell r="D815" t="str">
            <v>out</v>
          </cell>
          <cell r="K815">
            <v>8853734744267</v>
          </cell>
          <cell r="O815">
            <v>1</v>
          </cell>
        </row>
        <row r="816">
          <cell r="A816" t="str">
            <v>Jan-19</v>
          </cell>
          <cell r="B816" t="str">
            <v>Sale-The Park</v>
          </cell>
          <cell r="D816" t="str">
            <v>out</v>
          </cell>
          <cell r="K816">
            <v>8853734689209</v>
          </cell>
          <cell r="O816">
            <v>1</v>
          </cell>
        </row>
        <row r="817">
          <cell r="A817" t="str">
            <v>Jan-19</v>
          </cell>
          <cell r="B817" t="str">
            <v>Sale-The Park</v>
          </cell>
          <cell r="D817" t="str">
            <v>out</v>
          </cell>
          <cell r="K817">
            <v>8853734502768</v>
          </cell>
          <cell r="O817">
            <v>1</v>
          </cell>
        </row>
        <row r="818">
          <cell r="A818" t="str">
            <v>Jan-19</v>
          </cell>
          <cell r="B818" t="str">
            <v>Sale-The Park</v>
          </cell>
          <cell r="D818" t="str">
            <v>out</v>
          </cell>
          <cell r="K818">
            <v>8853734508999</v>
          </cell>
          <cell r="O818">
            <v>1</v>
          </cell>
        </row>
        <row r="819">
          <cell r="A819" t="str">
            <v>Jan-19</v>
          </cell>
          <cell r="B819" t="str">
            <v>Sale-The Park</v>
          </cell>
          <cell r="D819" t="str">
            <v>out</v>
          </cell>
          <cell r="K819">
            <v>8853734689209</v>
          </cell>
          <cell r="O819">
            <v>1</v>
          </cell>
        </row>
        <row r="820">
          <cell r="A820" t="str">
            <v>Jan-19</v>
          </cell>
          <cell r="B820" t="str">
            <v>Sale-The Park</v>
          </cell>
          <cell r="D820" t="str">
            <v>out</v>
          </cell>
          <cell r="K820">
            <v>8853734716172</v>
          </cell>
          <cell r="O820">
            <v>1</v>
          </cell>
        </row>
        <row r="821">
          <cell r="A821" t="str">
            <v>Jan-19</v>
          </cell>
          <cell r="B821" t="str">
            <v>Sale-The Park</v>
          </cell>
          <cell r="D821" t="str">
            <v>out</v>
          </cell>
          <cell r="K821">
            <v>8853734744113</v>
          </cell>
          <cell r="O821">
            <v>1</v>
          </cell>
        </row>
        <row r="822">
          <cell r="A822" t="str">
            <v>Jan-19</v>
          </cell>
          <cell r="B822" t="str">
            <v>Sale-The Park</v>
          </cell>
          <cell r="D822" t="str">
            <v>out</v>
          </cell>
          <cell r="K822">
            <v>8853734635657</v>
          </cell>
          <cell r="O822">
            <v>1</v>
          </cell>
        </row>
        <row r="823">
          <cell r="A823" t="str">
            <v>Jan-19</v>
          </cell>
          <cell r="B823" t="str">
            <v>Sale-The Park</v>
          </cell>
          <cell r="D823" t="str">
            <v>out</v>
          </cell>
          <cell r="K823">
            <v>8853734723668</v>
          </cell>
          <cell r="O823">
            <v>1</v>
          </cell>
        </row>
        <row r="824">
          <cell r="A824" t="str">
            <v>Jan-19</v>
          </cell>
          <cell r="B824" t="str">
            <v>Sale-The Park</v>
          </cell>
          <cell r="D824" t="str">
            <v>out</v>
          </cell>
          <cell r="K824">
            <v>8853734564278</v>
          </cell>
          <cell r="O824">
            <v>1</v>
          </cell>
        </row>
        <row r="825">
          <cell r="A825" t="str">
            <v>Jan-19</v>
          </cell>
          <cell r="B825" t="str">
            <v>Sale-The Park</v>
          </cell>
          <cell r="D825" t="str">
            <v>out</v>
          </cell>
          <cell r="K825">
            <v>8853734704544</v>
          </cell>
          <cell r="O825">
            <v>1</v>
          </cell>
        </row>
        <row r="826">
          <cell r="A826" t="str">
            <v>Jan-19</v>
          </cell>
          <cell r="B826" t="str">
            <v>Sale-The Park</v>
          </cell>
          <cell r="D826" t="str">
            <v>out</v>
          </cell>
          <cell r="K826">
            <v>8853734731823</v>
          </cell>
          <cell r="O826">
            <v>1</v>
          </cell>
        </row>
        <row r="827">
          <cell r="A827" t="str">
            <v>Jan-19</v>
          </cell>
          <cell r="B827" t="str">
            <v>Sale-The Park</v>
          </cell>
          <cell r="D827" t="str">
            <v>out</v>
          </cell>
          <cell r="K827">
            <v>8853734663346</v>
          </cell>
          <cell r="O827">
            <v>1</v>
          </cell>
        </row>
        <row r="828">
          <cell r="A828" t="str">
            <v>Jan-19</v>
          </cell>
          <cell r="B828" t="str">
            <v>Sale-The Park</v>
          </cell>
          <cell r="D828" t="str">
            <v>out</v>
          </cell>
          <cell r="K828">
            <v>8853734502324</v>
          </cell>
          <cell r="O828">
            <v>1</v>
          </cell>
        </row>
        <row r="829">
          <cell r="A829" t="str">
            <v>Jan-19</v>
          </cell>
          <cell r="B829" t="str">
            <v>Sale-The Park</v>
          </cell>
          <cell r="D829" t="str">
            <v>out</v>
          </cell>
          <cell r="K829">
            <v>8853734539733</v>
          </cell>
          <cell r="O829">
            <v>1</v>
          </cell>
        </row>
        <row r="830">
          <cell r="A830" t="str">
            <v>Jan-19</v>
          </cell>
          <cell r="B830" t="str">
            <v>Sale-The Park</v>
          </cell>
          <cell r="D830" t="str">
            <v>out</v>
          </cell>
          <cell r="K830">
            <v>8853734722685</v>
          </cell>
          <cell r="O830">
            <v>1</v>
          </cell>
        </row>
        <row r="831">
          <cell r="A831" t="str">
            <v>Jan-19</v>
          </cell>
          <cell r="B831" t="str">
            <v>Sale-The Park</v>
          </cell>
          <cell r="D831" t="str">
            <v>out</v>
          </cell>
          <cell r="K831">
            <v>8853734735838</v>
          </cell>
          <cell r="O831">
            <v>1</v>
          </cell>
        </row>
        <row r="832">
          <cell r="A832" t="str">
            <v>Jan-19</v>
          </cell>
          <cell r="B832" t="str">
            <v>Sale-The Park</v>
          </cell>
          <cell r="D832" t="str">
            <v>out</v>
          </cell>
          <cell r="K832">
            <v>8853734701178</v>
          </cell>
          <cell r="O832">
            <v>1</v>
          </cell>
        </row>
        <row r="833">
          <cell r="A833" t="str">
            <v>Jan-19</v>
          </cell>
          <cell r="B833" t="str">
            <v>Sale-The Park</v>
          </cell>
          <cell r="D833" t="str">
            <v>out</v>
          </cell>
          <cell r="K833">
            <v>8853734480431</v>
          </cell>
          <cell r="O833">
            <v>1</v>
          </cell>
        </row>
        <row r="834">
          <cell r="A834" t="str">
            <v>Jan-19</v>
          </cell>
          <cell r="B834" t="str">
            <v>Sale-The Park</v>
          </cell>
          <cell r="D834" t="str">
            <v>out</v>
          </cell>
          <cell r="K834">
            <v>8853734614676</v>
          </cell>
          <cell r="O834">
            <v>1</v>
          </cell>
        </row>
        <row r="835">
          <cell r="A835" t="str">
            <v>Jan-19</v>
          </cell>
          <cell r="B835" t="str">
            <v>Sale-The Park</v>
          </cell>
          <cell r="D835" t="str">
            <v>out</v>
          </cell>
          <cell r="K835">
            <v>8853734502706</v>
          </cell>
          <cell r="O835">
            <v>1</v>
          </cell>
        </row>
        <row r="836">
          <cell r="A836" t="str">
            <v>Jan-19</v>
          </cell>
          <cell r="B836" t="str">
            <v>Sale-The Park</v>
          </cell>
          <cell r="D836" t="str">
            <v>out</v>
          </cell>
          <cell r="K836">
            <v>8853734702199</v>
          </cell>
          <cell r="O836">
            <v>1</v>
          </cell>
        </row>
        <row r="837">
          <cell r="A837" t="str">
            <v>Jan-19</v>
          </cell>
          <cell r="B837" t="str">
            <v>Sale-The Park</v>
          </cell>
          <cell r="D837" t="str">
            <v>out</v>
          </cell>
          <cell r="K837">
            <v>8853734722562</v>
          </cell>
          <cell r="O837">
            <v>1</v>
          </cell>
        </row>
        <row r="838">
          <cell r="A838" t="str">
            <v>Jan-19</v>
          </cell>
          <cell r="B838" t="str">
            <v>Sale-The Park</v>
          </cell>
          <cell r="D838" t="str">
            <v>out</v>
          </cell>
          <cell r="K838">
            <v>8853734687472</v>
          </cell>
          <cell r="O838">
            <v>1</v>
          </cell>
        </row>
        <row r="839">
          <cell r="A839" t="str">
            <v>Jan-19</v>
          </cell>
          <cell r="B839" t="str">
            <v>Sale-The Park</v>
          </cell>
          <cell r="D839" t="str">
            <v>out</v>
          </cell>
          <cell r="K839">
            <v>8853734533137</v>
          </cell>
          <cell r="O839">
            <v>1</v>
          </cell>
        </row>
        <row r="840">
          <cell r="A840" t="str">
            <v>Jan-19</v>
          </cell>
          <cell r="B840" t="str">
            <v>Sale-The Park</v>
          </cell>
          <cell r="D840" t="str">
            <v>out</v>
          </cell>
          <cell r="K840">
            <v>8853734704537</v>
          </cell>
          <cell r="O840">
            <v>1</v>
          </cell>
        </row>
        <row r="841">
          <cell r="A841" t="str">
            <v>Jan-19</v>
          </cell>
          <cell r="B841" t="str">
            <v>Sale-The Park</v>
          </cell>
          <cell r="D841" t="str">
            <v>out</v>
          </cell>
          <cell r="K841">
            <v>8853734744595</v>
          </cell>
          <cell r="O841">
            <v>1</v>
          </cell>
        </row>
        <row r="842">
          <cell r="A842" t="str">
            <v>Jan-19</v>
          </cell>
          <cell r="B842" t="str">
            <v>Sale-The Park</v>
          </cell>
          <cell r="D842" t="str">
            <v>out</v>
          </cell>
          <cell r="K842">
            <v>8853734502683</v>
          </cell>
          <cell r="O842">
            <v>1</v>
          </cell>
        </row>
        <row r="843">
          <cell r="A843" t="str">
            <v>Jan-19</v>
          </cell>
          <cell r="B843" t="str">
            <v>Sale-The Park</v>
          </cell>
          <cell r="D843" t="str">
            <v>out</v>
          </cell>
          <cell r="K843">
            <v>8853734701475</v>
          </cell>
          <cell r="O843">
            <v>1</v>
          </cell>
        </row>
        <row r="844">
          <cell r="A844" t="str">
            <v>Jan-19</v>
          </cell>
          <cell r="B844" t="str">
            <v>Sale-The Park</v>
          </cell>
          <cell r="D844" t="str">
            <v>out</v>
          </cell>
          <cell r="K844">
            <v>8853734704445</v>
          </cell>
          <cell r="O844">
            <v>1</v>
          </cell>
        </row>
        <row r="845">
          <cell r="A845" t="str">
            <v>Jan-19</v>
          </cell>
          <cell r="B845" t="str">
            <v>Sale-The Park</v>
          </cell>
          <cell r="D845" t="str">
            <v>out</v>
          </cell>
          <cell r="K845">
            <v>8853734502713</v>
          </cell>
          <cell r="O845">
            <v>1</v>
          </cell>
        </row>
        <row r="846">
          <cell r="A846" t="str">
            <v>Jan-19</v>
          </cell>
          <cell r="B846" t="str">
            <v>Sale-The Park</v>
          </cell>
          <cell r="D846" t="str">
            <v>out</v>
          </cell>
          <cell r="K846">
            <v>8853734701437</v>
          </cell>
          <cell r="O846">
            <v>1</v>
          </cell>
        </row>
        <row r="847">
          <cell r="A847" t="str">
            <v>Jan-19</v>
          </cell>
          <cell r="B847" t="str">
            <v>Sale-The Park</v>
          </cell>
          <cell r="D847" t="str">
            <v>out</v>
          </cell>
          <cell r="K847">
            <v>8853734722609</v>
          </cell>
          <cell r="O847">
            <v>1</v>
          </cell>
        </row>
        <row r="848">
          <cell r="A848" t="str">
            <v>Jan-19</v>
          </cell>
          <cell r="B848" t="str">
            <v>Sale-The Park</v>
          </cell>
          <cell r="D848" t="str">
            <v>out</v>
          </cell>
          <cell r="K848">
            <v>8853734743130</v>
          </cell>
          <cell r="O848">
            <v>1</v>
          </cell>
        </row>
        <row r="849">
          <cell r="A849" t="str">
            <v>Jan-19</v>
          </cell>
          <cell r="B849" t="str">
            <v>Sale-The Park</v>
          </cell>
          <cell r="D849" t="str">
            <v>out</v>
          </cell>
          <cell r="K849">
            <v>8853734704223</v>
          </cell>
          <cell r="O849">
            <v>1</v>
          </cell>
        </row>
        <row r="850">
          <cell r="A850" t="str">
            <v>Jan-19</v>
          </cell>
          <cell r="B850" t="str">
            <v>Sale-The Park</v>
          </cell>
          <cell r="D850" t="str">
            <v>out</v>
          </cell>
          <cell r="K850">
            <v>8853734635626</v>
          </cell>
          <cell r="O850">
            <v>1</v>
          </cell>
        </row>
        <row r="851">
          <cell r="A851" t="str">
            <v>Jan-19</v>
          </cell>
          <cell r="B851" t="str">
            <v>Sale-The Park</v>
          </cell>
          <cell r="D851" t="str">
            <v>out</v>
          </cell>
          <cell r="K851">
            <v>8853734722142</v>
          </cell>
          <cell r="O851">
            <v>1</v>
          </cell>
        </row>
        <row r="852">
          <cell r="A852" t="str">
            <v>Jan-19</v>
          </cell>
          <cell r="B852" t="str">
            <v>Sale-The Park</v>
          </cell>
          <cell r="D852" t="str">
            <v>out</v>
          </cell>
          <cell r="K852">
            <v>8853734560713</v>
          </cell>
          <cell r="O852">
            <v>-1</v>
          </cell>
        </row>
        <row r="853">
          <cell r="A853" t="str">
            <v>Jan-19</v>
          </cell>
          <cell r="B853" t="str">
            <v>Sale-The Park</v>
          </cell>
          <cell r="D853" t="str">
            <v>out</v>
          </cell>
          <cell r="K853">
            <v>8853734690762</v>
          </cell>
          <cell r="O853">
            <v>1</v>
          </cell>
        </row>
        <row r="854">
          <cell r="A854" t="str">
            <v>Jan-19</v>
          </cell>
          <cell r="B854" t="str">
            <v>Sale-The Park</v>
          </cell>
          <cell r="D854" t="str">
            <v>out</v>
          </cell>
          <cell r="K854">
            <v>8853734744373</v>
          </cell>
          <cell r="O854">
            <v>1</v>
          </cell>
        </row>
        <row r="855">
          <cell r="A855" t="str">
            <v>Jan-19</v>
          </cell>
          <cell r="B855" t="str">
            <v>Sale-The Park</v>
          </cell>
          <cell r="D855" t="str">
            <v>out</v>
          </cell>
          <cell r="K855">
            <v>8853734744472</v>
          </cell>
          <cell r="O855">
            <v>1</v>
          </cell>
        </row>
        <row r="856">
          <cell r="A856" t="str">
            <v>Jan-19</v>
          </cell>
          <cell r="B856" t="str">
            <v>Sale-The Park</v>
          </cell>
          <cell r="D856" t="str">
            <v>out</v>
          </cell>
          <cell r="K856">
            <v>8853734744489</v>
          </cell>
          <cell r="O856">
            <v>1</v>
          </cell>
        </row>
        <row r="857">
          <cell r="A857" t="str">
            <v>Jan-19</v>
          </cell>
          <cell r="B857" t="str">
            <v>Sale-The Park</v>
          </cell>
          <cell r="D857" t="str">
            <v>out</v>
          </cell>
          <cell r="K857">
            <v>8853734744496</v>
          </cell>
          <cell r="O857">
            <v>1</v>
          </cell>
        </row>
        <row r="858">
          <cell r="A858" t="str">
            <v>Jan-19</v>
          </cell>
          <cell r="B858" t="str">
            <v>Sale-The Park</v>
          </cell>
          <cell r="D858" t="str">
            <v>out</v>
          </cell>
          <cell r="K858">
            <v>8853734502737</v>
          </cell>
          <cell r="O858">
            <v>1</v>
          </cell>
        </row>
        <row r="859">
          <cell r="A859" t="str">
            <v>Jan-19</v>
          </cell>
          <cell r="B859" t="str">
            <v>Sale-The Park</v>
          </cell>
          <cell r="D859" t="str">
            <v>out</v>
          </cell>
          <cell r="K859">
            <v>8853734702250</v>
          </cell>
          <cell r="O859">
            <v>1</v>
          </cell>
        </row>
        <row r="860">
          <cell r="A860" t="str">
            <v>Jan-19</v>
          </cell>
          <cell r="B860" t="str">
            <v>Sale-The Park</v>
          </cell>
          <cell r="D860" t="str">
            <v>out</v>
          </cell>
          <cell r="K860">
            <v>8853734676513</v>
          </cell>
          <cell r="O860">
            <v>1</v>
          </cell>
        </row>
        <row r="861">
          <cell r="A861" t="str">
            <v>Jan-19</v>
          </cell>
          <cell r="B861" t="str">
            <v>Sale-The Park</v>
          </cell>
          <cell r="D861" t="str">
            <v>out</v>
          </cell>
          <cell r="K861">
            <v>8853734743192</v>
          </cell>
          <cell r="O861">
            <v>1</v>
          </cell>
        </row>
        <row r="862">
          <cell r="A862" t="str">
            <v>Jan-19</v>
          </cell>
          <cell r="B862" t="str">
            <v>Sale-The Park</v>
          </cell>
          <cell r="D862" t="str">
            <v>out</v>
          </cell>
          <cell r="K862">
            <v>8853734731748</v>
          </cell>
          <cell r="O862">
            <v>1</v>
          </cell>
        </row>
        <row r="863">
          <cell r="A863" t="str">
            <v>Jan-19</v>
          </cell>
          <cell r="B863" t="str">
            <v>Sale-The Park</v>
          </cell>
          <cell r="D863" t="str">
            <v>out</v>
          </cell>
          <cell r="K863">
            <v>8853734734084</v>
          </cell>
          <cell r="O863">
            <v>1</v>
          </cell>
        </row>
        <row r="864">
          <cell r="A864" t="str">
            <v>Jan-19</v>
          </cell>
          <cell r="B864" t="str">
            <v>Sale-The Park</v>
          </cell>
          <cell r="D864" t="str">
            <v>out</v>
          </cell>
          <cell r="K864">
            <v>8853734716226</v>
          </cell>
          <cell r="O864">
            <v>1</v>
          </cell>
        </row>
        <row r="865">
          <cell r="A865" t="str">
            <v>Jan-19</v>
          </cell>
          <cell r="B865" t="str">
            <v>Sale-The Park</v>
          </cell>
          <cell r="D865" t="str">
            <v>out</v>
          </cell>
          <cell r="K865">
            <v>8853734508951</v>
          </cell>
          <cell r="O865">
            <v>1</v>
          </cell>
        </row>
        <row r="866">
          <cell r="A866" t="str">
            <v>Jan-19</v>
          </cell>
          <cell r="B866" t="str">
            <v>Sale-The Park</v>
          </cell>
          <cell r="D866" t="str">
            <v>out</v>
          </cell>
          <cell r="K866">
            <v>8853734701789</v>
          </cell>
          <cell r="O866">
            <v>1</v>
          </cell>
        </row>
        <row r="867">
          <cell r="A867" t="str">
            <v>Jan-19</v>
          </cell>
          <cell r="B867" t="str">
            <v>Sale-The Park</v>
          </cell>
          <cell r="D867" t="str">
            <v>out</v>
          </cell>
          <cell r="K867">
            <v>8853734701390</v>
          </cell>
          <cell r="O867">
            <v>1</v>
          </cell>
        </row>
        <row r="868">
          <cell r="A868" t="str">
            <v>Jan-19</v>
          </cell>
          <cell r="B868" t="str">
            <v>Sale-The Park</v>
          </cell>
          <cell r="D868" t="str">
            <v>out</v>
          </cell>
          <cell r="K868">
            <v>8853734701437</v>
          </cell>
          <cell r="O868">
            <v>1</v>
          </cell>
        </row>
        <row r="869">
          <cell r="A869" t="str">
            <v>Jan-19</v>
          </cell>
          <cell r="B869" t="str">
            <v>Sale-The Park</v>
          </cell>
          <cell r="D869" t="str">
            <v>out</v>
          </cell>
          <cell r="K869">
            <v>8853734701789</v>
          </cell>
          <cell r="O869">
            <v>1</v>
          </cell>
        </row>
        <row r="870">
          <cell r="A870" t="str">
            <v>Jan-19</v>
          </cell>
          <cell r="B870" t="str">
            <v>Sale-The Park</v>
          </cell>
          <cell r="D870" t="str">
            <v>out</v>
          </cell>
          <cell r="K870">
            <v>8853734716363</v>
          </cell>
          <cell r="O870">
            <v>1</v>
          </cell>
        </row>
        <row r="871">
          <cell r="A871" t="str">
            <v>Jan-19</v>
          </cell>
          <cell r="B871" t="str">
            <v>Sale-The Park</v>
          </cell>
          <cell r="D871" t="str">
            <v>out</v>
          </cell>
          <cell r="K871">
            <v>8853734480455</v>
          </cell>
          <cell r="O871">
            <v>1</v>
          </cell>
        </row>
        <row r="872">
          <cell r="A872" t="str">
            <v>Jan-19</v>
          </cell>
          <cell r="B872" t="str">
            <v>Sale-The Park</v>
          </cell>
          <cell r="D872" t="str">
            <v>out</v>
          </cell>
          <cell r="K872">
            <v>8853734651848</v>
          </cell>
          <cell r="O872">
            <v>1</v>
          </cell>
        </row>
        <row r="873">
          <cell r="A873" t="str">
            <v>Jan-19</v>
          </cell>
          <cell r="B873" t="str">
            <v>Sale-The Park</v>
          </cell>
          <cell r="D873" t="str">
            <v>out</v>
          </cell>
          <cell r="K873">
            <v>8853734736217</v>
          </cell>
          <cell r="O873">
            <v>1</v>
          </cell>
        </row>
        <row r="874">
          <cell r="A874" t="str">
            <v>Jan-19</v>
          </cell>
          <cell r="B874" t="str">
            <v>Sale-The Park</v>
          </cell>
          <cell r="D874" t="str">
            <v>out</v>
          </cell>
          <cell r="K874">
            <v>8853734696702</v>
          </cell>
          <cell r="O874">
            <v>1</v>
          </cell>
        </row>
        <row r="875">
          <cell r="A875" t="str">
            <v>Jan-19</v>
          </cell>
          <cell r="B875" t="str">
            <v>Sale-The Park</v>
          </cell>
          <cell r="D875" t="str">
            <v>out</v>
          </cell>
          <cell r="K875">
            <v>8853734701437</v>
          </cell>
          <cell r="O875">
            <v>1</v>
          </cell>
        </row>
        <row r="876">
          <cell r="A876" t="str">
            <v>Jan-19</v>
          </cell>
          <cell r="B876" t="str">
            <v>Sale-The Park</v>
          </cell>
          <cell r="D876" t="str">
            <v>out</v>
          </cell>
          <cell r="K876">
            <v>8853734744120</v>
          </cell>
          <cell r="O876">
            <v>1</v>
          </cell>
        </row>
        <row r="877">
          <cell r="A877" t="str">
            <v>Jan-19</v>
          </cell>
          <cell r="B877" t="str">
            <v>Sale-The Park</v>
          </cell>
          <cell r="D877" t="str">
            <v>out</v>
          </cell>
          <cell r="K877">
            <v>8853734502645</v>
          </cell>
          <cell r="O877">
            <v>1</v>
          </cell>
        </row>
        <row r="878">
          <cell r="A878" t="str">
            <v>Jan-19</v>
          </cell>
          <cell r="B878" t="str">
            <v>Sale-The Park</v>
          </cell>
          <cell r="D878" t="str">
            <v>out</v>
          </cell>
          <cell r="K878">
            <v>8853734695026</v>
          </cell>
          <cell r="O878">
            <v>1</v>
          </cell>
        </row>
        <row r="879">
          <cell r="A879" t="str">
            <v>Jan-19</v>
          </cell>
          <cell r="B879" t="str">
            <v>Sale-The Park</v>
          </cell>
          <cell r="D879" t="str">
            <v>out</v>
          </cell>
          <cell r="K879">
            <v>8853734694067</v>
          </cell>
          <cell r="O879">
            <v>1</v>
          </cell>
        </row>
        <row r="880">
          <cell r="A880" t="str">
            <v>Jan-19</v>
          </cell>
          <cell r="B880" t="str">
            <v>Sale-The Park</v>
          </cell>
          <cell r="D880" t="str">
            <v>out</v>
          </cell>
          <cell r="K880">
            <v>8853734635671</v>
          </cell>
          <cell r="O880">
            <v>1</v>
          </cell>
        </row>
        <row r="881">
          <cell r="A881" t="str">
            <v>Jan-19</v>
          </cell>
          <cell r="B881" t="str">
            <v>Sale-The Park</v>
          </cell>
          <cell r="D881" t="str">
            <v>out</v>
          </cell>
          <cell r="K881">
            <v>8853734702250</v>
          </cell>
          <cell r="O881">
            <v>1</v>
          </cell>
        </row>
        <row r="882">
          <cell r="A882" t="str">
            <v>Jan-19</v>
          </cell>
          <cell r="B882" t="str">
            <v>Sale-The Park</v>
          </cell>
          <cell r="D882" t="str">
            <v>out</v>
          </cell>
          <cell r="K882">
            <v>8853734701437</v>
          </cell>
          <cell r="O882">
            <v>1</v>
          </cell>
        </row>
        <row r="883">
          <cell r="A883" t="str">
            <v>Jan-19</v>
          </cell>
          <cell r="B883" t="str">
            <v>Sale-The Park</v>
          </cell>
          <cell r="D883" t="str">
            <v>out</v>
          </cell>
          <cell r="K883">
            <v>8853734722418</v>
          </cell>
          <cell r="O883">
            <v>1</v>
          </cell>
        </row>
        <row r="884">
          <cell r="A884" t="str">
            <v>Jan-19</v>
          </cell>
          <cell r="B884" t="str">
            <v>Sale-The Park</v>
          </cell>
          <cell r="D884" t="str">
            <v>out</v>
          </cell>
          <cell r="K884">
            <v>8853734716240</v>
          </cell>
          <cell r="O884">
            <v>1</v>
          </cell>
        </row>
        <row r="885">
          <cell r="A885" t="str">
            <v>Jan-19</v>
          </cell>
          <cell r="B885" t="str">
            <v>Sale-The Park</v>
          </cell>
          <cell r="D885" t="str">
            <v>out</v>
          </cell>
          <cell r="K885">
            <v>8853734573911</v>
          </cell>
          <cell r="O885">
            <v>1</v>
          </cell>
        </row>
        <row r="886">
          <cell r="A886" t="str">
            <v>Jan-19</v>
          </cell>
          <cell r="B886" t="str">
            <v>Sale-The Park</v>
          </cell>
          <cell r="D886" t="str">
            <v>out</v>
          </cell>
          <cell r="K886">
            <v>8853734744922</v>
          </cell>
          <cell r="O886">
            <v>1</v>
          </cell>
        </row>
        <row r="887">
          <cell r="A887" t="str">
            <v>Jan-19</v>
          </cell>
          <cell r="B887" t="str">
            <v>Sale-The Park</v>
          </cell>
          <cell r="D887" t="str">
            <v>out</v>
          </cell>
          <cell r="K887">
            <v>8853734515591</v>
          </cell>
          <cell r="O887">
            <v>1</v>
          </cell>
        </row>
        <row r="888">
          <cell r="A888" t="str">
            <v>Jan-19</v>
          </cell>
          <cell r="B888" t="str">
            <v>Sale-The Park</v>
          </cell>
          <cell r="D888" t="str">
            <v>out</v>
          </cell>
          <cell r="K888">
            <v>8853734695033</v>
          </cell>
          <cell r="O888">
            <v>1</v>
          </cell>
        </row>
        <row r="889">
          <cell r="A889" t="str">
            <v>Jan-19</v>
          </cell>
          <cell r="B889" t="str">
            <v>Sale-The Park</v>
          </cell>
          <cell r="D889" t="str">
            <v>out</v>
          </cell>
          <cell r="K889">
            <v>8853734573928</v>
          </cell>
          <cell r="O889">
            <v>1</v>
          </cell>
        </row>
        <row r="890">
          <cell r="A890" t="str">
            <v>Jan-19</v>
          </cell>
          <cell r="B890" t="str">
            <v>Sale-The Park</v>
          </cell>
          <cell r="D890" t="str">
            <v>out</v>
          </cell>
          <cell r="K890">
            <v>8853734701789</v>
          </cell>
          <cell r="O890">
            <v>1</v>
          </cell>
        </row>
        <row r="891">
          <cell r="A891" t="str">
            <v>Jan-19</v>
          </cell>
          <cell r="B891" t="str">
            <v>Sale-The Park</v>
          </cell>
          <cell r="D891" t="str">
            <v>out</v>
          </cell>
          <cell r="K891">
            <v>8853734722692</v>
          </cell>
          <cell r="O891">
            <v>1</v>
          </cell>
        </row>
        <row r="892">
          <cell r="A892" t="str">
            <v>Jan-19</v>
          </cell>
          <cell r="B892" t="str">
            <v>Sale-The Park</v>
          </cell>
          <cell r="D892" t="str">
            <v>out</v>
          </cell>
          <cell r="K892">
            <v>8853734722654</v>
          </cell>
          <cell r="O892">
            <v>1</v>
          </cell>
        </row>
        <row r="893">
          <cell r="A893" t="str">
            <v>Jan-19</v>
          </cell>
          <cell r="B893" t="str">
            <v>Sale-The Park</v>
          </cell>
          <cell r="D893" t="str">
            <v>out</v>
          </cell>
          <cell r="K893">
            <v>8853734694616</v>
          </cell>
          <cell r="O893">
            <v>1</v>
          </cell>
        </row>
        <row r="894">
          <cell r="A894" t="str">
            <v>Jan-19</v>
          </cell>
          <cell r="B894" t="str">
            <v>Sale-The Park</v>
          </cell>
          <cell r="D894" t="str">
            <v>out</v>
          </cell>
          <cell r="K894">
            <v>8853734687793</v>
          </cell>
          <cell r="O894">
            <v>1</v>
          </cell>
        </row>
        <row r="895">
          <cell r="A895" t="str">
            <v>Jan-19</v>
          </cell>
          <cell r="B895" t="str">
            <v>Sale-The Park</v>
          </cell>
          <cell r="D895" t="str">
            <v>out</v>
          </cell>
          <cell r="K895">
            <v>8853734687472</v>
          </cell>
          <cell r="O895">
            <v>1</v>
          </cell>
        </row>
        <row r="896">
          <cell r="A896" t="str">
            <v>Jan-19</v>
          </cell>
          <cell r="B896" t="str">
            <v>Sale-The Park</v>
          </cell>
          <cell r="D896" t="str">
            <v>out</v>
          </cell>
          <cell r="K896">
            <v>8853734743079</v>
          </cell>
          <cell r="O896">
            <v>1</v>
          </cell>
        </row>
        <row r="897">
          <cell r="A897" t="str">
            <v>Jan-19</v>
          </cell>
          <cell r="B897" t="str">
            <v>Sale-The Park</v>
          </cell>
          <cell r="D897" t="str">
            <v>out</v>
          </cell>
          <cell r="K897">
            <v>8853734722647</v>
          </cell>
          <cell r="O897">
            <v>1</v>
          </cell>
        </row>
        <row r="898">
          <cell r="A898" t="str">
            <v>Jan-19</v>
          </cell>
          <cell r="B898" t="str">
            <v>Sale-The Park</v>
          </cell>
          <cell r="D898" t="str">
            <v>out</v>
          </cell>
          <cell r="K898">
            <v>8853734722562</v>
          </cell>
          <cell r="O898">
            <v>1</v>
          </cell>
        </row>
        <row r="899">
          <cell r="A899" t="str">
            <v>Jan-19</v>
          </cell>
          <cell r="B899" t="str">
            <v>Sale-The Park</v>
          </cell>
          <cell r="D899" t="str">
            <v>out</v>
          </cell>
          <cell r="K899">
            <v>8853734703271</v>
          </cell>
          <cell r="O899">
            <v>1</v>
          </cell>
        </row>
        <row r="900">
          <cell r="A900" t="str">
            <v>Jan-19</v>
          </cell>
          <cell r="B900" t="str">
            <v>Sale-The Park</v>
          </cell>
          <cell r="D900" t="str">
            <v>out</v>
          </cell>
          <cell r="K900">
            <v>8853734508098</v>
          </cell>
          <cell r="O900">
            <v>1</v>
          </cell>
        </row>
        <row r="901">
          <cell r="A901" t="str">
            <v>Jan-19</v>
          </cell>
          <cell r="B901" t="str">
            <v>Sale-The Park</v>
          </cell>
          <cell r="D901" t="str">
            <v>out</v>
          </cell>
          <cell r="K901">
            <v>8853734722630</v>
          </cell>
          <cell r="O901">
            <v>1</v>
          </cell>
        </row>
        <row r="902">
          <cell r="A902" t="str">
            <v>Jan-19</v>
          </cell>
          <cell r="B902" t="str">
            <v>Sale-The Park</v>
          </cell>
          <cell r="D902" t="str">
            <v>out</v>
          </cell>
          <cell r="K902">
            <v>8853734735784</v>
          </cell>
          <cell r="O902">
            <v>1</v>
          </cell>
        </row>
        <row r="903">
          <cell r="A903" t="str">
            <v>Jan-19</v>
          </cell>
          <cell r="B903" t="str">
            <v>Sale-The Park</v>
          </cell>
          <cell r="D903" t="str">
            <v>out</v>
          </cell>
          <cell r="K903">
            <v>8853734696542</v>
          </cell>
          <cell r="O903">
            <v>1</v>
          </cell>
        </row>
        <row r="904">
          <cell r="A904" t="str">
            <v>Jan-19</v>
          </cell>
          <cell r="B904" t="str">
            <v>Sale-The Park</v>
          </cell>
          <cell r="D904" t="str">
            <v>out</v>
          </cell>
          <cell r="K904">
            <v>8853734693848</v>
          </cell>
          <cell r="O904">
            <v>1</v>
          </cell>
        </row>
        <row r="905">
          <cell r="A905" t="str">
            <v>Jan-19</v>
          </cell>
          <cell r="B905" t="str">
            <v>Sale-The Park</v>
          </cell>
          <cell r="D905" t="str">
            <v>out</v>
          </cell>
          <cell r="K905">
            <v>8853734662660</v>
          </cell>
          <cell r="O905">
            <v>1</v>
          </cell>
        </row>
        <row r="906">
          <cell r="A906" t="str">
            <v>Jan-19</v>
          </cell>
          <cell r="B906" t="str">
            <v>Sale-The Park</v>
          </cell>
          <cell r="D906" t="str">
            <v>out</v>
          </cell>
          <cell r="K906">
            <v>8853734502805</v>
          </cell>
          <cell r="O906">
            <v>1</v>
          </cell>
        </row>
        <row r="907">
          <cell r="A907" t="str">
            <v>Jan-19</v>
          </cell>
          <cell r="B907" t="str">
            <v>Sale-The Park</v>
          </cell>
          <cell r="D907" t="str">
            <v>out</v>
          </cell>
          <cell r="K907">
            <v>8853734573911</v>
          </cell>
          <cell r="O907">
            <v>1</v>
          </cell>
        </row>
        <row r="908">
          <cell r="A908" t="str">
            <v>Jan-19</v>
          </cell>
          <cell r="B908" t="str">
            <v>Sale-The Park</v>
          </cell>
          <cell r="D908" t="str">
            <v>out</v>
          </cell>
          <cell r="K908">
            <v>8853734508098</v>
          </cell>
          <cell r="O908">
            <v>1</v>
          </cell>
        </row>
        <row r="909">
          <cell r="A909" t="str">
            <v>Jan-19</v>
          </cell>
          <cell r="B909" t="str">
            <v>Sale-The Park</v>
          </cell>
          <cell r="D909" t="str">
            <v>out</v>
          </cell>
          <cell r="K909">
            <v>8853734662639</v>
          </cell>
          <cell r="O909">
            <v>1</v>
          </cell>
        </row>
        <row r="910">
          <cell r="A910" t="str">
            <v>Jan-19</v>
          </cell>
          <cell r="B910" t="str">
            <v>Sale-The Park</v>
          </cell>
          <cell r="D910" t="str">
            <v>out</v>
          </cell>
          <cell r="K910">
            <v>8853734662646</v>
          </cell>
          <cell r="O910">
            <v>1</v>
          </cell>
        </row>
        <row r="911">
          <cell r="A911" t="str">
            <v>Jan-19</v>
          </cell>
          <cell r="B911" t="str">
            <v>Sale-The Park</v>
          </cell>
          <cell r="D911" t="str">
            <v>out</v>
          </cell>
          <cell r="K911">
            <v>8853734662646</v>
          </cell>
          <cell r="O911">
            <v>1</v>
          </cell>
        </row>
        <row r="912">
          <cell r="A912" t="str">
            <v>Jan-19</v>
          </cell>
          <cell r="B912" t="str">
            <v>Sale-The Park</v>
          </cell>
          <cell r="D912" t="str">
            <v>out</v>
          </cell>
          <cell r="K912">
            <v>8853734696726</v>
          </cell>
          <cell r="O912">
            <v>1</v>
          </cell>
        </row>
        <row r="913">
          <cell r="A913" t="str">
            <v>Jan-19</v>
          </cell>
          <cell r="B913" t="str">
            <v>Sale-The Park</v>
          </cell>
          <cell r="D913" t="str">
            <v>out</v>
          </cell>
          <cell r="K913">
            <v>8853734662639</v>
          </cell>
          <cell r="O913">
            <v>1</v>
          </cell>
        </row>
        <row r="914">
          <cell r="A914" t="str">
            <v>Jan-19</v>
          </cell>
          <cell r="B914" t="str">
            <v>Sale-The Park</v>
          </cell>
          <cell r="D914" t="str">
            <v>out</v>
          </cell>
          <cell r="K914">
            <v>8853734508081</v>
          </cell>
          <cell r="O914">
            <v>1</v>
          </cell>
        </row>
        <row r="915">
          <cell r="A915" t="str">
            <v>Jan-19</v>
          </cell>
          <cell r="B915" t="str">
            <v>Sale-The Park</v>
          </cell>
          <cell r="D915" t="str">
            <v>out</v>
          </cell>
          <cell r="K915">
            <v>8853734694159</v>
          </cell>
          <cell r="O915">
            <v>1</v>
          </cell>
        </row>
        <row r="916">
          <cell r="A916" t="str">
            <v>Jan-19</v>
          </cell>
          <cell r="B916" t="str">
            <v>Sale-The Park</v>
          </cell>
          <cell r="D916" t="str">
            <v>out</v>
          </cell>
          <cell r="K916">
            <v>8853734694067</v>
          </cell>
          <cell r="O916">
            <v>1</v>
          </cell>
        </row>
        <row r="917">
          <cell r="A917" t="str">
            <v>Jan-19</v>
          </cell>
          <cell r="B917" t="str">
            <v>Sale-The Park</v>
          </cell>
          <cell r="D917" t="str">
            <v>out</v>
          </cell>
          <cell r="K917">
            <v>8853734662646</v>
          </cell>
          <cell r="O917">
            <v>1</v>
          </cell>
        </row>
        <row r="918">
          <cell r="A918" t="str">
            <v>Jan-19</v>
          </cell>
          <cell r="B918" t="str">
            <v>Sale-The Park</v>
          </cell>
          <cell r="D918" t="str">
            <v>out</v>
          </cell>
          <cell r="K918">
            <v>8853734694142</v>
          </cell>
          <cell r="O918">
            <v>1</v>
          </cell>
        </row>
        <row r="919">
          <cell r="A919" t="str">
            <v>Jan-19</v>
          </cell>
          <cell r="B919" t="str">
            <v>Sale-The Park</v>
          </cell>
          <cell r="D919" t="str">
            <v>out</v>
          </cell>
          <cell r="K919">
            <v>8853734687878</v>
          </cell>
          <cell r="O919">
            <v>1</v>
          </cell>
        </row>
        <row r="920">
          <cell r="A920" t="str">
            <v>Jan-19</v>
          </cell>
          <cell r="B920" t="str">
            <v>Sale-The Park</v>
          </cell>
          <cell r="D920" t="str">
            <v>out</v>
          </cell>
          <cell r="K920">
            <v>8853734693848</v>
          </cell>
          <cell r="O920">
            <v>1</v>
          </cell>
        </row>
        <row r="921">
          <cell r="A921" t="str">
            <v>Jan-19</v>
          </cell>
          <cell r="B921" t="str">
            <v>Sale-The Park</v>
          </cell>
          <cell r="D921" t="str">
            <v>out</v>
          </cell>
          <cell r="K921">
            <v>8853734732189</v>
          </cell>
          <cell r="O921">
            <v>1</v>
          </cell>
        </row>
        <row r="922">
          <cell r="A922" t="str">
            <v>Jan-19</v>
          </cell>
          <cell r="B922" t="str">
            <v>Sale-The Park</v>
          </cell>
          <cell r="D922" t="str">
            <v>out</v>
          </cell>
          <cell r="K922">
            <v>8853734480431</v>
          </cell>
          <cell r="O922">
            <v>1</v>
          </cell>
        </row>
        <row r="923">
          <cell r="A923" t="str">
            <v>Jan-19</v>
          </cell>
          <cell r="B923" t="str">
            <v>Sale-The Park</v>
          </cell>
          <cell r="D923" t="str">
            <v>out</v>
          </cell>
          <cell r="K923">
            <v>8853734702267</v>
          </cell>
          <cell r="O923">
            <v>1</v>
          </cell>
        </row>
        <row r="924">
          <cell r="A924" t="str">
            <v>Jan-19</v>
          </cell>
          <cell r="B924" t="str">
            <v>Sale-The Park</v>
          </cell>
          <cell r="D924" t="str">
            <v>out</v>
          </cell>
          <cell r="K924">
            <v>8853734508081</v>
          </cell>
          <cell r="O924">
            <v>1</v>
          </cell>
        </row>
        <row r="925">
          <cell r="A925" t="str">
            <v>Jan-19</v>
          </cell>
          <cell r="B925" t="str">
            <v>Sale-The Park</v>
          </cell>
          <cell r="D925" t="str">
            <v>out</v>
          </cell>
          <cell r="K925">
            <v>8853734694067</v>
          </cell>
          <cell r="O925">
            <v>1</v>
          </cell>
        </row>
        <row r="926">
          <cell r="A926" t="str">
            <v>Jan-19</v>
          </cell>
          <cell r="B926" t="str">
            <v>Sale-The Park</v>
          </cell>
          <cell r="D926" t="str">
            <v>out</v>
          </cell>
          <cell r="K926">
            <v>8853734508968</v>
          </cell>
          <cell r="O926">
            <v>1</v>
          </cell>
        </row>
        <row r="927">
          <cell r="A927" t="str">
            <v>Jan-19</v>
          </cell>
          <cell r="B927" t="str">
            <v>Sale-The Park</v>
          </cell>
          <cell r="D927" t="str">
            <v>out</v>
          </cell>
          <cell r="K927">
            <v>8853734704223</v>
          </cell>
          <cell r="O927">
            <v>1</v>
          </cell>
        </row>
        <row r="928">
          <cell r="A928" t="str">
            <v>Jan-19</v>
          </cell>
          <cell r="B928" t="str">
            <v>Sale-The Park</v>
          </cell>
          <cell r="D928" t="str">
            <v>out</v>
          </cell>
          <cell r="K928">
            <v>8853734697426</v>
          </cell>
          <cell r="O928">
            <v>1</v>
          </cell>
        </row>
        <row r="929">
          <cell r="A929" t="str">
            <v>Jan-19</v>
          </cell>
          <cell r="B929" t="str">
            <v>Sale-The Park</v>
          </cell>
          <cell r="D929" t="str">
            <v>out</v>
          </cell>
          <cell r="K929">
            <v>8853734692780</v>
          </cell>
          <cell r="O929">
            <v>1</v>
          </cell>
        </row>
        <row r="930">
          <cell r="A930" t="str">
            <v>Jan-19</v>
          </cell>
          <cell r="B930" t="str">
            <v>Sale-The Park</v>
          </cell>
          <cell r="D930" t="str">
            <v>out</v>
          </cell>
          <cell r="K930">
            <v>8853734694074</v>
          </cell>
          <cell r="O930">
            <v>1</v>
          </cell>
        </row>
        <row r="931">
          <cell r="A931" t="str">
            <v>Jan-19</v>
          </cell>
          <cell r="B931" t="str">
            <v>Sale-The Park</v>
          </cell>
          <cell r="D931" t="str">
            <v>out</v>
          </cell>
          <cell r="K931">
            <v>8853734687717</v>
          </cell>
          <cell r="O931">
            <v>1</v>
          </cell>
        </row>
        <row r="932">
          <cell r="A932" t="str">
            <v>Jan-19</v>
          </cell>
          <cell r="B932" t="str">
            <v>Sale-The Park</v>
          </cell>
          <cell r="D932" t="str">
            <v>out</v>
          </cell>
          <cell r="K932">
            <v>8853734507909</v>
          </cell>
          <cell r="O932">
            <v>1</v>
          </cell>
        </row>
        <row r="933">
          <cell r="A933" t="str">
            <v>Jan-19</v>
          </cell>
          <cell r="B933" t="str">
            <v>Sale-The Park</v>
          </cell>
          <cell r="D933" t="str">
            <v>out</v>
          </cell>
          <cell r="K933">
            <v>8853734744489</v>
          </cell>
          <cell r="O933">
            <v>1</v>
          </cell>
        </row>
        <row r="934">
          <cell r="A934" t="str">
            <v>Jan-19</v>
          </cell>
          <cell r="B934" t="str">
            <v>Sale-The Park</v>
          </cell>
          <cell r="D934" t="str">
            <v>out</v>
          </cell>
          <cell r="K934">
            <v>8853734696726</v>
          </cell>
          <cell r="O934">
            <v>1</v>
          </cell>
        </row>
        <row r="935">
          <cell r="A935" t="str">
            <v>Jan-19</v>
          </cell>
          <cell r="B935" t="str">
            <v>Sale-The Park</v>
          </cell>
          <cell r="D935" t="str">
            <v>out</v>
          </cell>
          <cell r="K935">
            <v>8853734695040</v>
          </cell>
          <cell r="O935">
            <v>1</v>
          </cell>
        </row>
        <row r="936">
          <cell r="A936" t="str">
            <v>Jan-19</v>
          </cell>
          <cell r="B936" t="str">
            <v>Sale-The Park</v>
          </cell>
          <cell r="D936" t="str">
            <v>out</v>
          </cell>
          <cell r="K936">
            <v>8853734662646</v>
          </cell>
          <cell r="O936">
            <v>1</v>
          </cell>
        </row>
        <row r="937">
          <cell r="A937" t="str">
            <v>Jan-19</v>
          </cell>
          <cell r="B937" t="str">
            <v>Sale-The Park</v>
          </cell>
          <cell r="D937" t="str">
            <v>out</v>
          </cell>
          <cell r="K937">
            <v>8853734694067</v>
          </cell>
          <cell r="O937">
            <v>1</v>
          </cell>
        </row>
        <row r="938">
          <cell r="A938" t="str">
            <v>Jan-19</v>
          </cell>
          <cell r="B938" t="str">
            <v>Sale-The Park</v>
          </cell>
          <cell r="D938" t="str">
            <v>out</v>
          </cell>
          <cell r="K938">
            <v>8853734662660</v>
          </cell>
          <cell r="O938">
            <v>1</v>
          </cell>
        </row>
        <row r="939">
          <cell r="A939" t="str">
            <v>Jan-19</v>
          </cell>
          <cell r="B939" t="str">
            <v>Sale-The Park</v>
          </cell>
          <cell r="D939" t="str">
            <v>out</v>
          </cell>
          <cell r="K939">
            <v>8853734502645</v>
          </cell>
          <cell r="O939">
            <v>1</v>
          </cell>
        </row>
        <row r="940">
          <cell r="A940" t="str">
            <v>Jan-19</v>
          </cell>
          <cell r="B940" t="str">
            <v>Sale-The Park</v>
          </cell>
          <cell r="D940" t="str">
            <v>out</v>
          </cell>
          <cell r="K940">
            <v>8853734691202</v>
          </cell>
          <cell r="O940">
            <v>1</v>
          </cell>
        </row>
        <row r="941">
          <cell r="A941" t="str">
            <v>Jan-19</v>
          </cell>
          <cell r="B941" t="str">
            <v>Sale-The Park</v>
          </cell>
          <cell r="D941" t="str">
            <v>out</v>
          </cell>
          <cell r="K941">
            <v>8853734662646</v>
          </cell>
          <cell r="O941">
            <v>1</v>
          </cell>
        </row>
        <row r="942">
          <cell r="A942" t="str">
            <v>Jan-19</v>
          </cell>
          <cell r="B942" t="str">
            <v>Sale-The Park</v>
          </cell>
          <cell r="D942" t="str">
            <v>out</v>
          </cell>
          <cell r="K942">
            <v>8853734695040</v>
          </cell>
          <cell r="O942">
            <v>1</v>
          </cell>
        </row>
        <row r="943">
          <cell r="A943" t="str">
            <v>Jan-19</v>
          </cell>
          <cell r="B943" t="str">
            <v>Sale-The Park</v>
          </cell>
          <cell r="D943" t="str">
            <v>out</v>
          </cell>
          <cell r="K943">
            <v>8853734515591</v>
          </cell>
          <cell r="O943">
            <v>1</v>
          </cell>
        </row>
        <row r="944">
          <cell r="A944" t="str">
            <v>Jan-19</v>
          </cell>
          <cell r="B944" t="str">
            <v>Sale-The Park</v>
          </cell>
          <cell r="D944" t="str">
            <v>out</v>
          </cell>
          <cell r="K944">
            <v>8853734694074</v>
          </cell>
          <cell r="O944">
            <v>1</v>
          </cell>
        </row>
        <row r="945">
          <cell r="A945" t="str">
            <v>Jan-19</v>
          </cell>
          <cell r="B945" t="str">
            <v>Sale-The Park</v>
          </cell>
          <cell r="D945" t="str">
            <v>out</v>
          </cell>
          <cell r="K945">
            <v>8853734509033</v>
          </cell>
          <cell r="O945">
            <v>1</v>
          </cell>
        </row>
        <row r="946">
          <cell r="A946" t="str">
            <v>Jan-19</v>
          </cell>
          <cell r="B946" t="str">
            <v>Sale-The Park</v>
          </cell>
          <cell r="D946" t="str">
            <v>out</v>
          </cell>
          <cell r="K946">
            <v>8853734515591</v>
          </cell>
          <cell r="O946">
            <v>1</v>
          </cell>
        </row>
        <row r="947">
          <cell r="A947" t="str">
            <v>Jan-19</v>
          </cell>
          <cell r="B947" t="str">
            <v>Sale-The Park</v>
          </cell>
          <cell r="D947" t="str">
            <v>out</v>
          </cell>
          <cell r="K947">
            <v>8853734695026</v>
          </cell>
          <cell r="O947">
            <v>1</v>
          </cell>
        </row>
        <row r="948">
          <cell r="A948" t="str">
            <v>Jan-19</v>
          </cell>
          <cell r="B948" t="str">
            <v>Sale-The Park</v>
          </cell>
          <cell r="D948" t="str">
            <v>out</v>
          </cell>
          <cell r="K948">
            <v>8853734722630</v>
          </cell>
          <cell r="O948">
            <v>1</v>
          </cell>
        </row>
        <row r="949">
          <cell r="A949" t="str">
            <v>Jan-19</v>
          </cell>
          <cell r="B949" t="str">
            <v>Sale-The Park</v>
          </cell>
          <cell r="D949" t="str">
            <v>out</v>
          </cell>
          <cell r="K949">
            <v>8853734697426</v>
          </cell>
          <cell r="O949">
            <v>1</v>
          </cell>
        </row>
        <row r="950">
          <cell r="A950" t="str">
            <v>Jan-19</v>
          </cell>
          <cell r="B950" t="str">
            <v>Sale-The Park</v>
          </cell>
          <cell r="D950" t="str">
            <v>out</v>
          </cell>
          <cell r="K950">
            <v>8853734662639</v>
          </cell>
          <cell r="O950">
            <v>1</v>
          </cell>
        </row>
        <row r="951">
          <cell r="A951" t="str">
            <v>Jan-19</v>
          </cell>
          <cell r="B951" t="str">
            <v>Sale-The Park</v>
          </cell>
          <cell r="D951" t="str">
            <v>out</v>
          </cell>
          <cell r="K951">
            <v>8853734689322</v>
          </cell>
          <cell r="O951">
            <v>1</v>
          </cell>
        </row>
        <row r="952">
          <cell r="A952" t="str">
            <v>Jan-19</v>
          </cell>
          <cell r="B952" t="str">
            <v>Sale-The Park</v>
          </cell>
          <cell r="D952" t="str">
            <v>out</v>
          </cell>
          <cell r="K952">
            <v>8853734695033</v>
          </cell>
          <cell r="O952">
            <v>1</v>
          </cell>
        </row>
        <row r="953">
          <cell r="A953" t="str">
            <v>Jan-19</v>
          </cell>
          <cell r="B953" t="str">
            <v>Sale-The Park</v>
          </cell>
          <cell r="D953" t="str">
            <v>out</v>
          </cell>
          <cell r="K953">
            <v>8853734502720</v>
          </cell>
          <cell r="O953">
            <v>1</v>
          </cell>
        </row>
        <row r="954">
          <cell r="A954" t="str">
            <v>Jan-19</v>
          </cell>
          <cell r="B954" t="str">
            <v>Sale-The Park</v>
          </cell>
          <cell r="D954" t="str">
            <v>out</v>
          </cell>
          <cell r="K954">
            <v>8853734635657</v>
          </cell>
          <cell r="O954">
            <v>1</v>
          </cell>
        </row>
        <row r="955">
          <cell r="A955" t="str">
            <v>Jan-19</v>
          </cell>
          <cell r="B955" t="str">
            <v>Sale-The Park</v>
          </cell>
          <cell r="D955" t="str">
            <v>out</v>
          </cell>
          <cell r="K955">
            <v>8853734694081</v>
          </cell>
          <cell r="O955">
            <v>1</v>
          </cell>
        </row>
        <row r="956">
          <cell r="A956" t="str">
            <v>Jan-19</v>
          </cell>
          <cell r="B956" t="str">
            <v>Sale-The Park</v>
          </cell>
          <cell r="D956" t="str">
            <v>out</v>
          </cell>
          <cell r="K956">
            <v>8853734480479</v>
          </cell>
          <cell r="O956">
            <v>1</v>
          </cell>
        </row>
        <row r="957">
          <cell r="A957" t="str">
            <v>Jan-19</v>
          </cell>
          <cell r="B957" t="str">
            <v>Sale-The Park</v>
          </cell>
          <cell r="D957" t="str">
            <v>out</v>
          </cell>
          <cell r="K957">
            <v>8853734503000</v>
          </cell>
          <cell r="O957">
            <v>1</v>
          </cell>
        </row>
        <row r="958">
          <cell r="A958" t="str">
            <v>Jan-19</v>
          </cell>
          <cell r="B958" t="str">
            <v>Sale-The Park</v>
          </cell>
          <cell r="D958" t="str">
            <v>out</v>
          </cell>
          <cell r="K958">
            <v>8853734702137</v>
          </cell>
          <cell r="O958">
            <v>1</v>
          </cell>
        </row>
        <row r="959">
          <cell r="A959" t="str">
            <v>Jan-19</v>
          </cell>
          <cell r="B959" t="str">
            <v>Sale-The Park</v>
          </cell>
          <cell r="D959" t="str">
            <v>out</v>
          </cell>
          <cell r="K959">
            <v>8853734508968</v>
          </cell>
          <cell r="O959">
            <v>1</v>
          </cell>
        </row>
        <row r="960">
          <cell r="A960" t="str">
            <v>Jan-19</v>
          </cell>
          <cell r="B960" t="str">
            <v>Sale-The Park</v>
          </cell>
          <cell r="D960" t="str">
            <v>out</v>
          </cell>
          <cell r="K960">
            <v>8853734704537</v>
          </cell>
          <cell r="O960">
            <v>1</v>
          </cell>
        </row>
        <row r="961">
          <cell r="A961" t="str">
            <v>Jan-19</v>
          </cell>
          <cell r="B961" t="str">
            <v>Sale-The Park</v>
          </cell>
          <cell r="D961" t="str">
            <v>out</v>
          </cell>
          <cell r="K961">
            <v>8853734704506</v>
          </cell>
          <cell r="O961">
            <v>1</v>
          </cell>
        </row>
        <row r="962">
          <cell r="A962" t="str">
            <v>Jan-19</v>
          </cell>
          <cell r="B962" t="str">
            <v>Sale-The Park</v>
          </cell>
          <cell r="D962" t="str">
            <v>out</v>
          </cell>
          <cell r="K962">
            <v>8853734502737</v>
          </cell>
          <cell r="O962">
            <v>1</v>
          </cell>
        </row>
        <row r="963">
          <cell r="A963" t="str">
            <v>Jan-19</v>
          </cell>
          <cell r="B963" t="str">
            <v>Sale-The Park</v>
          </cell>
          <cell r="D963" t="str">
            <v>out</v>
          </cell>
          <cell r="K963">
            <v>8853734508081</v>
          </cell>
          <cell r="O963">
            <v>1</v>
          </cell>
        </row>
        <row r="964">
          <cell r="A964" t="str">
            <v>Jan-19</v>
          </cell>
          <cell r="B964" t="str">
            <v>Sale-The Park</v>
          </cell>
          <cell r="D964" t="str">
            <v>out</v>
          </cell>
          <cell r="K964">
            <v>8853734503048</v>
          </cell>
          <cell r="O964">
            <v>1</v>
          </cell>
        </row>
        <row r="965">
          <cell r="A965" t="str">
            <v>Jan-19</v>
          </cell>
          <cell r="B965" t="str">
            <v>Sale-The Park</v>
          </cell>
          <cell r="D965" t="str">
            <v>out</v>
          </cell>
          <cell r="K965">
            <v>8853734716059</v>
          </cell>
          <cell r="O965">
            <v>1</v>
          </cell>
        </row>
        <row r="966">
          <cell r="A966" t="str">
            <v>Jan-19</v>
          </cell>
          <cell r="B966" t="str">
            <v>Sale-The Park</v>
          </cell>
          <cell r="D966" t="str">
            <v>out</v>
          </cell>
          <cell r="K966">
            <v>8853734744250</v>
          </cell>
          <cell r="O966">
            <v>1</v>
          </cell>
        </row>
        <row r="967">
          <cell r="A967" t="str">
            <v>Jan-19</v>
          </cell>
          <cell r="B967" t="str">
            <v>Sale-The Park</v>
          </cell>
          <cell r="D967" t="str">
            <v>out</v>
          </cell>
          <cell r="K967">
            <v>8853734533144</v>
          </cell>
          <cell r="O967">
            <v>1</v>
          </cell>
        </row>
        <row r="968">
          <cell r="A968" t="str">
            <v>Jan-19</v>
          </cell>
          <cell r="B968" t="str">
            <v>Sale-The Park</v>
          </cell>
          <cell r="D968" t="str">
            <v>out</v>
          </cell>
          <cell r="K968">
            <v>8853734662639</v>
          </cell>
          <cell r="O968">
            <v>1</v>
          </cell>
        </row>
        <row r="969">
          <cell r="A969" t="str">
            <v>Jan-19</v>
          </cell>
          <cell r="B969" t="str">
            <v>Sale-The Park</v>
          </cell>
          <cell r="D969" t="str">
            <v>out</v>
          </cell>
          <cell r="K969">
            <v>8853734704216</v>
          </cell>
          <cell r="O969">
            <v>1</v>
          </cell>
        </row>
        <row r="970">
          <cell r="A970" t="str">
            <v>Jan-19</v>
          </cell>
          <cell r="B970" t="str">
            <v>Sale-The Park</v>
          </cell>
          <cell r="D970" t="str">
            <v>out</v>
          </cell>
          <cell r="K970">
            <v>8853734695033</v>
          </cell>
          <cell r="O970">
            <v>1</v>
          </cell>
        </row>
        <row r="971">
          <cell r="A971" t="str">
            <v>Jan-19</v>
          </cell>
          <cell r="B971" t="str">
            <v>Sale-The Park</v>
          </cell>
          <cell r="D971" t="str">
            <v>out</v>
          </cell>
          <cell r="K971">
            <v>8853734702137</v>
          </cell>
          <cell r="O971">
            <v>1</v>
          </cell>
        </row>
        <row r="972">
          <cell r="A972" t="str">
            <v>Jan-19</v>
          </cell>
          <cell r="B972" t="str">
            <v>Sale-The Park</v>
          </cell>
          <cell r="D972" t="str">
            <v>out</v>
          </cell>
          <cell r="K972">
            <v>8853734704216</v>
          </cell>
          <cell r="O972">
            <v>1</v>
          </cell>
        </row>
        <row r="973">
          <cell r="A973" t="str">
            <v>Jan-19</v>
          </cell>
          <cell r="B973" t="str">
            <v>Sale-The Park</v>
          </cell>
          <cell r="D973" t="str">
            <v>out</v>
          </cell>
          <cell r="K973">
            <v>8853734573928</v>
          </cell>
          <cell r="O973">
            <v>1</v>
          </cell>
        </row>
        <row r="974">
          <cell r="A974" t="str">
            <v>Jan-19</v>
          </cell>
          <cell r="B974" t="str">
            <v>Sale-The Park</v>
          </cell>
          <cell r="D974" t="str">
            <v>out</v>
          </cell>
          <cell r="K974">
            <v>8853734744250</v>
          </cell>
          <cell r="O974">
            <v>1</v>
          </cell>
        </row>
        <row r="975">
          <cell r="A975" t="str">
            <v>Jan-19</v>
          </cell>
          <cell r="B975" t="str">
            <v>Sale-The Park</v>
          </cell>
          <cell r="D975" t="str">
            <v>out</v>
          </cell>
          <cell r="K975">
            <v>8853734704476</v>
          </cell>
          <cell r="O975">
            <v>1</v>
          </cell>
        </row>
        <row r="976">
          <cell r="A976" t="str">
            <v>Jan-19</v>
          </cell>
          <cell r="B976" t="str">
            <v>Sale-The Park</v>
          </cell>
          <cell r="D976" t="str">
            <v>out</v>
          </cell>
          <cell r="K976">
            <v>8853734704544</v>
          </cell>
          <cell r="O976">
            <v>1</v>
          </cell>
        </row>
        <row r="977">
          <cell r="A977" t="str">
            <v>Jan-19</v>
          </cell>
          <cell r="B977" t="str">
            <v>Sale-The Park</v>
          </cell>
          <cell r="D977" t="str">
            <v>out</v>
          </cell>
          <cell r="K977">
            <v>8853734708535</v>
          </cell>
          <cell r="O977">
            <v>1</v>
          </cell>
        </row>
        <row r="978">
          <cell r="A978" t="str">
            <v>Jan-19</v>
          </cell>
          <cell r="B978" t="str">
            <v>Sale-The Park</v>
          </cell>
          <cell r="D978" t="str">
            <v>out</v>
          </cell>
          <cell r="K978">
            <v>8853734635619</v>
          </cell>
          <cell r="O978">
            <v>1</v>
          </cell>
        </row>
        <row r="979">
          <cell r="A979" t="str">
            <v>Jan-19</v>
          </cell>
          <cell r="B979" t="str">
            <v>Sale-The Park</v>
          </cell>
          <cell r="D979" t="str">
            <v>out</v>
          </cell>
          <cell r="K979">
            <v>8853734508081</v>
          </cell>
          <cell r="O979">
            <v>1</v>
          </cell>
        </row>
        <row r="980">
          <cell r="A980" t="str">
            <v>Jan-19</v>
          </cell>
          <cell r="B980" t="str">
            <v>Sale-The Park</v>
          </cell>
          <cell r="D980" t="str">
            <v>out</v>
          </cell>
          <cell r="K980">
            <v>8853734738389</v>
          </cell>
          <cell r="O980">
            <v>1</v>
          </cell>
        </row>
        <row r="981">
          <cell r="A981" t="str">
            <v>Jan-19</v>
          </cell>
          <cell r="B981" t="str">
            <v>Sale-The Park</v>
          </cell>
          <cell r="D981" t="str">
            <v>out</v>
          </cell>
          <cell r="K981">
            <v>8853734662653</v>
          </cell>
          <cell r="O981">
            <v>1</v>
          </cell>
        </row>
        <row r="982">
          <cell r="A982" t="str">
            <v>Jan-19</v>
          </cell>
          <cell r="B982" t="str">
            <v>Sale-The Park</v>
          </cell>
          <cell r="D982" t="str">
            <v>out</v>
          </cell>
          <cell r="K982">
            <v>8853734704452</v>
          </cell>
          <cell r="O982">
            <v>1</v>
          </cell>
        </row>
        <row r="983">
          <cell r="A983" t="str">
            <v>Jan-19</v>
          </cell>
          <cell r="B983" t="str">
            <v>Sale-The Park</v>
          </cell>
          <cell r="D983" t="str">
            <v>out</v>
          </cell>
          <cell r="K983">
            <v>8853734687472</v>
          </cell>
          <cell r="O983">
            <v>1</v>
          </cell>
        </row>
        <row r="984">
          <cell r="A984" t="str">
            <v>Jan-19</v>
          </cell>
          <cell r="B984" t="str">
            <v>Sale-The Park</v>
          </cell>
          <cell r="D984" t="str">
            <v>out</v>
          </cell>
          <cell r="K984">
            <v>8853734702199</v>
          </cell>
          <cell r="O984">
            <v>1</v>
          </cell>
        </row>
        <row r="985">
          <cell r="A985" t="str">
            <v>Jan-19</v>
          </cell>
          <cell r="B985" t="str">
            <v>Sale-The Park</v>
          </cell>
          <cell r="D985" t="str">
            <v>out</v>
          </cell>
          <cell r="K985">
            <v>8853734716769</v>
          </cell>
          <cell r="O985">
            <v>1</v>
          </cell>
        </row>
        <row r="986">
          <cell r="A986" t="str">
            <v>Jan-19</v>
          </cell>
          <cell r="B986" t="str">
            <v>Sale-The Park</v>
          </cell>
          <cell r="D986" t="str">
            <v>out</v>
          </cell>
          <cell r="K986">
            <v>8853734508975</v>
          </cell>
          <cell r="O986">
            <v>1</v>
          </cell>
        </row>
        <row r="987">
          <cell r="A987" t="str">
            <v>Jan-19</v>
          </cell>
          <cell r="B987" t="str">
            <v>Sale-The Park</v>
          </cell>
          <cell r="D987" t="str">
            <v>out</v>
          </cell>
          <cell r="K987">
            <v>8853734744533</v>
          </cell>
          <cell r="O987">
            <v>1</v>
          </cell>
        </row>
        <row r="988">
          <cell r="A988" t="str">
            <v>Jan-19</v>
          </cell>
          <cell r="B988" t="str">
            <v>Sale-The Park</v>
          </cell>
          <cell r="D988" t="str">
            <v>out</v>
          </cell>
          <cell r="K988">
            <v>8853734417543</v>
          </cell>
          <cell r="O988">
            <v>1</v>
          </cell>
        </row>
        <row r="989">
          <cell r="A989" t="str">
            <v>Jan-19</v>
          </cell>
          <cell r="B989" t="str">
            <v>Sale-The Park</v>
          </cell>
          <cell r="D989" t="str">
            <v>out</v>
          </cell>
          <cell r="K989">
            <v>8853734725914</v>
          </cell>
          <cell r="O989">
            <v>1</v>
          </cell>
        </row>
        <row r="990">
          <cell r="A990" t="str">
            <v>Jan-19</v>
          </cell>
          <cell r="B990" t="str">
            <v>Sale-The Park</v>
          </cell>
          <cell r="D990" t="str">
            <v>out</v>
          </cell>
          <cell r="K990">
            <v>8853734502225</v>
          </cell>
          <cell r="O990">
            <v>1</v>
          </cell>
        </row>
        <row r="991">
          <cell r="A991" t="str">
            <v>Jan-19</v>
          </cell>
          <cell r="B991" t="str">
            <v>Sale-The Park</v>
          </cell>
          <cell r="D991" t="str">
            <v>out</v>
          </cell>
          <cell r="K991">
            <v>8853734722388</v>
          </cell>
          <cell r="O991">
            <v>1</v>
          </cell>
        </row>
        <row r="992">
          <cell r="A992" t="str">
            <v>Jan-19</v>
          </cell>
          <cell r="B992" t="str">
            <v>Sale-The Park</v>
          </cell>
          <cell r="D992" t="str">
            <v>out</v>
          </cell>
          <cell r="K992">
            <v>8853734744106</v>
          </cell>
          <cell r="O992">
            <v>1</v>
          </cell>
        </row>
        <row r="993">
          <cell r="A993" t="str">
            <v>Jan-19</v>
          </cell>
          <cell r="B993" t="str">
            <v>Sale-The Park</v>
          </cell>
          <cell r="D993" t="str">
            <v>out</v>
          </cell>
          <cell r="K993">
            <v>8853734722784</v>
          </cell>
          <cell r="O993">
            <v>1</v>
          </cell>
        </row>
        <row r="994">
          <cell r="A994" t="str">
            <v>Jan-19</v>
          </cell>
          <cell r="B994" t="str">
            <v>Sale-The Park</v>
          </cell>
          <cell r="D994" t="str">
            <v>out</v>
          </cell>
          <cell r="K994">
            <v>8853734662660</v>
          </cell>
          <cell r="O994">
            <v>1</v>
          </cell>
        </row>
        <row r="995">
          <cell r="A995" t="str">
            <v>Jan-19</v>
          </cell>
          <cell r="B995" t="str">
            <v>Sale-The Park</v>
          </cell>
          <cell r="D995" t="str">
            <v>out</v>
          </cell>
          <cell r="K995">
            <v>8853734743154</v>
          </cell>
          <cell r="O995">
            <v>1</v>
          </cell>
        </row>
        <row r="996">
          <cell r="A996" t="str">
            <v>Jan-19</v>
          </cell>
          <cell r="B996" t="str">
            <v>Sale-The Park</v>
          </cell>
          <cell r="D996" t="str">
            <v>out</v>
          </cell>
          <cell r="K996">
            <v>8853734533137</v>
          </cell>
          <cell r="O996">
            <v>1</v>
          </cell>
        </row>
        <row r="997">
          <cell r="A997" t="str">
            <v>Jan-19</v>
          </cell>
          <cell r="B997" t="str">
            <v>Sale-The Park</v>
          </cell>
          <cell r="D997" t="str">
            <v>out</v>
          </cell>
          <cell r="K997">
            <v>8853734697020</v>
          </cell>
          <cell r="O997">
            <v>1</v>
          </cell>
        </row>
        <row r="998">
          <cell r="A998" t="str">
            <v>Jan-19</v>
          </cell>
          <cell r="B998" t="str">
            <v>Sale-The Park</v>
          </cell>
          <cell r="D998" t="str">
            <v>out</v>
          </cell>
          <cell r="K998">
            <v>8853734701475</v>
          </cell>
          <cell r="O998">
            <v>1</v>
          </cell>
        </row>
        <row r="999">
          <cell r="A999" t="str">
            <v>Jan-19</v>
          </cell>
          <cell r="B999" t="str">
            <v>Sale-The Park</v>
          </cell>
          <cell r="D999" t="str">
            <v>out</v>
          </cell>
          <cell r="K999">
            <v>8853734723453</v>
          </cell>
          <cell r="O999">
            <v>1</v>
          </cell>
        </row>
        <row r="1000">
          <cell r="A1000" t="str">
            <v>Jan-19</v>
          </cell>
          <cell r="B1000" t="str">
            <v>Sale-The Park</v>
          </cell>
          <cell r="D1000" t="str">
            <v>out</v>
          </cell>
          <cell r="K1000">
            <v>8853734716950</v>
          </cell>
          <cell r="O1000">
            <v>1</v>
          </cell>
        </row>
        <row r="1001">
          <cell r="A1001" t="str">
            <v>Jan-19</v>
          </cell>
          <cell r="B1001" t="str">
            <v>Sale-The Park</v>
          </cell>
          <cell r="D1001" t="str">
            <v>out</v>
          </cell>
          <cell r="K1001">
            <v>8853734745042</v>
          </cell>
          <cell r="O1001">
            <v>1</v>
          </cell>
        </row>
        <row r="1002">
          <cell r="A1002" t="str">
            <v>Jan-19</v>
          </cell>
          <cell r="B1002" t="str">
            <v>Sale-The Park</v>
          </cell>
          <cell r="D1002" t="str">
            <v>out</v>
          </cell>
          <cell r="K1002">
            <v>8853734744120</v>
          </cell>
          <cell r="O1002">
            <v>1</v>
          </cell>
        </row>
        <row r="1003">
          <cell r="A1003" t="str">
            <v>Jan-19</v>
          </cell>
          <cell r="B1003" t="str">
            <v>Sale-The Park</v>
          </cell>
          <cell r="D1003" t="str">
            <v>out</v>
          </cell>
          <cell r="K1003">
            <v>8853734502720</v>
          </cell>
          <cell r="O1003">
            <v>1</v>
          </cell>
        </row>
        <row r="1004">
          <cell r="A1004" t="str">
            <v>Jan-19</v>
          </cell>
          <cell r="B1004" t="str">
            <v>Sale-The Park</v>
          </cell>
          <cell r="D1004" t="str">
            <v>out</v>
          </cell>
          <cell r="K1004">
            <v>8853734722609</v>
          </cell>
          <cell r="O1004">
            <v>1</v>
          </cell>
        </row>
        <row r="1005">
          <cell r="A1005" t="str">
            <v>Jan-19</v>
          </cell>
          <cell r="B1005" t="str">
            <v>Sale-The Park</v>
          </cell>
          <cell r="D1005" t="str">
            <v>out</v>
          </cell>
          <cell r="K1005">
            <v>8853734716165</v>
          </cell>
          <cell r="O1005">
            <v>1</v>
          </cell>
        </row>
        <row r="1006">
          <cell r="A1006" t="str">
            <v>Jan-19</v>
          </cell>
          <cell r="B1006" t="str">
            <v>Sale-The Park</v>
          </cell>
          <cell r="D1006" t="str">
            <v>out</v>
          </cell>
          <cell r="K1006">
            <v>8853734696559</v>
          </cell>
          <cell r="O1006">
            <v>1</v>
          </cell>
        </row>
        <row r="1007">
          <cell r="A1007" t="str">
            <v>Jan-19</v>
          </cell>
          <cell r="B1007" t="str">
            <v>Sale-The Park</v>
          </cell>
          <cell r="D1007" t="str">
            <v>out</v>
          </cell>
          <cell r="K1007">
            <v>8853734716516</v>
          </cell>
          <cell r="O1007">
            <v>1</v>
          </cell>
        </row>
        <row r="1008">
          <cell r="A1008" t="str">
            <v>Jan-19</v>
          </cell>
          <cell r="B1008" t="str">
            <v>Sale-The Park</v>
          </cell>
          <cell r="D1008" t="str">
            <v>out</v>
          </cell>
          <cell r="K1008">
            <v>8853734701833</v>
          </cell>
          <cell r="O1008">
            <v>1</v>
          </cell>
        </row>
        <row r="1009">
          <cell r="A1009" t="str">
            <v>Jan-19</v>
          </cell>
          <cell r="B1009" t="str">
            <v>Sale-The Park</v>
          </cell>
          <cell r="D1009" t="str">
            <v>out</v>
          </cell>
          <cell r="K1009">
            <v>8853734723477</v>
          </cell>
          <cell r="O1009">
            <v>1</v>
          </cell>
        </row>
        <row r="1010">
          <cell r="A1010" t="str">
            <v>Jan-19</v>
          </cell>
          <cell r="B1010" t="str">
            <v>Sale-The Park</v>
          </cell>
          <cell r="D1010" t="str">
            <v>out</v>
          </cell>
          <cell r="K1010">
            <v>8853734502614</v>
          </cell>
          <cell r="O1010">
            <v>1</v>
          </cell>
        </row>
        <row r="1011">
          <cell r="A1011" t="str">
            <v>Jan-19</v>
          </cell>
          <cell r="B1011" t="str">
            <v>Sale-The Park</v>
          </cell>
          <cell r="D1011" t="str">
            <v>out</v>
          </cell>
          <cell r="K1011">
            <v>8853734722418</v>
          </cell>
          <cell r="O1011">
            <v>1</v>
          </cell>
        </row>
        <row r="1012">
          <cell r="A1012" t="str">
            <v>Jan-19</v>
          </cell>
          <cell r="B1012" t="str">
            <v>Sale-The Park</v>
          </cell>
          <cell r="D1012" t="str">
            <v>out</v>
          </cell>
          <cell r="K1012">
            <v>8853734738327</v>
          </cell>
          <cell r="O1012">
            <v>1</v>
          </cell>
        </row>
        <row r="1013">
          <cell r="A1013" t="str">
            <v>Jan-19</v>
          </cell>
          <cell r="B1013" t="str">
            <v>Sale-The Park</v>
          </cell>
          <cell r="D1013" t="str">
            <v>out</v>
          </cell>
          <cell r="K1013">
            <v>8853734722425</v>
          </cell>
          <cell r="O1013">
            <v>1</v>
          </cell>
        </row>
        <row r="1014">
          <cell r="A1014" t="str">
            <v>Jan-19</v>
          </cell>
          <cell r="B1014" t="str">
            <v>Sale-The Park</v>
          </cell>
          <cell r="D1014" t="str">
            <v>out</v>
          </cell>
          <cell r="K1014">
            <v>8853734744472</v>
          </cell>
          <cell r="O1014">
            <v>1</v>
          </cell>
        </row>
        <row r="1015">
          <cell r="A1015" t="str">
            <v>Jan-19</v>
          </cell>
          <cell r="B1015" t="str">
            <v>Sale-The Park</v>
          </cell>
          <cell r="D1015" t="str">
            <v>out</v>
          </cell>
          <cell r="K1015">
            <v>8853734503048</v>
          </cell>
          <cell r="O1015">
            <v>1</v>
          </cell>
        </row>
        <row r="1016">
          <cell r="A1016" t="str">
            <v>Jan-19</v>
          </cell>
          <cell r="B1016" t="str">
            <v>Sale-The Park</v>
          </cell>
          <cell r="D1016" t="str">
            <v>out</v>
          </cell>
          <cell r="K1016">
            <v>8853734502713</v>
          </cell>
          <cell r="O1016">
            <v>1</v>
          </cell>
        </row>
        <row r="1017">
          <cell r="A1017" t="str">
            <v>Jan-19</v>
          </cell>
          <cell r="B1017" t="str">
            <v>Sale-The Park</v>
          </cell>
          <cell r="D1017" t="str">
            <v>out</v>
          </cell>
          <cell r="K1017">
            <v>8853734701710</v>
          </cell>
          <cell r="O1017">
            <v>1</v>
          </cell>
        </row>
        <row r="1018">
          <cell r="A1018" t="str">
            <v>Jan-19</v>
          </cell>
          <cell r="B1018" t="str">
            <v>Sale-The Park</v>
          </cell>
          <cell r="D1018" t="str">
            <v>out</v>
          </cell>
          <cell r="K1018">
            <v>8853734722241</v>
          </cell>
          <cell r="O1018">
            <v>1</v>
          </cell>
        </row>
        <row r="1019">
          <cell r="A1019" t="str">
            <v>Jan-19</v>
          </cell>
          <cell r="B1019" t="str">
            <v>Sale-The Park</v>
          </cell>
          <cell r="D1019" t="str">
            <v>out</v>
          </cell>
          <cell r="K1019">
            <v>8853734695125</v>
          </cell>
          <cell r="O1019">
            <v>1</v>
          </cell>
        </row>
        <row r="1020">
          <cell r="A1020" t="str">
            <v>Jan-19</v>
          </cell>
          <cell r="B1020" t="str">
            <v>Sale-The Park</v>
          </cell>
          <cell r="D1020" t="str">
            <v>out</v>
          </cell>
          <cell r="K1020">
            <v>8853734722449</v>
          </cell>
          <cell r="O1020">
            <v>1</v>
          </cell>
        </row>
        <row r="1021">
          <cell r="A1021" t="str">
            <v>Jan-19</v>
          </cell>
          <cell r="B1021" t="str">
            <v>Sale-The Park</v>
          </cell>
          <cell r="D1021" t="str">
            <v>out</v>
          </cell>
          <cell r="K1021">
            <v>8853734744168</v>
          </cell>
          <cell r="O1021">
            <v>1</v>
          </cell>
        </row>
        <row r="1022">
          <cell r="A1022" t="str">
            <v>Jan-19</v>
          </cell>
          <cell r="B1022" t="str">
            <v>Sale-The Park</v>
          </cell>
          <cell r="D1022" t="str">
            <v>out</v>
          </cell>
          <cell r="K1022">
            <v>8853734736170</v>
          </cell>
          <cell r="O1022">
            <v>1</v>
          </cell>
        </row>
        <row r="1023">
          <cell r="A1023" t="str">
            <v>Jan-19</v>
          </cell>
          <cell r="B1023" t="str">
            <v>Sale-The Park</v>
          </cell>
          <cell r="D1023" t="str">
            <v>out</v>
          </cell>
          <cell r="K1023">
            <v>8853734508968</v>
          </cell>
          <cell r="O1023">
            <v>1</v>
          </cell>
        </row>
        <row r="1024">
          <cell r="A1024" t="str">
            <v>Jan-19</v>
          </cell>
          <cell r="B1024" t="str">
            <v>Sale-The Park</v>
          </cell>
          <cell r="D1024" t="str">
            <v>out</v>
          </cell>
          <cell r="K1024">
            <v>8853734662660</v>
          </cell>
          <cell r="O1024">
            <v>1</v>
          </cell>
        </row>
        <row r="1025">
          <cell r="A1025" t="str">
            <v>Jan-19</v>
          </cell>
          <cell r="B1025" t="str">
            <v>Sale-The Park</v>
          </cell>
          <cell r="D1025" t="str">
            <v>out</v>
          </cell>
          <cell r="K1025">
            <v>8853734662653</v>
          </cell>
          <cell r="O1025">
            <v>1</v>
          </cell>
        </row>
        <row r="1026">
          <cell r="A1026" t="str">
            <v>Jan-19</v>
          </cell>
          <cell r="B1026" t="str">
            <v>Sale-The Park</v>
          </cell>
          <cell r="D1026" t="str">
            <v>out</v>
          </cell>
          <cell r="K1026">
            <v>8853734702250</v>
          </cell>
          <cell r="O1026">
            <v>1</v>
          </cell>
        </row>
        <row r="1027">
          <cell r="A1027" t="str">
            <v>Jan-19</v>
          </cell>
          <cell r="B1027" t="str">
            <v>Sale-The Park</v>
          </cell>
          <cell r="D1027" t="str">
            <v>out</v>
          </cell>
          <cell r="K1027">
            <v>8853734662639</v>
          </cell>
          <cell r="O1027">
            <v>1</v>
          </cell>
        </row>
        <row r="1028">
          <cell r="A1028" t="str">
            <v>Jan-19</v>
          </cell>
          <cell r="B1028" t="str">
            <v>Sale-The Park</v>
          </cell>
          <cell r="D1028" t="str">
            <v>out</v>
          </cell>
          <cell r="K1028">
            <v>8853734701710</v>
          </cell>
          <cell r="O1028">
            <v>1</v>
          </cell>
        </row>
        <row r="1029">
          <cell r="A1029" t="str">
            <v>Jan-19</v>
          </cell>
          <cell r="B1029" t="str">
            <v>Sale-The Park</v>
          </cell>
          <cell r="D1029" t="str">
            <v>out</v>
          </cell>
          <cell r="K1029">
            <v>8853734738860</v>
          </cell>
          <cell r="O1029">
            <v>1</v>
          </cell>
        </row>
        <row r="1030">
          <cell r="A1030" t="str">
            <v>Jan-19</v>
          </cell>
          <cell r="B1030" t="str">
            <v>Sale-The Park</v>
          </cell>
          <cell r="D1030" t="str">
            <v>out</v>
          </cell>
          <cell r="K1030">
            <v>8853734724610</v>
          </cell>
          <cell r="O1030">
            <v>1</v>
          </cell>
        </row>
        <row r="1031">
          <cell r="A1031" t="str">
            <v>Jan-19</v>
          </cell>
          <cell r="B1031" t="str">
            <v>Sale-The Park</v>
          </cell>
          <cell r="D1031" t="str">
            <v>out</v>
          </cell>
          <cell r="K1031">
            <v>8853734508951</v>
          </cell>
          <cell r="O1031">
            <v>1</v>
          </cell>
        </row>
        <row r="1032">
          <cell r="A1032" t="str">
            <v>Jan-19</v>
          </cell>
          <cell r="B1032" t="str">
            <v>Sale-The Park</v>
          </cell>
          <cell r="D1032" t="str">
            <v>out</v>
          </cell>
          <cell r="K1032">
            <v>8853734734138</v>
          </cell>
          <cell r="O1032">
            <v>1</v>
          </cell>
        </row>
        <row r="1033">
          <cell r="A1033" t="str">
            <v>Jan-19</v>
          </cell>
          <cell r="B1033" t="str">
            <v>Sale-The Park</v>
          </cell>
          <cell r="D1033" t="str">
            <v>out</v>
          </cell>
          <cell r="K1033">
            <v>8853734738334</v>
          </cell>
          <cell r="O1033">
            <v>1</v>
          </cell>
        </row>
        <row r="1034">
          <cell r="A1034" t="str">
            <v>Jan-19</v>
          </cell>
          <cell r="B1034" t="str">
            <v>Sale-The Park</v>
          </cell>
          <cell r="D1034" t="str">
            <v>out</v>
          </cell>
          <cell r="K1034">
            <v>8853734701550</v>
          </cell>
          <cell r="O1034">
            <v>1</v>
          </cell>
        </row>
        <row r="1035">
          <cell r="A1035" t="str">
            <v>Jan-19</v>
          </cell>
          <cell r="B1035" t="str">
            <v>Sale-The Park</v>
          </cell>
          <cell r="D1035" t="str">
            <v>out</v>
          </cell>
          <cell r="K1035">
            <v>8853734716844</v>
          </cell>
          <cell r="O1035">
            <v>1</v>
          </cell>
        </row>
        <row r="1036">
          <cell r="A1036" t="str">
            <v>Jan-19</v>
          </cell>
          <cell r="B1036" t="str">
            <v>Sale-The Park</v>
          </cell>
          <cell r="D1036" t="str">
            <v>out</v>
          </cell>
          <cell r="K1036">
            <v>8853734716769</v>
          </cell>
          <cell r="O1036">
            <v>1</v>
          </cell>
        </row>
        <row r="1037">
          <cell r="A1037" t="str">
            <v>Jan-19</v>
          </cell>
          <cell r="B1037" t="str">
            <v>Sale-The Park</v>
          </cell>
          <cell r="D1037" t="str">
            <v>out</v>
          </cell>
          <cell r="K1037">
            <v>8853734689322</v>
          </cell>
          <cell r="O1037">
            <v>1</v>
          </cell>
        </row>
        <row r="1038">
          <cell r="A1038" t="str">
            <v>Jan-19</v>
          </cell>
          <cell r="B1038" t="str">
            <v>Sale-The Park</v>
          </cell>
          <cell r="D1038" t="str">
            <v>out</v>
          </cell>
          <cell r="K1038">
            <v>8853734744533</v>
          </cell>
          <cell r="O1038">
            <v>1</v>
          </cell>
        </row>
        <row r="1039">
          <cell r="A1039" t="str">
            <v>Jan-19</v>
          </cell>
          <cell r="B1039" t="str">
            <v>Sale-The Park</v>
          </cell>
          <cell r="D1039" t="str">
            <v>out</v>
          </cell>
          <cell r="K1039">
            <v>8853734732196</v>
          </cell>
          <cell r="O1039">
            <v>1</v>
          </cell>
        </row>
        <row r="1040">
          <cell r="A1040" t="str">
            <v>Jan-19</v>
          </cell>
          <cell r="B1040" t="str">
            <v>Sale-The Park</v>
          </cell>
          <cell r="D1040" t="str">
            <v>out</v>
          </cell>
          <cell r="K1040">
            <v>8853734635633</v>
          </cell>
          <cell r="O1040">
            <v>1</v>
          </cell>
        </row>
        <row r="1041">
          <cell r="A1041" t="str">
            <v>Jan-19</v>
          </cell>
          <cell r="B1041" t="str">
            <v>Sale-The Park</v>
          </cell>
          <cell r="D1041" t="str">
            <v>out</v>
          </cell>
          <cell r="K1041">
            <v>8853734709440</v>
          </cell>
          <cell r="O1041">
            <v>1</v>
          </cell>
        </row>
        <row r="1042">
          <cell r="A1042" t="str">
            <v>Jan-19</v>
          </cell>
          <cell r="B1042" t="str">
            <v>Sale-The Park</v>
          </cell>
          <cell r="D1042" t="str">
            <v>out</v>
          </cell>
          <cell r="K1042">
            <v>8853734662653</v>
          </cell>
          <cell r="O1042">
            <v>1</v>
          </cell>
        </row>
        <row r="1043">
          <cell r="A1043" t="str">
            <v>Jan-19</v>
          </cell>
          <cell r="B1043" t="str">
            <v>Sale-The Park</v>
          </cell>
          <cell r="D1043" t="str">
            <v>out</v>
          </cell>
          <cell r="K1043">
            <v>8853734702168</v>
          </cell>
          <cell r="O1043">
            <v>1</v>
          </cell>
        </row>
        <row r="1044">
          <cell r="A1044" t="str">
            <v>Jan-19</v>
          </cell>
          <cell r="B1044" t="str">
            <v>Sale-The Park</v>
          </cell>
          <cell r="D1044" t="str">
            <v>out</v>
          </cell>
          <cell r="K1044">
            <v>8853734716967</v>
          </cell>
          <cell r="O1044">
            <v>1</v>
          </cell>
        </row>
        <row r="1045">
          <cell r="A1045" t="str">
            <v>Jan-19</v>
          </cell>
          <cell r="B1045" t="str">
            <v>Sale-The Park</v>
          </cell>
          <cell r="D1045" t="str">
            <v>out</v>
          </cell>
          <cell r="K1045">
            <v>8853734744243</v>
          </cell>
          <cell r="O1045">
            <v>1</v>
          </cell>
        </row>
        <row r="1046">
          <cell r="A1046" t="str">
            <v>Jan-19</v>
          </cell>
          <cell r="B1046" t="str">
            <v>Sale-The Park</v>
          </cell>
          <cell r="D1046" t="str">
            <v>out</v>
          </cell>
          <cell r="K1046">
            <v>8853734736224</v>
          </cell>
          <cell r="O1046">
            <v>1</v>
          </cell>
        </row>
        <row r="1047">
          <cell r="A1047" t="str">
            <v>Jan-19</v>
          </cell>
          <cell r="B1047" t="str">
            <v>Sale-The Park</v>
          </cell>
          <cell r="D1047" t="str">
            <v>out</v>
          </cell>
          <cell r="K1047">
            <v>8853734704513</v>
          </cell>
          <cell r="O1047">
            <v>1</v>
          </cell>
        </row>
        <row r="1048">
          <cell r="A1048" t="str">
            <v>Jan-19</v>
          </cell>
          <cell r="B1048" t="str">
            <v>Sale-The Park</v>
          </cell>
          <cell r="D1048" t="str">
            <v>out</v>
          </cell>
          <cell r="K1048">
            <v>8853734694166</v>
          </cell>
          <cell r="O1048">
            <v>1</v>
          </cell>
        </row>
        <row r="1049">
          <cell r="A1049" t="str">
            <v>Jan-19</v>
          </cell>
          <cell r="B1049" t="str">
            <v>Sale-The Park</v>
          </cell>
          <cell r="D1049" t="str">
            <v>out</v>
          </cell>
          <cell r="K1049">
            <v>8853734744588</v>
          </cell>
          <cell r="O1049">
            <v>1</v>
          </cell>
        </row>
        <row r="1050">
          <cell r="A1050" t="str">
            <v>Jan-19</v>
          </cell>
          <cell r="B1050" t="str">
            <v>Sale-The Park</v>
          </cell>
          <cell r="D1050" t="str">
            <v>out</v>
          </cell>
          <cell r="K1050">
            <v>8853734744557</v>
          </cell>
          <cell r="O1050">
            <v>1</v>
          </cell>
        </row>
        <row r="1051">
          <cell r="A1051" t="str">
            <v>Jan-19</v>
          </cell>
          <cell r="B1051" t="str">
            <v>Sale-The Park</v>
          </cell>
          <cell r="D1051" t="str">
            <v>out</v>
          </cell>
          <cell r="K1051">
            <v>8853734702236</v>
          </cell>
          <cell r="O1051">
            <v>1</v>
          </cell>
        </row>
        <row r="1052">
          <cell r="A1052" t="str">
            <v>Jan-19</v>
          </cell>
          <cell r="B1052" t="str">
            <v>Sale-The Park</v>
          </cell>
          <cell r="D1052" t="str">
            <v>out</v>
          </cell>
          <cell r="K1052">
            <v>8853734702205</v>
          </cell>
          <cell r="O1052">
            <v>1</v>
          </cell>
        </row>
        <row r="1053">
          <cell r="A1053" t="str">
            <v>Jan-19</v>
          </cell>
          <cell r="B1053" t="str">
            <v>Sale-The Park</v>
          </cell>
          <cell r="D1053" t="str">
            <v>out</v>
          </cell>
          <cell r="K1053">
            <v>8853734709495</v>
          </cell>
          <cell r="O1053">
            <v>1</v>
          </cell>
        </row>
        <row r="1054">
          <cell r="A1054" t="str">
            <v>Jan-19</v>
          </cell>
          <cell r="B1054" t="str">
            <v>Sale-The Park</v>
          </cell>
          <cell r="D1054" t="str">
            <v>out</v>
          </cell>
          <cell r="K1054">
            <v>8853734701444</v>
          </cell>
          <cell r="O1054">
            <v>1</v>
          </cell>
        </row>
        <row r="1055">
          <cell r="A1055" t="str">
            <v>Jan-19</v>
          </cell>
          <cell r="B1055" t="str">
            <v>Sale-The Park</v>
          </cell>
          <cell r="D1055" t="str">
            <v>out</v>
          </cell>
          <cell r="K1055">
            <v>8853734662660</v>
          </cell>
          <cell r="O1055">
            <v>1</v>
          </cell>
        </row>
        <row r="1056">
          <cell r="A1056" t="str">
            <v>Jan-19</v>
          </cell>
          <cell r="B1056" t="str">
            <v>Sale-The Park</v>
          </cell>
          <cell r="D1056" t="str">
            <v>out</v>
          </cell>
          <cell r="K1056">
            <v>8853734662653</v>
          </cell>
          <cell r="O1056">
            <v>2</v>
          </cell>
        </row>
        <row r="1057">
          <cell r="A1057" t="str">
            <v>Jan-19</v>
          </cell>
          <cell r="B1057" t="str">
            <v>Sale-The Park</v>
          </cell>
          <cell r="D1057" t="str">
            <v>out</v>
          </cell>
          <cell r="K1057">
            <v>8853734734237</v>
          </cell>
          <cell r="O1057">
            <v>1</v>
          </cell>
        </row>
        <row r="1058">
          <cell r="A1058" t="str">
            <v>Jan-19</v>
          </cell>
          <cell r="B1058" t="str">
            <v>Sale-The Park</v>
          </cell>
          <cell r="D1058" t="str">
            <v>out</v>
          </cell>
          <cell r="K1058">
            <v>8853734690779</v>
          </cell>
          <cell r="O1058">
            <v>1</v>
          </cell>
        </row>
        <row r="1059">
          <cell r="A1059" t="str">
            <v>Jan-19</v>
          </cell>
          <cell r="B1059" t="str">
            <v>Sale-The Park</v>
          </cell>
          <cell r="D1059" t="str">
            <v>out</v>
          </cell>
          <cell r="K1059">
            <v>8853734663254</v>
          </cell>
          <cell r="O1059">
            <v>1</v>
          </cell>
        </row>
        <row r="1060">
          <cell r="A1060" t="str">
            <v>Jan-19</v>
          </cell>
          <cell r="B1060" t="str">
            <v>Sale-The Park</v>
          </cell>
          <cell r="D1060" t="str">
            <v>out</v>
          </cell>
          <cell r="K1060">
            <v>8853734564278</v>
          </cell>
          <cell r="O1060">
            <v>1</v>
          </cell>
        </row>
        <row r="1061">
          <cell r="A1061" t="str">
            <v>Jan-19</v>
          </cell>
          <cell r="B1061" t="str">
            <v>Sale-The Park</v>
          </cell>
          <cell r="D1061" t="str">
            <v>out</v>
          </cell>
          <cell r="K1061">
            <v>8853734694067</v>
          </cell>
          <cell r="O1061">
            <v>1</v>
          </cell>
        </row>
        <row r="1062">
          <cell r="A1062" t="str">
            <v>Jan-19</v>
          </cell>
          <cell r="B1062" t="str">
            <v>Sale-The Park</v>
          </cell>
          <cell r="D1062" t="str">
            <v>out</v>
          </cell>
          <cell r="K1062">
            <v>8853734701208</v>
          </cell>
          <cell r="O1062">
            <v>1</v>
          </cell>
        </row>
        <row r="1063">
          <cell r="A1063" t="str">
            <v>Jan-19</v>
          </cell>
          <cell r="B1063" t="str">
            <v>Sale-The Park</v>
          </cell>
          <cell r="D1063" t="str">
            <v>out</v>
          </cell>
          <cell r="K1063">
            <v>8853734502645</v>
          </cell>
          <cell r="O1063">
            <v>1</v>
          </cell>
        </row>
        <row r="1064">
          <cell r="A1064" t="str">
            <v>Jan-19</v>
          </cell>
          <cell r="B1064" t="str">
            <v>Sale-The Park</v>
          </cell>
          <cell r="D1064" t="str">
            <v>out</v>
          </cell>
          <cell r="K1064">
            <v>8853734722814</v>
          </cell>
          <cell r="O1064">
            <v>1</v>
          </cell>
        </row>
        <row r="1065">
          <cell r="A1065" t="str">
            <v>Jan-19</v>
          </cell>
          <cell r="B1065" t="str">
            <v>Sale-The Park</v>
          </cell>
          <cell r="D1065" t="str">
            <v>out</v>
          </cell>
          <cell r="K1065">
            <v>8853734508975</v>
          </cell>
          <cell r="O1065">
            <v>1</v>
          </cell>
        </row>
        <row r="1066">
          <cell r="A1066" t="str">
            <v>Jan-19</v>
          </cell>
          <cell r="B1066" t="str">
            <v>The Park</v>
          </cell>
          <cell r="D1066" t="str">
            <v>Adjust in</v>
          </cell>
          <cell r="K1066">
            <v>8853734691202</v>
          </cell>
          <cell r="O1066">
            <v>1</v>
          </cell>
        </row>
        <row r="1067">
          <cell r="A1067" t="str">
            <v>Jan-19</v>
          </cell>
          <cell r="B1067" t="str">
            <v>The Park</v>
          </cell>
          <cell r="D1067" t="str">
            <v>Adjust in</v>
          </cell>
          <cell r="K1067">
            <v>8853734687878</v>
          </cell>
          <cell r="O1067">
            <v>1</v>
          </cell>
        </row>
        <row r="1068">
          <cell r="A1068" t="str">
            <v>Jan-19</v>
          </cell>
          <cell r="B1068" t="str">
            <v>The Park</v>
          </cell>
          <cell r="D1068" t="str">
            <v>Adjust in</v>
          </cell>
          <cell r="K1068">
            <v>8853734695040</v>
          </cell>
          <cell r="O1068">
            <v>1</v>
          </cell>
        </row>
        <row r="1069">
          <cell r="A1069" t="str">
            <v>Jan-19</v>
          </cell>
          <cell r="B1069" t="str">
            <v>Aeon 1</v>
          </cell>
          <cell r="D1069" t="str">
            <v>Adjust out</v>
          </cell>
          <cell r="K1069">
            <v>8853734507893</v>
          </cell>
          <cell r="O1069">
            <v>1</v>
          </cell>
        </row>
        <row r="1070">
          <cell r="A1070" t="str">
            <v>Jan-19</v>
          </cell>
          <cell r="B1070" t="str">
            <v>Aeon 1</v>
          </cell>
          <cell r="D1070" t="str">
            <v>Adjust out</v>
          </cell>
          <cell r="K1070">
            <v>8853734744243</v>
          </cell>
          <cell r="O1070">
            <v>1</v>
          </cell>
        </row>
        <row r="1071">
          <cell r="A1071" t="str">
            <v>Jan-19</v>
          </cell>
          <cell r="B1071" t="str">
            <v>Aeon 1</v>
          </cell>
          <cell r="D1071" t="str">
            <v>Adjust out</v>
          </cell>
          <cell r="K1071">
            <v>8853734744526</v>
          </cell>
          <cell r="O1071">
            <v>1</v>
          </cell>
        </row>
        <row r="1072">
          <cell r="A1072" t="str">
            <v>Jan-19</v>
          </cell>
          <cell r="B1072" t="str">
            <v>Aeon 1</v>
          </cell>
          <cell r="D1072" t="str">
            <v>Adjust out</v>
          </cell>
          <cell r="K1072">
            <v>8853734503048</v>
          </cell>
          <cell r="O1072">
            <v>1</v>
          </cell>
        </row>
        <row r="1073">
          <cell r="A1073" t="str">
            <v>Jan-19</v>
          </cell>
          <cell r="B1073" t="str">
            <v>Aeon 1</v>
          </cell>
          <cell r="D1073" t="str">
            <v>Adjust out</v>
          </cell>
          <cell r="K1073">
            <v>8853734503031</v>
          </cell>
          <cell r="O1073">
            <v>1</v>
          </cell>
        </row>
        <row r="1074">
          <cell r="A1074" t="str">
            <v>-</v>
          </cell>
          <cell r="B1074" t="str">
            <v>-</v>
          </cell>
          <cell r="D1074" t="str">
            <v>-</v>
          </cell>
          <cell r="K1074" t="str">
            <v>TOTAL JAN-19</v>
          </cell>
          <cell r="O1074">
            <v>1063</v>
          </cell>
        </row>
        <row r="1075">
          <cell r="A1075" t="str">
            <v>-</v>
          </cell>
          <cell r="B1075" t="str">
            <v>-</v>
          </cell>
          <cell r="D1075" t="str">
            <v>-</v>
          </cell>
          <cell r="K1075" t="str">
            <v>TOTAL JAN-19</v>
          </cell>
          <cell r="O1075" t="str">
            <v>-</v>
          </cell>
        </row>
        <row r="1076">
          <cell r="A1076" t="str">
            <v>Feb-19</v>
          </cell>
          <cell r="B1076" t="str">
            <v>Sale-Aeon1</v>
          </cell>
          <cell r="D1076" t="str">
            <v>out</v>
          </cell>
          <cell r="K1076">
            <v>8853734718084</v>
          </cell>
          <cell r="O1076">
            <v>1</v>
          </cell>
        </row>
        <row r="1077">
          <cell r="A1077" t="str">
            <v>Feb-19</v>
          </cell>
          <cell r="B1077" t="str">
            <v>Sale-Aeon1</v>
          </cell>
          <cell r="D1077" t="str">
            <v>out</v>
          </cell>
          <cell r="K1077">
            <v>8853734717995</v>
          </cell>
          <cell r="O1077">
            <v>1</v>
          </cell>
        </row>
        <row r="1078">
          <cell r="A1078" t="str">
            <v>Feb-19</v>
          </cell>
          <cell r="B1078" t="str">
            <v>Sale-Aeon1</v>
          </cell>
          <cell r="D1078" t="str">
            <v>out</v>
          </cell>
          <cell r="K1078">
            <v>8853734502652</v>
          </cell>
          <cell r="O1078">
            <v>1</v>
          </cell>
        </row>
        <row r="1079">
          <cell r="A1079" t="str">
            <v>Feb-19</v>
          </cell>
          <cell r="B1079" t="str">
            <v>Sale-Aeon1</v>
          </cell>
          <cell r="D1079" t="str">
            <v>out</v>
          </cell>
          <cell r="K1079">
            <v>8853734705510</v>
          </cell>
          <cell r="O1079">
            <v>1</v>
          </cell>
        </row>
        <row r="1080">
          <cell r="A1080" t="str">
            <v>Feb-19</v>
          </cell>
          <cell r="B1080" t="str">
            <v>Sale-Aeon1</v>
          </cell>
          <cell r="D1080" t="str">
            <v>out</v>
          </cell>
          <cell r="K1080">
            <v>8853734744113</v>
          </cell>
          <cell r="O1080">
            <v>1</v>
          </cell>
        </row>
        <row r="1081">
          <cell r="A1081" t="str">
            <v>Feb-19</v>
          </cell>
          <cell r="B1081" t="str">
            <v>Sale-Aeon1</v>
          </cell>
          <cell r="D1081" t="str">
            <v>out</v>
          </cell>
          <cell r="K1081">
            <v>8853734615758</v>
          </cell>
          <cell r="O1081">
            <v>1</v>
          </cell>
        </row>
        <row r="1082">
          <cell r="A1082" t="str">
            <v>Feb-19</v>
          </cell>
          <cell r="B1082" t="str">
            <v>Sale-Aeon1</v>
          </cell>
          <cell r="D1082" t="str">
            <v>out</v>
          </cell>
          <cell r="K1082">
            <v>8853734703035</v>
          </cell>
          <cell r="O1082">
            <v>1</v>
          </cell>
        </row>
        <row r="1083">
          <cell r="A1083" t="str">
            <v>Feb-19</v>
          </cell>
          <cell r="B1083" t="str">
            <v>Sale-Aeon1</v>
          </cell>
          <cell r="D1083" t="str">
            <v>out</v>
          </cell>
          <cell r="K1083">
            <v>8853734539535</v>
          </cell>
          <cell r="O1083">
            <v>1</v>
          </cell>
        </row>
        <row r="1084">
          <cell r="A1084" t="str">
            <v>Feb-19</v>
          </cell>
          <cell r="B1084" t="str">
            <v>Sale-Aeon1</v>
          </cell>
          <cell r="D1084" t="str">
            <v>out</v>
          </cell>
          <cell r="K1084">
            <v>8853734702489</v>
          </cell>
          <cell r="O1084">
            <v>1</v>
          </cell>
        </row>
        <row r="1085">
          <cell r="A1085" t="str">
            <v>Feb-19</v>
          </cell>
          <cell r="B1085" t="str">
            <v>Sale-Aeon1</v>
          </cell>
          <cell r="D1085" t="str">
            <v>out</v>
          </cell>
          <cell r="K1085">
            <v>8853734676254</v>
          </cell>
          <cell r="O1085">
            <v>1</v>
          </cell>
        </row>
        <row r="1086">
          <cell r="A1086" t="str">
            <v>Feb-19</v>
          </cell>
          <cell r="B1086" t="str">
            <v>Sale-Aeon1</v>
          </cell>
          <cell r="D1086" t="str">
            <v>out</v>
          </cell>
          <cell r="K1086">
            <v>8853734732455</v>
          </cell>
          <cell r="O1086">
            <v>1</v>
          </cell>
        </row>
        <row r="1087">
          <cell r="A1087" t="str">
            <v>Feb-19</v>
          </cell>
          <cell r="B1087" t="str">
            <v>Sale-Aeon1</v>
          </cell>
          <cell r="D1087" t="str">
            <v>out</v>
          </cell>
          <cell r="K1087">
            <v>8853734503024</v>
          </cell>
          <cell r="O1087">
            <v>1</v>
          </cell>
        </row>
        <row r="1088">
          <cell r="A1088" t="str">
            <v>Feb-19</v>
          </cell>
          <cell r="B1088" t="str">
            <v>Sale-Aeon1</v>
          </cell>
          <cell r="D1088" t="str">
            <v>out</v>
          </cell>
          <cell r="K1088">
            <v>8853734502614</v>
          </cell>
          <cell r="O1088">
            <v>1</v>
          </cell>
        </row>
        <row r="1089">
          <cell r="A1089" t="str">
            <v>Feb-19</v>
          </cell>
          <cell r="B1089" t="str">
            <v>Sale-Aeon1</v>
          </cell>
          <cell r="D1089" t="str">
            <v>out</v>
          </cell>
          <cell r="K1089">
            <v>8853734728984</v>
          </cell>
          <cell r="O1089">
            <v>1</v>
          </cell>
        </row>
        <row r="1090">
          <cell r="A1090" t="str">
            <v>Feb-19</v>
          </cell>
          <cell r="B1090" t="str">
            <v>Sale-Aeon1</v>
          </cell>
          <cell r="D1090" t="str">
            <v>out</v>
          </cell>
          <cell r="K1090">
            <v>8853734743123</v>
          </cell>
          <cell r="O1090">
            <v>1</v>
          </cell>
        </row>
        <row r="1091">
          <cell r="A1091" t="str">
            <v>Feb-19</v>
          </cell>
          <cell r="B1091" t="str">
            <v>Sale-Aeon1</v>
          </cell>
          <cell r="D1091" t="str">
            <v>out</v>
          </cell>
          <cell r="K1091">
            <v>8853734601102</v>
          </cell>
          <cell r="O1091">
            <v>1</v>
          </cell>
        </row>
        <row r="1092">
          <cell r="A1092" t="str">
            <v>Feb-19</v>
          </cell>
          <cell r="B1092" t="str">
            <v>Sale-Aeon1</v>
          </cell>
          <cell r="D1092" t="str">
            <v>out</v>
          </cell>
          <cell r="K1092">
            <v>8853734692261</v>
          </cell>
          <cell r="O1092">
            <v>1</v>
          </cell>
        </row>
        <row r="1093">
          <cell r="A1093" t="str">
            <v>Feb-19</v>
          </cell>
          <cell r="B1093" t="str">
            <v>Sale-Aeon1</v>
          </cell>
          <cell r="D1093" t="str">
            <v>out</v>
          </cell>
          <cell r="K1093">
            <v>8853734722852</v>
          </cell>
          <cell r="O1093">
            <v>1</v>
          </cell>
        </row>
        <row r="1094">
          <cell r="A1094" t="str">
            <v>Feb-19</v>
          </cell>
          <cell r="B1094" t="str">
            <v>Sale-Aeon1</v>
          </cell>
          <cell r="D1094" t="str">
            <v>out</v>
          </cell>
          <cell r="K1094">
            <v>8853734716660</v>
          </cell>
          <cell r="O1094">
            <v>1</v>
          </cell>
        </row>
        <row r="1095">
          <cell r="A1095" t="str">
            <v>Feb-19</v>
          </cell>
          <cell r="B1095" t="str">
            <v>Sale-Aeon1</v>
          </cell>
          <cell r="D1095" t="str">
            <v>out</v>
          </cell>
          <cell r="K1095">
            <v>8853734722654</v>
          </cell>
          <cell r="O1095">
            <v>1</v>
          </cell>
        </row>
        <row r="1096">
          <cell r="A1096" t="str">
            <v>Feb-19</v>
          </cell>
          <cell r="B1096" t="str">
            <v>Sale-Aeon1</v>
          </cell>
          <cell r="D1096" t="str">
            <v>out</v>
          </cell>
          <cell r="K1096">
            <v>8853734502621</v>
          </cell>
          <cell r="O1096">
            <v>1</v>
          </cell>
        </row>
        <row r="1097">
          <cell r="A1097" t="str">
            <v>Feb-19</v>
          </cell>
          <cell r="B1097" t="str">
            <v>Sale-Aeon1</v>
          </cell>
          <cell r="D1097" t="str">
            <v>out</v>
          </cell>
          <cell r="K1097">
            <v>8853734723644</v>
          </cell>
          <cell r="O1097">
            <v>1</v>
          </cell>
        </row>
        <row r="1098">
          <cell r="A1098" t="str">
            <v>Feb-19</v>
          </cell>
          <cell r="B1098" t="str">
            <v>Sale-Aeon1</v>
          </cell>
          <cell r="D1098" t="str">
            <v>out</v>
          </cell>
          <cell r="K1098">
            <v>8853734726058</v>
          </cell>
          <cell r="O1098">
            <v>1</v>
          </cell>
        </row>
        <row r="1099">
          <cell r="A1099" t="str">
            <v>Feb-19</v>
          </cell>
          <cell r="B1099" t="str">
            <v>Sale-Aeon1</v>
          </cell>
          <cell r="D1099" t="str">
            <v>out</v>
          </cell>
          <cell r="K1099">
            <v>8853734726058</v>
          </cell>
          <cell r="O1099">
            <v>1</v>
          </cell>
        </row>
        <row r="1100">
          <cell r="A1100" t="str">
            <v>Feb-19</v>
          </cell>
          <cell r="B1100" t="str">
            <v>Sale-Aeon1</v>
          </cell>
          <cell r="D1100" t="str">
            <v>out</v>
          </cell>
          <cell r="K1100">
            <v>8853734702724</v>
          </cell>
          <cell r="O1100">
            <v>1</v>
          </cell>
        </row>
        <row r="1101">
          <cell r="A1101" t="str">
            <v>Feb-19</v>
          </cell>
          <cell r="B1101" t="str">
            <v>Sale-Aeon1</v>
          </cell>
          <cell r="D1101" t="str">
            <v>out</v>
          </cell>
          <cell r="K1101">
            <v>8853734692223</v>
          </cell>
          <cell r="O1101">
            <v>1</v>
          </cell>
        </row>
        <row r="1102">
          <cell r="A1102" t="str">
            <v>Feb-19</v>
          </cell>
          <cell r="B1102" t="str">
            <v>Sale-Aeon1</v>
          </cell>
          <cell r="D1102" t="str">
            <v>out</v>
          </cell>
          <cell r="K1102">
            <v>8853734687427</v>
          </cell>
          <cell r="O1102">
            <v>1</v>
          </cell>
        </row>
        <row r="1103">
          <cell r="A1103" t="str">
            <v>Feb-19</v>
          </cell>
          <cell r="B1103" t="str">
            <v>Sale-Aeon1</v>
          </cell>
          <cell r="D1103" t="str">
            <v>out</v>
          </cell>
          <cell r="K1103">
            <v>8853734503000</v>
          </cell>
          <cell r="O1103">
            <v>1</v>
          </cell>
        </row>
        <row r="1104">
          <cell r="A1104" t="str">
            <v>Feb-19</v>
          </cell>
          <cell r="B1104" t="str">
            <v>Sale-Aeon1</v>
          </cell>
          <cell r="D1104" t="str">
            <v>out</v>
          </cell>
          <cell r="K1104">
            <v>8853734502607</v>
          </cell>
          <cell r="O1104">
            <v>1</v>
          </cell>
        </row>
        <row r="1105">
          <cell r="A1105" t="str">
            <v>Feb-19</v>
          </cell>
          <cell r="B1105" t="str">
            <v>Sale-Aeon1</v>
          </cell>
          <cell r="D1105" t="str">
            <v>out</v>
          </cell>
          <cell r="K1105">
            <v>8853734738822</v>
          </cell>
          <cell r="O1105">
            <v>1</v>
          </cell>
        </row>
        <row r="1106">
          <cell r="A1106" t="str">
            <v>Feb-19</v>
          </cell>
          <cell r="B1106" t="str">
            <v>Sale-Aeon1</v>
          </cell>
          <cell r="D1106" t="str">
            <v>out</v>
          </cell>
          <cell r="K1106">
            <v>8853734722463</v>
          </cell>
          <cell r="O1106">
            <v>1</v>
          </cell>
        </row>
        <row r="1107">
          <cell r="A1107" t="str">
            <v>Feb-19</v>
          </cell>
          <cell r="B1107" t="str">
            <v>Sale-Aeon1</v>
          </cell>
          <cell r="D1107" t="str">
            <v>out</v>
          </cell>
          <cell r="K1107">
            <v>8853734738877</v>
          </cell>
          <cell r="O1107">
            <v>1</v>
          </cell>
        </row>
        <row r="1108">
          <cell r="A1108" t="str">
            <v>Feb-19</v>
          </cell>
          <cell r="B1108" t="str">
            <v>Sale-Aeon1</v>
          </cell>
          <cell r="D1108" t="str">
            <v>out</v>
          </cell>
          <cell r="K1108">
            <v>8853734716011</v>
          </cell>
          <cell r="O1108">
            <v>1</v>
          </cell>
        </row>
        <row r="1109">
          <cell r="A1109" t="str">
            <v>Feb-19</v>
          </cell>
          <cell r="B1109" t="str">
            <v>Sale-Aeon1</v>
          </cell>
          <cell r="D1109" t="str">
            <v>out</v>
          </cell>
          <cell r="K1109">
            <v>8853734508975</v>
          </cell>
          <cell r="O1109">
            <v>1</v>
          </cell>
        </row>
        <row r="1110">
          <cell r="A1110" t="str">
            <v>Feb-19</v>
          </cell>
          <cell r="B1110" t="str">
            <v>Sale-Aeon1</v>
          </cell>
          <cell r="D1110" t="str">
            <v>out</v>
          </cell>
          <cell r="K1110">
            <v>8853734502768</v>
          </cell>
          <cell r="O1110">
            <v>1</v>
          </cell>
        </row>
        <row r="1111">
          <cell r="A1111" t="str">
            <v>Feb-19</v>
          </cell>
          <cell r="B1111" t="str">
            <v>Sale-Aeon1</v>
          </cell>
          <cell r="D1111" t="str">
            <v>out</v>
          </cell>
          <cell r="K1111">
            <v>8853734705107</v>
          </cell>
          <cell r="O1111">
            <v>1</v>
          </cell>
        </row>
        <row r="1112">
          <cell r="A1112" t="str">
            <v>Feb-19</v>
          </cell>
          <cell r="B1112" t="str">
            <v>Sale-Aeon1</v>
          </cell>
          <cell r="D1112" t="str">
            <v>out</v>
          </cell>
          <cell r="K1112">
            <v>8853734311094</v>
          </cell>
          <cell r="O1112">
            <v>1</v>
          </cell>
        </row>
        <row r="1113">
          <cell r="A1113" t="str">
            <v>Feb-19</v>
          </cell>
          <cell r="B1113" t="str">
            <v>Sale-Aeon1</v>
          </cell>
          <cell r="D1113" t="str">
            <v>out</v>
          </cell>
          <cell r="K1113">
            <v>8853734744113</v>
          </cell>
          <cell r="O1113">
            <v>1</v>
          </cell>
        </row>
        <row r="1114">
          <cell r="A1114" t="str">
            <v>Feb-19</v>
          </cell>
          <cell r="B1114" t="str">
            <v>Sale-Aeon1</v>
          </cell>
          <cell r="D1114" t="str">
            <v>out</v>
          </cell>
          <cell r="K1114">
            <v>8853734692278</v>
          </cell>
          <cell r="O1114">
            <v>1</v>
          </cell>
        </row>
        <row r="1115">
          <cell r="A1115" t="str">
            <v>Feb-19</v>
          </cell>
          <cell r="B1115" t="str">
            <v>Sale-Aeon1</v>
          </cell>
          <cell r="D1115" t="str">
            <v>out</v>
          </cell>
          <cell r="K1115">
            <v>8853734722845</v>
          </cell>
          <cell r="O1115">
            <v>1</v>
          </cell>
        </row>
        <row r="1116">
          <cell r="A1116" t="str">
            <v>Feb-19</v>
          </cell>
          <cell r="B1116" t="str">
            <v>Sale-Aeon1</v>
          </cell>
          <cell r="D1116" t="str">
            <v>out</v>
          </cell>
          <cell r="K1116">
            <v>8853734744762</v>
          </cell>
          <cell r="O1116">
            <v>1</v>
          </cell>
        </row>
        <row r="1117">
          <cell r="A1117" t="str">
            <v>Feb-19</v>
          </cell>
          <cell r="B1117" t="str">
            <v>Sale-Aeon1</v>
          </cell>
          <cell r="D1117" t="str">
            <v>out</v>
          </cell>
          <cell r="K1117">
            <v>8853734744090</v>
          </cell>
          <cell r="O1117">
            <v>1</v>
          </cell>
        </row>
        <row r="1118">
          <cell r="A1118" t="str">
            <v>Feb-19</v>
          </cell>
          <cell r="B1118" t="str">
            <v>Sale-Aeon1</v>
          </cell>
          <cell r="D1118" t="str">
            <v>out</v>
          </cell>
          <cell r="K1118">
            <v>8853734738778</v>
          </cell>
          <cell r="O1118">
            <v>1</v>
          </cell>
        </row>
        <row r="1119">
          <cell r="A1119" t="str">
            <v>Feb-19</v>
          </cell>
          <cell r="B1119" t="str">
            <v>Sale-Aeon1</v>
          </cell>
          <cell r="D1119" t="str">
            <v>out</v>
          </cell>
          <cell r="K1119">
            <v>8853734722661</v>
          </cell>
          <cell r="O1119">
            <v>1</v>
          </cell>
        </row>
        <row r="1120">
          <cell r="A1120" t="str">
            <v>Feb-19</v>
          </cell>
          <cell r="B1120" t="str">
            <v>Sale-Aeon1</v>
          </cell>
          <cell r="D1120" t="str">
            <v>out</v>
          </cell>
          <cell r="K1120">
            <v>8853734738907</v>
          </cell>
          <cell r="O1120">
            <v>1</v>
          </cell>
        </row>
        <row r="1121">
          <cell r="A1121" t="str">
            <v>Feb-19</v>
          </cell>
          <cell r="B1121" t="str">
            <v>Sale-Aeon1</v>
          </cell>
          <cell r="D1121" t="str">
            <v>out</v>
          </cell>
          <cell r="K1121">
            <v>8853734738778</v>
          </cell>
          <cell r="O1121">
            <v>1</v>
          </cell>
        </row>
        <row r="1122">
          <cell r="A1122" t="str">
            <v>Feb-19</v>
          </cell>
          <cell r="B1122" t="str">
            <v>Sale-Aeon1</v>
          </cell>
          <cell r="D1122" t="str">
            <v>out</v>
          </cell>
          <cell r="K1122">
            <v>8853734716141</v>
          </cell>
          <cell r="O1122">
            <v>1</v>
          </cell>
        </row>
        <row r="1123">
          <cell r="A1123" t="str">
            <v>Feb-19</v>
          </cell>
          <cell r="B1123" t="str">
            <v>Sale-Aeon1</v>
          </cell>
          <cell r="D1123" t="str">
            <v>out</v>
          </cell>
          <cell r="K1123">
            <v>8853734744885</v>
          </cell>
          <cell r="O1123">
            <v>1</v>
          </cell>
        </row>
        <row r="1124">
          <cell r="A1124" t="str">
            <v>Feb-19</v>
          </cell>
          <cell r="B1124" t="str">
            <v>Sale-Aeon1</v>
          </cell>
          <cell r="D1124" t="str">
            <v>out</v>
          </cell>
          <cell r="K1124">
            <v>8853734692308</v>
          </cell>
          <cell r="O1124">
            <v>1</v>
          </cell>
        </row>
        <row r="1125">
          <cell r="A1125" t="str">
            <v>Feb-19</v>
          </cell>
          <cell r="B1125" t="str">
            <v>Sale-Aeon1</v>
          </cell>
          <cell r="D1125" t="str">
            <v>out</v>
          </cell>
          <cell r="K1125">
            <v>8853734725860</v>
          </cell>
          <cell r="O1125">
            <v>1</v>
          </cell>
        </row>
        <row r="1126">
          <cell r="A1126" t="str">
            <v>Feb-19</v>
          </cell>
          <cell r="B1126" t="str">
            <v>Sale-Aeon1</v>
          </cell>
          <cell r="D1126" t="str">
            <v>out</v>
          </cell>
          <cell r="K1126">
            <v>8853734722814</v>
          </cell>
          <cell r="O1126">
            <v>1</v>
          </cell>
        </row>
        <row r="1127">
          <cell r="A1127" t="str">
            <v>Feb-19</v>
          </cell>
          <cell r="B1127" t="str">
            <v>Sale-Aeon1</v>
          </cell>
          <cell r="D1127" t="str">
            <v>out</v>
          </cell>
          <cell r="K1127">
            <v>8853734723781</v>
          </cell>
          <cell r="O1127">
            <v>1</v>
          </cell>
        </row>
        <row r="1128">
          <cell r="A1128" t="str">
            <v>Feb-19</v>
          </cell>
          <cell r="B1128" t="str">
            <v>Sale-Aeon1</v>
          </cell>
          <cell r="D1128" t="str">
            <v>out</v>
          </cell>
          <cell r="K1128">
            <v>8853734722784</v>
          </cell>
          <cell r="O1128">
            <v>1</v>
          </cell>
        </row>
        <row r="1129">
          <cell r="A1129" t="str">
            <v>Feb-19</v>
          </cell>
          <cell r="B1129" t="str">
            <v>Sale-Aeon1</v>
          </cell>
          <cell r="D1129" t="str">
            <v>out</v>
          </cell>
          <cell r="K1129">
            <v>8853734674724</v>
          </cell>
          <cell r="O1129">
            <v>1</v>
          </cell>
        </row>
        <row r="1130">
          <cell r="A1130" t="str">
            <v>Feb-19</v>
          </cell>
          <cell r="B1130" t="str">
            <v>Sale-Aeon1</v>
          </cell>
          <cell r="D1130" t="str">
            <v>out</v>
          </cell>
          <cell r="K1130">
            <v>8853734690991</v>
          </cell>
          <cell r="O1130">
            <v>1</v>
          </cell>
        </row>
        <row r="1131">
          <cell r="A1131" t="str">
            <v>Feb-19</v>
          </cell>
          <cell r="B1131" t="str">
            <v>Sale-Aeon1</v>
          </cell>
          <cell r="D1131" t="str">
            <v>out</v>
          </cell>
          <cell r="K1131">
            <v>8853734717216</v>
          </cell>
          <cell r="O1131">
            <v>1</v>
          </cell>
        </row>
        <row r="1132">
          <cell r="A1132" t="str">
            <v>Feb-19</v>
          </cell>
          <cell r="B1132" t="str">
            <v>Sale-Aeon1</v>
          </cell>
          <cell r="D1132" t="str">
            <v>out</v>
          </cell>
          <cell r="K1132">
            <v>8853734717759</v>
          </cell>
          <cell r="O1132">
            <v>1</v>
          </cell>
        </row>
        <row r="1133">
          <cell r="A1133" t="str">
            <v>Feb-19</v>
          </cell>
          <cell r="B1133" t="str">
            <v>Sale-Aeon1</v>
          </cell>
          <cell r="D1133" t="str">
            <v>out</v>
          </cell>
          <cell r="K1133">
            <v>8853734480479</v>
          </cell>
          <cell r="O1133">
            <v>1</v>
          </cell>
        </row>
        <row r="1134">
          <cell r="A1134" t="str">
            <v>Feb-19</v>
          </cell>
          <cell r="B1134" t="str">
            <v>Sale-Aeon1</v>
          </cell>
          <cell r="D1134" t="str">
            <v>out</v>
          </cell>
          <cell r="K1134">
            <v>8853734744953</v>
          </cell>
          <cell r="O1134">
            <v>1</v>
          </cell>
        </row>
        <row r="1135">
          <cell r="A1135" t="str">
            <v>Feb-19</v>
          </cell>
          <cell r="B1135" t="str">
            <v>Sale-Aeon1</v>
          </cell>
          <cell r="D1135" t="str">
            <v>out</v>
          </cell>
          <cell r="K1135">
            <v>8853734689247</v>
          </cell>
          <cell r="O1135">
            <v>1</v>
          </cell>
        </row>
        <row r="1136">
          <cell r="A1136" t="str">
            <v>Feb-19</v>
          </cell>
          <cell r="B1136" t="str">
            <v>Sale-Aeon1</v>
          </cell>
          <cell r="D1136" t="str">
            <v>out</v>
          </cell>
          <cell r="K1136">
            <v>8853734502553</v>
          </cell>
          <cell r="O1136">
            <v>1</v>
          </cell>
        </row>
        <row r="1137">
          <cell r="A1137" t="str">
            <v>Feb-19</v>
          </cell>
          <cell r="B1137" t="str">
            <v>Sale-Aeon1</v>
          </cell>
          <cell r="D1137" t="str">
            <v>out</v>
          </cell>
          <cell r="K1137">
            <v>8853734738723</v>
          </cell>
          <cell r="O1137">
            <v>1</v>
          </cell>
        </row>
        <row r="1138">
          <cell r="A1138" t="str">
            <v>Feb-19</v>
          </cell>
          <cell r="B1138" t="str">
            <v>Sale-Aeon1</v>
          </cell>
          <cell r="D1138" t="str">
            <v>out</v>
          </cell>
          <cell r="K1138">
            <v>8853734701048</v>
          </cell>
          <cell r="O1138">
            <v>1</v>
          </cell>
        </row>
        <row r="1139">
          <cell r="A1139" t="str">
            <v>Feb-19</v>
          </cell>
          <cell r="B1139" t="str">
            <v>Sale-Aeon1</v>
          </cell>
          <cell r="D1139" t="str">
            <v>out</v>
          </cell>
          <cell r="K1139">
            <v>8853734716363</v>
          </cell>
          <cell r="O1139">
            <v>1</v>
          </cell>
        </row>
        <row r="1140">
          <cell r="A1140" t="str">
            <v>Feb-19</v>
          </cell>
          <cell r="B1140" t="str">
            <v>Sale-Aeon1</v>
          </cell>
          <cell r="D1140" t="str">
            <v>out</v>
          </cell>
          <cell r="K1140">
            <v>8853734738747</v>
          </cell>
          <cell r="O1140">
            <v>1</v>
          </cell>
        </row>
        <row r="1141">
          <cell r="A1141" t="str">
            <v>Feb-19</v>
          </cell>
          <cell r="B1141" t="str">
            <v>Sale-Aeon1</v>
          </cell>
          <cell r="D1141" t="str">
            <v>out</v>
          </cell>
          <cell r="K1141">
            <v>8853734702922</v>
          </cell>
          <cell r="O1141">
            <v>1</v>
          </cell>
        </row>
        <row r="1142">
          <cell r="A1142" t="str">
            <v>Feb-19</v>
          </cell>
          <cell r="B1142" t="str">
            <v>Sale-Aeon1</v>
          </cell>
          <cell r="D1142" t="str">
            <v>out</v>
          </cell>
          <cell r="K1142">
            <v>8853734716493</v>
          </cell>
          <cell r="O1142">
            <v>1</v>
          </cell>
        </row>
        <row r="1143">
          <cell r="A1143" t="str">
            <v>Feb-19</v>
          </cell>
          <cell r="B1143" t="str">
            <v>Sale-Aeon1</v>
          </cell>
          <cell r="D1143" t="str">
            <v>out</v>
          </cell>
          <cell r="K1143">
            <v>8853734716325</v>
          </cell>
          <cell r="O1143">
            <v>1</v>
          </cell>
        </row>
        <row r="1144">
          <cell r="A1144" t="str">
            <v>Feb-19</v>
          </cell>
          <cell r="B1144" t="str">
            <v>Sale-Aeon1</v>
          </cell>
          <cell r="D1144" t="str">
            <v>out</v>
          </cell>
          <cell r="K1144">
            <v>8853734716523</v>
          </cell>
          <cell r="O1144">
            <v>1</v>
          </cell>
        </row>
        <row r="1145">
          <cell r="A1145" t="str">
            <v>Feb-19</v>
          </cell>
          <cell r="B1145" t="str">
            <v>Sale-Aeon1</v>
          </cell>
          <cell r="D1145" t="str">
            <v>out</v>
          </cell>
          <cell r="K1145">
            <v>8853734716677</v>
          </cell>
          <cell r="O1145">
            <v>1</v>
          </cell>
        </row>
        <row r="1146">
          <cell r="A1146" t="str">
            <v>Feb-19</v>
          </cell>
          <cell r="B1146" t="str">
            <v>Sale-Aeon1</v>
          </cell>
          <cell r="D1146" t="str">
            <v>out</v>
          </cell>
          <cell r="K1146">
            <v>8853734722869</v>
          </cell>
          <cell r="O1146">
            <v>1</v>
          </cell>
        </row>
        <row r="1147">
          <cell r="A1147" t="str">
            <v>Feb-19</v>
          </cell>
          <cell r="B1147" t="str">
            <v>Sale-Aeon1</v>
          </cell>
          <cell r="D1147" t="str">
            <v>out</v>
          </cell>
          <cell r="K1147">
            <v>8853734716134</v>
          </cell>
          <cell r="O1147">
            <v>1</v>
          </cell>
        </row>
        <row r="1148">
          <cell r="A1148" t="str">
            <v>Feb-19</v>
          </cell>
          <cell r="B1148" t="str">
            <v>Sale-Aeon1</v>
          </cell>
          <cell r="D1148" t="str">
            <v>out</v>
          </cell>
          <cell r="K1148">
            <v>8853734738815</v>
          </cell>
          <cell r="O1148">
            <v>1</v>
          </cell>
        </row>
        <row r="1149">
          <cell r="A1149" t="str">
            <v>Feb-19</v>
          </cell>
          <cell r="B1149" t="str">
            <v>Sale-Aeon1</v>
          </cell>
          <cell r="D1149" t="str">
            <v>out</v>
          </cell>
          <cell r="K1149">
            <v>8853734726195</v>
          </cell>
          <cell r="O1149">
            <v>1</v>
          </cell>
        </row>
        <row r="1150">
          <cell r="A1150" t="str">
            <v>Feb-19</v>
          </cell>
          <cell r="B1150" t="str">
            <v>Sale-Aeon1</v>
          </cell>
          <cell r="D1150" t="str">
            <v>out</v>
          </cell>
          <cell r="K1150">
            <v>8853734661397</v>
          </cell>
          <cell r="O1150">
            <v>2</v>
          </cell>
        </row>
        <row r="1151">
          <cell r="A1151" t="str">
            <v>Feb-19</v>
          </cell>
          <cell r="B1151" t="str">
            <v>Sale-Aeon1</v>
          </cell>
          <cell r="D1151" t="str">
            <v>out</v>
          </cell>
          <cell r="K1151">
            <v>8853734702793</v>
          </cell>
          <cell r="O1151">
            <v>1</v>
          </cell>
        </row>
        <row r="1152">
          <cell r="A1152" t="str">
            <v>Feb-19</v>
          </cell>
          <cell r="B1152" t="str">
            <v>Sale-Aeon1</v>
          </cell>
          <cell r="D1152" t="str">
            <v>out</v>
          </cell>
          <cell r="K1152">
            <v>8853734567255</v>
          </cell>
          <cell r="O1152">
            <v>1</v>
          </cell>
        </row>
        <row r="1153">
          <cell r="A1153" t="str">
            <v>Feb-19</v>
          </cell>
          <cell r="B1153" t="str">
            <v>Sale-Aeon1</v>
          </cell>
          <cell r="D1153" t="str">
            <v>out</v>
          </cell>
          <cell r="K1153">
            <v>8853734663322</v>
          </cell>
          <cell r="O1153">
            <v>1</v>
          </cell>
        </row>
        <row r="1154">
          <cell r="A1154" t="str">
            <v>Feb-19</v>
          </cell>
          <cell r="B1154" t="str">
            <v>Sale-Aeon1</v>
          </cell>
          <cell r="D1154" t="str">
            <v>out</v>
          </cell>
          <cell r="K1154">
            <v>8853734502164</v>
          </cell>
          <cell r="O1154">
            <v>1</v>
          </cell>
        </row>
        <row r="1155">
          <cell r="A1155" t="str">
            <v>Feb-19</v>
          </cell>
          <cell r="B1155" t="str">
            <v>Sale-Aeon1</v>
          </cell>
          <cell r="D1155" t="str">
            <v>out</v>
          </cell>
          <cell r="K1155">
            <v>8853734716523</v>
          </cell>
          <cell r="O1155">
            <v>1</v>
          </cell>
        </row>
        <row r="1156">
          <cell r="A1156" t="str">
            <v>Feb-19</v>
          </cell>
          <cell r="B1156" t="str">
            <v>Sale-Aeon1</v>
          </cell>
          <cell r="D1156" t="str">
            <v>out</v>
          </cell>
          <cell r="K1156">
            <v>8853734502553</v>
          </cell>
          <cell r="O1156">
            <v>1</v>
          </cell>
        </row>
        <row r="1157">
          <cell r="A1157" t="str">
            <v>Feb-19</v>
          </cell>
          <cell r="B1157" t="str">
            <v>Sale-Aeon1</v>
          </cell>
          <cell r="D1157" t="str">
            <v>out</v>
          </cell>
          <cell r="K1157">
            <v>8853734716288</v>
          </cell>
          <cell r="O1157">
            <v>1</v>
          </cell>
        </row>
        <row r="1158">
          <cell r="A1158" t="str">
            <v>Feb-19</v>
          </cell>
          <cell r="B1158" t="str">
            <v>Sale-Aeon1</v>
          </cell>
          <cell r="D1158" t="str">
            <v>out</v>
          </cell>
          <cell r="K1158">
            <v>8853734738785</v>
          </cell>
          <cell r="O1158">
            <v>1</v>
          </cell>
        </row>
        <row r="1159">
          <cell r="A1159" t="str">
            <v>Feb-19</v>
          </cell>
          <cell r="B1159" t="str">
            <v>Sale-Aeon1</v>
          </cell>
          <cell r="D1159" t="str">
            <v>out</v>
          </cell>
          <cell r="K1159">
            <v>8853734503031</v>
          </cell>
          <cell r="O1159">
            <v>1</v>
          </cell>
        </row>
        <row r="1160">
          <cell r="A1160" t="str">
            <v>Feb-19</v>
          </cell>
          <cell r="B1160" t="str">
            <v>Sale-Aeon1</v>
          </cell>
          <cell r="D1160" t="str">
            <v>out</v>
          </cell>
          <cell r="K1160">
            <v>8853734716325</v>
          </cell>
          <cell r="O1160">
            <v>1</v>
          </cell>
        </row>
        <row r="1161">
          <cell r="A1161" t="str">
            <v>Feb-19</v>
          </cell>
          <cell r="B1161" t="str">
            <v>Sale-Aeon1</v>
          </cell>
          <cell r="D1161" t="str">
            <v>out</v>
          </cell>
          <cell r="K1161">
            <v>8853734687472</v>
          </cell>
          <cell r="O1161">
            <v>1</v>
          </cell>
        </row>
        <row r="1162">
          <cell r="A1162" t="str">
            <v>Feb-19</v>
          </cell>
          <cell r="B1162" t="str">
            <v>Sale-Aeon1</v>
          </cell>
          <cell r="D1162" t="str">
            <v>out</v>
          </cell>
          <cell r="K1162">
            <v>8853734736224</v>
          </cell>
          <cell r="O1162">
            <v>1</v>
          </cell>
        </row>
        <row r="1163">
          <cell r="A1163" t="str">
            <v>Feb-19</v>
          </cell>
          <cell r="B1163" t="str">
            <v>Sale-Aeon1</v>
          </cell>
          <cell r="D1163" t="str">
            <v>out</v>
          </cell>
          <cell r="K1163">
            <v>8853734503031</v>
          </cell>
          <cell r="O1163">
            <v>1</v>
          </cell>
        </row>
        <row r="1164">
          <cell r="A1164" t="str">
            <v>Feb-19</v>
          </cell>
          <cell r="B1164" t="str">
            <v>Sale-Aeon1</v>
          </cell>
          <cell r="D1164" t="str">
            <v>out</v>
          </cell>
          <cell r="K1164">
            <v>8853734722227</v>
          </cell>
          <cell r="O1164">
            <v>1</v>
          </cell>
        </row>
        <row r="1165">
          <cell r="A1165" t="str">
            <v>Feb-19</v>
          </cell>
          <cell r="B1165" t="str">
            <v>Sale-Aeon1</v>
          </cell>
          <cell r="D1165" t="str">
            <v>out</v>
          </cell>
          <cell r="K1165">
            <v>8853734717155</v>
          </cell>
          <cell r="O1165">
            <v>1</v>
          </cell>
        </row>
        <row r="1166">
          <cell r="A1166" t="str">
            <v>Feb-19</v>
          </cell>
          <cell r="B1166" t="str">
            <v>Sale-Aeon1</v>
          </cell>
          <cell r="D1166" t="str">
            <v>out</v>
          </cell>
          <cell r="K1166">
            <v>8853734722401</v>
          </cell>
          <cell r="O1166">
            <v>1</v>
          </cell>
        </row>
        <row r="1167">
          <cell r="A1167" t="str">
            <v>Feb-19</v>
          </cell>
          <cell r="B1167" t="str">
            <v>Sale-Aeon1</v>
          </cell>
          <cell r="D1167" t="str">
            <v>out</v>
          </cell>
          <cell r="K1167">
            <v>8853734722319</v>
          </cell>
          <cell r="O1167">
            <v>1</v>
          </cell>
        </row>
        <row r="1168">
          <cell r="A1168" t="str">
            <v>Feb-19</v>
          </cell>
          <cell r="B1168" t="str">
            <v>Sale-Aeon1</v>
          </cell>
          <cell r="D1168" t="str">
            <v>out</v>
          </cell>
          <cell r="K1168">
            <v>8853734736231</v>
          </cell>
          <cell r="O1168">
            <v>1</v>
          </cell>
        </row>
        <row r="1169">
          <cell r="A1169" t="str">
            <v>Feb-19</v>
          </cell>
          <cell r="B1169" t="str">
            <v>Sale-Aeon1</v>
          </cell>
          <cell r="D1169" t="str">
            <v>out</v>
          </cell>
          <cell r="K1169">
            <v>8853734716110</v>
          </cell>
          <cell r="O1169">
            <v>1</v>
          </cell>
        </row>
        <row r="1170">
          <cell r="A1170" t="str">
            <v>Feb-19</v>
          </cell>
          <cell r="B1170" t="str">
            <v>Sale-Aeon1</v>
          </cell>
          <cell r="D1170" t="str">
            <v>out</v>
          </cell>
          <cell r="K1170">
            <v>8853734502683</v>
          </cell>
          <cell r="O1170">
            <v>1</v>
          </cell>
        </row>
        <row r="1171">
          <cell r="A1171" t="str">
            <v>Feb-19</v>
          </cell>
          <cell r="B1171" t="str">
            <v>Sale-Aeon1</v>
          </cell>
          <cell r="D1171" t="str">
            <v>out</v>
          </cell>
          <cell r="K1171">
            <v>8853734560751</v>
          </cell>
          <cell r="O1171">
            <v>1</v>
          </cell>
        </row>
        <row r="1172">
          <cell r="A1172" t="str">
            <v>Feb-19</v>
          </cell>
          <cell r="B1172" t="str">
            <v>Sale-Aeon1</v>
          </cell>
          <cell r="D1172" t="str">
            <v>out</v>
          </cell>
          <cell r="K1172">
            <v>8853734732424</v>
          </cell>
          <cell r="O1172">
            <v>1</v>
          </cell>
        </row>
        <row r="1173">
          <cell r="A1173" t="str">
            <v>Feb-19</v>
          </cell>
          <cell r="B1173" t="str">
            <v>Sale-Aeon1</v>
          </cell>
          <cell r="D1173" t="str">
            <v>out</v>
          </cell>
          <cell r="K1173">
            <v>8853734508081</v>
          </cell>
          <cell r="O1173">
            <v>1</v>
          </cell>
        </row>
        <row r="1174">
          <cell r="A1174" t="str">
            <v>Feb-19</v>
          </cell>
          <cell r="B1174" t="str">
            <v>Sale-Aeon1</v>
          </cell>
          <cell r="D1174" t="str">
            <v>out</v>
          </cell>
          <cell r="K1174">
            <v>8853734706357</v>
          </cell>
          <cell r="O1174">
            <v>1</v>
          </cell>
        </row>
        <row r="1175">
          <cell r="A1175" t="str">
            <v>Feb-19</v>
          </cell>
          <cell r="B1175" t="str">
            <v>Sale-Aeon1</v>
          </cell>
          <cell r="D1175" t="str">
            <v>out</v>
          </cell>
          <cell r="K1175">
            <v>8853734738310</v>
          </cell>
          <cell r="O1175">
            <v>1</v>
          </cell>
        </row>
        <row r="1176">
          <cell r="A1176" t="str">
            <v>Feb-19</v>
          </cell>
          <cell r="B1176" t="str">
            <v>Sale-Aeon1</v>
          </cell>
          <cell r="D1176" t="str">
            <v>out</v>
          </cell>
          <cell r="K1176">
            <v>8853734738372</v>
          </cell>
          <cell r="O1176">
            <v>1</v>
          </cell>
        </row>
        <row r="1177">
          <cell r="A1177" t="str">
            <v>Feb-19</v>
          </cell>
          <cell r="B1177" t="str">
            <v>Sale-Aeon1</v>
          </cell>
          <cell r="D1177" t="str">
            <v>out</v>
          </cell>
          <cell r="K1177">
            <v>8853734495961</v>
          </cell>
          <cell r="O1177">
            <v>1</v>
          </cell>
        </row>
        <row r="1178">
          <cell r="A1178" t="str">
            <v>Feb-19</v>
          </cell>
          <cell r="B1178" t="str">
            <v>Sale-Aeon1</v>
          </cell>
          <cell r="D1178" t="str">
            <v>out</v>
          </cell>
          <cell r="K1178">
            <v>8853734738846</v>
          </cell>
          <cell r="O1178">
            <v>1</v>
          </cell>
        </row>
        <row r="1179">
          <cell r="A1179" t="str">
            <v>Feb-19</v>
          </cell>
          <cell r="B1179" t="str">
            <v>Sale-Aeon1</v>
          </cell>
          <cell r="D1179" t="str">
            <v>out</v>
          </cell>
          <cell r="K1179">
            <v>8853734738372</v>
          </cell>
          <cell r="O1179">
            <v>1</v>
          </cell>
        </row>
        <row r="1180">
          <cell r="A1180" t="str">
            <v>Feb-19</v>
          </cell>
          <cell r="B1180" t="str">
            <v>Sale-Aeon1</v>
          </cell>
          <cell r="D1180" t="str">
            <v>out</v>
          </cell>
          <cell r="K1180">
            <v>8853734560744</v>
          </cell>
          <cell r="O1180">
            <v>1</v>
          </cell>
        </row>
        <row r="1181">
          <cell r="A1181" t="str">
            <v>Feb-19</v>
          </cell>
          <cell r="B1181" t="str">
            <v>Sale-Aeon1</v>
          </cell>
          <cell r="D1181" t="str">
            <v>out</v>
          </cell>
          <cell r="K1181">
            <v>8853734635626</v>
          </cell>
          <cell r="O1181">
            <v>1</v>
          </cell>
        </row>
        <row r="1182">
          <cell r="A1182" t="str">
            <v>Feb-19</v>
          </cell>
          <cell r="B1182" t="str">
            <v>Sale-Aeon1</v>
          </cell>
          <cell r="D1182" t="str">
            <v>out</v>
          </cell>
          <cell r="K1182">
            <v>8853734503024</v>
          </cell>
          <cell r="O1182">
            <v>1</v>
          </cell>
        </row>
        <row r="1183">
          <cell r="A1183" t="str">
            <v>Feb-19</v>
          </cell>
          <cell r="B1183" t="str">
            <v>Sale-Aeon1</v>
          </cell>
          <cell r="D1183" t="str">
            <v>out</v>
          </cell>
          <cell r="K1183">
            <v>8853734722142</v>
          </cell>
          <cell r="O1183">
            <v>1</v>
          </cell>
        </row>
        <row r="1184">
          <cell r="A1184" t="str">
            <v>Feb-19</v>
          </cell>
          <cell r="B1184" t="str">
            <v>Sale-Aeon1</v>
          </cell>
          <cell r="D1184" t="str">
            <v>out</v>
          </cell>
          <cell r="K1184">
            <v>8853734744083</v>
          </cell>
          <cell r="O1184">
            <v>1</v>
          </cell>
        </row>
        <row r="1185">
          <cell r="A1185" t="str">
            <v>Feb-19</v>
          </cell>
          <cell r="B1185" t="str">
            <v>Sale-Aeon1</v>
          </cell>
          <cell r="D1185" t="str">
            <v>out</v>
          </cell>
          <cell r="K1185">
            <v>8853734742942</v>
          </cell>
          <cell r="O1185">
            <v>1</v>
          </cell>
        </row>
        <row r="1186">
          <cell r="A1186" t="str">
            <v>Feb-19</v>
          </cell>
          <cell r="B1186" t="str">
            <v>Sale-Aeon1</v>
          </cell>
          <cell r="D1186" t="str">
            <v>out</v>
          </cell>
          <cell r="K1186">
            <v>8853734502683</v>
          </cell>
          <cell r="O1186">
            <v>1</v>
          </cell>
        </row>
        <row r="1187">
          <cell r="A1187" t="str">
            <v>Feb-19</v>
          </cell>
          <cell r="B1187" t="str">
            <v>Sale-Aeon1</v>
          </cell>
          <cell r="D1187" t="str">
            <v>out</v>
          </cell>
          <cell r="K1187">
            <v>8853734503024</v>
          </cell>
          <cell r="O1187">
            <v>1</v>
          </cell>
        </row>
        <row r="1188">
          <cell r="A1188" t="str">
            <v>Feb-19</v>
          </cell>
          <cell r="B1188" t="str">
            <v>Sale-Aeon1</v>
          </cell>
          <cell r="D1188" t="str">
            <v>out</v>
          </cell>
          <cell r="K1188">
            <v>8853734703035</v>
          </cell>
          <cell r="O1188">
            <v>1</v>
          </cell>
        </row>
        <row r="1189">
          <cell r="A1189" t="str">
            <v>Feb-19</v>
          </cell>
          <cell r="B1189" t="str">
            <v>Sale-Aeon1</v>
          </cell>
          <cell r="D1189" t="str">
            <v>out</v>
          </cell>
          <cell r="K1189">
            <v>8853734508104</v>
          </cell>
          <cell r="O1189">
            <v>1</v>
          </cell>
        </row>
        <row r="1190">
          <cell r="A1190" t="str">
            <v>Feb-19</v>
          </cell>
          <cell r="B1190" t="str">
            <v>Sale-Aeon1</v>
          </cell>
          <cell r="D1190" t="str">
            <v>out</v>
          </cell>
          <cell r="K1190">
            <v>8853734717209</v>
          </cell>
          <cell r="O1190">
            <v>1</v>
          </cell>
        </row>
        <row r="1191">
          <cell r="A1191" t="str">
            <v>Feb-19</v>
          </cell>
          <cell r="B1191" t="str">
            <v>Sale-Aeon1</v>
          </cell>
          <cell r="D1191" t="str">
            <v>out</v>
          </cell>
          <cell r="K1191">
            <v>8853734744090</v>
          </cell>
          <cell r="O1191">
            <v>1</v>
          </cell>
        </row>
        <row r="1192">
          <cell r="A1192" t="str">
            <v>Feb-19</v>
          </cell>
          <cell r="B1192" t="str">
            <v>Sale-Aeon1</v>
          </cell>
          <cell r="D1192" t="str">
            <v>out</v>
          </cell>
          <cell r="K1192">
            <v>8853734662653</v>
          </cell>
          <cell r="O1192">
            <v>1</v>
          </cell>
        </row>
        <row r="1193">
          <cell r="A1193" t="str">
            <v>Feb-19</v>
          </cell>
          <cell r="B1193" t="str">
            <v>Sale-Aeon1</v>
          </cell>
          <cell r="D1193" t="str">
            <v>out</v>
          </cell>
          <cell r="K1193">
            <v>8853734723811</v>
          </cell>
          <cell r="O1193">
            <v>1</v>
          </cell>
        </row>
        <row r="1194">
          <cell r="A1194" t="str">
            <v>Feb-19</v>
          </cell>
          <cell r="B1194" t="str">
            <v>Sale-Aeon1</v>
          </cell>
          <cell r="D1194" t="str">
            <v>out</v>
          </cell>
          <cell r="K1194">
            <v>8853734692285</v>
          </cell>
          <cell r="O1194">
            <v>1</v>
          </cell>
        </row>
        <row r="1195">
          <cell r="A1195" t="str">
            <v>Feb-19</v>
          </cell>
          <cell r="B1195" t="str">
            <v>Sale-Aeon1</v>
          </cell>
          <cell r="D1195" t="str">
            <v>out</v>
          </cell>
          <cell r="K1195">
            <v>8853734739126</v>
          </cell>
          <cell r="O1195">
            <v>1</v>
          </cell>
        </row>
        <row r="1196">
          <cell r="A1196" t="str">
            <v>Feb-19</v>
          </cell>
          <cell r="B1196" t="str">
            <v>Sale-Aeon1</v>
          </cell>
          <cell r="D1196" t="str">
            <v>out</v>
          </cell>
          <cell r="K1196">
            <v>8853734701024</v>
          </cell>
          <cell r="O1196">
            <v>1</v>
          </cell>
        </row>
        <row r="1197">
          <cell r="A1197" t="str">
            <v>Feb-19</v>
          </cell>
          <cell r="B1197" t="str">
            <v>Sale-Aeon1</v>
          </cell>
          <cell r="D1197" t="str">
            <v>out</v>
          </cell>
          <cell r="K1197">
            <v>8853734722821</v>
          </cell>
          <cell r="O1197">
            <v>1</v>
          </cell>
        </row>
        <row r="1198">
          <cell r="A1198" t="str">
            <v>Feb-19</v>
          </cell>
          <cell r="B1198" t="str">
            <v>Sale-Aeon1</v>
          </cell>
          <cell r="D1198" t="str">
            <v>out</v>
          </cell>
          <cell r="K1198">
            <v>8853734738495</v>
          </cell>
          <cell r="O1198">
            <v>1</v>
          </cell>
        </row>
        <row r="1199">
          <cell r="A1199" t="str">
            <v>Feb-19</v>
          </cell>
          <cell r="B1199" t="str">
            <v>Sale-Aeon1</v>
          </cell>
          <cell r="D1199" t="str">
            <v>out</v>
          </cell>
          <cell r="K1199">
            <v>8853734731441</v>
          </cell>
          <cell r="O1199">
            <v>1</v>
          </cell>
        </row>
        <row r="1200">
          <cell r="A1200" t="str">
            <v>Feb-19</v>
          </cell>
          <cell r="B1200" t="str">
            <v>Sale-Aeon1</v>
          </cell>
          <cell r="D1200" t="str">
            <v>out</v>
          </cell>
          <cell r="K1200">
            <v>8853734722333</v>
          </cell>
          <cell r="O1200">
            <v>1</v>
          </cell>
        </row>
        <row r="1201">
          <cell r="A1201" t="str">
            <v>Feb-19</v>
          </cell>
          <cell r="B1201" t="str">
            <v>Sale-Aeon1</v>
          </cell>
          <cell r="D1201" t="str">
            <v>out</v>
          </cell>
          <cell r="K1201">
            <v>8853734702809</v>
          </cell>
          <cell r="O1201">
            <v>1</v>
          </cell>
        </row>
        <row r="1202">
          <cell r="A1202" t="str">
            <v>Feb-19</v>
          </cell>
          <cell r="B1202" t="str">
            <v>Sale-Aeon1</v>
          </cell>
          <cell r="D1202" t="str">
            <v>out</v>
          </cell>
          <cell r="K1202">
            <v>8853734716776</v>
          </cell>
          <cell r="O1202">
            <v>1</v>
          </cell>
        </row>
        <row r="1203">
          <cell r="A1203" t="str">
            <v>Feb-19</v>
          </cell>
          <cell r="B1203" t="str">
            <v>Sale-Aeon1</v>
          </cell>
          <cell r="D1203" t="str">
            <v>out</v>
          </cell>
          <cell r="K1203">
            <v>8853734697846</v>
          </cell>
          <cell r="O1203">
            <v>1</v>
          </cell>
        </row>
        <row r="1204">
          <cell r="A1204" t="str">
            <v>Feb-19</v>
          </cell>
          <cell r="B1204" t="str">
            <v>Sale-Aeon1</v>
          </cell>
          <cell r="D1204" t="str">
            <v>out</v>
          </cell>
          <cell r="K1204">
            <v>8853734705091</v>
          </cell>
          <cell r="O1204">
            <v>1</v>
          </cell>
        </row>
        <row r="1205">
          <cell r="A1205" t="str">
            <v>Feb-19</v>
          </cell>
          <cell r="B1205" t="str">
            <v>Sale-Aeon1</v>
          </cell>
          <cell r="D1205" t="str">
            <v>out</v>
          </cell>
          <cell r="K1205">
            <v>8853734567255</v>
          </cell>
          <cell r="O1205">
            <v>1</v>
          </cell>
        </row>
        <row r="1206">
          <cell r="A1206" t="str">
            <v>Feb-19</v>
          </cell>
          <cell r="B1206" t="str">
            <v>Sale-Aeon1</v>
          </cell>
          <cell r="D1206" t="str">
            <v>out</v>
          </cell>
          <cell r="K1206">
            <v>8853734567255</v>
          </cell>
          <cell r="O1206">
            <v>1</v>
          </cell>
        </row>
        <row r="1207">
          <cell r="A1207" t="str">
            <v>Feb-19</v>
          </cell>
          <cell r="B1207" t="str">
            <v>Sale-Aeon1</v>
          </cell>
          <cell r="D1207" t="str">
            <v>out</v>
          </cell>
          <cell r="K1207">
            <v>8853734661366</v>
          </cell>
          <cell r="O1207">
            <v>1</v>
          </cell>
        </row>
        <row r="1208">
          <cell r="A1208" t="str">
            <v>Feb-19</v>
          </cell>
          <cell r="B1208" t="str">
            <v>Sale-Aeon1</v>
          </cell>
          <cell r="D1208" t="str">
            <v>out</v>
          </cell>
          <cell r="K1208">
            <v>8853734507909</v>
          </cell>
          <cell r="O1208">
            <v>1</v>
          </cell>
        </row>
        <row r="1209">
          <cell r="A1209" t="str">
            <v>Feb-19</v>
          </cell>
          <cell r="B1209" t="str">
            <v>Sale-Aeon1</v>
          </cell>
          <cell r="D1209" t="str">
            <v>out</v>
          </cell>
          <cell r="K1209">
            <v>8853734738761</v>
          </cell>
          <cell r="O1209">
            <v>1</v>
          </cell>
        </row>
        <row r="1210">
          <cell r="A1210" t="str">
            <v>Feb-19</v>
          </cell>
          <cell r="B1210" t="str">
            <v>Sale-Aeon1</v>
          </cell>
          <cell r="D1210" t="str">
            <v>out</v>
          </cell>
          <cell r="K1210">
            <v>8853734689216</v>
          </cell>
          <cell r="O1210">
            <v>1</v>
          </cell>
        </row>
        <row r="1211">
          <cell r="A1211" t="str">
            <v>Feb-19</v>
          </cell>
          <cell r="B1211" t="str">
            <v>Sale-Aeon1</v>
          </cell>
          <cell r="D1211" t="str">
            <v>out</v>
          </cell>
          <cell r="K1211">
            <v>8853734502621</v>
          </cell>
          <cell r="O1211">
            <v>1</v>
          </cell>
        </row>
        <row r="1212">
          <cell r="A1212" t="str">
            <v>Feb-19</v>
          </cell>
          <cell r="B1212" t="str">
            <v>Sale-Aeon1</v>
          </cell>
          <cell r="D1212" t="str">
            <v>out</v>
          </cell>
          <cell r="K1212">
            <v>8853734615758</v>
          </cell>
          <cell r="O1212">
            <v>1</v>
          </cell>
        </row>
        <row r="1213">
          <cell r="A1213" t="str">
            <v>Feb-19</v>
          </cell>
          <cell r="B1213" t="str">
            <v>Sale-Aeon1</v>
          </cell>
          <cell r="D1213" t="str">
            <v>out</v>
          </cell>
          <cell r="K1213">
            <v>8853734728908</v>
          </cell>
          <cell r="O1213">
            <v>1</v>
          </cell>
        </row>
        <row r="1214">
          <cell r="A1214" t="str">
            <v>Feb-19</v>
          </cell>
          <cell r="B1214" t="str">
            <v>Sale-Aeon1</v>
          </cell>
          <cell r="D1214" t="str">
            <v>out</v>
          </cell>
          <cell r="K1214">
            <v>8853734735821</v>
          </cell>
          <cell r="O1214">
            <v>1</v>
          </cell>
        </row>
        <row r="1215">
          <cell r="A1215" t="str">
            <v>Feb-19</v>
          </cell>
          <cell r="B1215" t="str">
            <v>Sale-Aeon1</v>
          </cell>
          <cell r="D1215" t="str">
            <v>out</v>
          </cell>
          <cell r="K1215">
            <v>8853734732547</v>
          </cell>
          <cell r="O1215">
            <v>1</v>
          </cell>
        </row>
        <row r="1216">
          <cell r="A1216" t="str">
            <v>Feb-19</v>
          </cell>
          <cell r="B1216" t="str">
            <v>Sale-Aeon1</v>
          </cell>
          <cell r="D1216" t="str">
            <v>out</v>
          </cell>
          <cell r="K1216">
            <v>8853734692230</v>
          </cell>
          <cell r="O1216">
            <v>1</v>
          </cell>
        </row>
        <row r="1217">
          <cell r="A1217" t="str">
            <v>Feb-19</v>
          </cell>
          <cell r="B1217" t="str">
            <v>Sale-Aeon1</v>
          </cell>
          <cell r="D1217" t="str">
            <v>out</v>
          </cell>
          <cell r="K1217">
            <v>8853734692339</v>
          </cell>
          <cell r="O1217">
            <v>1</v>
          </cell>
        </row>
        <row r="1218">
          <cell r="A1218" t="str">
            <v>Feb-19</v>
          </cell>
          <cell r="B1218" t="str">
            <v>Sale-Aeon1</v>
          </cell>
          <cell r="D1218" t="str">
            <v>out</v>
          </cell>
          <cell r="K1218">
            <v>8853734722838</v>
          </cell>
          <cell r="O1218">
            <v>1</v>
          </cell>
        </row>
        <row r="1219">
          <cell r="A1219" t="str">
            <v>Feb-19</v>
          </cell>
          <cell r="B1219" t="str">
            <v>Sale-Aeon1</v>
          </cell>
          <cell r="D1219" t="str">
            <v>out</v>
          </cell>
          <cell r="K1219">
            <v>8853734722524</v>
          </cell>
          <cell r="O1219">
            <v>1</v>
          </cell>
        </row>
        <row r="1220">
          <cell r="A1220" t="str">
            <v>Feb-19</v>
          </cell>
          <cell r="B1220" t="str">
            <v>Sale-Aeon1</v>
          </cell>
          <cell r="D1220" t="str">
            <v>out</v>
          </cell>
          <cell r="K1220">
            <v>8853734738334</v>
          </cell>
          <cell r="O1220">
            <v>1</v>
          </cell>
        </row>
        <row r="1221">
          <cell r="A1221" t="str">
            <v>Feb-19</v>
          </cell>
          <cell r="B1221" t="str">
            <v>Sale-Aeon1</v>
          </cell>
          <cell r="D1221" t="str">
            <v>out</v>
          </cell>
          <cell r="K1221">
            <v>8853734697426</v>
          </cell>
          <cell r="O1221">
            <v>1</v>
          </cell>
        </row>
        <row r="1222">
          <cell r="A1222" t="str">
            <v>Feb-19</v>
          </cell>
          <cell r="B1222" t="str">
            <v>Sale-Aeon1</v>
          </cell>
          <cell r="D1222" t="str">
            <v>out</v>
          </cell>
          <cell r="K1222">
            <v>8853734675370</v>
          </cell>
          <cell r="O1222">
            <v>1</v>
          </cell>
        </row>
        <row r="1223">
          <cell r="A1223" t="str">
            <v>Feb-19</v>
          </cell>
          <cell r="B1223" t="str">
            <v>Sale-Aeon1</v>
          </cell>
          <cell r="D1223" t="str">
            <v>out</v>
          </cell>
          <cell r="K1223">
            <v>8853734716769</v>
          </cell>
          <cell r="O1223">
            <v>1</v>
          </cell>
        </row>
        <row r="1224">
          <cell r="A1224" t="str">
            <v>Feb-19</v>
          </cell>
          <cell r="B1224" t="str">
            <v>Sale-Aeon1</v>
          </cell>
          <cell r="D1224" t="str">
            <v>out</v>
          </cell>
          <cell r="K1224">
            <v>8853734502539</v>
          </cell>
          <cell r="O1224">
            <v>1</v>
          </cell>
        </row>
        <row r="1225">
          <cell r="A1225" t="str">
            <v>Feb-19</v>
          </cell>
          <cell r="B1225" t="str">
            <v>Sale-Aeon1</v>
          </cell>
          <cell r="D1225" t="str">
            <v>out</v>
          </cell>
          <cell r="K1225">
            <v>8853734687472</v>
          </cell>
          <cell r="O1225">
            <v>1</v>
          </cell>
        </row>
        <row r="1226">
          <cell r="A1226" t="str">
            <v>Feb-19</v>
          </cell>
          <cell r="B1226" t="str">
            <v>Sale-Aeon1</v>
          </cell>
          <cell r="D1226" t="str">
            <v>out</v>
          </cell>
          <cell r="K1226">
            <v>8853734732219</v>
          </cell>
          <cell r="O1226">
            <v>1</v>
          </cell>
        </row>
        <row r="1227">
          <cell r="A1227" t="str">
            <v>Feb-19</v>
          </cell>
          <cell r="B1227" t="str">
            <v>Sale-Aeon1</v>
          </cell>
          <cell r="D1227" t="str">
            <v>out</v>
          </cell>
          <cell r="K1227">
            <v>8853734722401</v>
          </cell>
          <cell r="O1227">
            <v>1</v>
          </cell>
        </row>
        <row r="1228">
          <cell r="A1228" t="str">
            <v>Feb-19</v>
          </cell>
          <cell r="B1228" t="str">
            <v>Sale-Aeon1</v>
          </cell>
          <cell r="D1228" t="str">
            <v>out</v>
          </cell>
          <cell r="K1228">
            <v>8853734717230</v>
          </cell>
          <cell r="O1228">
            <v>1</v>
          </cell>
        </row>
        <row r="1229">
          <cell r="A1229" t="str">
            <v>Feb-19</v>
          </cell>
          <cell r="B1229" t="str">
            <v>Sale-Aeon1</v>
          </cell>
          <cell r="D1229" t="str">
            <v>out</v>
          </cell>
          <cell r="K1229">
            <v>8853734736231</v>
          </cell>
          <cell r="O1229">
            <v>1</v>
          </cell>
        </row>
        <row r="1230">
          <cell r="A1230" t="str">
            <v>Feb-19</v>
          </cell>
          <cell r="B1230" t="str">
            <v>Sale-Aeon1</v>
          </cell>
          <cell r="D1230" t="str">
            <v>out</v>
          </cell>
          <cell r="K1230">
            <v>8853734502652</v>
          </cell>
          <cell r="O1230">
            <v>1</v>
          </cell>
        </row>
        <row r="1231">
          <cell r="A1231" t="str">
            <v>Feb-19</v>
          </cell>
          <cell r="B1231" t="str">
            <v>Sale-Aeon1</v>
          </cell>
          <cell r="D1231" t="str">
            <v>out</v>
          </cell>
          <cell r="K1231">
            <v>8853734651855</v>
          </cell>
          <cell r="O1231">
            <v>1</v>
          </cell>
        </row>
        <row r="1232">
          <cell r="A1232" t="str">
            <v>Feb-19</v>
          </cell>
          <cell r="B1232" t="str">
            <v>Sale-Aeon1</v>
          </cell>
          <cell r="D1232" t="str">
            <v>out</v>
          </cell>
          <cell r="K1232">
            <v>8853734744083</v>
          </cell>
          <cell r="O1232">
            <v>1</v>
          </cell>
        </row>
        <row r="1233">
          <cell r="A1233" t="str">
            <v>Feb-19</v>
          </cell>
          <cell r="B1233" t="str">
            <v>Sale-Aeon1</v>
          </cell>
          <cell r="D1233" t="str">
            <v>out</v>
          </cell>
          <cell r="K1233">
            <v>8853734744595</v>
          </cell>
          <cell r="O1233">
            <v>1</v>
          </cell>
        </row>
        <row r="1234">
          <cell r="A1234" t="str">
            <v>Feb-19</v>
          </cell>
          <cell r="B1234" t="str">
            <v>Sale-Aeon1</v>
          </cell>
          <cell r="D1234" t="str">
            <v>out</v>
          </cell>
          <cell r="K1234">
            <v>8853734635657</v>
          </cell>
          <cell r="O1234">
            <v>1</v>
          </cell>
        </row>
        <row r="1235">
          <cell r="A1235" t="str">
            <v>Feb-19</v>
          </cell>
          <cell r="B1235" t="str">
            <v>Sale-Aeon1</v>
          </cell>
          <cell r="D1235" t="str">
            <v>out</v>
          </cell>
          <cell r="K1235">
            <v>8853734717193</v>
          </cell>
          <cell r="O1235">
            <v>1</v>
          </cell>
        </row>
        <row r="1236">
          <cell r="A1236" t="str">
            <v>Feb-19</v>
          </cell>
          <cell r="B1236" t="str">
            <v>Sale-Aeon1</v>
          </cell>
          <cell r="D1236" t="str">
            <v>out</v>
          </cell>
          <cell r="K1236">
            <v>8853734508999</v>
          </cell>
          <cell r="O1236">
            <v>1</v>
          </cell>
        </row>
        <row r="1237">
          <cell r="A1237" t="str">
            <v>Feb-19</v>
          </cell>
          <cell r="B1237" t="str">
            <v>Sale-Aeon1</v>
          </cell>
          <cell r="D1237" t="str">
            <v>out</v>
          </cell>
          <cell r="K1237">
            <v>8853734744700</v>
          </cell>
          <cell r="O1237">
            <v>1</v>
          </cell>
        </row>
        <row r="1238">
          <cell r="A1238" t="str">
            <v>Feb-19</v>
          </cell>
          <cell r="B1238" t="str">
            <v>Sale-Aeon1</v>
          </cell>
          <cell r="D1238" t="str">
            <v>out</v>
          </cell>
          <cell r="K1238">
            <v>8853734502645</v>
          </cell>
          <cell r="O1238">
            <v>1</v>
          </cell>
        </row>
        <row r="1239">
          <cell r="A1239" t="str">
            <v>Feb-19</v>
          </cell>
          <cell r="B1239" t="str">
            <v>Sale-Aeon1</v>
          </cell>
          <cell r="D1239" t="str">
            <v>out</v>
          </cell>
          <cell r="K1239">
            <v>8853734726058</v>
          </cell>
          <cell r="O1239">
            <v>1</v>
          </cell>
        </row>
        <row r="1240">
          <cell r="A1240" t="str">
            <v>Feb-19</v>
          </cell>
          <cell r="B1240" t="str">
            <v>Sale-Aeon1</v>
          </cell>
          <cell r="D1240" t="str">
            <v>out</v>
          </cell>
          <cell r="K1240">
            <v>8853734722456</v>
          </cell>
          <cell r="O1240">
            <v>1</v>
          </cell>
        </row>
        <row r="1241">
          <cell r="A1241" t="str">
            <v>Feb-19</v>
          </cell>
          <cell r="B1241" t="str">
            <v>Sale-Aeon1</v>
          </cell>
          <cell r="D1241" t="str">
            <v>out</v>
          </cell>
          <cell r="K1241">
            <v>8853734502737</v>
          </cell>
          <cell r="O1241">
            <v>1</v>
          </cell>
        </row>
        <row r="1242">
          <cell r="A1242" t="str">
            <v>Feb-19</v>
          </cell>
          <cell r="B1242" t="str">
            <v>Sale-Aeon1</v>
          </cell>
          <cell r="D1242" t="str">
            <v>out</v>
          </cell>
          <cell r="K1242">
            <v>8853734742942</v>
          </cell>
          <cell r="O1242">
            <v>1</v>
          </cell>
        </row>
        <row r="1243">
          <cell r="A1243" t="str">
            <v>Feb-19</v>
          </cell>
          <cell r="B1243" t="str">
            <v>Sale-Aeon1</v>
          </cell>
          <cell r="D1243" t="str">
            <v>out</v>
          </cell>
          <cell r="K1243">
            <v>8853734716066</v>
          </cell>
          <cell r="O1243">
            <v>1</v>
          </cell>
        </row>
        <row r="1244">
          <cell r="A1244" t="str">
            <v>Feb-19</v>
          </cell>
          <cell r="B1244" t="str">
            <v>Sale-Aeon1</v>
          </cell>
          <cell r="D1244" t="str">
            <v>out</v>
          </cell>
          <cell r="K1244">
            <v>8853734515591</v>
          </cell>
          <cell r="O1244">
            <v>1</v>
          </cell>
        </row>
        <row r="1245">
          <cell r="A1245" t="str">
            <v>Feb-19</v>
          </cell>
          <cell r="B1245" t="str">
            <v>Sale-Aeon1</v>
          </cell>
          <cell r="D1245" t="str">
            <v>out</v>
          </cell>
          <cell r="K1245">
            <v>8853734663261</v>
          </cell>
          <cell r="O1245">
            <v>1</v>
          </cell>
        </row>
        <row r="1246">
          <cell r="A1246" t="str">
            <v>Feb-19</v>
          </cell>
          <cell r="B1246" t="str">
            <v>Sale-Aeon1</v>
          </cell>
          <cell r="D1246" t="str">
            <v>out</v>
          </cell>
          <cell r="K1246">
            <v>8853734508104</v>
          </cell>
          <cell r="O1246">
            <v>1</v>
          </cell>
        </row>
        <row r="1247">
          <cell r="A1247" t="str">
            <v>Feb-19</v>
          </cell>
          <cell r="B1247" t="str">
            <v>Sale-Aeon1</v>
          </cell>
          <cell r="D1247" t="str">
            <v>out</v>
          </cell>
          <cell r="K1247">
            <v>8853734502638</v>
          </cell>
          <cell r="O1247">
            <v>1</v>
          </cell>
        </row>
        <row r="1248">
          <cell r="A1248" t="str">
            <v>Feb-19</v>
          </cell>
          <cell r="B1248" t="str">
            <v>Sale-Aeon1</v>
          </cell>
          <cell r="D1248" t="str">
            <v>out</v>
          </cell>
          <cell r="K1248">
            <v>8853734722524</v>
          </cell>
          <cell r="O1248">
            <v>1</v>
          </cell>
        </row>
        <row r="1249">
          <cell r="A1249" t="str">
            <v>Feb-19</v>
          </cell>
          <cell r="B1249" t="str">
            <v>Sale-Aeon1</v>
          </cell>
          <cell r="D1249" t="str">
            <v>out</v>
          </cell>
          <cell r="K1249">
            <v>8853734722753</v>
          </cell>
          <cell r="O1249">
            <v>1</v>
          </cell>
        </row>
        <row r="1250">
          <cell r="A1250" t="str">
            <v>Feb-19</v>
          </cell>
          <cell r="B1250" t="str">
            <v>Sale-Aeon1</v>
          </cell>
          <cell r="D1250" t="str">
            <v>out</v>
          </cell>
          <cell r="K1250">
            <v>8853734675363</v>
          </cell>
          <cell r="O1250">
            <v>1</v>
          </cell>
        </row>
        <row r="1251">
          <cell r="A1251" t="str">
            <v>Feb-19</v>
          </cell>
          <cell r="B1251" t="str">
            <v>Sale-Aeon1</v>
          </cell>
          <cell r="D1251" t="str">
            <v>out</v>
          </cell>
          <cell r="K1251">
            <v>8853734738389</v>
          </cell>
          <cell r="O1251">
            <v>1</v>
          </cell>
        </row>
        <row r="1252">
          <cell r="A1252" t="str">
            <v>Feb-19</v>
          </cell>
          <cell r="B1252" t="str">
            <v>Sale-Aeon1</v>
          </cell>
          <cell r="D1252" t="str">
            <v>out</v>
          </cell>
          <cell r="K1252">
            <v>8853734692308</v>
          </cell>
          <cell r="O1252">
            <v>1</v>
          </cell>
        </row>
        <row r="1253">
          <cell r="A1253" t="str">
            <v>Feb-19</v>
          </cell>
          <cell r="B1253" t="str">
            <v>Sale-Aeon1</v>
          </cell>
          <cell r="D1253" t="str">
            <v>out</v>
          </cell>
          <cell r="K1253">
            <v>8853734738907</v>
          </cell>
          <cell r="O1253">
            <v>1</v>
          </cell>
        </row>
        <row r="1254">
          <cell r="A1254" t="str">
            <v>Feb-19</v>
          </cell>
          <cell r="B1254" t="str">
            <v>Sale-Aeon1</v>
          </cell>
          <cell r="D1254" t="str">
            <v>out</v>
          </cell>
          <cell r="K1254">
            <v>8853734745035</v>
          </cell>
          <cell r="O1254">
            <v>1</v>
          </cell>
        </row>
        <row r="1255">
          <cell r="A1255" t="str">
            <v>Feb-19</v>
          </cell>
          <cell r="B1255" t="str">
            <v>Sale-Aeon1</v>
          </cell>
          <cell r="D1255" t="str">
            <v>out</v>
          </cell>
          <cell r="K1255">
            <v>8853734722418</v>
          </cell>
          <cell r="O1255">
            <v>1</v>
          </cell>
        </row>
        <row r="1256">
          <cell r="A1256" t="str">
            <v>Feb-19</v>
          </cell>
          <cell r="B1256" t="str">
            <v>Sale-Aeon1</v>
          </cell>
          <cell r="D1256" t="str">
            <v>out</v>
          </cell>
          <cell r="K1256">
            <v>8853734745387</v>
          </cell>
          <cell r="O1256">
            <v>1</v>
          </cell>
        </row>
        <row r="1257">
          <cell r="A1257" t="str">
            <v>Feb-19</v>
          </cell>
          <cell r="B1257" t="str">
            <v>Sale-Aeon1</v>
          </cell>
          <cell r="D1257" t="str">
            <v>out</v>
          </cell>
          <cell r="K1257">
            <v>8853734705510</v>
          </cell>
          <cell r="O1257">
            <v>1</v>
          </cell>
        </row>
        <row r="1258">
          <cell r="A1258" t="str">
            <v>Feb-19</v>
          </cell>
          <cell r="B1258" t="str">
            <v>Sale-Aeon1</v>
          </cell>
          <cell r="D1258" t="str">
            <v>out</v>
          </cell>
          <cell r="K1258">
            <v>8853734662639</v>
          </cell>
          <cell r="O1258">
            <v>1</v>
          </cell>
        </row>
        <row r="1259">
          <cell r="A1259" t="str">
            <v>Feb-19</v>
          </cell>
          <cell r="B1259" t="str">
            <v>Sale-Aeon1</v>
          </cell>
          <cell r="D1259" t="str">
            <v>out</v>
          </cell>
          <cell r="K1259">
            <v>8853734702830</v>
          </cell>
          <cell r="O1259">
            <v>1</v>
          </cell>
        </row>
        <row r="1260">
          <cell r="A1260" t="str">
            <v>Feb-19</v>
          </cell>
          <cell r="B1260" t="str">
            <v>Sale-Aeon1</v>
          </cell>
          <cell r="D1260" t="str">
            <v>out</v>
          </cell>
          <cell r="K1260">
            <v>8853734743093</v>
          </cell>
          <cell r="O1260">
            <v>1</v>
          </cell>
        </row>
        <row r="1261">
          <cell r="A1261" t="str">
            <v>Feb-19</v>
          </cell>
          <cell r="B1261" t="str">
            <v>Sale-Aeon1</v>
          </cell>
          <cell r="D1261" t="str">
            <v>out</v>
          </cell>
          <cell r="K1261">
            <v>8853734502652</v>
          </cell>
          <cell r="O1261">
            <v>1</v>
          </cell>
        </row>
        <row r="1262">
          <cell r="A1262" t="str">
            <v>Feb-19</v>
          </cell>
          <cell r="B1262" t="str">
            <v>Sale-Aeon1</v>
          </cell>
          <cell r="D1262" t="str">
            <v>out</v>
          </cell>
          <cell r="K1262">
            <v>8853734679088</v>
          </cell>
          <cell r="O1262">
            <v>1</v>
          </cell>
        </row>
        <row r="1263">
          <cell r="A1263" t="str">
            <v>Feb-19</v>
          </cell>
          <cell r="B1263" t="str">
            <v>Sale-Aeon1</v>
          </cell>
          <cell r="D1263" t="str">
            <v>out</v>
          </cell>
          <cell r="K1263">
            <v>8853734503048</v>
          </cell>
          <cell r="O1263">
            <v>1</v>
          </cell>
        </row>
        <row r="1264">
          <cell r="A1264" t="str">
            <v>Feb-19</v>
          </cell>
          <cell r="B1264" t="str">
            <v>Sale-Aeon1</v>
          </cell>
          <cell r="D1264" t="str">
            <v>out</v>
          </cell>
          <cell r="K1264">
            <v>8853734508081</v>
          </cell>
          <cell r="O1264">
            <v>1</v>
          </cell>
        </row>
        <row r="1265">
          <cell r="A1265" t="str">
            <v>Feb-19</v>
          </cell>
          <cell r="B1265" t="str">
            <v>Sale-Aeon1</v>
          </cell>
          <cell r="D1265" t="str">
            <v>out</v>
          </cell>
          <cell r="K1265">
            <v>8853734502553</v>
          </cell>
          <cell r="O1265">
            <v>1</v>
          </cell>
        </row>
        <row r="1266">
          <cell r="A1266" t="str">
            <v>Feb-19</v>
          </cell>
          <cell r="B1266" t="str">
            <v>Sale-Aeon1</v>
          </cell>
          <cell r="D1266" t="str">
            <v>out</v>
          </cell>
          <cell r="K1266">
            <v>8853734560775</v>
          </cell>
          <cell r="O1266">
            <v>1</v>
          </cell>
        </row>
        <row r="1267">
          <cell r="A1267" t="str">
            <v>Feb-19</v>
          </cell>
          <cell r="B1267" t="str">
            <v>Sale-Aeon1</v>
          </cell>
          <cell r="D1267" t="str">
            <v>out</v>
          </cell>
          <cell r="K1267">
            <v>8853734744106</v>
          </cell>
          <cell r="O1267">
            <v>1</v>
          </cell>
        </row>
        <row r="1268">
          <cell r="A1268" t="str">
            <v>Feb-19</v>
          </cell>
          <cell r="B1268" t="str">
            <v>Sale-Aeon1</v>
          </cell>
          <cell r="D1268" t="str">
            <v>out</v>
          </cell>
          <cell r="K1268">
            <v>8853734418489</v>
          </cell>
          <cell r="O1268">
            <v>1</v>
          </cell>
        </row>
        <row r="1269">
          <cell r="A1269" t="str">
            <v>Feb-19</v>
          </cell>
          <cell r="B1269" t="str">
            <v>Sale-Aeon1</v>
          </cell>
          <cell r="D1269" t="str">
            <v>out</v>
          </cell>
          <cell r="K1269">
            <v>8853734744472</v>
          </cell>
          <cell r="O1269">
            <v>1</v>
          </cell>
        </row>
        <row r="1270">
          <cell r="A1270" t="str">
            <v>Feb-19</v>
          </cell>
          <cell r="B1270" t="str">
            <v>Sale-Aeon1</v>
          </cell>
          <cell r="D1270" t="str">
            <v>out</v>
          </cell>
          <cell r="K1270">
            <v>8853734703097</v>
          </cell>
          <cell r="O1270">
            <v>1</v>
          </cell>
        </row>
        <row r="1271">
          <cell r="A1271" t="str">
            <v>Feb-19</v>
          </cell>
          <cell r="B1271" t="str">
            <v>Sale-Aeon1</v>
          </cell>
          <cell r="D1271" t="str">
            <v>out</v>
          </cell>
          <cell r="K1271">
            <v>8853734722388</v>
          </cell>
          <cell r="O1271">
            <v>1</v>
          </cell>
        </row>
        <row r="1272">
          <cell r="A1272" t="str">
            <v>Feb-19</v>
          </cell>
          <cell r="B1272" t="str">
            <v>Sale-Aeon1</v>
          </cell>
          <cell r="D1272" t="str">
            <v>out</v>
          </cell>
          <cell r="K1272">
            <v>8853734692285</v>
          </cell>
          <cell r="O1272">
            <v>1</v>
          </cell>
        </row>
        <row r="1273">
          <cell r="A1273" t="str">
            <v>Feb-19</v>
          </cell>
          <cell r="B1273" t="str">
            <v>Sale-Aeon1</v>
          </cell>
          <cell r="D1273" t="str">
            <v>out</v>
          </cell>
          <cell r="K1273">
            <v>8853734738396</v>
          </cell>
          <cell r="O1273">
            <v>1</v>
          </cell>
        </row>
        <row r="1274">
          <cell r="A1274" t="str">
            <v>Feb-19</v>
          </cell>
          <cell r="B1274" t="str">
            <v>Sale-Aeon1</v>
          </cell>
          <cell r="D1274" t="str">
            <v>out</v>
          </cell>
          <cell r="K1274">
            <v>8853734716370</v>
          </cell>
          <cell r="O1274">
            <v>1</v>
          </cell>
        </row>
        <row r="1275">
          <cell r="A1275" t="str">
            <v>Feb-19</v>
          </cell>
          <cell r="B1275" t="str">
            <v>Sale-Aeon1</v>
          </cell>
          <cell r="D1275" t="str">
            <v>out</v>
          </cell>
          <cell r="K1275">
            <v>8853734744885</v>
          </cell>
          <cell r="O1275">
            <v>1</v>
          </cell>
        </row>
        <row r="1276">
          <cell r="A1276" t="str">
            <v>Feb-19</v>
          </cell>
          <cell r="B1276" t="str">
            <v>Sale-Aeon1</v>
          </cell>
          <cell r="D1276" t="str">
            <v>out</v>
          </cell>
          <cell r="K1276">
            <v>8853734502638</v>
          </cell>
          <cell r="O1276">
            <v>1</v>
          </cell>
        </row>
        <row r="1277">
          <cell r="A1277" t="str">
            <v>Feb-19</v>
          </cell>
          <cell r="B1277" t="str">
            <v>Sale-Aeon1</v>
          </cell>
          <cell r="D1277" t="str">
            <v>out</v>
          </cell>
          <cell r="K1277">
            <v>8853734495961</v>
          </cell>
          <cell r="O1277">
            <v>1</v>
          </cell>
        </row>
        <row r="1278">
          <cell r="A1278" t="str">
            <v>Feb-19</v>
          </cell>
          <cell r="B1278" t="str">
            <v>Sale-Aeon1</v>
          </cell>
          <cell r="D1278" t="str">
            <v>out</v>
          </cell>
          <cell r="K1278">
            <v>8853734502645</v>
          </cell>
          <cell r="O1278">
            <v>1</v>
          </cell>
        </row>
        <row r="1279">
          <cell r="A1279" t="str">
            <v>Feb-19</v>
          </cell>
          <cell r="B1279" t="str">
            <v>Sale-Aeon1</v>
          </cell>
          <cell r="D1279" t="str">
            <v>out</v>
          </cell>
          <cell r="K1279">
            <v>8853734503048</v>
          </cell>
          <cell r="O1279">
            <v>1</v>
          </cell>
        </row>
        <row r="1280">
          <cell r="A1280" t="str">
            <v>Feb-19</v>
          </cell>
          <cell r="B1280" t="str">
            <v>Sale-Aeon1</v>
          </cell>
          <cell r="D1280" t="str">
            <v>out</v>
          </cell>
          <cell r="K1280">
            <v>8853734724399</v>
          </cell>
          <cell r="O1280">
            <v>1</v>
          </cell>
        </row>
        <row r="1281">
          <cell r="A1281" t="str">
            <v>Feb-19</v>
          </cell>
          <cell r="B1281" t="str">
            <v>Sale-Aeon1</v>
          </cell>
          <cell r="D1281" t="str">
            <v>out</v>
          </cell>
          <cell r="K1281">
            <v>8853734675318</v>
          </cell>
          <cell r="O1281">
            <v>1</v>
          </cell>
        </row>
        <row r="1282">
          <cell r="A1282" t="str">
            <v>Feb-19</v>
          </cell>
          <cell r="B1282" t="str">
            <v>Sale-Aeon1</v>
          </cell>
          <cell r="D1282" t="str">
            <v>out</v>
          </cell>
          <cell r="K1282">
            <v>8853734502706</v>
          </cell>
          <cell r="O1282">
            <v>1</v>
          </cell>
        </row>
        <row r="1283">
          <cell r="A1283" t="str">
            <v>Feb-19</v>
          </cell>
          <cell r="B1283" t="str">
            <v>Sale-Aeon1</v>
          </cell>
          <cell r="D1283" t="str">
            <v>out</v>
          </cell>
          <cell r="K1283">
            <v>8853734690984</v>
          </cell>
          <cell r="O1283">
            <v>1</v>
          </cell>
        </row>
        <row r="1284">
          <cell r="A1284" t="str">
            <v>Feb-19</v>
          </cell>
          <cell r="B1284" t="str">
            <v>Sale-Aeon1</v>
          </cell>
          <cell r="D1284" t="str">
            <v>out</v>
          </cell>
          <cell r="K1284">
            <v>8853734690625</v>
          </cell>
          <cell r="O1284">
            <v>1</v>
          </cell>
        </row>
        <row r="1285">
          <cell r="A1285" t="str">
            <v>Feb-19</v>
          </cell>
          <cell r="B1285" t="str">
            <v>Sale-Aeon1</v>
          </cell>
          <cell r="D1285" t="str">
            <v>out</v>
          </cell>
          <cell r="K1285">
            <v>8853734722692</v>
          </cell>
          <cell r="O1285">
            <v>1</v>
          </cell>
        </row>
        <row r="1286">
          <cell r="A1286" t="str">
            <v>Feb-19</v>
          </cell>
          <cell r="B1286" t="str">
            <v>Sale-Aeon1</v>
          </cell>
          <cell r="D1286" t="str">
            <v>out</v>
          </cell>
          <cell r="K1286">
            <v>8853734743154</v>
          </cell>
          <cell r="O1286">
            <v>1</v>
          </cell>
        </row>
        <row r="1287">
          <cell r="A1287" t="str">
            <v>Feb-19</v>
          </cell>
          <cell r="B1287" t="str">
            <v>Sale-Aeon1</v>
          </cell>
          <cell r="D1287" t="str">
            <v>out</v>
          </cell>
          <cell r="K1287">
            <v>8853734507893</v>
          </cell>
          <cell r="O1287">
            <v>1</v>
          </cell>
        </row>
        <row r="1288">
          <cell r="A1288" t="str">
            <v>Feb-19</v>
          </cell>
          <cell r="B1288" t="str">
            <v>Sale-Aeon1</v>
          </cell>
          <cell r="D1288" t="str">
            <v>out</v>
          </cell>
          <cell r="K1288">
            <v>8853734722500</v>
          </cell>
          <cell r="O1288">
            <v>1</v>
          </cell>
        </row>
        <row r="1289">
          <cell r="A1289" t="str">
            <v>Feb-19</v>
          </cell>
          <cell r="B1289" t="str">
            <v>Sale-Aeon1</v>
          </cell>
          <cell r="D1289" t="str">
            <v>out</v>
          </cell>
          <cell r="K1289">
            <v>8853734744878</v>
          </cell>
          <cell r="O1289">
            <v>1</v>
          </cell>
        </row>
        <row r="1290">
          <cell r="A1290" t="str">
            <v>Feb-19</v>
          </cell>
          <cell r="B1290" t="str">
            <v>Sale-Aeon1</v>
          </cell>
          <cell r="D1290" t="str">
            <v>out</v>
          </cell>
          <cell r="K1290">
            <v>8853734539733</v>
          </cell>
          <cell r="O1290">
            <v>1</v>
          </cell>
        </row>
        <row r="1291">
          <cell r="A1291" t="str">
            <v>Feb-19</v>
          </cell>
          <cell r="B1291" t="str">
            <v>Sale-Aeon1</v>
          </cell>
          <cell r="D1291" t="str">
            <v>out</v>
          </cell>
          <cell r="K1291">
            <v>8853734690335</v>
          </cell>
          <cell r="O1291">
            <v>1</v>
          </cell>
        </row>
        <row r="1292">
          <cell r="A1292" t="str">
            <v>Feb-19</v>
          </cell>
          <cell r="B1292" t="str">
            <v>Sale-Aeon1</v>
          </cell>
          <cell r="D1292" t="str">
            <v>out</v>
          </cell>
          <cell r="K1292">
            <v>8853734738877</v>
          </cell>
          <cell r="O1292">
            <v>1</v>
          </cell>
        </row>
        <row r="1293">
          <cell r="A1293" t="str">
            <v>Feb-19</v>
          </cell>
          <cell r="B1293" t="str">
            <v>Sale-Aeon1</v>
          </cell>
          <cell r="D1293" t="str">
            <v>out</v>
          </cell>
          <cell r="K1293">
            <v>8853734738389</v>
          </cell>
          <cell r="O1293">
            <v>1</v>
          </cell>
        </row>
        <row r="1294">
          <cell r="A1294" t="str">
            <v>Feb-19</v>
          </cell>
          <cell r="B1294" t="str">
            <v>Sale-Aeon1</v>
          </cell>
          <cell r="D1294" t="str">
            <v>out</v>
          </cell>
          <cell r="K1294">
            <v>8853734738822</v>
          </cell>
          <cell r="O1294">
            <v>1</v>
          </cell>
        </row>
        <row r="1295">
          <cell r="A1295" t="str">
            <v>Feb-19</v>
          </cell>
          <cell r="B1295" t="str">
            <v>Sale-Aeon1</v>
          </cell>
          <cell r="D1295" t="str">
            <v>out</v>
          </cell>
          <cell r="K1295">
            <v>8853734701246</v>
          </cell>
          <cell r="O1295">
            <v>1</v>
          </cell>
        </row>
        <row r="1296">
          <cell r="A1296" t="str">
            <v>Feb-19</v>
          </cell>
          <cell r="B1296" t="str">
            <v>Sale-Aeon1</v>
          </cell>
          <cell r="D1296" t="str">
            <v>out</v>
          </cell>
          <cell r="K1296">
            <v>8853734738716</v>
          </cell>
          <cell r="O1296">
            <v>1</v>
          </cell>
        </row>
        <row r="1297">
          <cell r="A1297" t="str">
            <v>Feb-19</v>
          </cell>
          <cell r="B1297" t="str">
            <v>Sale-Aeon1</v>
          </cell>
          <cell r="D1297" t="str">
            <v>out</v>
          </cell>
          <cell r="K1297">
            <v>8853734731564</v>
          </cell>
          <cell r="O1297">
            <v>1</v>
          </cell>
        </row>
        <row r="1298">
          <cell r="A1298" t="str">
            <v>Feb-19</v>
          </cell>
          <cell r="B1298" t="str">
            <v>Sale-Aeon1</v>
          </cell>
          <cell r="D1298" t="str">
            <v>out</v>
          </cell>
          <cell r="K1298">
            <v>8853734704179</v>
          </cell>
          <cell r="O1298">
            <v>1</v>
          </cell>
        </row>
        <row r="1299">
          <cell r="A1299" t="str">
            <v>Feb-19</v>
          </cell>
          <cell r="B1299" t="str">
            <v>Sale-Aeon1</v>
          </cell>
          <cell r="D1299" t="str">
            <v>out</v>
          </cell>
          <cell r="K1299">
            <v>8853734701192</v>
          </cell>
          <cell r="O1299">
            <v>1</v>
          </cell>
        </row>
        <row r="1300">
          <cell r="A1300" t="str">
            <v>Feb-19</v>
          </cell>
          <cell r="B1300" t="str">
            <v>Sale-Aeon1</v>
          </cell>
          <cell r="D1300" t="str">
            <v>out</v>
          </cell>
          <cell r="K1300">
            <v>8853734502553</v>
          </cell>
          <cell r="O1300">
            <v>1</v>
          </cell>
        </row>
        <row r="1301">
          <cell r="A1301" t="str">
            <v>Feb-19</v>
          </cell>
          <cell r="B1301" t="str">
            <v>Sale-Aeon1</v>
          </cell>
          <cell r="D1301" t="str">
            <v>out</v>
          </cell>
          <cell r="K1301">
            <v>8853734738501</v>
          </cell>
          <cell r="O1301">
            <v>1</v>
          </cell>
        </row>
        <row r="1302">
          <cell r="A1302" t="str">
            <v>Feb-19</v>
          </cell>
          <cell r="B1302" t="str">
            <v>Sale-Aeon1</v>
          </cell>
          <cell r="D1302" t="str">
            <v>out</v>
          </cell>
          <cell r="K1302">
            <v>8853734716974</v>
          </cell>
          <cell r="O1302">
            <v>1</v>
          </cell>
        </row>
        <row r="1303">
          <cell r="A1303" t="str">
            <v>Feb-19</v>
          </cell>
          <cell r="B1303" t="str">
            <v>Sale-Aeon1</v>
          </cell>
          <cell r="D1303" t="str">
            <v>out</v>
          </cell>
          <cell r="K1303">
            <v>8853734662660</v>
          </cell>
          <cell r="O1303">
            <v>1</v>
          </cell>
        </row>
        <row r="1304">
          <cell r="A1304" t="str">
            <v>Feb-19</v>
          </cell>
          <cell r="B1304" t="str">
            <v>Sale-Aeon1</v>
          </cell>
          <cell r="D1304" t="str">
            <v>out</v>
          </cell>
          <cell r="K1304">
            <v>8853734502522</v>
          </cell>
          <cell r="O1304">
            <v>1</v>
          </cell>
        </row>
        <row r="1305">
          <cell r="A1305" t="str">
            <v>Feb-19</v>
          </cell>
          <cell r="B1305" t="str">
            <v>Sale-Aeon1</v>
          </cell>
          <cell r="D1305" t="str">
            <v>out</v>
          </cell>
          <cell r="K1305">
            <v>8853734744076</v>
          </cell>
          <cell r="O1305">
            <v>1</v>
          </cell>
        </row>
        <row r="1306">
          <cell r="A1306" t="str">
            <v>Feb-19</v>
          </cell>
          <cell r="B1306" t="str">
            <v>Sale-Aeon1</v>
          </cell>
          <cell r="D1306" t="str">
            <v>out</v>
          </cell>
          <cell r="K1306">
            <v>8853734661403</v>
          </cell>
          <cell r="O1306">
            <v>1</v>
          </cell>
        </row>
        <row r="1307">
          <cell r="A1307" t="str">
            <v>Feb-19</v>
          </cell>
          <cell r="B1307" t="str">
            <v>Sale-Aeon1</v>
          </cell>
          <cell r="D1307" t="str">
            <v>out</v>
          </cell>
          <cell r="K1307">
            <v>8853734311124</v>
          </cell>
          <cell r="O1307">
            <v>1</v>
          </cell>
        </row>
        <row r="1308">
          <cell r="A1308" t="str">
            <v>Feb-19</v>
          </cell>
          <cell r="B1308" t="str">
            <v>Sale-Aeon1</v>
          </cell>
          <cell r="D1308" t="str">
            <v>out</v>
          </cell>
          <cell r="K1308">
            <v>8853734722418</v>
          </cell>
          <cell r="O1308">
            <v>1</v>
          </cell>
        </row>
        <row r="1309">
          <cell r="A1309" t="str">
            <v>Feb-19</v>
          </cell>
          <cell r="B1309" t="str">
            <v>Sale-Aeon1</v>
          </cell>
          <cell r="D1309" t="str">
            <v>out</v>
          </cell>
          <cell r="K1309">
            <v>8853734662653</v>
          </cell>
          <cell r="O1309">
            <v>1</v>
          </cell>
        </row>
        <row r="1310">
          <cell r="A1310" t="str">
            <v>Feb-19</v>
          </cell>
          <cell r="B1310" t="str">
            <v>Sale-Aeon1</v>
          </cell>
          <cell r="D1310" t="str">
            <v>out</v>
          </cell>
          <cell r="K1310">
            <v>8853734722470</v>
          </cell>
          <cell r="O1310">
            <v>1</v>
          </cell>
        </row>
        <row r="1311">
          <cell r="A1311" t="str">
            <v>Feb-19</v>
          </cell>
          <cell r="B1311" t="str">
            <v>Sale-Aeon1</v>
          </cell>
          <cell r="D1311" t="str">
            <v>out</v>
          </cell>
          <cell r="K1311">
            <v>8853734723002</v>
          </cell>
          <cell r="O1311">
            <v>1</v>
          </cell>
        </row>
        <row r="1312">
          <cell r="A1312" t="str">
            <v>Feb-19</v>
          </cell>
          <cell r="B1312" t="str">
            <v>Sale-Aeon1</v>
          </cell>
          <cell r="D1312" t="str">
            <v>out</v>
          </cell>
          <cell r="K1312">
            <v>8853734702359</v>
          </cell>
          <cell r="O1312">
            <v>1</v>
          </cell>
        </row>
        <row r="1313">
          <cell r="A1313" t="str">
            <v>Feb-19</v>
          </cell>
          <cell r="B1313" t="str">
            <v>Sale-Aeon1</v>
          </cell>
          <cell r="D1313" t="str">
            <v>out</v>
          </cell>
          <cell r="K1313">
            <v>8853734674731</v>
          </cell>
          <cell r="O1313">
            <v>1</v>
          </cell>
        </row>
        <row r="1314">
          <cell r="A1314" t="str">
            <v>Feb-19</v>
          </cell>
          <cell r="B1314" t="str">
            <v>Sale-Aeon1</v>
          </cell>
          <cell r="D1314" t="str">
            <v>out</v>
          </cell>
          <cell r="K1314">
            <v>8853734745370</v>
          </cell>
          <cell r="O1314">
            <v>1</v>
          </cell>
        </row>
        <row r="1315">
          <cell r="A1315" t="str">
            <v>Feb-19</v>
          </cell>
          <cell r="B1315" t="str">
            <v>Sale-Aeon1</v>
          </cell>
          <cell r="D1315" t="str">
            <v>out</v>
          </cell>
          <cell r="K1315">
            <v>8853734502645</v>
          </cell>
          <cell r="O1315">
            <v>1</v>
          </cell>
        </row>
        <row r="1316">
          <cell r="A1316" t="str">
            <v>Feb-19</v>
          </cell>
          <cell r="B1316" t="str">
            <v>Sale-Aeon1</v>
          </cell>
          <cell r="D1316" t="str">
            <v>out</v>
          </cell>
          <cell r="K1316">
            <v>8853734744823</v>
          </cell>
          <cell r="O1316">
            <v>1</v>
          </cell>
        </row>
        <row r="1317">
          <cell r="A1317" t="str">
            <v>Feb-19</v>
          </cell>
          <cell r="B1317" t="str">
            <v>Sale-Aeon1</v>
          </cell>
          <cell r="D1317" t="str">
            <v>out</v>
          </cell>
          <cell r="K1317">
            <v>8853734502669</v>
          </cell>
          <cell r="O1317">
            <v>1</v>
          </cell>
        </row>
        <row r="1318">
          <cell r="A1318" t="str">
            <v>Feb-19</v>
          </cell>
          <cell r="B1318" t="str">
            <v>Sale-Aeon1</v>
          </cell>
          <cell r="D1318" t="str">
            <v>out</v>
          </cell>
          <cell r="K1318">
            <v>8853734617554</v>
          </cell>
          <cell r="O1318">
            <v>1</v>
          </cell>
        </row>
        <row r="1319">
          <cell r="A1319" t="str">
            <v>Feb-19</v>
          </cell>
          <cell r="B1319" t="str">
            <v>Sale-Aeon1</v>
          </cell>
          <cell r="D1319" t="str">
            <v>out</v>
          </cell>
          <cell r="K1319">
            <v>8853734508968</v>
          </cell>
          <cell r="O1319">
            <v>1</v>
          </cell>
        </row>
        <row r="1320">
          <cell r="A1320" t="str">
            <v>Feb-19</v>
          </cell>
          <cell r="B1320" t="str">
            <v>Sale-Aeon1</v>
          </cell>
          <cell r="D1320" t="str">
            <v>out</v>
          </cell>
          <cell r="K1320">
            <v>8853734744083</v>
          </cell>
          <cell r="O1320">
            <v>1</v>
          </cell>
        </row>
        <row r="1321">
          <cell r="A1321" t="str">
            <v>Feb-19</v>
          </cell>
          <cell r="B1321" t="str">
            <v>Sale-Aeon1</v>
          </cell>
          <cell r="D1321" t="str">
            <v>out</v>
          </cell>
          <cell r="K1321">
            <v>8853734651848</v>
          </cell>
          <cell r="O1321">
            <v>1</v>
          </cell>
        </row>
        <row r="1322">
          <cell r="A1322" t="str">
            <v>Feb-19</v>
          </cell>
          <cell r="B1322" t="str">
            <v>Sale-Aeon1</v>
          </cell>
          <cell r="D1322" t="str">
            <v>out</v>
          </cell>
          <cell r="K1322">
            <v>8853734502607</v>
          </cell>
          <cell r="O1322">
            <v>1</v>
          </cell>
        </row>
        <row r="1323">
          <cell r="A1323" t="str">
            <v>Feb-19</v>
          </cell>
          <cell r="B1323" t="str">
            <v>Sale-Aeon1</v>
          </cell>
          <cell r="D1323" t="str">
            <v>out</v>
          </cell>
          <cell r="K1323">
            <v>8853734515591</v>
          </cell>
          <cell r="O1323">
            <v>2</v>
          </cell>
        </row>
        <row r="1324">
          <cell r="A1324" t="str">
            <v>Feb-19</v>
          </cell>
          <cell r="B1324" t="str">
            <v>Sale-Aeon1</v>
          </cell>
          <cell r="D1324" t="str">
            <v>out</v>
          </cell>
          <cell r="K1324">
            <v>8853734663377</v>
          </cell>
          <cell r="O1324">
            <v>1</v>
          </cell>
        </row>
        <row r="1325">
          <cell r="A1325" t="str">
            <v>Feb-19</v>
          </cell>
          <cell r="B1325" t="str">
            <v>Sale-Aeon1</v>
          </cell>
          <cell r="D1325" t="str">
            <v>out</v>
          </cell>
          <cell r="K1325">
            <v>8853734717247</v>
          </cell>
          <cell r="O1325">
            <v>1</v>
          </cell>
        </row>
        <row r="1326">
          <cell r="A1326" t="str">
            <v>Feb-19</v>
          </cell>
          <cell r="B1326" t="str">
            <v>Sale-Aeon1</v>
          </cell>
          <cell r="D1326" t="str">
            <v>out</v>
          </cell>
          <cell r="K1326">
            <v>8853734732530</v>
          </cell>
          <cell r="O1326">
            <v>1</v>
          </cell>
        </row>
        <row r="1327">
          <cell r="A1327" t="str">
            <v>Feb-19</v>
          </cell>
          <cell r="B1327" t="str">
            <v>Sale-Aeon1</v>
          </cell>
          <cell r="D1327" t="str">
            <v>out</v>
          </cell>
          <cell r="K1327">
            <v>8853734418489</v>
          </cell>
          <cell r="O1327">
            <v>1</v>
          </cell>
        </row>
        <row r="1328">
          <cell r="A1328" t="str">
            <v>Feb-19</v>
          </cell>
          <cell r="B1328" t="str">
            <v>Sale-Aeon1</v>
          </cell>
          <cell r="D1328" t="str">
            <v>out</v>
          </cell>
          <cell r="K1328">
            <v>8853734573393</v>
          </cell>
          <cell r="O1328">
            <v>1</v>
          </cell>
        </row>
        <row r="1329">
          <cell r="A1329" t="str">
            <v>Feb-19</v>
          </cell>
          <cell r="B1329" t="str">
            <v>Sale-Aeon1</v>
          </cell>
          <cell r="D1329" t="str">
            <v>out</v>
          </cell>
          <cell r="K1329">
            <v>8853734725853</v>
          </cell>
          <cell r="O1329">
            <v>1</v>
          </cell>
        </row>
        <row r="1330">
          <cell r="A1330" t="str">
            <v>Feb-19</v>
          </cell>
          <cell r="B1330" t="str">
            <v>Sale-Aeon1</v>
          </cell>
          <cell r="D1330" t="str">
            <v>out</v>
          </cell>
          <cell r="K1330">
            <v>8853734573393</v>
          </cell>
          <cell r="O1330">
            <v>1</v>
          </cell>
        </row>
        <row r="1331">
          <cell r="A1331" t="str">
            <v>Feb-19</v>
          </cell>
          <cell r="B1331" t="str">
            <v>Sale-Aeon1</v>
          </cell>
          <cell r="D1331" t="str">
            <v>out</v>
          </cell>
          <cell r="K1331">
            <v>8853734502607</v>
          </cell>
          <cell r="O1331">
            <v>1</v>
          </cell>
        </row>
        <row r="1332">
          <cell r="A1332" t="str">
            <v>Feb-19</v>
          </cell>
          <cell r="B1332" t="str">
            <v>Sale-Aeon1</v>
          </cell>
          <cell r="D1332" t="str">
            <v>out</v>
          </cell>
          <cell r="K1332">
            <v>8853734716554</v>
          </cell>
          <cell r="O1332">
            <v>1</v>
          </cell>
        </row>
        <row r="1333">
          <cell r="A1333" t="str">
            <v>Feb-19</v>
          </cell>
          <cell r="B1333" t="str">
            <v>Sale-Aeon1</v>
          </cell>
          <cell r="D1333" t="str">
            <v>out</v>
          </cell>
          <cell r="K1333">
            <v>8853734509057</v>
          </cell>
          <cell r="O1333">
            <v>1</v>
          </cell>
        </row>
        <row r="1334">
          <cell r="A1334" t="str">
            <v>Feb-19</v>
          </cell>
          <cell r="B1334" t="str">
            <v>Sale-Aeon1</v>
          </cell>
          <cell r="D1334" t="str">
            <v>out</v>
          </cell>
          <cell r="K1334">
            <v>8853734745059</v>
          </cell>
          <cell r="O1334">
            <v>1</v>
          </cell>
        </row>
        <row r="1335">
          <cell r="A1335" t="str">
            <v>Feb-19</v>
          </cell>
          <cell r="B1335" t="str">
            <v>Sale-Aeon1</v>
          </cell>
          <cell r="D1335" t="str">
            <v>out</v>
          </cell>
          <cell r="K1335">
            <v>8853734502645</v>
          </cell>
          <cell r="O1335">
            <v>1</v>
          </cell>
        </row>
        <row r="1336">
          <cell r="A1336" t="str">
            <v>Feb-19</v>
          </cell>
          <cell r="B1336" t="str">
            <v>Sale-Aeon1</v>
          </cell>
          <cell r="D1336" t="str">
            <v>out</v>
          </cell>
          <cell r="K1336">
            <v>8853734752217</v>
          </cell>
          <cell r="O1336">
            <v>1</v>
          </cell>
        </row>
        <row r="1337">
          <cell r="A1337" t="str">
            <v>Feb-19</v>
          </cell>
          <cell r="B1337" t="str">
            <v>Sale-Aeon1</v>
          </cell>
          <cell r="D1337" t="str">
            <v>out</v>
          </cell>
          <cell r="K1337">
            <v>8853734679088</v>
          </cell>
          <cell r="O1337">
            <v>1</v>
          </cell>
        </row>
        <row r="1338">
          <cell r="A1338" t="str">
            <v>Feb-19</v>
          </cell>
          <cell r="B1338" t="str">
            <v>Sale-Aeon1</v>
          </cell>
          <cell r="D1338" t="str">
            <v>out</v>
          </cell>
          <cell r="K1338">
            <v>8853734728984</v>
          </cell>
          <cell r="O1338">
            <v>1</v>
          </cell>
        </row>
        <row r="1339">
          <cell r="A1339" t="str">
            <v>Feb-19</v>
          </cell>
          <cell r="B1339" t="str">
            <v>Sale-Aeon1</v>
          </cell>
          <cell r="D1339" t="str">
            <v>out</v>
          </cell>
          <cell r="K1339">
            <v>8853734716226</v>
          </cell>
          <cell r="O1339">
            <v>1</v>
          </cell>
        </row>
        <row r="1340">
          <cell r="A1340" t="str">
            <v>Feb-19</v>
          </cell>
          <cell r="B1340" t="str">
            <v>Sale-Aeon1</v>
          </cell>
          <cell r="D1340" t="str">
            <v>out</v>
          </cell>
          <cell r="K1340">
            <v>8853734744557</v>
          </cell>
          <cell r="O1340">
            <v>1</v>
          </cell>
        </row>
        <row r="1341">
          <cell r="A1341" t="str">
            <v>Feb-19</v>
          </cell>
          <cell r="B1341" t="str">
            <v>Sale-Aeon1</v>
          </cell>
          <cell r="D1341" t="str">
            <v>out</v>
          </cell>
          <cell r="K1341">
            <v>8853734739232</v>
          </cell>
          <cell r="O1341">
            <v>1</v>
          </cell>
        </row>
        <row r="1342">
          <cell r="A1342" t="str">
            <v>Feb-19</v>
          </cell>
          <cell r="B1342" t="str">
            <v>Sale-Aeon1</v>
          </cell>
          <cell r="D1342" t="str">
            <v>out</v>
          </cell>
          <cell r="K1342">
            <v>8853734739751</v>
          </cell>
          <cell r="O1342">
            <v>1</v>
          </cell>
        </row>
        <row r="1343">
          <cell r="A1343" t="str">
            <v>Feb-19</v>
          </cell>
          <cell r="B1343" t="str">
            <v>Sale-Aeon1</v>
          </cell>
          <cell r="D1343" t="str">
            <v>out</v>
          </cell>
          <cell r="K1343">
            <v>8853734738242</v>
          </cell>
          <cell r="O1343">
            <v>1</v>
          </cell>
        </row>
        <row r="1344">
          <cell r="A1344" t="str">
            <v>Feb-19</v>
          </cell>
          <cell r="B1344" t="str">
            <v>Sale-Aeon1</v>
          </cell>
          <cell r="D1344" t="str">
            <v>out</v>
          </cell>
          <cell r="K1344">
            <v>8853734746100</v>
          </cell>
          <cell r="O1344">
            <v>1</v>
          </cell>
        </row>
        <row r="1345">
          <cell r="A1345" t="str">
            <v>Feb-19</v>
          </cell>
          <cell r="B1345" t="str">
            <v>Sale-Aeon1</v>
          </cell>
          <cell r="D1345" t="str">
            <v>out</v>
          </cell>
          <cell r="K1345">
            <v>8853734691240</v>
          </cell>
          <cell r="O1345">
            <v>1</v>
          </cell>
        </row>
        <row r="1346">
          <cell r="A1346" t="str">
            <v>Feb-19</v>
          </cell>
          <cell r="B1346" t="str">
            <v>Sale-Aeon1</v>
          </cell>
          <cell r="D1346" t="str">
            <v>out</v>
          </cell>
          <cell r="K1346">
            <v>8853734691288</v>
          </cell>
          <cell r="O1346">
            <v>1</v>
          </cell>
        </row>
        <row r="1347">
          <cell r="A1347" t="str">
            <v>Feb-19</v>
          </cell>
          <cell r="B1347" t="str">
            <v>Sale-Aeon1</v>
          </cell>
          <cell r="D1347" t="str">
            <v>out</v>
          </cell>
          <cell r="K1347">
            <v>8853734508968</v>
          </cell>
          <cell r="O1347">
            <v>1</v>
          </cell>
        </row>
        <row r="1348">
          <cell r="A1348" t="str">
            <v>Feb-19</v>
          </cell>
          <cell r="B1348" t="str">
            <v>Sale-Aeon1</v>
          </cell>
          <cell r="D1348" t="str">
            <v>out</v>
          </cell>
          <cell r="K1348">
            <v>8853734746261</v>
          </cell>
          <cell r="O1348">
            <v>1</v>
          </cell>
        </row>
        <row r="1349">
          <cell r="A1349" t="str">
            <v>Feb-19</v>
          </cell>
          <cell r="B1349" t="str">
            <v>Sale-Aeon1</v>
          </cell>
          <cell r="D1349" t="str">
            <v>out</v>
          </cell>
          <cell r="K1349">
            <v>8853734744847</v>
          </cell>
          <cell r="O1349">
            <v>1</v>
          </cell>
        </row>
        <row r="1350">
          <cell r="A1350" t="str">
            <v>Feb-19</v>
          </cell>
          <cell r="B1350" t="str">
            <v>Sale-Aeon1</v>
          </cell>
          <cell r="D1350" t="str">
            <v>out</v>
          </cell>
          <cell r="K1350">
            <v>8853734508081</v>
          </cell>
          <cell r="O1350">
            <v>1</v>
          </cell>
        </row>
        <row r="1351">
          <cell r="A1351" t="str">
            <v>Feb-19</v>
          </cell>
          <cell r="B1351" t="str">
            <v>Sale-Aeon1</v>
          </cell>
          <cell r="D1351" t="str">
            <v>out</v>
          </cell>
          <cell r="K1351">
            <v>8853734739294</v>
          </cell>
          <cell r="O1351">
            <v>1</v>
          </cell>
        </row>
        <row r="1352">
          <cell r="A1352" t="str">
            <v>Feb-19</v>
          </cell>
          <cell r="B1352" t="str">
            <v>Sale-Aeon1</v>
          </cell>
          <cell r="D1352" t="str">
            <v>out</v>
          </cell>
          <cell r="K1352">
            <v>8853734739560</v>
          </cell>
          <cell r="O1352">
            <v>1</v>
          </cell>
        </row>
        <row r="1353">
          <cell r="A1353" t="str">
            <v>Feb-19</v>
          </cell>
          <cell r="B1353" t="str">
            <v>Sale-Aeon1</v>
          </cell>
          <cell r="D1353" t="str">
            <v>out</v>
          </cell>
          <cell r="K1353">
            <v>8853734716745</v>
          </cell>
          <cell r="O1353">
            <v>1</v>
          </cell>
        </row>
        <row r="1354">
          <cell r="A1354" t="str">
            <v>Feb-19</v>
          </cell>
          <cell r="B1354" t="str">
            <v>Sale-Aeon1</v>
          </cell>
          <cell r="D1354" t="str">
            <v>out</v>
          </cell>
          <cell r="K1354">
            <v>8853734716820</v>
          </cell>
          <cell r="O1354">
            <v>1</v>
          </cell>
        </row>
        <row r="1355">
          <cell r="A1355" t="str">
            <v>Feb-19</v>
          </cell>
          <cell r="B1355" t="str">
            <v>Sale-Aeon1</v>
          </cell>
          <cell r="D1355" t="str">
            <v>out</v>
          </cell>
          <cell r="K1355">
            <v>8853734735814</v>
          </cell>
          <cell r="O1355">
            <v>1</v>
          </cell>
        </row>
        <row r="1356">
          <cell r="A1356" t="str">
            <v>Feb-19</v>
          </cell>
          <cell r="B1356" t="str">
            <v>Sale-Aeon1</v>
          </cell>
          <cell r="D1356" t="str">
            <v>out</v>
          </cell>
          <cell r="K1356">
            <v>8853734503048</v>
          </cell>
          <cell r="O1356">
            <v>1</v>
          </cell>
        </row>
        <row r="1357">
          <cell r="A1357" t="str">
            <v>Feb-19</v>
          </cell>
          <cell r="B1357" t="str">
            <v>Sale-Aeon1</v>
          </cell>
          <cell r="D1357" t="str">
            <v>out</v>
          </cell>
          <cell r="K1357">
            <v>8853734704094</v>
          </cell>
          <cell r="O1357">
            <v>1</v>
          </cell>
        </row>
        <row r="1358">
          <cell r="A1358" t="str">
            <v>Feb-19</v>
          </cell>
          <cell r="B1358" t="str">
            <v>Sale-Aeon1</v>
          </cell>
          <cell r="D1358" t="str">
            <v>out</v>
          </cell>
          <cell r="K1358">
            <v>8853734734060</v>
          </cell>
          <cell r="O1358">
            <v>1</v>
          </cell>
        </row>
        <row r="1359">
          <cell r="A1359" t="str">
            <v>Feb-19</v>
          </cell>
          <cell r="B1359" t="str">
            <v>Sale-Aeon1</v>
          </cell>
          <cell r="D1359" t="str">
            <v>out</v>
          </cell>
          <cell r="K1359">
            <v>8853734502201</v>
          </cell>
          <cell r="O1359">
            <v>1</v>
          </cell>
        </row>
        <row r="1360">
          <cell r="A1360" t="str">
            <v>Feb-19</v>
          </cell>
          <cell r="B1360" t="str">
            <v>Sale-Aeon1</v>
          </cell>
          <cell r="D1360" t="str">
            <v>out</v>
          </cell>
          <cell r="K1360">
            <v>8853734661366</v>
          </cell>
          <cell r="O1360">
            <v>1</v>
          </cell>
        </row>
        <row r="1361">
          <cell r="A1361" t="str">
            <v>Feb-19</v>
          </cell>
          <cell r="B1361" t="str">
            <v>Sale-Aeon1</v>
          </cell>
          <cell r="D1361" t="str">
            <v>out</v>
          </cell>
          <cell r="K1361">
            <v>8853734746131</v>
          </cell>
          <cell r="O1361">
            <v>1</v>
          </cell>
        </row>
        <row r="1362">
          <cell r="A1362" t="str">
            <v>Feb-19</v>
          </cell>
          <cell r="B1362" t="str">
            <v>Sale-Aeon1</v>
          </cell>
          <cell r="D1362" t="str">
            <v>out</v>
          </cell>
          <cell r="K1362">
            <v>8853734739317</v>
          </cell>
          <cell r="O1362">
            <v>1</v>
          </cell>
        </row>
        <row r="1363">
          <cell r="A1363" t="str">
            <v>Feb-19</v>
          </cell>
          <cell r="B1363" t="str">
            <v>Sale-Aeon1</v>
          </cell>
          <cell r="D1363" t="str">
            <v>out</v>
          </cell>
          <cell r="K1363">
            <v>8853734738860</v>
          </cell>
          <cell r="O1363">
            <v>1</v>
          </cell>
        </row>
        <row r="1364">
          <cell r="A1364" t="str">
            <v>Feb-19</v>
          </cell>
          <cell r="B1364" t="str">
            <v>Sale-Aeon1</v>
          </cell>
          <cell r="D1364" t="str">
            <v>out</v>
          </cell>
          <cell r="K1364">
            <v>8853734738761</v>
          </cell>
          <cell r="O1364">
            <v>1</v>
          </cell>
        </row>
        <row r="1365">
          <cell r="A1365" t="str">
            <v>Feb-19</v>
          </cell>
          <cell r="B1365" t="str">
            <v>Sale-Aeon1</v>
          </cell>
          <cell r="D1365" t="str">
            <v>out</v>
          </cell>
          <cell r="K1365">
            <v>8853734743178</v>
          </cell>
          <cell r="O1365">
            <v>1</v>
          </cell>
        </row>
        <row r="1366">
          <cell r="A1366" t="str">
            <v>Feb-19</v>
          </cell>
          <cell r="B1366" t="str">
            <v>Sale-Aeon1</v>
          </cell>
          <cell r="D1366" t="str">
            <v>out</v>
          </cell>
          <cell r="K1366">
            <v>8853734712105</v>
          </cell>
          <cell r="O1366">
            <v>1</v>
          </cell>
        </row>
        <row r="1367">
          <cell r="A1367" t="str">
            <v>Feb-19</v>
          </cell>
          <cell r="B1367" t="str">
            <v>Sale-Aeon1</v>
          </cell>
          <cell r="D1367" t="str">
            <v>out</v>
          </cell>
          <cell r="K1367">
            <v>8853734502683</v>
          </cell>
          <cell r="O1367">
            <v>1</v>
          </cell>
        </row>
        <row r="1368">
          <cell r="A1368" t="str">
            <v>Feb-19</v>
          </cell>
          <cell r="B1368" t="str">
            <v>Sale-Aeon1</v>
          </cell>
          <cell r="D1368" t="str">
            <v>out</v>
          </cell>
          <cell r="K1368">
            <v>8853734722548</v>
          </cell>
          <cell r="O1368">
            <v>1</v>
          </cell>
        </row>
        <row r="1369">
          <cell r="A1369" t="str">
            <v>Feb-19</v>
          </cell>
          <cell r="B1369" t="str">
            <v>Sale-Aeon1</v>
          </cell>
          <cell r="D1369" t="str">
            <v>out</v>
          </cell>
          <cell r="K1369">
            <v>8853734744496</v>
          </cell>
          <cell r="O1369">
            <v>1</v>
          </cell>
        </row>
        <row r="1370">
          <cell r="A1370" t="str">
            <v>Feb-19</v>
          </cell>
          <cell r="B1370" t="str">
            <v>Sale-Aeon1</v>
          </cell>
          <cell r="D1370" t="str">
            <v>out</v>
          </cell>
          <cell r="K1370">
            <v>8853734732226</v>
          </cell>
          <cell r="O1370">
            <v>1</v>
          </cell>
        </row>
        <row r="1371">
          <cell r="A1371" t="str">
            <v>Feb-19</v>
          </cell>
          <cell r="B1371" t="str">
            <v>Sale-Aeon1</v>
          </cell>
          <cell r="D1371" t="str">
            <v>out</v>
          </cell>
          <cell r="K1371">
            <v>8853734716622</v>
          </cell>
          <cell r="O1371">
            <v>1</v>
          </cell>
        </row>
        <row r="1372">
          <cell r="A1372" t="str">
            <v>Feb-19</v>
          </cell>
          <cell r="B1372" t="str">
            <v>Sale-Aeon1</v>
          </cell>
          <cell r="D1372" t="str">
            <v>out</v>
          </cell>
          <cell r="K1372">
            <v>8853734739270</v>
          </cell>
          <cell r="O1372">
            <v>1</v>
          </cell>
        </row>
        <row r="1373">
          <cell r="A1373" t="str">
            <v>Feb-19</v>
          </cell>
          <cell r="B1373" t="str">
            <v>Sale-Aeon1</v>
          </cell>
          <cell r="D1373" t="str">
            <v>out</v>
          </cell>
          <cell r="K1373">
            <v>8853734746148</v>
          </cell>
          <cell r="O1373">
            <v>1</v>
          </cell>
        </row>
        <row r="1374">
          <cell r="A1374" t="str">
            <v>Feb-19</v>
          </cell>
          <cell r="B1374" t="str">
            <v>Sale-Aeon1</v>
          </cell>
          <cell r="D1374" t="str">
            <v>out</v>
          </cell>
          <cell r="K1374">
            <v>8853734635626</v>
          </cell>
          <cell r="O1374">
            <v>1</v>
          </cell>
        </row>
        <row r="1375">
          <cell r="A1375" t="str">
            <v>Feb-19</v>
          </cell>
          <cell r="B1375" t="str">
            <v>Sale-Aeon1</v>
          </cell>
          <cell r="D1375" t="str">
            <v>out</v>
          </cell>
          <cell r="K1375">
            <v>8853734746261</v>
          </cell>
          <cell r="O1375">
            <v>1</v>
          </cell>
        </row>
        <row r="1376">
          <cell r="A1376" t="str">
            <v>Feb-19</v>
          </cell>
          <cell r="B1376" t="str">
            <v>Sale-Aeon1</v>
          </cell>
          <cell r="D1376" t="str">
            <v>out</v>
          </cell>
          <cell r="K1376">
            <v>8853734723637</v>
          </cell>
          <cell r="O1376">
            <v>1</v>
          </cell>
        </row>
        <row r="1377">
          <cell r="A1377" t="str">
            <v>Feb-19</v>
          </cell>
          <cell r="B1377" t="str">
            <v>Sale-Aeon1</v>
          </cell>
          <cell r="D1377" t="str">
            <v>out</v>
          </cell>
          <cell r="K1377">
            <v>8853734635657</v>
          </cell>
          <cell r="O1377">
            <v>1</v>
          </cell>
        </row>
        <row r="1378">
          <cell r="A1378" t="str">
            <v>Feb-19</v>
          </cell>
          <cell r="B1378" t="str">
            <v>Sale-Aeon1</v>
          </cell>
          <cell r="D1378" t="str">
            <v>out</v>
          </cell>
          <cell r="K1378">
            <v>8853734739751</v>
          </cell>
          <cell r="O1378">
            <v>1</v>
          </cell>
        </row>
        <row r="1379">
          <cell r="A1379" t="str">
            <v>Feb-19</v>
          </cell>
          <cell r="B1379" t="str">
            <v>Sale-Aeon1</v>
          </cell>
          <cell r="D1379" t="str">
            <v>out</v>
          </cell>
          <cell r="K1379">
            <v>8853734738211</v>
          </cell>
          <cell r="O1379">
            <v>1</v>
          </cell>
        </row>
        <row r="1380">
          <cell r="A1380" t="str">
            <v>Feb-19</v>
          </cell>
          <cell r="B1380" t="str">
            <v>Sale-Aeon1</v>
          </cell>
          <cell r="D1380" t="str">
            <v>out</v>
          </cell>
          <cell r="K1380">
            <v>8853734745059</v>
          </cell>
          <cell r="O1380">
            <v>1</v>
          </cell>
        </row>
        <row r="1381">
          <cell r="A1381" t="str">
            <v>Feb-19</v>
          </cell>
          <cell r="B1381" t="str">
            <v>Sale-Aeon1</v>
          </cell>
          <cell r="D1381" t="str">
            <v>out</v>
          </cell>
          <cell r="K1381">
            <v>8853734703189</v>
          </cell>
          <cell r="O1381">
            <v>1</v>
          </cell>
        </row>
        <row r="1382">
          <cell r="A1382" t="str">
            <v>Feb-19</v>
          </cell>
          <cell r="B1382" t="str">
            <v>Sale-Aeon1</v>
          </cell>
          <cell r="D1382" t="str">
            <v>out</v>
          </cell>
          <cell r="K1382">
            <v>8853734726089</v>
          </cell>
          <cell r="O1382">
            <v>1</v>
          </cell>
        </row>
        <row r="1383">
          <cell r="A1383" t="str">
            <v>Feb-19</v>
          </cell>
          <cell r="B1383" t="str">
            <v>Sale-Aeon1</v>
          </cell>
          <cell r="D1383" t="str">
            <v>out</v>
          </cell>
          <cell r="K1383">
            <v>8853734703097</v>
          </cell>
          <cell r="O1383">
            <v>1</v>
          </cell>
        </row>
        <row r="1384">
          <cell r="A1384" t="str">
            <v>Feb-19</v>
          </cell>
          <cell r="B1384" t="str">
            <v>Sale-Aeon1</v>
          </cell>
          <cell r="D1384" t="str">
            <v>out</v>
          </cell>
          <cell r="K1384">
            <v>8853734752279</v>
          </cell>
          <cell r="O1384">
            <v>1</v>
          </cell>
        </row>
        <row r="1385">
          <cell r="A1385" t="str">
            <v>Feb-19</v>
          </cell>
          <cell r="B1385" t="str">
            <v>Sale-Aeon1</v>
          </cell>
          <cell r="D1385" t="str">
            <v>out</v>
          </cell>
          <cell r="K1385">
            <v>8853734744076</v>
          </cell>
          <cell r="O1385">
            <v>1</v>
          </cell>
        </row>
        <row r="1386">
          <cell r="A1386" t="str">
            <v>Feb-19</v>
          </cell>
          <cell r="B1386" t="str">
            <v>Sale-Aeon1</v>
          </cell>
          <cell r="D1386" t="str">
            <v>out</v>
          </cell>
          <cell r="K1386">
            <v>8853734729967</v>
          </cell>
          <cell r="O1386">
            <v>1</v>
          </cell>
        </row>
        <row r="1387">
          <cell r="A1387" t="str">
            <v>Feb-19</v>
          </cell>
          <cell r="B1387" t="str">
            <v>Sale-Aeon1</v>
          </cell>
          <cell r="D1387" t="str">
            <v>out</v>
          </cell>
          <cell r="K1387">
            <v>8853734739447</v>
          </cell>
          <cell r="O1387">
            <v>1</v>
          </cell>
        </row>
        <row r="1388">
          <cell r="A1388" t="str">
            <v>Feb-19</v>
          </cell>
          <cell r="B1388" t="str">
            <v>Sale-Aeon1</v>
          </cell>
          <cell r="D1388" t="str">
            <v>out</v>
          </cell>
          <cell r="K1388">
            <v>8853734503017</v>
          </cell>
          <cell r="O1388">
            <v>1</v>
          </cell>
        </row>
        <row r="1389">
          <cell r="A1389" t="str">
            <v>Feb-19</v>
          </cell>
          <cell r="B1389" t="str">
            <v>Sale-Aeon1</v>
          </cell>
          <cell r="D1389" t="str">
            <v>out</v>
          </cell>
          <cell r="K1389">
            <v>8853734752279</v>
          </cell>
          <cell r="O1389">
            <v>1</v>
          </cell>
        </row>
        <row r="1390">
          <cell r="A1390" t="str">
            <v>Feb-19</v>
          </cell>
          <cell r="B1390" t="str">
            <v>Sale-Aeon1</v>
          </cell>
          <cell r="D1390" t="str">
            <v>out</v>
          </cell>
          <cell r="K1390">
            <v>8853734738211</v>
          </cell>
          <cell r="O1390">
            <v>1</v>
          </cell>
        </row>
        <row r="1391">
          <cell r="A1391" t="str">
            <v>Feb-19</v>
          </cell>
          <cell r="B1391" t="str">
            <v>Sale-Aeon1</v>
          </cell>
          <cell r="D1391" t="str">
            <v>out</v>
          </cell>
          <cell r="K1391">
            <v>8853734716561</v>
          </cell>
          <cell r="O1391">
            <v>1</v>
          </cell>
        </row>
        <row r="1392">
          <cell r="A1392" t="str">
            <v>Feb-19</v>
          </cell>
          <cell r="B1392" t="str">
            <v>Sale-Aeon1</v>
          </cell>
          <cell r="D1392" t="str">
            <v>out</v>
          </cell>
          <cell r="K1392">
            <v>8853734756635</v>
          </cell>
          <cell r="O1392">
            <v>1</v>
          </cell>
        </row>
        <row r="1393">
          <cell r="A1393" t="str">
            <v>Feb-19</v>
          </cell>
          <cell r="B1393" t="str">
            <v>Sale-Aeon1</v>
          </cell>
          <cell r="D1393" t="str">
            <v>out</v>
          </cell>
          <cell r="K1393">
            <v>8853734754044</v>
          </cell>
          <cell r="O1393">
            <v>1</v>
          </cell>
        </row>
        <row r="1394">
          <cell r="A1394" t="str">
            <v>Feb-19</v>
          </cell>
          <cell r="B1394" t="str">
            <v>Sale-Aeon1</v>
          </cell>
          <cell r="D1394" t="str">
            <v>out</v>
          </cell>
          <cell r="K1394">
            <v>8853734739591</v>
          </cell>
          <cell r="O1394">
            <v>1</v>
          </cell>
        </row>
        <row r="1395">
          <cell r="A1395" t="str">
            <v>Feb-19</v>
          </cell>
          <cell r="B1395" t="str">
            <v>Sale-Aeon1</v>
          </cell>
          <cell r="D1395" t="str">
            <v>out</v>
          </cell>
          <cell r="K1395">
            <v>8853734716851</v>
          </cell>
          <cell r="O1395">
            <v>1</v>
          </cell>
        </row>
        <row r="1396">
          <cell r="A1396" t="str">
            <v>Feb-19</v>
          </cell>
          <cell r="B1396" t="str">
            <v>Sale-Aeon1</v>
          </cell>
          <cell r="D1396" t="str">
            <v>out</v>
          </cell>
          <cell r="K1396">
            <v>8853734756642</v>
          </cell>
          <cell r="O1396">
            <v>1</v>
          </cell>
        </row>
        <row r="1397">
          <cell r="A1397" t="str">
            <v>Feb-19</v>
          </cell>
          <cell r="B1397" t="str">
            <v>Sale-Aeon1</v>
          </cell>
          <cell r="D1397" t="str">
            <v>out</v>
          </cell>
          <cell r="K1397">
            <v>8853734610708</v>
          </cell>
          <cell r="O1397">
            <v>1</v>
          </cell>
        </row>
        <row r="1398">
          <cell r="A1398" t="str">
            <v>Feb-19</v>
          </cell>
          <cell r="B1398" t="str">
            <v>Sale-Aeon1</v>
          </cell>
          <cell r="D1398" t="str">
            <v>out</v>
          </cell>
          <cell r="K1398">
            <v>8853734705510</v>
          </cell>
          <cell r="O1398">
            <v>1</v>
          </cell>
        </row>
        <row r="1399">
          <cell r="A1399" t="str">
            <v>Feb-19</v>
          </cell>
          <cell r="B1399" t="str">
            <v>Sale-Aeon1</v>
          </cell>
          <cell r="D1399" t="str">
            <v>out</v>
          </cell>
          <cell r="K1399">
            <v>8853734703042</v>
          </cell>
          <cell r="O1399">
            <v>1</v>
          </cell>
        </row>
        <row r="1400">
          <cell r="A1400" t="str">
            <v>Feb-19</v>
          </cell>
          <cell r="B1400" t="str">
            <v>Sale-Aeon1</v>
          </cell>
          <cell r="D1400" t="str">
            <v>out</v>
          </cell>
          <cell r="K1400">
            <v>8853734722654</v>
          </cell>
          <cell r="O1400">
            <v>1</v>
          </cell>
        </row>
        <row r="1401">
          <cell r="A1401" t="str">
            <v>Feb-19</v>
          </cell>
          <cell r="B1401" t="str">
            <v>Sale-Aeon1</v>
          </cell>
          <cell r="D1401" t="str">
            <v>out</v>
          </cell>
          <cell r="K1401">
            <v>8853734705688</v>
          </cell>
          <cell r="O1401">
            <v>1</v>
          </cell>
        </row>
        <row r="1402">
          <cell r="A1402" t="str">
            <v>Feb-19</v>
          </cell>
          <cell r="B1402" t="str">
            <v>Sale-Aeon1</v>
          </cell>
          <cell r="D1402" t="str">
            <v>out</v>
          </cell>
          <cell r="K1402">
            <v>8853734712303</v>
          </cell>
          <cell r="O1402">
            <v>1</v>
          </cell>
        </row>
        <row r="1403">
          <cell r="A1403" t="str">
            <v>Feb-19</v>
          </cell>
          <cell r="B1403" t="str">
            <v>Sale-Aeon1</v>
          </cell>
          <cell r="D1403" t="str">
            <v>out</v>
          </cell>
          <cell r="K1403">
            <v>8853734502560</v>
          </cell>
          <cell r="O1403">
            <v>1</v>
          </cell>
        </row>
        <row r="1404">
          <cell r="A1404" t="str">
            <v>Feb-19</v>
          </cell>
          <cell r="B1404" t="str">
            <v>Sale-Aeon1</v>
          </cell>
          <cell r="D1404" t="str">
            <v>out</v>
          </cell>
          <cell r="K1404">
            <v>8853734726164</v>
          </cell>
          <cell r="O1404">
            <v>1</v>
          </cell>
        </row>
        <row r="1405">
          <cell r="A1405" t="str">
            <v>Feb-19</v>
          </cell>
          <cell r="B1405" t="str">
            <v>Sale-Aeon1</v>
          </cell>
          <cell r="D1405" t="str">
            <v>out</v>
          </cell>
          <cell r="K1405">
            <v>8853734746278</v>
          </cell>
          <cell r="O1405">
            <v>1</v>
          </cell>
        </row>
        <row r="1406">
          <cell r="A1406" t="str">
            <v>Feb-19</v>
          </cell>
          <cell r="B1406" t="str">
            <v>Sale-Aeon1</v>
          </cell>
          <cell r="D1406" t="str">
            <v>out</v>
          </cell>
          <cell r="K1406">
            <v>8853734702823</v>
          </cell>
          <cell r="O1406">
            <v>1</v>
          </cell>
        </row>
        <row r="1407">
          <cell r="A1407" t="str">
            <v>Feb-19</v>
          </cell>
          <cell r="B1407" t="str">
            <v>Sale-Aeon1</v>
          </cell>
          <cell r="D1407" t="str">
            <v>out</v>
          </cell>
          <cell r="K1407">
            <v>8853734754044</v>
          </cell>
          <cell r="O1407">
            <v>1</v>
          </cell>
        </row>
        <row r="1408">
          <cell r="A1408" t="str">
            <v>Feb-19</v>
          </cell>
          <cell r="B1408" t="str">
            <v>Sale-Aeon1</v>
          </cell>
          <cell r="D1408" t="str">
            <v>out</v>
          </cell>
          <cell r="K1408">
            <v>8853734661366</v>
          </cell>
          <cell r="O1408">
            <v>1</v>
          </cell>
        </row>
        <row r="1409">
          <cell r="A1409" t="str">
            <v>Feb-19</v>
          </cell>
          <cell r="B1409" t="str">
            <v>Sale-Aeon1</v>
          </cell>
          <cell r="D1409" t="str">
            <v>out</v>
          </cell>
          <cell r="K1409">
            <v>8853734704100</v>
          </cell>
          <cell r="O1409">
            <v>1</v>
          </cell>
        </row>
        <row r="1410">
          <cell r="A1410" t="str">
            <v>Feb-19</v>
          </cell>
          <cell r="B1410" t="str">
            <v>Sale-Aeon1</v>
          </cell>
          <cell r="D1410" t="str">
            <v>out</v>
          </cell>
          <cell r="K1410">
            <v>8853734507886</v>
          </cell>
          <cell r="O1410">
            <v>1</v>
          </cell>
        </row>
        <row r="1411">
          <cell r="A1411" t="str">
            <v>Feb-19</v>
          </cell>
          <cell r="B1411" t="str">
            <v>Sale-Aeon1</v>
          </cell>
          <cell r="D1411" t="str">
            <v>out</v>
          </cell>
          <cell r="K1411">
            <v>8853734726041</v>
          </cell>
          <cell r="O1411">
            <v>1</v>
          </cell>
        </row>
        <row r="1412">
          <cell r="A1412" t="str">
            <v>Feb-19</v>
          </cell>
          <cell r="B1412" t="str">
            <v>Sale-Aeon1</v>
          </cell>
          <cell r="D1412" t="str">
            <v>out</v>
          </cell>
          <cell r="K1412">
            <v>8853734743239</v>
          </cell>
          <cell r="O1412">
            <v>1</v>
          </cell>
        </row>
        <row r="1413">
          <cell r="A1413" t="str">
            <v>Feb-19</v>
          </cell>
          <cell r="B1413" t="str">
            <v>Sale-Aeon1</v>
          </cell>
          <cell r="D1413" t="str">
            <v>out</v>
          </cell>
          <cell r="K1413">
            <v>8853734746254</v>
          </cell>
          <cell r="O1413">
            <v>1</v>
          </cell>
        </row>
        <row r="1414">
          <cell r="A1414" t="str">
            <v>Feb-19</v>
          </cell>
          <cell r="B1414" t="str">
            <v>Sale-Aeon1</v>
          </cell>
          <cell r="D1414" t="str">
            <v>out</v>
          </cell>
          <cell r="K1414">
            <v>8853734746254</v>
          </cell>
          <cell r="O1414">
            <v>1</v>
          </cell>
        </row>
        <row r="1415">
          <cell r="A1415" t="str">
            <v>Feb-19</v>
          </cell>
          <cell r="B1415" t="str">
            <v>Sale-Aeon1</v>
          </cell>
          <cell r="D1415" t="str">
            <v>out</v>
          </cell>
          <cell r="K1415">
            <v>8853734739294</v>
          </cell>
          <cell r="O1415">
            <v>1</v>
          </cell>
        </row>
        <row r="1416">
          <cell r="A1416" t="str">
            <v>Feb-19</v>
          </cell>
          <cell r="B1416" t="str">
            <v>Sale-Aeon1</v>
          </cell>
          <cell r="D1416" t="str">
            <v>out</v>
          </cell>
          <cell r="K1416">
            <v>8853734738709</v>
          </cell>
          <cell r="O1416">
            <v>1</v>
          </cell>
        </row>
        <row r="1417">
          <cell r="A1417" t="str">
            <v>Feb-19</v>
          </cell>
          <cell r="B1417" t="str">
            <v>Sale-Aeon1</v>
          </cell>
          <cell r="D1417" t="str">
            <v>out</v>
          </cell>
          <cell r="K1417">
            <v>8853734692254</v>
          </cell>
          <cell r="O1417">
            <v>1</v>
          </cell>
        </row>
        <row r="1418">
          <cell r="A1418" t="str">
            <v>Feb-19</v>
          </cell>
          <cell r="B1418" t="str">
            <v>Sale-Aeon1</v>
          </cell>
          <cell r="D1418" t="str">
            <v>out</v>
          </cell>
          <cell r="K1418">
            <v>8853734701024</v>
          </cell>
          <cell r="O1418">
            <v>1</v>
          </cell>
        </row>
        <row r="1419">
          <cell r="A1419" t="str">
            <v>Feb-19</v>
          </cell>
          <cell r="B1419" t="str">
            <v>Sale-Aeon1</v>
          </cell>
          <cell r="D1419" t="str">
            <v>out</v>
          </cell>
          <cell r="K1419">
            <v>8853734739188</v>
          </cell>
          <cell r="O1419">
            <v>1</v>
          </cell>
        </row>
        <row r="1420">
          <cell r="A1420" t="str">
            <v>Feb-19</v>
          </cell>
          <cell r="B1420" t="str">
            <v>Sale-Aeon1</v>
          </cell>
          <cell r="D1420" t="str">
            <v>out</v>
          </cell>
          <cell r="K1420">
            <v>8853734716691</v>
          </cell>
          <cell r="O1420">
            <v>1</v>
          </cell>
        </row>
        <row r="1421">
          <cell r="A1421" t="str">
            <v>Feb-19</v>
          </cell>
          <cell r="B1421" t="str">
            <v>Sale-Aeon1</v>
          </cell>
          <cell r="D1421" t="str">
            <v>out</v>
          </cell>
          <cell r="K1421">
            <v>8853734736194</v>
          </cell>
          <cell r="O1421">
            <v>1</v>
          </cell>
        </row>
        <row r="1422">
          <cell r="A1422" t="str">
            <v>Feb-19</v>
          </cell>
          <cell r="B1422" t="str">
            <v>Sale-Aeon1</v>
          </cell>
          <cell r="D1422" t="str">
            <v>out</v>
          </cell>
          <cell r="K1422">
            <v>8853734746278</v>
          </cell>
          <cell r="O1422">
            <v>1</v>
          </cell>
        </row>
        <row r="1423">
          <cell r="A1423" t="str">
            <v>Feb-19</v>
          </cell>
          <cell r="B1423" t="str">
            <v>Sale-Aeon1</v>
          </cell>
          <cell r="D1423" t="str">
            <v>out</v>
          </cell>
          <cell r="K1423">
            <v>8853734701154</v>
          </cell>
          <cell r="O1423">
            <v>1</v>
          </cell>
        </row>
        <row r="1424">
          <cell r="A1424" t="str">
            <v>Feb-19</v>
          </cell>
          <cell r="B1424" t="str">
            <v>Sale-Aeon1</v>
          </cell>
          <cell r="D1424" t="str">
            <v>out</v>
          </cell>
          <cell r="K1424">
            <v>8853734739584</v>
          </cell>
          <cell r="O1424">
            <v>1</v>
          </cell>
        </row>
        <row r="1425">
          <cell r="A1425" t="str">
            <v>Feb-19</v>
          </cell>
          <cell r="B1425" t="str">
            <v>Sale-Aeon1</v>
          </cell>
          <cell r="D1425" t="str">
            <v>out</v>
          </cell>
          <cell r="K1425">
            <v>8853734739553</v>
          </cell>
          <cell r="O1425">
            <v>1</v>
          </cell>
        </row>
        <row r="1426">
          <cell r="A1426" t="str">
            <v>Feb-19</v>
          </cell>
          <cell r="B1426" t="str">
            <v>Sale-Aeon1</v>
          </cell>
          <cell r="D1426" t="str">
            <v>out</v>
          </cell>
          <cell r="K1426">
            <v>8853734697532</v>
          </cell>
          <cell r="O1426">
            <v>1</v>
          </cell>
        </row>
        <row r="1427">
          <cell r="A1427" t="str">
            <v>Feb-19</v>
          </cell>
          <cell r="B1427" t="str">
            <v>Sale-Aeon1</v>
          </cell>
          <cell r="D1427" t="str">
            <v>out</v>
          </cell>
          <cell r="K1427">
            <v>8853734502201</v>
          </cell>
          <cell r="O1427">
            <v>1</v>
          </cell>
        </row>
        <row r="1428">
          <cell r="A1428" t="str">
            <v>Feb-19</v>
          </cell>
          <cell r="B1428" t="str">
            <v>Sale-Aeon1</v>
          </cell>
          <cell r="D1428" t="str">
            <v>out</v>
          </cell>
          <cell r="K1428">
            <v>8853734701406</v>
          </cell>
          <cell r="O1428">
            <v>1</v>
          </cell>
        </row>
        <row r="1429">
          <cell r="A1429" t="str">
            <v>Feb-19</v>
          </cell>
          <cell r="B1429" t="str">
            <v>Sale-Aeon1</v>
          </cell>
          <cell r="D1429" t="str">
            <v>out</v>
          </cell>
          <cell r="K1429">
            <v>8853734507886</v>
          </cell>
          <cell r="O1429">
            <v>1</v>
          </cell>
        </row>
        <row r="1430">
          <cell r="A1430" t="str">
            <v>Feb-19</v>
          </cell>
          <cell r="B1430" t="str">
            <v>Sale-Aeon1</v>
          </cell>
          <cell r="D1430" t="str">
            <v>out</v>
          </cell>
          <cell r="K1430">
            <v>8853734508098</v>
          </cell>
          <cell r="O1430">
            <v>1</v>
          </cell>
        </row>
        <row r="1431">
          <cell r="A1431" t="str">
            <v>Feb-19</v>
          </cell>
          <cell r="B1431" t="str">
            <v>Sale-Aeon1</v>
          </cell>
          <cell r="D1431" t="str">
            <v>out</v>
          </cell>
          <cell r="K1431">
            <v>8853734503000</v>
          </cell>
          <cell r="O1431">
            <v>1</v>
          </cell>
        </row>
        <row r="1432">
          <cell r="A1432" t="str">
            <v>Feb-19</v>
          </cell>
          <cell r="B1432" t="str">
            <v>Sale-Aeon1</v>
          </cell>
          <cell r="D1432" t="str">
            <v>out</v>
          </cell>
          <cell r="K1432">
            <v>8853734508951</v>
          </cell>
          <cell r="O1432">
            <v>1</v>
          </cell>
        </row>
        <row r="1433">
          <cell r="A1433" t="str">
            <v>Feb-19</v>
          </cell>
          <cell r="B1433" t="str">
            <v>Sale-Aeon1</v>
          </cell>
          <cell r="D1433" t="str">
            <v>out</v>
          </cell>
          <cell r="K1433">
            <v>8853734508999</v>
          </cell>
          <cell r="O1433">
            <v>1</v>
          </cell>
        </row>
        <row r="1434">
          <cell r="A1434" t="str">
            <v>Feb-19</v>
          </cell>
          <cell r="B1434" t="str">
            <v>Sale-Aeon1</v>
          </cell>
          <cell r="D1434" t="str">
            <v>out</v>
          </cell>
          <cell r="K1434">
            <v>8853734509071</v>
          </cell>
          <cell r="O1434">
            <v>1</v>
          </cell>
        </row>
        <row r="1435">
          <cell r="A1435" t="str">
            <v>Feb-19</v>
          </cell>
          <cell r="B1435" t="str">
            <v>Sale-Aeon2</v>
          </cell>
          <cell r="D1435" t="str">
            <v>out</v>
          </cell>
          <cell r="K1435">
            <v>8853734690748</v>
          </cell>
          <cell r="O1435">
            <v>1</v>
          </cell>
        </row>
        <row r="1436">
          <cell r="A1436" t="str">
            <v>Feb-19</v>
          </cell>
          <cell r="B1436" t="str">
            <v>Sale-Aeon2</v>
          </cell>
          <cell r="D1436" t="str">
            <v>out</v>
          </cell>
          <cell r="K1436">
            <v>8853734702557</v>
          </cell>
          <cell r="O1436">
            <v>1</v>
          </cell>
        </row>
        <row r="1437">
          <cell r="A1437" t="str">
            <v>Feb-19</v>
          </cell>
          <cell r="B1437" t="str">
            <v>Sale-Aeon2</v>
          </cell>
          <cell r="D1437" t="str">
            <v>out</v>
          </cell>
          <cell r="K1437">
            <v>8853734722067</v>
          </cell>
          <cell r="O1437">
            <v>1</v>
          </cell>
        </row>
        <row r="1438">
          <cell r="A1438" t="str">
            <v>Feb-19</v>
          </cell>
          <cell r="B1438" t="str">
            <v>Sale-Aeon2</v>
          </cell>
          <cell r="D1438" t="str">
            <v>out</v>
          </cell>
          <cell r="K1438">
            <v>8853734311100</v>
          </cell>
          <cell r="O1438">
            <v>1</v>
          </cell>
        </row>
        <row r="1439">
          <cell r="A1439" t="str">
            <v>Feb-19</v>
          </cell>
          <cell r="B1439" t="str">
            <v>Sale-Aeon2</v>
          </cell>
          <cell r="D1439" t="str">
            <v>out</v>
          </cell>
          <cell r="K1439">
            <v>8853734701758</v>
          </cell>
          <cell r="O1439">
            <v>1</v>
          </cell>
        </row>
        <row r="1440">
          <cell r="A1440" t="str">
            <v>Feb-19</v>
          </cell>
          <cell r="B1440" t="str">
            <v>Sale-Aeon2</v>
          </cell>
          <cell r="D1440" t="str">
            <v>out</v>
          </cell>
          <cell r="K1440">
            <v>8853734701529</v>
          </cell>
          <cell r="O1440">
            <v>1</v>
          </cell>
        </row>
        <row r="1441">
          <cell r="A1441" t="str">
            <v>Feb-19</v>
          </cell>
          <cell r="B1441" t="str">
            <v>Sale-Aeon2</v>
          </cell>
          <cell r="D1441" t="str">
            <v>out</v>
          </cell>
          <cell r="K1441">
            <v>8853734703066</v>
          </cell>
          <cell r="O1441">
            <v>1</v>
          </cell>
        </row>
        <row r="1442">
          <cell r="A1442" t="str">
            <v>Feb-19</v>
          </cell>
          <cell r="B1442" t="str">
            <v>Sale-Aeon2</v>
          </cell>
          <cell r="D1442" t="str">
            <v>out</v>
          </cell>
          <cell r="K1442">
            <v>8853734738822</v>
          </cell>
          <cell r="O1442">
            <v>1</v>
          </cell>
        </row>
        <row r="1443">
          <cell r="A1443" t="str">
            <v>Feb-19</v>
          </cell>
          <cell r="B1443" t="str">
            <v>Sale-Aeon2</v>
          </cell>
          <cell r="D1443" t="str">
            <v>out</v>
          </cell>
          <cell r="K1443">
            <v>8853734716240</v>
          </cell>
          <cell r="O1443">
            <v>1</v>
          </cell>
        </row>
        <row r="1444">
          <cell r="A1444" t="str">
            <v>Feb-19</v>
          </cell>
          <cell r="B1444" t="str">
            <v>Sale-Aeon2</v>
          </cell>
          <cell r="D1444" t="str">
            <v>out</v>
          </cell>
          <cell r="K1444">
            <v>8853734502522</v>
          </cell>
          <cell r="O1444">
            <v>1</v>
          </cell>
        </row>
        <row r="1445">
          <cell r="A1445" t="str">
            <v>Feb-19</v>
          </cell>
          <cell r="B1445" t="str">
            <v>Sale-Aeon2</v>
          </cell>
          <cell r="D1445" t="str">
            <v>out</v>
          </cell>
          <cell r="K1445">
            <v>8853734508104</v>
          </cell>
          <cell r="O1445">
            <v>1</v>
          </cell>
        </row>
        <row r="1446">
          <cell r="A1446" t="str">
            <v>Feb-19</v>
          </cell>
          <cell r="B1446" t="str">
            <v>Sale-Aeon2</v>
          </cell>
          <cell r="D1446" t="str">
            <v>out</v>
          </cell>
          <cell r="K1446">
            <v>8853734744878</v>
          </cell>
          <cell r="O1446">
            <v>1</v>
          </cell>
        </row>
        <row r="1447">
          <cell r="A1447" t="str">
            <v>Feb-19</v>
          </cell>
          <cell r="B1447" t="str">
            <v>Sale-Aeon2</v>
          </cell>
          <cell r="D1447" t="str">
            <v>out</v>
          </cell>
          <cell r="K1447">
            <v>8853734744885</v>
          </cell>
          <cell r="O1447">
            <v>1</v>
          </cell>
        </row>
        <row r="1448">
          <cell r="A1448" t="str">
            <v>Feb-19</v>
          </cell>
          <cell r="B1448" t="str">
            <v>Sale-Aeon2</v>
          </cell>
          <cell r="D1448" t="str">
            <v>out</v>
          </cell>
          <cell r="K1448">
            <v>8853734647773</v>
          </cell>
          <cell r="O1448">
            <v>1</v>
          </cell>
        </row>
        <row r="1449">
          <cell r="A1449" t="str">
            <v>Feb-19</v>
          </cell>
          <cell r="B1449" t="str">
            <v>Sale-Aeon2</v>
          </cell>
          <cell r="D1449" t="str">
            <v>out</v>
          </cell>
          <cell r="K1449">
            <v>8853734704438</v>
          </cell>
          <cell r="O1449">
            <v>2</v>
          </cell>
        </row>
        <row r="1450">
          <cell r="A1450" t="str">
            <v>Feb-19</v>
          </cell>
          <cell r="B1450" t="str">
            <v>Sale-Aeon2</v>
          </cell>
          <cell r="D1450" t="str">
            <v>out</v>
          </cell>
          <cell r="K1450">
            <v>8853734725990</v>
          </cell>
          <cell r="O1450">
            <v>1</v>
          </cell>
        </row>
        <row r="1451">
          <cell r="A1451" t="str">
            <v>Feb-19</v>
          </cell>
          <cell r="B1451" t="str">
            <v>Sale-Aeon2</v>
          </cell>
          <cell r="D1451" t="str">
            <v>out</v>
          </cell>
          <cell r="K1451">
            <v>8853734738709</v>
          </cell>
          <cell r="O1451">
            <v>1</v>
          </cell>
        </row>
        <row r="1452">
          <cell r="A1452" t="str">
            <v>Feb-19</v>
          </cell>
          <cell r="B1452" t="str">
            <v>Sale-Aeon2</v>
          </cell>
          <cell r="D1452" t="str">
            <v>out</v>
          </cell>
          <cell r="K1452">
            <v>8853734702717</v>
          </cell>
          <cell r="O1452">
            <v>1</v>
          </cell>
        </row>
        <row r="1453">
          <cell r="A1453" t="str">
            <v>Feb-19</v>
          </cell>
          <cell r="B1453" t="str">
            <v>Sale-Aeon2</v>
          </cell>
          <cell r="D1453" t="str">
            <v>out</v>
          </cell>
          <cell r="K1453">
            <v>8853734705527</v>
          </cell>
          <cell r="O1453">
            <v>1</v>
          </cell>
        </row>
        <row r="1454">
          <cell r="A1454" t="str">
            <v>Feb-19</v>
          </cell>
          <cell r="B1454" t="str">
            <v>Sale-Aeon2</v>
          </cell>
          <cell r="D1454" t="str">
            <v>out</v>
          </cell>
          <cell r="K1454">
            <v>8853734722227</v>
          </cell>
          <cell r="O1454">
            <v>1</v>
          </cell>
        </row>
        <row r="1455">
          <cell r="A1455" t="str">
            <v>Feb-19</v>
          </cell>
          <cell r="B1455" t="str">
            <v>Sale-Aeon2</v>
          </cell>
          <cell r="D1455" t="str">
            <v>out</v>
          </cell>
          <cell r="K1455">
            <v>8853734736033</v>
          </cell>
          <cell r="O1455">
            <v>1</v>
          </cell>
        </row>
        <row r="1456">
          <cell r="A1456" t="str">
            <v>Feb-19</v>
          </cell>
          <cell r="B1456" t="str">
            <v>Sale-Aeon2</v>
          </cell>
          <cell r="D1456" t="str">
            <v>out</v>
          </cell>
          <cell r="K1456">
            <v>8853734734077</v>
          </cell>
          <cell r="O1456">
            <v>1</v>
          </cell>
        </row>
        <row r="1457">
          <cell r="A1457" t="str">
            <v>Feb-19</v>
          </cell>
          <cell r="B1457" t="str">
            <v>Sale-Aeon2</v>
          </cell>
          <cell r="D1457" t="str">
            <v>out</v>
          </cell>
          <cell r="K1457">
            <v>8853734663308</v>
          </cell>
          <cell r="O1457">
            <v>1</v>
          </cell>
        </row>
        <row r="1458">
          <cell r="A1458" t="str">
            <v>Feb-19</v>
          </cell>
          <cell r="B1458" t="str">
            <v>Sale-Aeon2</v>
          </cell>
          <cell r="D1458" t="str">
            <v>out</v>
          </cell>
          <cell r="K1458">
            <v>8853734716257</v>
          </cell>
          <cell r="O1458">
            <v>1</v>
          </cell>
        </row>
        <row r="1459">
          <cell r="A1459" t="str">
            <v>Feb-19</v>
          </cell>
          <cell r="B1459" t="str">
            <v>Sale-Aeon2</v>
          </cell>
          <cell r="D1459" t="str">
            <v>out</v>
          </cell>
          <cell r="K1459">
            <v>8853734701482</v>
          </cell>
          <cell r="O1459">
            <v>1</v>
          </cell>
        </row>
        <row r="1460">
          <cell r="A1460" t="str">
            <v>Feb-19</v>
          </cell>
          <cell r="B1460" t="str">
            <v>Sale-Aeon2</v>
          </cell>
          <cell r="D1460" t="str">
            <v>out</v>
          </cell>
          <cell r="K1460">
            <v>8853734701499</v>
          </cell>
          <cell r="O1460">
            <v>1</v>
          </cell>
        </row>
        <row r="1461">
          <cell r="A1461" t="str">
            <v>Feb-19</v>
          </cell>
          <cell r="B1461" t="str">
            <v>Sale-Aeon2</v>
          </cell>
          <cell r="D1461" t="str">
            <v>out</v>
          </cell>
          <cell r="K1461">
            <v>8853734724450</v>
          </cell>
          <cell r="O1461">
            <v>1</v>
          </cell>
        </row>
        <row r="1462">
          <cell r="A1462" t="str">
            <v>Feb-19</v>
          </cell>
          <cell r="B1462" t="str">
            <v>Sale-Aeon2</v>
          </cell>
          <cell r="D1462" t="str">
            <v>out</v>
          </cell>
          <cell r="K1462">
            <v>8853734723453</v>
          </cell>
          <cell r="O1462">
            <v>1</v>
          </cell>
        </row>
        <row r="1463">
          <cell r="A1463" t="str">
            <v>Feb-19</v>
          </cell>
          <cell r="B1463" t="str">
            <v>Sale-Aeon2</v>
          </cell>
          <cell r="D1463" t="str">
            <v>out</v>
          </cell>
          <cell r="K1463">
            <v>8853734502607</v>
          </cell>
          <cell r="O1463">
            <v>1</v>
          </cell>
        </row>
        <row r="1464">
          <cell r="A1464" t="str">
            <v>Feb-19</v>
          </cell>
          <cell r="B1464" t="str">
            <v>Sale-Aeon2</v>
          </cell>
          <cell r="D1464" t="str">
            <v>out</v>
          </cell>
          <cell r="K1464">
            <v>8853734743062</v>
          </cell>
          <cell r="O1464">
            <v>1</v>
          </cell>
        </row>
        <row r="1465">
          <cell r="A1465" t="str">
            <v>Feb-19</v>
          </cell>
          <cell r="B1465" t="str">
            <v>Sale-Aeon2</v>
          </cell>
          <cell r="D1465" t="str">
            <v>out</v>
          </cell>
          <cell r="K1465">
            <v>8853734702793</v>
          </cell>
          <cell r="O1465">
            <v>1</v>
          </cell>
        </row>
        <row r="1466">
          <cell r="A1466" t="str">
            <v>Feb-19</v>
          </cell>
          <cell r="B1466" t="str">
            <v>Sale-Aeon2</v>
          </cell>
          <cell r="D1466" t="str">
            <v>out</v>
          </cell>
          <cell r="K1466">
            <v>8853734702748</v>
          </cell>
          <cell r="O1466">
            <v>1</v>
          </cell>
        </row>
        <row r="1467">
          <cell r="A1467" t="str">
            <v>Feb-19</v>
          </cell>
          <cell r="B1467" t="str">
            <v>Sale-Aeon2</v>
          </cell>
          <cell r="D1467" t="str">
            <v>out</v>
          </cell>
          <cell r="K1467">
            <v>8853734703073</v>
          </cell>
          <cell r="O1467">
            <v>1</v>
          </cell>
        </row>
        <row r="1468">
          <cell r="A1468" t="str">
            <v>Feb-19</v>
          </cell>
          <cell r="B1468" t="str">
            <v>Sale-Aeon2</v>
          </cell>
          <cell r="D1468" t="str">
            <v>out</v>
          </cell>
          <cell r="K1468">
            <v>8853734701772</v>
          </cell>
          <cell r="O1468">
            <v>1</v>
          </cell>
        </row>
        <row r="1469">
          <cell r="A1469" t="str">
            <v>Feb-19</v>
          </cell>
          <cell r="B1469" t="str">
            <v>Sale-Aeon2</v>
          </cell>
          <cell r="D1469" t="str">
            <v>out</v>
          </cell>
          <cell r="K1469">
            <v>8853734716615</v>
          </cell>
          <cell r="O1469">
            <v>1</v>
          </cell>
        </row>
        <row r="1470">
          <cell r="A1470" t="str">
            <v>Feb-19</v>
          </cell>
          <cell r="B1470" t="str">
            <v>Sale-Aeon2</v>
          </cell>
          <cell r="D1470" t="str">
            <v>out</v>
          </cell>
          <cell r="K1470">
            <v>8853734692285</v>
          </cell>
          <cell r="O1470">
            <v>1</v>
          </cell>
        </row>
        <row r="1471">
          <cell r="A1471" t="str">
            <v>Feb-19</v>
          </cell>
          <cell r="B1471" t="str">
            <v>Sale-Aeon2</v>
          </cell>
          <cell r="D1471" t="str">
            <v>out</v>
          </cell>
          <cell r="K1471">
            <v>8853734726102</v>
          </cell>
          <cell r="O1471">
            <v>1</v>
          </cell>
        </row>
        <row r="1472">
          <cell r="A1472" t="str">
            <v>Feb-19</v>
          </cell>
          <cell r="B1472" t="str">
            <v>Sale-Aeon2</v>
          </cell>
          <cell r="D1472" t="str">
            <v>out</v>
          </cell>
          <cell r="K1472">
            <v>8853734703066</v>
          </cell>
          <cell r="O1472">
            <v>1</v>
          </cell>
        </row>
        <row r="1473">
          <cell r="A1473" t="str">
            <v>Feb-19</v>
          </cell>
          <cell r="B1473" t="str">
            <v>Sale-Aeon2</v>
          </cell>
          <cell r="D1473" t="str">
            <v>out</v>
          </cell>
          <cell r="K1473">
            <v>8853734573928</v>
          </cell>
          <cell r="O1473">
            <v>1</v>
          </cell>
        </row>
        <row r="1474">
          <cell r="A1474" t="str">
            <v>Feb-19</v>
          </cell>
          <cell r="B1474" t="str">
            <v>Sale-Aeon2</v>
          </cell>
          <cell r="D1474" t="str">
            <v>out</v>
          </cell>
          <cell r="K1474">
            <v>8853734715748</v>
          </cell>
          <cell r="O1474">
            <v>1</v>
          </cell>
        </row>
        <row r="1475">
          <cell r="A1475" t="str">
            <v>Feb-19</v>
          </cell>
          <cell r="B1475" t="str">
            <v>Sale-Aeon2</v>
          </cell>
          <cell r="D1475" t="str">
            <v>out</v>
          </cell>
          <cell r="K1475">
            <v>8853734701499</v>
          </cell>
          <cell r="O1475">
            <v>1</v>
          </cell>
        </row>
        <row r="1476">
          <cell r="A1476" t="str">
            <v>Feb-19</v>
          </cell>
          <cell r="B1476" t="str">
            <v>Sale-Aeon2</v>
          </cell>
          <cell r="D1476" t="str">
            <v>out</v>
          </cell>
          <cell r="K1476">
            <v>8853734738112</v>
          </cell>
          <cell r="O1476">
            <v>1</v>
          </cell>
        </row>
        <row r="1477">
          <cell r="A1477" t="str">
            <v>Feb-19</v>
          </cell>
          <cell r="B1477" t="str">
            <v>Sale-Aeon2</v>
          </cell>
          <cell r="D1477" t="str">
            <v>out</v>
          </cell>
          <cell r="K1477">
            <v>8853734702748</v>
          </cell>
          <cell r="O1477">
            <v>1</v>
          </cell>
        </row>
        <row r="1478">
          <cell r="A1478" t="str">
            <v>Feb-19</v>
          </cell>
          <cell r="B1478" t="str">
            <v>Sale-Aeon2</v>
          </cell>
          <cell r="D1478" t="str">
            <v>out</v>
          </cell>
          <cell r="K1478">
            <v>8853734705701</v>
          </cell>
          <cell r="O1478">
            <v>1</v>
          </cell>
        </row>
        <row r="1479">
          <cell r="A1479" t="str">
            <v>Feb-19</v>
          </cell>
          <cell r="B1479" t="str">
            <v>Sale-Aeon2</v>
          </cell>
          <cell r="D1479" t="str">
            <v>out</v>
          </cell>
          <cell r="K1479">
            <v>8853734708597</v>
          </cell>
          <cell r="O1479">
            <v>1</v>
          </cell>
        </row>
        <row r="1480">
          <cell r="A1480" t="str">
            <v>Feb-19</v>
          </cell>
          <cell r="B1480" t="str">
            <v>Sale-Aeon2</v>
          </cell>
          <cell r="D1480" t="str">
            <v>out</v>
          </cell>
          <cell r="K1480">
            <v>8853734687557</v>
          </cell>
          <cell r="O1480">
            <v>1</v>
          </cell>
        </row>
        <row r="1481">
          <cell r="A1481" t="str">
            <v>Feb-19</v>
          </cell>
          <cell r="B1481" t="str">
            <v>Sale-Aeon2</v>
          </cell>
          <cell r="D1481" t="str">
            <v>out</v>
          </cell>
          <cell r="K1481">
            <v>8853734722791</v>
          </cell>
          <cell r="O1481">
            <v>1</v>
          </cell>
        </row>
        <row r="1482">
          <cell r="A1482" t="str">
            <v>Feb-19</v>
          </cell>
          <cell r="B1482" t="str">
            <v>Sale-Aeon2</v>
          </cell>
          <cell r="D1482" t="str">
            <v>out</v>
          </cell>
          <cell r="K1482">
            <v>8853734702502</v>
          </cell>
          <cell r="O1482">
            <v>1</v>
          </cell>
        </row>
        <row r="1483">
          <cell r="A1483" t="str">
            <v>Feb-19</v>
          </cell>
          <cell r="B1483" t="str">
            <v>Sale-Aeon2</v>
          </cell>
          <cell r="D1483" t="str">
            <v>out</v>
          </cell>
          <cell r="K1483">
            <v>8853734744090</v>
          </cell>
          <cell r="O1483">
            <v>1</v>
          </cell>
        </row>
        <row r="1484">
          <cell r="A1484" t="str">
            <v>Feb-19</v>
          </cell>
          <cell r="B1484" t="str">
            <v>Sale-Aeon2</v>
          </cell>
          <cell r="D1484" t="str">
            <v>out</v>
          </cell>
          <cell r="K1484">
            <v>8853734738310</v>
          </cell>
          <cell r="O1484">
            <v>1</v>
          </cell>
        </row>
        <row r="1485">
          <cell r="A1485" t="str">
            <v>Feb-19</v>
          </cell>
          <cell r="B1485" t="str">
            <v>Sale-Aeon2</v>
          </cell>
          <cell r="D1485" t="str">
            <v>out</v>
          </cell>
          <cell r="K1485">
            <v>8853734738099</v>
          </cell>
          <cell r="O1485">
            <v>1</v>
          </cell>
        </row>
        <row r="1486">
          <cell r="A1486" t="str">
            <v>Feb-19</v>
          </cell>
          <cell r="B1486" t="str">
            <v>Sale-Aeon2</v>
          </cell>
          <cell r="D1486" t="str">
            <v>out</v>
          </cell>
          <cell r="K1486">
            <v>8853734573386</v>
          </cell>
          <cell r="O1486">
            <v>1</v>
          </cell>
        </row>
        <row r="1487">
          <cell r="A1487" t="str">
            <v>Feb-19</v>
          </cell>
          <cell r="B1487" t="str">
            <v>Sale-Aeon2</v>
          </cell>
          <cell r="D1487" t="str">
            <v>out</v>
          </cell>
          <cell r="K1487">
            <v>8853734743130</v>
          </cell>
          <cell r="O1487">
            <v>1</v>
          </cell>
        </row>
        <row r="1488">
          <cell r="A1488" t="str">
            <v>Feb-19</v>
          </cell>
          <cell r="B1488" t="str">
            <v>Sale-Aeon2</v>
          </cell>
          <cell r="D1488" t="str">
            <v>out</v>
          </cell>
          <cell r="K1488">
            <v>8853734744083</v>
          </cell>
          <cell r="O1488">
            <v>1</v>
          </cell>
        </row>
        <row r="1489">
          <cell r="A1489" t="str">
            <v>Feb-19</v>
          </cell>
          <cell r="B1489" t="str">
            <v>Sale-Aeon2</v>
          </cell>
          <cell r="D1489" t="str">
            <v>out</v>
          </cell>
          <cell r="K1489">
            <v>8853734502218</v>
          </cell>
          <cell r="O1489">
            <v>1</v>
          </cell>
        </row>
        <row r="1490">
          <cell r="A1490" t="str">
            <v>Feb-19</v>
          </cell>
          <cell r="B1490" t="str">
            <v>Sale-Aeon2</v>
          </cell>
          <cell r="D1490" t="str">
            <v>out</v>
          </cell>
          <cell r="K1490">
            <v>8853734503055</v>
          </cell>
          <cell r="O1490">
            <v>1</v>
          </cell>
        </row>
        <row r="1491">
          <cell r="A1491" t="str">
            <v>Feb-19</v>
          </cell>
          <cell r="B1491" t="str">
            <v>Sale-Aeon2</v>
          </cell>
          <cell r="D1491" t="str">
            <v>out</v>
          </cell>
          <cell r="K1491">
            <v>8853734743185</v>
          </cell>
          <cell r="O1491">
            <v>1</v>
          </cell>
        </row>
        <row r="1492">
          <cell r="A1492" t="str">
            <v>Feb-19</v>
          </cell>
          <cell r="B1492" t="str">
            <v>Sale-Aeon2</v>
          </cell>
          <cell r="D1492" t="str">
            <v>out</v>
          </cell>
          <cell r="K1492">
            <v>8853734729035</v>
          </cell>
          <cell r="O1492">
            <v>1</v>
          </cell>
        </row>
        <row r="1493">
          <cell r="A1493" t="str">
            <v>Feb-19</v>
          </cell>
          <cell r="B1493" t="str">
            <v>Sale-Aeon2</v>
          </cell>
          <cell r="D1493" t="str">
            <v>out</v>
          </cell>
          <cell r="K1493">
            <v>8853734717247</v>
          </cell>
          <cell r="O1493">
            <v>1</v>
          </cell>
        </row>
        <row r="1494">
          <cell r="A1494" t="str">
            <v>Feb-19</v>
          </cell>
          <cell r="B1494" t="str">
            <v>Sale-Aeon2</v>
          </cell>
          <cell r="D1494" t="str">
            <v>out</v>
          </cell>
          <cell r="K1494">
            <v>8853734722197</v>
          </cell>
          <cell r="O1494">
            <v>1</v>
          </cell>
        </row>
        <row r="1495">
          <cell r="A1495" t="str">
            <v>Feb-19</v>
          </cell>
          <cell r="B1495" t="str">
            <v>Sale-Aeon2</v>
          </cell>
          <cell r="D1495" t="str">
            <v>out</v>
          </cell>
          <cell r="K1495">
            <v>8853734722807</v>
          </cell>
          <cell r="O1495">
            <v>1</v>
          </cell>
        </row>
        <row r="1496">
          <cell r="A1496" t="str">
            <v>Feb-19</v>
          </cell>
          <cell r="B1496" t="str">
            <v>Sale-Aeon2</v>
          </cell>
          <cell r="D1496" t="str">
            <v>out</v>
          </cell>
          <cell r="K1496">
            <v>8853734705107</v>
          </cell>
          <cell r="O1496">
            <v>1</v>
          </cell>
        </row>
        <row r="1497">
          <cell r="A1497" t="str">
            <v>Feb-19</v>
          </cell>
          <cell r="B1497" t="str">
            <v>Sale-Aeon2</v>
          </cell>
          <cell r="D1497" t="str">
            <v>out</v>
          </cell>
          <cell r="K1497">
            <v>8853734502539</v>
          </cell>
          <cell r="O1497">
            <v>1</v>
          </cell>
        </row>
        <row r="1498">
          <cell r="A1498" t="str">
            <v>Feb-19</v>
          </cell>
          <cell r="B1498" t="str">
            <v>Sale-Aeon2</v>
          </cell>
          <cell r="D1498" t="str">
            <v>out</v>
          </cell>
          <cell r="K1498">
            <v>8853734736187</v>
          </cell>
          <cell r="O1498">
            <v>1</v>
          </cell>
        </row>
        <row r="1499">
          <cell r="A1499" t="str">
            <v>Feb-19</v>
          </cell>
          <cell r="B1499" t="str">
            <v>Sale-Aeon2</v>
          </cell>
          <cell r="D1499" t="str">
            <v>out</v>
          </cell>
          <cell r="K1499">
            <v>8853734738754</v>
          </cell>
          <cell r="O1499">
            <v>1</v>
          </cell>
        </row>
        <row r="1500">
          <cell r="A1500" t="str">
            <v>Feb-19</v>
          </cell>
          <cell r="B1500" t="str">
            <v>Sale-Aeon2</v>
          </cell>
          <cell r="D1500" t="str">
            <v>out</v>
          </cell>
          <cell r="K1500">
            <v>8853734714161</v>
          </cell>
          <cell r="O1500">
            <v>1</v>
          </cell>
        </row>
        <row r="1501">
          <cell r="A1501" t="str">
            <v>Feb-19</v>
          </cell>
          <cell r="B1501" t="str">
            <v>Sale-Aeon2</v>
          </cell>
          <cell r="D1501" t="str">
            <v>out</v>
          </cell>
          <cell r="K1501">
            <v>8853734738099</v>
          </cell>
          <cell r="O1501">
            <v>1</v>
          </cell>
        </row>
        <row r="1502">
          <cell r="A1502" t="str">
            <v>Feb-19</v>
          </cell>
          <cell r="B1502" t="str">
            <v>Sale-Aeon2</v>
          </cell>
          <cell r="D1502" t="str">
            <v>out</v>
          </cell>
          <cell r="K1502">
            <v>8853734743123</v>
          </cell>
          <cell r="O1502">
            <v>1</v>
          </cell>
        </row>
        <row r="1503">
          <cell r="A1503" t="str">
            <v>Feb-19</v>
          </cell>
          <cell r="B1503" t="str">
            <v>Sale-Aeon2</v>
          </cell>
          <cell r="D1503" t="str">
            <v>out</v>
          </cell>
          <cell r="K1503">
            <v>8853734502690</v>
          </cell>
          <cell r="O1503">
            <v>1</v>
          </cell>
        </row>
        <row r="1504">
          <cell r="A1504" t="str">
            <v>Feb-19</v>
          </cell>
          <cell r="B1504" t="str">
            <v>Sale-Aeon2</v>
          </cell>
          <cell r="D1504" t="str">
            <v>out</v>
          </cell>
          <cell r="K1504">
            <v>8853734716929</v>
          </cell>
          <cell r="O1504">
            <v>1</v>
          </cell>
        </row>
        <row r="1505">
          <cell r="A1505" t="str">
            <v>Feb-19</v>
          </cell>
          <cell r="B1505" t="str">
            <v>Sale-Aeon2</v>
          </cell>
          <cell r="D1505" t="str">
            <v>out</v>
          </cell>
          <cell r="K1505">
            <v>8853734716950</v>
          </cell>
          <cell r="O1505">
            <v>1</v>
          </cell>
        </row>
        <row r="1506">
          <cell r="A1506" t="str">
            <v>Feb-19</v>
          </cell>
          <cell r="B1506" t="str">
            <v>Sale-Aeon2</v>
          </cell>
          <cell r="D1506" t="str">
            <v>out</v>
          </cell>
          <cell r="K1506">
            <v>8853734716394</v>
          </cell>
          <cell r="O1506">
            <v>1</v>
          </cell>
        </row>
        <row r="1507">
          <cell r="A1507" t="str">
            <v>Feb-19</v>
          </cell>
          <cell r="B1507" t="str">
            <v>Sale-Aeon2</v>
          </cell>
          <cell r="D1507" t="str">
            <v>out</v>
          </cell>
          <cell r="K1507">
            <v>8853734573928</v>
          </cell>
          <cell r="O1507">
            <v>1</v>
          </cell>
        </row>
        <row r="1508">
          <cell r="A1508" t="str">
            <v>Feb-19</v>
          </cell>
          <cell r="B1508" t="str">
            <v>Sale-Aeon2</v>
          </cell>
          <cell r="D1508" t="str">
            <v>out</v>
          </cell>
          <cell r="K1508">
            <v>8853734744557</v>
          </cell>
          <cell r="O1508">
            <v>1</v>
          </cell>
        </row>
        <row r="1509">
          <cell r="A1509" t="str">
            <v>Feb-19</v>
          </cell>
          <cell r="B1509" t="str">
            <v>Sale-Aeon2</v>
          </cell>
          <cell r="D1509" t="str">
            <v>out</v>
          </cell>
          <cell r="K1509">
            <v>8853734508982</v>
          </cell>
          <cell r="O1509">
            <v>1</v>
          </cell>
        </row>
        <row r="1510">
          <cell r="A1510" t="str">
            <v>Feb-19</v>
          </cell>
          <cell r="B1510" t="str">
            <v>Sale-Aeon2</v>
          </cell>
          <cell r="D1510" t="str">
            <v>out</v>
          </cell>
          <cell r="K1510">
            <v>8853734417543</v>
          </cell>
          <cell r="O1510">
            <v>1</v>
          </cell>
        </row>
        <row r="1511">
          <cell r="A1511" t="str">
            <v>Feb-19</v>
          </cell>
          <cell r="B1511" t="str">
            <v>Sale-Aeon2</v>
          </cell>
          <cell r="D1511" t="str">
            <v>out</v>
          </cell>
          <cell r="K1511">
            <v>8853734687557</v>
          </cell>
          <cell r="O1511">
            <v>1</v>
          </cell>
        </row>
        <row r="1512">
          <cell r="A1512" t="str">
            <v>Feb-19</v>
          </cell>
          <cell r="B1512" t="str">
            <v>Sale-Aeon2</v>
          </cell>
          <cell r="D1512" t="str">
            <v>out</v>
          </cell>
          <cell r="K1512">
            <v>8853734716318</v>
          </cell>
          <cell r="O1512">
            <v>1</v>
          </cell>
        </row>
        <row r="1513">
          <cell r="A1513" t="str">
            <v>Feb-19</v>
          </cell>
          <cell r="B1513" t="str">
            <v>Sale-Aeon2</v>
          </cell>
          <cell r="D1513" t="str">
            <v>out</v>
          </cell>
          <cell r="K1513">
            <v>8853734716332</v>
          </cell>
          <cell r="O1513">
            <v>1</v>
          </cell>
        </row>
        <row r="1514">
          <cell r="A1514" t="str">
            <v>Feb-19</v>
          </cell>
          <cell r="B1514" t="str">
            <v>Sale-Aeon2</v>
          </cell>
          <cell r="D1514" t="str">
            <v>out</v>
          </cell>
          <cell r="K1514">
            <v>8853734702960</v>
          </cell>
          <cell r="O1514">
            <v>1</v>
          </cell>
        </row>
        <row r="1515">
          <cell r="A1515" t="str">
            <v>Feb-19</v>
          </cell>
          <cell r="B1515" t="str">
            <v>Sale-Aeon2</v>
          </cell>
          <cell r="D1515" t="str">
            <v>out</v>
          </cell>
          <cell r="K1515">
            <v>8853734692315</v>
          </cell>
          <cell r="O1515">
            <v>1</v>
          </cell>
        </row>
        <row r="1516">
          <cell r="A1516" t="str">
            <v>Feb-19</v>
          </cell>
          <cell r="B1516" t="str">
            <v>Sale-Aeon2</v>
          </cell>
          <cell r="D1516" t="str">
            <v>out</v>
          </cell>
          <cell r="K1516">
            <v>8853734614676</v>
          </cell>
          <cell r="O1516">
            <v>1</v>
          </cell>
        </row>
        <row r="1517">
          <cell r="A1517" t="str">
            <v>Feb-19</v>
          </cell>
          <cell r="B1517" t="str">
            <v>Sale-Aeon2</v>
          </cell>
          <cell r="D1517" t="str">
            <v>out</v>
          </cell>
          <cell r="K1517">
            <v>8853734738815</v>
          </cell>
          <cell r="O1517">
            <v>1</v>
          </cell>
        </row>
        <row r="1518">
          <cell r="A1518" t="str">
            <v>Feb-19</v>
          </cell>
          <cell r="B1518" t="str">
            <v>Sale-Aeon2</v>
          </cell>
          <cell r="D1518" t="str">
            <v>out</v>
          </cell>
          <cell r="K1518">
            <v>8853734738846</v>
          </cell>
          <cell r="O1518">
            <v>1</v>
          </cell>
        </row>
        <row r="1519">
          <cell r="A1519" t="str">
            <v>Feb-19</v>
          </cell>
          <cell r="B1519" t="str">
            <v>Sale-Aeon2</v>
          </cell>
          <cell r="D1519" t="str">
            <v>out</v>
          </cell>
          <cell r="K1519">
            <v>8853734722784</v>
          </cell>
          <cell r="O1519">
            <v>1</v>
          </cell>
        </row>
        <row r="1520">
          <cell r="A1520" t="str">
            <v>Feb-19</v>
          </cell>
          <cell r="B1520" t="str">
            <v>Sale-Aeon2</v>
          </cell>
          <cell r="D1520" t="str">
            <v>out</v>
          </cell>
          <cell r="K1520">
            <v>8853734738150</v>
          </cell>
          <cell r="O1520">
            <v>1</v>
          </cell>
        </row>
        <row r="1521">
          <cell r="A1521" t="str">
            <v>Feb-19</v>
          </cell>
          <cell r="B1521" t="str">
            <v>Sale-Aeon2</v>
          </cell>
          <cell r="D1521" t="str">
            <v>out</v>
          </cell>
          <cell r="K1521">
            <v>8853734666873</v>
          </cell>
          <cell r="O1521">
            <v>1</v>
          </cell>
        </row>
        <row r="1522">
          <cell r="A1522" t="str">
            <v>Feb-19</v>
          </cell>
          <cell r="B1522" t="str">
            <v>Sale-Aeon2</v>
          </cell>
          <cell r="D1522" t="str">
            <v>out</v>
          </cell>
          <cell r="K1522">
            <v>8853734722692</v>
          </cell>
          <cell r="O1522">
            <v>1</v>
          </cell>
        </row>
        <row r="1523">
          <cell r="A1523" t="str">
            <v>Feb-19</v>
          </cell>
          <cell r="B1523" t="str">
            <v>Sale-Aeon2</v>
          </cell>
          <cell r="D1523" t="str">
            <v>out</v>
          </cell>
          <cell r="K1523">
            <v>8853734722692</v>
          </cell>
          <cell r="O1523">
            <v>1</v>
          </cell>
        </row>
        <row r="1524">
          <cell r="A1524" t="str">
            <v>Feb-19</v>
          </cell>
          <cell r="B1524" t="str">
            <v>Sale-Aeon2</v>
          </cell>
          <cell r="D1524" t="str">
            <v>out</v>
          </cell>
          <cell r="K1524">
            <v>8853734739027</v>
          </cell>
          <cell r="O1524">
            <v>1</v>
          </cell>
        </row>
        <row r="1525">
          <cell r="A1525" t="str">
            <v>Feb-19</v>
          </cell>
          <cell r="B1525" t="str">
            <v>Sale-Aeon2</v>
          </cell>
          <cell r="D1525" t="str">
            <v>out</v>
          </cell>
          <cell r="K1525">
            <v>8853734503048</v>
          </cell>
          <cell r="O1525">
            <v>1</v>
          </cell>
        </row>
        <row r="1526">
          <cell r="A1526" t="str">
            <v>Feb-19</v>
          </cell>
          <cell r="B1526" t="str">
            <v>Sale-Aeon2</v>
          </cell>
          <cell r="D1526" t="str">
            <v>out</v>
          </cell>
          <cell r="K1526">
            <v>8853734502614</v>
          </cell>
          <cell r="O1526">
            <v>1</v>
          </cell>
        </row>
        <row r="1527">
          <cell r="A1527" t="str">
            <v>Feb-19</v>
          </cell>
          <cell r="B1527" t="str">
            <v>Sale-Aeon2</v>
          </cell>
          <cell r="D1527" t="str">
            <v>out</v>
          </cell>
          <cell r="K1527">
            <v>8853734722685</v>
          </cell>
          <cell r="O1527">
            <v>1</v>
          </cell>
        </row>
        <row r="1528">
          <cell r="A1528" t="str">
            <v>Feb-19</v>
          </cell>
          <cell r="B1528" t="str">
            <v>Sale-Aeon2</v>
          </cell>
          <cell r="D1528" t="str">
            <v>out</v>
          </cell>
          <cell r="K1528">
            <v>8853734722685</v>
          </cell>
          <cell r="O1528">
            <v>1</v>
          </cell>
        </row>
        <row r="1529">
          <cell r="A1529" t="str">
            <v>Feb-19</v>
          </cell>
          <cell r="B1529" t="str">
            <v>Sale-Aeon2</v>
          </cell>
          <cell r="D1529" t="str">
            <v>out</v>
          </cell>
          <cell r="K1529">
            <v>8853734702397</v>
          </cell>
          <cell r="O1529">
            <v>1</v>
          </cell>
        </row>
        <row r="1530">
          <cell r="A1530" t="str">
            <v>Feb-19</v>
          </cell>
          <cell r="B1530" t="str">
            <v>Sale-Aeon2</v>
          </cell>
          <cell r="D1530" t="str">
            <v>out</v>
          </cell>
          <cell r="K1530">
            <v>8853734738365</v>
          </cell>
          <cell r="O1530">
            <v>1</v>
          </cell>
        </row>
        <row r="1531">
          <cell r="A1531" t="str">
            <v>Feb-19</v>
          </cell>
          <cell r="B1531" t="str">
            <v>Sale-Aeon2</v>
          </cell>
          <cell r="D1531" t="str">
            <v>out</v>
          </cell>
          <cell r="K1531">
            <v>8853734723873</v>
          </cell>
          <cell r="O1531">
            <v>1</v>
          </cell>
        </row>
        <row r="1532">
          <cell r="A1532" t="str">
            <v>Feb-19</v>
          </cell>
          <cell r="B1532" t="str">
            <v>Sale-Aeon2</v>
          </cell>
          <cell r="D1532" t="str">
            <v>out</v>
          </cell>
          <cell r="K1532">
            <v>8853734738211</v>
          </cell>
          <cell r="O1532">
            <v>1</v>
          </cell>
        </row>
        <row r="1533">
          <cell r="A1533" t="str">
            <v>Feb-19</v>
          </cell>
          <cell r="B1533" t="str">
            <v>Sale-Aeon2</v>
          </cell>
          <cell r="D1533" t="str">
            <v>out</v>
          </cell>
          <cell r="K1533">
            <v>8853734723781</v>
          </cell>
          <cell r="O1533">
            <v>1</v>
          </cell>
        </row>
        <row r="1534">
          <cell r="A1534" t="str">
            <v>Feb-19</v>
          </cell>
          <cell r="B1534" t="str">
            <v>Sale-Aeon2</v>
          </cell>
          <cell r="D1534" t="str">
            <v>out</v>
          </cell>
          <cell r="K1534">
            <v>8853734703073</v>
          </cell>
          <cell r="O1534">
            <v>1</v>
          </cell>
        </row>
        <row r="1535">
          <cell r="A1535" t="str">
            <v>Feb-19</v>
          </cell>
          <cell r="B1535" t="str">
            <v>Sale-Aeon2</v>
          </cell>
          <cell r="D1535" t="str">
            <v>out</v>
          </cell>
          <cell r="K1535">
            <v>8853734703073</v>
          </cell>
          <cell r="O1535">
            <v>1</v>
          </cell>
        </row>
        <row r="1536">
          <cell r="A1536" t="str">
            <v>Feb-19</v>
          </cell>
          <cell r="B1536" t="str">
            <v>Sale-Aeon2</v>
          </cell>
          <cell r="D1536" t="str">
            <v>out</v>
          </cell>
          <cell r="K1536">
            <v>8853734676506</v>
          </cell>
          <cell r="O1536">
            <v>1</v>
          </cell>
        </row>
        <row r="1537">
          <cell r="A1537" t="str">
            <v>Feb-19</v>
          </cell>
          <cell r="B1537" t="str">
            <v>Sale-Aeon2</v>
          </cell>
          <cell r="D1537" t="str">
            <v>out</v>
          </cell>
          <cell r="K1537">
            <v>8853734738778</v>
          </cell>
          <cell r="O1537">
            <v>1</v>
          </cell>
        </row>
        <row r="1538">
          <cell r="A1538" t="str">
            <v>Feb-19</v>
          </cell>
          <cell r="B1538" t="str">
            <v>Sale-Aeon2</v>
          </cell>
          <cell r="D1538" t="str">
            <v>out</v>
          </cell>
          <cell r="K1538">
            <v>8853734507886</v>
          </cell>
          <cell r="O1538">
            <v>1</v>
          </cell>
        </row>
        <row r="1539">
          <cell r="A1539" t="str">
            <v>Feb-19</v>
          </cell>
          <cell r="B1539" t="str">
            <v>Sale-Aeon2</v>
          </cell>
          <cell r="D1539" t="str">
            <v>out</v>
          </cell>
          <cell r="K1539">
            <v>8853734723576</v>
          </cell>
          <cell r="O1539">
            <v>1</v>
          </cell>
        </row>
        <row r="1540">
          <cell r="A1540" t="str">
            <v>Feb-19</v>
          </cell>
          <cell r="B1540" t="str">
            <v>Sale-Aeon2</v>
          </cell>
          <cell r="D1540" t="str">
            <v>out</v>
          </cell>
          <cell r="K1540">
            <v>8853734723606</v>
          </cell>
          <cell r="O1540">
            <v>1</v>
          </cell>
        </row>
        <row r="1541">
          <cell r="A1541" t="str">
            <v>Feb-19</v>
          </cell>
          <cell r="B1541" t="str">
            <v>Sale-Aeon2</v>
          </cell>
          <cell r="D1541" t="str">
            <v>out</v>
          </cell>
          <cell r="K1541">
            <v>8853734502225</v>
          </cell>
          <cell r="O1541">
            <v>1</v>
          </cell>
        </row>
        <row r="1542">
          <cell r="A1542" t="str">
            <v>Feb-19</v>
          </cell>
          <cell r="B1542" t="str">
            <v>Sale-Aeon2</v>
          </cell>
          <cell r="D1542" t="str">
            <v>out</v>
          </cell>
          <cell r="K1542">
            <v>8853734744892</v>
          </cell>
          <cell r="O1542">
            <v>1</v>
          </cell>
        </row>
        <row r="1543">
          <cell r="A1543" t="str">
            <v>Feb-19</v>
          </cell>
          <cell r="B1543" t="str">
            <v>Sale-Aeon2</v>
          </cell>
          <cell r="D1543" t="str">
            <v>out</v>
          </cell>
          <cell r="K1543">
            <v>8853734706104</v>
          </cell>
          <cell r="O1543">
            <v>1</v>
          </cell>
        </row>
        <row r="1544">
          <cell r="A1544" t="str">
            <v>Feb-19</v>
          </cell>
          <cell r="B1544" t="str">
            <v>Sale-Aeon2</v>
          </cell>
          <cell r="D1544" t="str">
            <v>out</v>
          </cell>
          <cell r="K1544">
            <v>8853734706098</v>
          </cell>
          <cell r="O1544">
            <v>1</v>
          </cell>
        </row>
        <row r="1545">
          <cell r="A1545" t="str">
            <v>Feb-19</v>
          </cell>
          <cell r="B1545" t="str">
            <v>Sale-Aeon2</v>
          </cell>
          <cell r="D1545" t="str">
            <v>out</v>
          </cell>
          <cell r="K1545">
            <v>8853734661366</v>
          </cell>
          <cell r="O1545">
            <v>1</v>
          </cell>
        </row>
        <row r="1546">
          <cell r="A1546" t="str">
            <v>Feb-19</v>
          </cell>
          <cell r="B1546" t="str">
            <v>Sale-Aeon2</v>
          </cell>
          <cell r="D1546" t="str">
            <v>out</v>
          </cell>
          <cell r="K1546">
            <v>8853734311131</v>
          </cell>
          <cell r="O1546">
            <v>1</v>
          </cell>
        </row>
        <row r="1547">
          <cell r="A1547" t="str">
            <v>Feb-19</v>
          </cell>
          <cell r="B1547" t="str">
            <v>Sale-Aeon2</v>
          </cell>
          <cell r="D1547" t="str">
            <v>out</v>
          </cell>
          <cell r="K1547">
            <v>8853734311100</v>
          </cell>
          <cell r="O1547">
            <v>1</v>
          </cell>
        </row>
        <row r="1548">
          <cell r="A1548" t="str">
            <v>Feb-19</v>
          </cell>
          <cell r="B1548" t="str">
            <v>Sale-Aeon2</v>
          </cell>
          <cell r="D1548" t="str">
            <v>out</v>
          </cell>
          <cell r="K1548">
            <v>8853734663322</v>
          </cell>
          <cell r="O1548">
            <v>1</v>
          </cell>
        </row>
        <row r="1549">
          <cell r="A1549" t="str">
            <v>Feb-19</v>
          </cell>
          <cell r="B1549" t="str">
            <v>Sale-Aeon2</v>
          </cell>
          <cell r="D1549" t="str">
            <v>out</v>
          </cell>
          <cell r="K1549">
            <v>8853734732530</v>
          </cell>
          <cell r="O1549">
            <v>1</v>
          </cell>
        </row>
        <row r="1550">
          <cell r="A1550" t="str">
            <v>Feb-19</v>
          </cell>
          <cell r="B1550" t="str">
            <v>Sale-Aeon2</v>
          </cell>
          <cell r="D1550" t="str">
            <v>out</v>
          </cell>
          <cell r="K1550">
            <v>8853734503031</v>
          </cell>
          <cell r="O1550">
            <v>1</v>
          </cell>
        </row>
        <row r="1551">
          <cell r="A1551" t="str">
            <v>Feb-19</v>
          </cell>
          <cell r="B1551" t="str">
            <v>Sale-Aeon2</v>
          </cell>
          <cell r="D1551" t="str">
            <v>out</v>
          </cell>
          <cell r="K1551">
            <v>8853734635664</v>
          </cell>
          <cell r="O1551">
            <v>1</v>
          </cell>
        </row>
        <row r="1552">
          <cell r="A1552" t="str">
            <v>Feb-19</v>
          </cell>
          <cell r="B1552" t="str">
            <v>Sale-Aeon2</v>
          </cell>
          <cell r="D1552" t="str">
            <v>out</v>
          </cell>
          <cell r="K1552">
            <v>8853734722234</v>
          </cell>
          <cell r="O1552">
            <v>1</v>
          </cell>
        </row>
        <row r="1553">
          <cell r="A1553" t="str">
            <v>Feb-19</v>
          </cell>
          <cell r="B1553" t="str">
            <v>Sale-Aeon2</v>
          </cell>
          <cell r="D1553" t="str">
            <v>out</v>
          </cell>
          <cell r="K1553">
            <v>8853734738877</v>
          </cell>
          <cell r="O1553">
            <v>1</v>
          </cell>
        </row>
        <row r="1554">
          <cell r="A1554" t="str">
            <v>Feb-19</v>
          </cell>
          <cell r="B1554" t="str">
            <v>Sale-Aeon2</v>
          </cell>
          <cell r="D1554" t="str">
            <v>out</v>
          </cell>
          <cell r="K1554">
            <v>8853734723460</v>
          </cell>
          <cell r="O1554">
            <v>1</v>
          </cell>
        </row>
        <row r="1555">
          <cell r="A1555" t="str">
            <v>Feb-19</v>
          </cell>
          <cell r="B1555" t="str">
            <v>Sale-Aeon2</v>
          </cell>
          <cell r="D1555" t="str">
            <v>out</v>
          </cell>
          <cell r="K1555">
            <v>8853734666880</v>
          </cell>
          <cell r="O1555">
            <v>1</v>
          </cell>
        </row>
        <row r="1556">
          <cell r="A1556" t="str">
            <v>Feb-19</v>
          </cell>
          <cell r="B1556" t="str">
            <v>Sale-Aeon2</v>
          </cell>
          <cell r="D1556" t="str">
            <v>out</v>
          </cell>
          <cell r="K1556">
            <v>8853734743079</v>
          </cell>
          <cell r="O1556">
            <v>1</v>
          </cell>
        </row>
        <row r="1557">
          <cell r="A1557" t="str">
            <v>Feb-19</v>
          </cell>
          <cell r="B1557" t="str">
            <v>Sale-Aeon2</v>
          </cell>
          <cell r="D1557" t="str">
            <v>out</v>
          </cell>
          <cell r="K1557">
            <v>8853734738877</v>
          </cell>
          <cell r="O1557">
            <v>1</v>
          </cell>
        </row>
        <row r="1558">
          <cell r="A1558" t="str">
            <v>Feb-19</v>
          </cell>
          <cell r="B1558" t="str">
            <v>Sale-Aeon2</v>
          </cell>
          <cell r="D1558" t="str">
            <v>out</v>
          </cell>
          <cell r="K1558">
            <v>8853734744090</v>
          </cell>
          <cell r="O1558">
            <v>1</v>
          </cell>
        </row>
        <row r="1559">
          <cell r="A1559" t="str">
            <v>Feb-19</v>
          </cell>
          <cell r="B1559" t="str">
            <v>Sale-Aeon2</v>
          </cell>
          <cell r="D1559" t="str">
            <v>out</v>
          </cell>
          <cell r="K1559">
            <v>8853734722388</v>
          </cell>
          <cell r="O1559">
            <v>1</v>
          </cell>
        </row>
        <row r="1560">
          <cell r="A1560" t="str">
            <v>Feb-19</v>
          </cell>
          <cell r="B1560" t="str">
            <v>Sale-Aeon2</v>
          </cell>
          <cell r="D1560" t="str">
            <v>out</v>
          </cell>
          <cell r="K1560">
            <v>8853734738761</v>
          </cell>
          <cell r="O1560">
            <v>1</v>
          </cell>
        </row>
        <row r="1561">
          <cell r="A1561" t="str">
            <v>Feb-19</v>
          </cell>
          <cell r="B1561" t="str">
            <v>Sale-Aeon2</v>
          </cell>
          <cell r="D1561" t="str">
            <v>out</v>
          </cell>
          <cell r="K1561">
            <v>8853734702359</v>
          </cell>
          <cell r="O1561">
            <v>1</v>
          </cell>
        </row>
        <row r="1562">
          <cell r="A1562" t="str">
            <v>Feb-19</v>
          </cell>
          <cell r="B1562" t="str">
            <v>Sale-Aeon2</v>
          </cell>
          <cell r="D1562" t="str">
            <v>out</v>
          </cell>
          <cell r="K1562">
            <v>8853734716080</v>
          </cell>
          <cell r="O1562">
            <v>1</v>
          </cell>
        </row>
        <row r="1563">
          <cell r="A1563" t="str">
            <v>Feb-19</v>
          </cell>
          <cell r="B1563" t="str">
            <v>Sale-Aeon2</v>
          </cell>
          <cell r="D1563" t="str">
            <v>out</v>
          </cell>
          <cell r="K1563">
            <v>8853734738853</v>
          </cell>
          <cell r="O1563">
            <v>1</v>
          </cell>
        </row>
        <row r="1564">
          <cell r="A1564" t="str">
            <v>Feb-19</v>
          </cell>
          <cell r="B1564" t="str">
            <v>Sale-Aeon2</v>
          </cell>
          <cell r="D1564" t="str">
            <v>out</v>
          </cell>
          <cell r="K1564">
            <v>8853734615758</v>
          </cell>
          <cell r="O1564">
            <v>1</v>
          </cell>
        </row>
        <row r="1565">
          <cell r="A1565" t="str">
            <v>Feb-19</v>
          </cell>
          <cell r="B1565" t="str">
            <v>Sale-Aeon2</v>
          </cell>
          <cell r="D1565" t="str">
            <v>out</v>
          </cell>
          <cell r="K1565">
            <v>8853734703172</v>
          </cell>
          <cell r="O1565">
            <v>1</v>
          </cell>
        </row>
        <row r="1566">
          <cell r="A1566" t="str">
            <v>Feb-19</v>
          </cell>
          <cell r="B1566" t="str">
            <v>Sale-Aeon2</v>
          </cell>
          <cell r="D1566" t="str">
            <v>out</v>
          </cell>
          <cell r="K1566">
            <v>8853734502621</v>
          </cell>
          <cell r="O1566">
            <v>1</v>
          </cell>
        </row>
        <row r="1567">
          <cell r="A1567" t="str">
            <v>Feb-19</v>
          </cell>
          <cell r="B1567" t="str">
            <v>Sale-Aeon2</v>
          </cell>
          <cell r="D1567" t="str">
            <v>out</v>
          </cell>
          <cell r="K1567">
            <v>8853734726034</v>
          </cell>
          <cell r="O1567">
            <v>1</v>
          </cell>
        </row>
        <row r="1568">
          <cell r="A1568" t="str">
            <v>Feb-19</v>
          </cell>
          <cell r="B1568" t="str">
            <v>Sale-Aeon2</v>
          </cell>
          <cell r="D1568" t="str">
            <v>out</v>
          </cell>
          <cell r="K1568">
            <v>8853734708559</v>
          </cell>
          <cell r="O1568">
            <v>1</v>
          </cell>
        </row>
        <row r="1569">
          <cell r="A1569" t="str">
            <v>Feb-19</v>
          </cell>
          <cell r="B1569" t="str">
            <v>Sale-Aeon2</v>
          </cell>
          <cell r="D1569" t="str">
            <v>out</v>
          </cell>
          <cell r="K1569">
            <v>8853734717292</v>
          </cell>
          <cell r="O1569">
            <v>1</v>
          </cell>
        </row>
        <row r="1570">
          <cell r="A1570" t="str">
            <v>Feb-19</v>
          </cell>
          <cell r="B1570" t="str">
            <v>Sale-Aeon2</v>
          </cell>
          <cell r="D1570" t="str">
            <v>out</v>
          </cell>
          <cell r="K1570">
            <v>8853734744823</v>
          </cell>
          <cell r="O1570">
            <v>1</v>
          </cell>
        </row>
        <row r="1571">
          <cell r="A1571" t="str">
            <v>Feb-19</v>
          </cell>
          <cell r="B1571" t="str">
            <v>Sale-Aeon2</v>
          </cell>
          <cell r="D1571" t="str">
            <v>out</v>
          </cell>
          <cell r="K1571">
            <v>8853734743031</v>
          </cell>
          <cell r="O1571">
            <v>1</v>
          </cell>
        </row>
        <row r="1572">
          <cell r="A1572" t="str">
            <v>Feb-19</v>
          </cell>
          <cell r="B1572" t="str">
            <v>Sale-Aeon2</v>
          </cell>
          <cell r="D1572" t="str">
            <v>out</v>
          </cell>
          <cell r="K1572">
            <v>8853734503031</v>
          </cell>
          <cell r="O1572">
            <v>1</v>
          </cell>
        </row>
        <row r="1573">
          <cell r="A1573" t="str">
            <v>Feb-19</v>
          </cell>
          <cell r="B1573" t="str">
            <v>Sale-Aeon2</v>
          </cell>
          <cell r="D1573" t="str">
            <v>out</v>
          </cell>
          <cell r="K1573">
            <v>8853734647773</v>
          </cell>
          <cell r="O1573">
            <v>2</v>
          </cell>
        </row>
        <row r="1574">
          <cell r="A1574" t="str">
            <v>Feb-19</v>
          </cell>
          <cell r="B1574" t="str">
            <v>Sale-Aeon2</v>
          </cell>
          <cell r="D1574" t="str">
            <v>out</v>
          </cell>
          <cell r="K1574">
            <v>8853734418489</v>
          </cell>
          <cell r="O1574">
            <v>1</v>
          </cell>
        </row>
        <row r="1575">
          <cell r="A1575" t="str">
            <v>Feb-19</v>
          </cell>
          <cell r="B1575" t="str">
            <v>Sale-Aeon2</v>
          </cell>
          <cell r="D1575" t="str">
            <v>out</v>
          </cell>
          <cell r="K1575">
            <v>8853734596392</v>
          </cell>
          <cell r="O1575">
            <v>1</v>
          </cell>
        </row>
        <row r="1576">
          <cell r="A1576" t="str">
            <v>Feb-19</v>
          </cell>
          <cell r="B1576" t="str">
            <v>Sale-Aeon2</v>
          </cell>
          <cell r="D1576" t="str">
            <v>out</v>
          </cell>
          <cell r="K1576">
            <v>8853734502614</v>
          </cell>
          <cell r="O1576">
            <v>1</v>
          </cell>
        </row>
        <row r="1577">
          <cell r="A1577" t="str">
            <v>Feb-19</v>
          </cell>
          <cell r="B1577" t="str">
            <v>Sale-Aeon2</v>
          </cell>
          <cell r="D1577" t="str">
            <v>out</v>
          </cell>
          <cell r="K1577">
            <v>8853734509019</v>
          </cell>
          <cell r="O1577">
            <v>1</v>
          </cell>
        </row>
        <row r="1578">
          <cell r="A1578" t="str">
            <v>Feb-19</v>
          </cell>
          <cell r="B1578" t="str">
            <v>Sale-Aeon2</v>
          </cell>
          <cell r="D1578" t="str">
            <v>out</v>
          </cell>
          <cell r="K1578">
            <v>8853734726041</v>
          </cell>
          <cell r="O1578">
            <v>1</v>
          </cell>
        </row>
        <row r="1579">
          <cell r="A1579" t="str">
            <v>Feb-19</v>
          </cell>
          <cell r="B1579" t="str">
            <v>Sale-Aeon2</v>
          </cell>
          <cell r="D1579" t="str">
            <v>out</v>
          </cell>
          <cell r="K1579">
            <v>8853734722913</v>
          </cell>
          <cell r="O1579">
            <v>1</v>
          </cell>
        </row>
        <row r="1580">
          <cell r="A1580" t="str">
            <v>Feb-19</v>
          </cell>
          <cell r="B1580" t="str">
            <v>Sale-Aeon2</v>
          </cell>
          <cell r="D1580" t="str">
            <v>out</v>
          </cell>
          <cell r="K1580">
            <v>8853734738839</v>
          </cell>
          <cell r="O1580">
            <v>1</v>
          </cell>
        </row>
        <row r="1581">
          <cell r="A1581" t="str">
            <v>Feb-19</v>
          </cell>
          <cell r="B1581" t="str">
            <v>Sale-Aeon2</v>
          </cell>
          <cell r="D1581" t="str">
            <v>out</v>
          </cell>
          <cell r="K1581">
            <v>8853734738389</v>
          </cell>
          <cell r="O1581">
            <v>1</v>
          </cell>
        </row>
        <row r="1582">
          <cell r="A1582" t="str">
            <v>Feb-19</v>
          </cell>
          <cell r="B1582" t="str">
            <v>Sale-Aeon2</v>
          </cell>
          <cell r="D1582" t="str">
            <v>out</v>
          </cell>
          <cell r="K1582">
            <v>8853734716219</v>
          </cell>
          <cell r="O1582">
            <v>1</v>
          </cell>
        </row>
        <row r="1583">
          <cell r="A1583" t="str">
            <v>Feb-19</v>
          </cell>
          <cell r="B1583" t="str">
            <v>Sale-Aeon2</v>
          </cell>
          <cell r="D1583" t="str">
            <v>out</v>
          </cell>
          <cell r="K1583">
            <v>8853734738969</v>
          </cell>
          <cell r="O1583">
            <v>1</v>
          </cell>
        </row>
        <row r="1584">
          <cell r="A1584" t="str">
            <v>Feb-19</v>
          </cell>
          <cell r="B1584" t="str">
            <v>Sale-Aeon2</v>
          </cell>
          <cell r="D1584" t="str">
            <v>out</v>
          </cell>
          <cell r="K1584">
            <v>8853734744472</v>
          </cell>
          <cell r="O1584">
            <v>1</v>
          </cell>
        </row>
        <row r="1585">
          <cell r="A1585" t="str">
            <v>Feb-19</v>
          </cell>
          <cell r="B1585" t="str">
            <v>Sale-Aeon2</v>
          </cell>
          <cell r="D1585" t="str">
            <v>out</v>
          </cell>
          <cell r="K1585">
            <v>8853734502638</v>
          </cell>
          <cell r="O1585">
            <v>1</v>
          </cell>
        </row>
        <row r="1586">
          <cell r="A1586" t="str">
            <v>Feb-19</v>
          </cell>
          <cell r="B1586" t="str">
            <v>Sale-Aeon2</v>
          </cell>
          <cell r="D1586" t="str">
            <v>out</v>
          </cell>
          <cell r="K1586">
            <v>8853734692292</v>
          </cell>
          <cell r="O1586">
            <v>1</v>
          </cell>
        </row>
        <row r="1587">
          <cell r="A1587" t="str">
            <v>Feb-19</v>
          </cell>
          <cell r="B1587" t="str">
            <v>Sale-Aeon2</v>
          </cell>
          <cell r="D1587" t="str">
            <v>out</v>
          </cell>
          <cell r="K1587">
            <v>8853734722784</v>
          </cell>
          <cell r="O1587">
            <v>1</v>
          </cell>
        </row>
        <row r="1588">
          <cell r="A1588" t="str">
            <v>Feb-19</v>
          </cell>
          <cell r="B1588" t="str">
            <v>Sale-Aeon2</v>
          </cell>
          <cell r="D1588" t="str">
            <v>out</v>
          </cell>
          <cell r="K1588">
            <v>8853734744083</v>
          </cell>
          <cell r="O1588">
            <v>1</v>
          </cell>
        </row>
        <row r="1589">
          <cell r="A1589" t="str">
            <v>Feb-19</v>
          </cell>
          <cell r="B1589" t="str">
            <v>Sale-Aeon2</v>
          </cell>
          <cell r="D1589" t="str">
            <v>out</v>
          </cell>
          <cell r="K1589">
            <v>8853734509033</v>
          </cell>
          <cell r="O1589">
            <v>1</v>
          </cell>
        </row>
        <row r="1590">
          <cell r="A1590" t="str">
            <v>Feb-19</v>
          </cell>
          <cell r="B1590" t="str">
            <v>Sale-Aeon2</v>
          </cell>
          <cell r="D1590" t="str">
            <v>out</v>
          </cell>
          <cell r="K1590">
            <v>8853734702526</v>
          </cell>
          <cell r="O1590">
            <v>1</v>
          </cell>
        </row>
        <row r="1591">
          <cell r="A1591" t="str">
            <v>Feb-19</v>
          </cell>
          <cell r="B1591" t="str">
            <v>Sale-Aeon2</v>
          </cell>
          <cell r="D1591" t="str">
            <v>out</v>
          </cell>
          <cell r="K1591">
            <v>8853734722791</v>
          </cell>
          <cell r="O1591">
            <v>1</v>
          </cell>
        </row>
        <row r="1592">
          <cell r="A1592" t="str">
            <v>Feb-19</v>
          </cell>
          <cell r="B1592" t="str">
            <v>Sale-Aeon2</v>
          </cell>
          <cell r="D1592" t="str">
            <v>out</v>
          </cell>
          <cell r="K1592">
            <v>8853734735821</v>
          </cell>
          <cell r="O1592">
            <v>1</v>
          </cell>
        </row>
        <row r="1593">
          <cell r="A1593" t="str">
            <v>Feb-19</v>
          </cell>
          <cell r="B1593" t="str">
            <v>Sale-Aeon2</v>
          </cell>
          <cell r="D1593" t="str">
            <v>out</v>
          </cell>
          <cell r="K1593">
            <v>8853734736224</v>
          </cell>
          <cell r="O1593">
            <v>1</v>
          </cell>
        </row>
        <row r="1594">
          <cell r="A1594" t="str">
            <v>Feb-19</v>
          </cell>
          <cell r="B1594" t="str">
            <v>Sale-Aeon2</v>
          </cell>
          <cell r="D1594" t="str">
            <v>out</v>
          </cell>
          <cell r="K1594">
            <v>8853734717131</v>
          </cell>
          <cell r="O1594">
            <v>1</v>
          </cell>
        </row>
        <row r="1595">
          <cell r="A1595" t="str">
            <v>Feb-19</v>
          </cell>
          <cell r="B1595" t="str">
            <v>Sale-Aeon2</v>
          </cell>
          <cell r="D1595" t="str">
            <v>out</v>
          </cell>
          <cell r="K1595">
            <v>8853734503017</v>
          </cell>
          <cell r="O1595">
            <v>1</v>
          </cell>
        </row>
        <row r="1596">
          <cell r="A1596" t="str">
            <v>Feb-19</v>
          </cell>
          <cell r="B1596" t="str">
            <v>Sale-Aeon2</v>
          </cell>
          <cell r="D1596" t="str">
            <v>out</v>
          </cell>
          <cell r="K1596">
            <v>8853734503055</v>
          </cell>
          <cell r="O1596">
            <v>1</v>
          </cell>
        </row>
        <row r="1597">
          <cell r="A1597" t="str">
            <v>Feb-19</v>
          </cell>
          <cell r="B1597" t="str">
            <v>Sale-Aeon2</v>
          </cell>
          <cell r="D1597" t="str">
            <v>out</v>
          </cell>
          <cell r="K1597">
            <v>8853734663261</v>
          </cell>
          <cell r="O1597">
            <v>1</v>
          </cell>
        </row>
        <row r="1598">
          <cell r="A1598" t="str">
            <v>Feb-19</v>
          </cell>
          <cell r="B1598" t="str">
            <v>Sale-Aeon2</v>
          </cell>
          <cell r="D1598" t="str">
            <v>out</v>
          </cell>
          <cell r="K1598">
            <v>8853734738938</v>
          </cell>
          <cell r="O1598">
            <v>1</v>
          </cell>
        </row>
        <row r="1599">
          <cell r="A1599" t="str">
            <v>Feb-19</v>
          </cell>
          <cell r="B1599" t="str">
            <v>Sale-Aeon2</v>
          </cell>
          <cell r="D1599" t="str">
            <v>out</v>
          </cell>
          <cell r="K1599">
            <v>8853734740429</v>
          </cell>
          <cell r="O1599">
            <v>1</v>
          </cell>
        </row>
        <row r="1600">
          <cell r="A1600" t="str">
            <v>Feb-19</v>
          </cell>
          <cell r="B1600" t="str">
            <v>Sale-Aeon2</v>
          </cell>
          <cell r="D1600" t="str">
            <v>out</v>
          </cell>
          <cell r="K1600">
            <v>8853734502607</v>
          </cell>
          <cell r="O1600">
            <v>1</v>
          </cell>
        </row>
        <row r="1601">
          <cell r="A1601" t="str">
            <v>Feb-19</v>
          </cell>
          <cell r="B1601" t="str">
            <v>Sale-Aeon2</v>
          </cell>
          <cell r="D1601" t="str">
            <v>out</v>
          </cell>
          <cell r="K1601">
            <v>8853734502645</v>
          </cell>
          <cell r="O1601">
            <v>1</v>
          </cell>
        </row>
        <row r="1602">
          <cell r="A1602" t="str">
            <v>Feb-19</v>
          </cell>
          <cell r="B1602" t="str">
            <v>Sale-Aeon2</v>
          </cell>
          <cell r="D1602" t="str">
            <v>out</v>
          </cell>
          <cell r="K1602">
            <v>8853734716219</v>
          </cell>
          <cell r="O1602">
            <v>1</v>
          </cell>
        </row>
        <row r="1603">
          <cell r="A1603" t="str">
            <v>Feb-19</v>
          </cell>
          <cell r="B1603" t="str">
            <v>Sale-Aeon2</v>
          </cell>
          <cell r="D1603" t="str">
            <v>out</v>
          </cell>
          <cell r="K1603">
            <v>8853734722395</v>
          </cell>
          <cell r="O1603">
            <v>1</v>
          </cell>
        </row>
        <row r="1604">
          <cell r="A1604" t="str">
            <v>Feb-19</v>
          </cell>
          <cell r="B1604" t="str">
            <v>Sale-Aeon2</v>
          </cell>
          <cell r="D1604" t="str">
            <v>out</v>
          </cell>
          <cell r="K1604">
            <v>8853734722807</v>
          </cell>
          <cell r="O1604">
            <v>1</v>
          </cell>
        </row>
        <row r="1605">
          <cell r="A1605" t="str">
            <v>Feb-19</v>
          </cell>
          <cell r="B1605" t="str">
            <v>Sale-Aeon2</v>
          </cell>
          <cell r="D1605" t="str">
            <v>out</v>
          </cell>
          <cell r="K1605">
            <v>8853734736101</v>
          </cell>
          <cell r="O1605">
            <v>1</v>
          </cell>
        </row>
        <row r="1606">
          <cell r="A1606" t="str">
            <v>Feb-19</v>
          </cell>
          <cell r="B1606" t="str">
            <v>Sale-Aeon2</v>
          </cell>
          <cell r="D1606" t="str">
            <v>out</v>
          </cell>
          <cell r="K1606">
            <v>8853734502157</v>
          </cell>
          <cell r="O1606">
            <v>1</v>
          </cell>
        </row>
        <row r="1607">
          <cell r="A1607" t="str">
            <v>Feb-19</v>
          </cell>
          <cell r="B1607" t="str">
            <v>Sale-Aeon2</v>
          </cell>
          <cell r="D1607" t="str">
            <v>out</v>
          </cell>
          <cell r="K1607">
            <v>8853734744885</v>
          </cell>
          <cell r="O1607">
            <v>1</v>
          </cell>
        </row>
        <row r="1608">
          <cell r="A1608" t="str">
            <v>Feb-19</v>
          </cell>
          <cell r="B1608" t="str">
            <v>Sale-Aeon2</v>
          </cell>
          <cell r="D1608" t="str">
            <v>out</v>
          </cell>
          <cell r="K1608">
            <v>8853734722302</v>
          </cell>
          <cell r="O1608">
            <v>1</v>
          </cell>
        </row>
        <row r="1609">
          <cell r="A1609" t="str">
            <v>Feb-19</v>
          </cell>
          <cell r="B1609" t="str">
            <v>Sale-Aeon2</v>
          </cell>
          <cell r="D1609" t="str">
            <v>out</v>
          </cell>
          <cell r="K1609">
            <v>8853734502720</v>
          </cell>
          <cell r="O1609">
            <v>1</v>
          </cell>
        </row>
        <row r="1610">
          <cell r="A1610" t="str">
            <v>Feb-19</v>
          </cell>
          <cell r="B1610" t="str">
            <v>Sale-Aeon2</v>
          </cell>
          <cell r="D1610" t="str">
            <v>out</v>
          </cell>
          <cell r="K1610">
            <v>8853734539733</v>
          </cell>
          <cell r="O1610">
            <v>1</v>
          </cell>
        </row>
        <row r="1611">
          <cell r="A1611" t="str">
            <v>Feb-19</v>
          </cell>
          <cell r="B1611" t="str">
            <v>Sale-Aeon2</v>
          </cell>
          <cell r="D1611" t="str">
            <v>out</v>
          </cell>
          <cell r="K1611">
            <v>8853734614676</v>
          </cell>
          <cell r="O1611">
            <v>1</v>
          </cell>
        </row>
        <row r="1612">
          <cell r="A1612" t="str">
            <v>Feb-19</v>
          </cell>
          <cell r="B1612" t="str">
            <v>Sale-Aeon2</v>
          </cell>
          <cell r="D1612" t="str">
            <v>out</v>
          </cell>
          <cell r="K1612">
            <v>8853734647773</v>
          </cell>
          <cell r="O1612">
            <v>1</v>
          </cell>
        </row>
        <row r="1613">
          <cell r="A1613" t="str">
            <v>Feb-19</v>
          </cell>
          <cell r="B1613" t="str">
            <v>Sale-Aeon2</v>
          </cell>
          <cell r="D1613" t="str">
            <v>out</v>
          </cell>
          <cell r="K1613">
            <v>8853734651848</v>
          </cell>
          <cell r="O1613">
            <v>1</v>
          </cell>
        </row>
        <row r="1614">
          <cell r="A1614" t="str">
            <v>Feb-19</v>
          </cell>
          <cell r="B1614" t="str">
            <v>Sale-Aeon2</v>
          </cell>
          <cell r="D1614" t="str">
            <v>out</v>
          </cell>
          <cell r="K1614">
            <v>8853734663322</v>
          </cell>
          <cell r="O1614">
            <v>1</v>
          </cell>
        </row>
        <row r="1615">
          <cell r="A1615" t="str">
            <v>Feb-19</v>
          </cell>
          <cell r="B1615" t="str">
            <v>Sale-Aeon2</v>
          </cell>
          <cell r="D1615" t="str">
            <v>out</v>
          </cell>
          <cell r="K1615">
            <v>8853734743031</v>
          </cell>
          <cell r="O1615">
            <v>1</v>
          </cell>
        </row>
        <row r="1616">
          <cell r="A1616" t="str">
            <v>Feb-19</v>
          </cell>
          <cell r="B1616" t="str">
            <v>Sale-Aeon2</v>
          </cell>
          <cell r="D1616" t="str">
            <v>out</v>
          </cell>
          <cell r="K1616">
            <v>8853734507893</v>
          </cell>
          <cell r="O1616">
            <v>1</v>
          </cell>
        </row>
        <row r="1617">
          <cell r="A1617" t="str">
            <v>Feb-19</v>
          </cell>
          <cell r="B1617" t="str">
            <v>Sale-Aeon2</v>
          </cell>
          <cell r="D1617" t="str">
            <v>out</v>
          </cell>
          <cell r="K1617">
            <v>8853734689322</v>
          </cell>
          <cell r="O1617">
            <v>1</v>
          </cell>
        </row>
        <row r="1618">
          <cell r="A1618" t="str">
            <v>Feb-19</v>
          </cell>
          <cell r="B1618" t="str">
            <v>Sale-Aeon2</v>
          </cell>
          <cell r="D1618" t="str">
            <v>out</v>
          </cell>
          <cell r="K1618">
            <v>8853734502782</v>
          </cell>
          <cell r="O1618">
            <v>1</v>
          </cell>
        </row>
        <row r="1619">
          <cell r="A1619" t="str">
            <v>Feb-19</v>
          </cell>
          <cell r="B1619" t="str">
            <v>Sale-Aeon2</v>
          </cell>
          <cell r="D1619" t="str">
            <v>out</v>
          </cell>
          <cell r="K1619">
            <v>8853734503048</v>
          </cell>
          <cell r="O1619">
            <v>1</v>
          </cell>
        </row>
        <row r="1620">
          <cell r="A1620" t="str">
            <v>Feb-19</v>
          </cell>
          <cell r="B1620" t="str">
            <v>Sale-Aeon2</v>
          </cell>
          <cell r="D1620" t="str">
            <v>out</v>
          </cell>
          <cell r="K1620">
            <v>8853734508104</v>
          </cell>
          <cell r="O1620">
            <v>1</v>
          </cell>
        </row>
        <row r="1621">
          <cell r="A1621" t="str">
            <v>Feb-19</v>
          </cell>
          <cell r="B1621" t="str">
            <v>Sale-Aeon2</v>
          </cell>
          <cell r="D1621" t="str">
            <v>out</v>
          </cell>
          <cell r="K1621">
            <v>8853734731731</v>
          </cell>
          <cell r="O1621">
            <v>1</v>
          </cell>
        </row>
        <row r="1622">
          <cell r="A1622" t="str">
            <v>Feb-19</v>
          </cell>
          <cell r="B1622" t="str">
            <v>Sale-Aeon2</v>
          </cell>
          <cell r="D1622" t="str">
            <v>out</v>
          </cell>
          <cell r="K1622">
            <v>8853734508098</v>
          </cell>
          <cell r="O1622">
            <v>1</v>
          </cell>
        </row>
        <row r="1623">
          <cell r="A1623" t="str">
            <v>Feb-19</v>
          </cell>
          <cell r="B1623" t="str">
            <v>Sale-Aeon2</v>
          </cell>
          <cell r="D1623" t="str">
            <v>out</v>
          </cell>
          <cell r="K1623">
            <v>8853734703042</v>
          </cell>
          <cell r="O1623">
            <v>1</v>
          </cell>
        </row>
        <row r="1624">
          <cell r="A1624" t="str">
            <v>Feb-19</v>
          </cell>
          <cell r="B1624" t="str">
            <v>Sale-Aeon2</v>
          </cell>
          <cell r="D1624" t="str">
            <v>out</v>
          </cell>
          <cell r="K1624">
            <v>8853734702465</v>
          </cell>
          <cell r="O1624">
            <v>1</v>
          </cell>
        </row>
        <row r="1625">
          <cell r="A1625" t="str">
            <v>Feb-19</v>
          </cell>
          <cell r="B1625" t="str">
            <v>Sale-Aeon2</v>
          </cell>
          <cell r="D1625" t="str">
            <v>out</v>
          </cell>
          <cell r="K1625">
            <v>8853734701765</v>
          </cell>
          <cell r="O1625">
            <v>1</v>
          </cell>
        </row>
        <row r="1626">
          <cell r="A1626" t="str">
            <v>Feb-19</v>
          </cell>
          <cell r="B1626" t="str">
            <v>Sale-Aeon2</v>
          </cell>
          <cell r="D1626" t="str">
            <v>out</v>
          </cell>
          <cell r="K1626">
            <v>8853734502225</v>
          </cell>
          <cell r="O1626">
            <v>1</v>
          </cell>
        </row>
        <row r="1627">
          <cell r="A1627" t="str">
            <v>Feb-19</v>
          </cell>
          <cell r="B1627" t="str">
            <v>Sale-Aeon2</v>
          </cell>
          <cell r="D1627" t="str">
            <v>out</v>
          </cell>
          <cell r="K1627">
            <v>8853734503048</v>
          </cell>
          <cell r="O1627">
            <v>1</v>
          </cell>
        </row>
        <row r="1628">
          <cell r="A1628" t="str">
            <v>Feb-19</v>
          </cell>
          <cell r="B1628" t="str">
            <v>Sale-Aeon2</v>
          </cell>
          <cell r="D1628" t="str">
            <v>out</v>
          </cell>
          <cell r="K1628">
            <v>8853734661366</v>
          </cell>
          <cell r="O1628">
            <v>1</v>
          </cell>
        </row>
        <row r="1629">
          <cell r="A1629" t="str">
            <v>Feb-19</v>
          </cell>
          <cell r="B1629" t="str">
            <v>Sale-Aeon2</v>
          </cell>
          <cell r="D1629" t="str">
            <v>out</v>
          </cell>
          <cell r="K1629">
            <v>8853734503000</v>
          </cell>
          <cell r="O1629">
            <v>1</v>
          </cell>
        </row>
        <row r="1630">
          <cell r="A1630" t="str">
            <v>Feb-19</v>
          </cell>
          <cell r="B1630" t="str">
            <v>Sale-Aeon2</v>
          </cell>
          <cell r="D1630" t="str">
            <v>out</v>
          </cell>
          <cell r="K1630">
            <v>8853734723620</v>
          </cell>
          <cell r="O1630">
            <v>1</v>
          </cell>
        </row>
        <row r="1631">
          <cell r="A1631" t="str">
            <v>Feb-19</v>
          </cell>
          <cell r="B1631" t="str">
            <v>Sale-Aeon2</v>
          </cell>
          <cell r="D1631" t="str">
            <v>out</v>
          </cell>
          <cell r="K1631">
            <v>8853734726089</v>
          </cell>
          <cell r="O1631">
            <v>1</v>
          </cell>
        </row>
        <row r="1632">
          <cell r="A1632" t="str">
            <v>Feb-19</v>
          </cell>
          <cell r="B1632" t="str">
            <v>Sale-Aeon2</v>
          </cell>
          <cell r="D1632" t="str">
            <v>out</v>
          </cell>
          <cell r="K1632">
            <v>8853734687199</v>
          </cell>
          <cell r="O1632">
            <v>1</v>
          </cell>
        </row>
        <row r="1633">
          <cell r="A1633" t="str">
            <v>Feb-19</v>
          </cell>
          <cell r="B1633" t="str">
            <v>Sale-Aeon2</v>
          </cell>
          <cell r="D1633" t="str">
            <v>out</v>
          </cell>
          <cell r="K1633">
            <v>8853734744755</v>
          </cell>
          <cell r="O1633">
            <v>1</v>
          </cell>
        </row>
        <row r="1634">
          <cell r="A1634" t="str">
            <v>Feb-19</v>
          </cell>
          <cell r="B1634" t="str">
            <v>Sale-Aeon2</v>
          </cell>
          <cell r="D1634" t="str">
            <v>out</v>
          </cell>
          <cell r="K1634">
            <v>8853734744786</v>
          </cell>
          <cell r="O1634">
            <v>1</v>
          </cell>
        </row>
        <row r="1635">
          <cell r="A1635" t="str">
            <v>Feb-19</v>
          </cell>
          <cell r="B1635" t="str">
            <v>Sale-Aeon2</v>
          </cell>
          <cell r="D1635" t="str">
            <v>out</v>
          </cell>
          <cell r="K1635">
            <v>8853734716004</v>
          </cell>
          <cell r="O1635">
            <v>1</v>
          </cell>
        </row>
        <row r="1636">
          <cell r="A1636" t="str">
            <v>Feb-19</v>
          </cell>
          <cell r="B1636" t="str">
            <v>Sale-Aeon2</v>
          </cell>
          <cell r="D1636" t="str">
            <v>out</v>
          </cell>
          <cell r="K1636">
            <v>8853734701406</v>
          </cell>
          <cell r="O1636">
            <v>1</v>
          </cell>
        </row>
        <row r="1637">
          <cell r="A1637" t="str">
            <v>Feb-19</v>
          </cell>
          <cell r="B1637" t="str">
            <v>Sale-Aeon2</v>
          </cell>
          <cell r="D1637" t="str">
            <v>out</v>
          </cell>
          <cell r="K1637">
            <v>8853734726102</v>
          </cell>
          <cell r="O1637">
            <v>1</v>
          </cell>
        </row>
        <row r="1638">
          <cell r="A1638" t="str">
            <v>Feb-19</v>
          </cell>
          <cell r="B1638" t="str">
            <v>Sale-Aeon2</v>
          </cell>
          <cell r="D1638" t="str">
            <v>out</v>
          </cell>
          <cell r="K1638">
            <v>8853734502218</v>
          </cell>
          <cell r="O1638">
            <v>1</v>
          </cell>
        </row>
        <row r="1639">
          <cell r="A1639" t="str">
            <v>Feb-19</v>
          </cell>
          <cell r="B1639" t="str">
            <v>Sale-Aeon2</v>
          </cell>
          <cell r="D1639" t="str">
            <v>out</v>
          </cell>
          <cell r="K1639">
            <v>8853734716653</v>
          </cell>
          <cell r="O1639">
            <v>1</v>
          </cell>
        </row>
        <row r="1640">
          <cell r="A1640" t="str">
            <v>Feb-19</v>
          </cell>
          <cell r="B1640" t="str">
            <v>Sale-Aeon2</v>
          </cell>
          <cell r="D1640" t="str">
            <v>out</v>
          </cell>
          <cell r="K1640">
            <v>8853734716288</v>
          </cell>
          <cell r="O1640">
            <v>1</v>
          </cell>
        </row>
        <row r="1641">
          <cell r="A1641" t="str">
            <v>Feb-19</v>
          </cell>
          <cell r="B1641" t="str">
            <v>Sale-Aeon2</v>
          </cell>
          <cell r="D1641" t="str">
            <v>out</v>
          </cell>
          <cell r="K1641">
            <v>8853734417543</v>
          </cell>
          <cell r="O1641">
            <v>1</v>
          </cell>
        </row>
        <row r="1642">
          <cell r="A1642" t="str">
            <v>Feb-19</v>
          </cell>
          <cell r="B1642" t="str">
            <v>Sale-Aeon2</v>
          </cell>
          <cell r="D1642" t="str">
            <v>out</v>
          </cell>
          <cell r="K1642">
            <v>8853734311148</v>
          </cell>
          <cell r="O1642">
            <v>1</v>
          </cell>
        </row>
        <row r="1643">
          <cell r="A1643" t="str">
            <v>Feb-19</v>
          </cell>
          <cell r="B1643" t="str">
            <v>Sale-Aeon2</v>
          </cell>
          <cell r="D1643" t="str">
            <v>out</v>
          </cell>
          <cell r="K1643">
            <v>8853734687557</v>
          </cell>
          <cell r="O1643">
            <v>1</v>
          </cell>
        </row>
        <row r="1644">
          <cell r="A1644" t="str">
            <v>Feb-19</v>
          </cell>
          <cell r="B1644" t="str">
            <v>Sale-Aeon2</v>
          </cell>
          <cell r="D1644" t="str">
            <v>out</v>
          </cell>
          <cell r="K1644">
            <v>8853734744557</v>
          </cell>
          <cell r="O1644">
            <v>1</v>
          </cell>
        </row>
        <row r="1645">
          <cell r="A1645" t="str">
            <v>Feb-19</v>
          </cell>
          <cell r="B1645" t="str">
            <v>Sale-Aeon2</v>
          </cell>
          <cell r="D1645" t="str">
            <v>out</v>
          </cell>
          <cell r="K1645">
            <v>8853734502546</v>
          </cell>
          <cell r="O1645">
            <v>1</v>
          </cell>
        </row>
        <row r="1646">
          <cell r="A1646" t="str">
            <v>Feb-19</v>
          </cell>
          <cell r="B1646" t="str">
            <v>Sale-Aeon2</v>
          </cell>
          <cell r="D1646" t="str">
            <v>out</v>
          </cell>
          <cell r="K1646">
            <v>8853734702724</v>
          </cell>
          <cell r="O1646">
            <v>1</v>
          </cell>
        </row>
        <row r="1647">
          <cell r="A1647" t="str">
            <v>Feb-19</v>
          </cell>
          <cell r="B1647" t="str">
            <v>Sale-Aeon2</v>
          </cell>
          <cell r="D1647" t="str">
            <v>out</v>
          </cell>
          <cell r="K1647">
            <v>8853734702915</v>
          </cell>
          <cell r="O1647">
            <v>1</v>
          </cell>
        </row>
        <row r="1648">
          <cell r="A1648" t="str">
            <v>Feb-19</v>
          </cell>
          <cell r="B1648" t="str">
            <v>Sale-Aeon2</v>
          </cell>
          <cell r="D1648" t="str">
            <v>out</v>
          </cell>
          <cell r="K1648">
            <v>8853734716851</v>
          </cell>
          <cell r="O1648">
            <v>1</v>
          </cell>
        </row>
        <row r="1649">
          <cell r="A1649" t="str">
            <v>Feb-19</v>
          </cell>
          <cell r="B1649" t="str">
            <v>Sale-Aeon2</v>
          </cell>
          <cell r="D1649" t="str">
            <v>out</v>
          </cell>
          <cell r="K1649">
            <v>8853734690755</v>
          </cell>
          <cell r="O1649">
            <v>1</v>
          </cell>
        </row>
        <row r="1650">
          <cell r="A1650" t="str">
            <v>Feb-19</v>
          </cell>
          <cell r="B1650" t="str">
            <v>Sale-Aeon2</v>
          </cell>
          <cell r="D1650" t="str">
            <v>out</v>
          </cell>
          <cell r="K1650">
            <v>8853734673567</v>
          </cell>
          <cell r="O1650">
            <v>1</v>
          </cell>
        </row>
        <row r="1651">
          <cell r="A1651" t="str">
            <v>Feb-19</v>
          </cell>
          <cell r="B1651" t="str">
            <v>Sale-Aeon2</v>
          </cell>
          <cell r="D1651" t="str">
            <v>out</v>
          </cell>
          <cell r="K1651">
            <v>8853734502638</v>
          </cell>
          <cell r="O1651">
            <v>1</v>
          </cell>
        </row>
        <row r="1652">
          <cell r="A1652" t="str">
            <v>Feb-19</v>
          </cell>
          <cell r="B1652" t="str">
            <v>Sale-Aeon2</v>
          </cell>
          <cell r="D1652" t="str">
            <v>out</v>
          </cell>
          <cell r="K1652">
            <v>8853734745387</v>
          </cell>
          <cell r="O1652">
            <v>1</v>
          </cell>
        </row>
        <row r="1653">
          <cell r="A1653" t="str">
            <v>Feb-19</v>
          </cell>
          <cell r="B1653" t="str">
            <v>Sale-Aeon2</v>
          </cell>
          <cell r="D1653" t="str">
            <v>out</v>
          </cell>
          <cell r="K1653">
            <v>8853734503079</v>
          </cell>
          <cell r="O1653">
            <v>1</v>
          </cell>
        </row>
        <row r="1654">
          <cell r="A1654" t="str">
            <v>Feb-19</v>
          </cell>
          <cell r="B1654" t="str">
            <v>Sale-Aeon2</v>
          </cell>
          <cell r="D1654" t="str">
            <v>out</v>
          </cell>
          <cell r="K1654">
            <v>8853734502782</v>
          </cell>
          <cell r="O1654">
            <v>1</v>
          </cell>
        </row>
        <row r="1655">
          <cell r="A1655" t="str">
            <v>Feb-19</v>
          </cell>
          <cell r="B1655" t="str">
            <v>Sale-Aeon2</v>
          </cell>
          <cell r="D1655" t="str">
            <v>out</v>
          </cell>
          <cell r="K1655">
            <v>8853734509002</v>
          </cell>
          <cell r="O1655">
            <v>1</v>
          </cell>
        </row>
        <row r="1656">
          <cell r="A1656" t="str">
            <v>Feb-19</v>
          </cell>
          <cell r="B1656" t="str">
            <v>Sale-Aeon2</v>
          </cell>
          <cell r="D1656" t="str">
            <v>out</v>
          </cell>
          <cell r="K1656">
            <v>8853734722661</v>
          </cell>
          <cell r="O1656">
            <v>1</v>
          </cell>
        </row>
        <row r="1657">
          <cell r="A1657" t="str">
            <v>Feb-19</v>
          </cell>
          <cell r="B1657" t="str">
            <v>Sale-Aeon2</v>
          </cell>
          <cell r="D1657" t="str">
            <v>out</v>
          </cell>
          <cell r="K1657">
            <v>8853734702830</v>
          </cell>
          <cell r="O1657">
            <v>1</v>
          </cell>
        </row>
        <row r="1658">
          <cell r="A1658" t="str">
            <v>Feb-19</v>
          </cell>
          <cell r="B1658" t="str">
            <v>Sale-Aeon2</v>
          </cell>
          <cell r="D1658" t="str">
            <v>out</v>
          </cell>
          <cell r="K1658">
            <v>8853734687618</v>
          </cell>
          <cell r="O1658">
            <v>1</v>
          </cell>
        </row>
        <row r="1659">
          <cell r="A1659" t="str">
            <v>Feb-19</v>
          </cell>
          <cell r="B1659" t="str">
            <v>Sale-Aeon2</v>
          </cell>
          <cell r="D1659" t="str">
            <v>out</v>
          </cell>
          <cell r="K1659">
            <v>8853734502218</v>
          </cell>
          <cell r="O1659">
            <v>1</v>
          </cell>
        </row>
        <row r="1660">
          <cell r="A1660" t="str">
            <v>Feb-19</v>
          </cell>
          <cell r="B1660" t="str">
            <v>Sale-Aeon2</v>
          </cell>
          <cell r="D1660" t="str">
            <v>out</v>
          </cell>
          <cell r="K1660">
            <v>8853734745387</v>
          </cell>
          <cell r="O1660">
            <v>1</v>
          </cell>
        </row>
        <row r="1661">
          <cell r="A1661" t="str">
            <v>Feb-19</v>
          </cell>
          <cell r="B1661" t="str">
            <v>Sale-Aeon2</v>
          </cell>
          <cell r="D1661" t="str">
            <v>out</v>
          </cell>
          <cell r="K1661">
            <v>8853734744793</v>
          </cell>
          <cell r="O1661">
            <v>1</v>
          </cell>
        </row>
        <row r="1662">
          <cell r="A1662" t="str">
            <v>Feb-19</v>
          </cell>
          <cell r="B1662" t="str">
            <v>Sale-Aeon2</v>
          </cell>
          <cell r="D1662" t="str">
            <v>out</v>
          </cell>
          <cell r="K1662">
            <v>8853734702953</v>
          </cell>
          <cell r="O1662">
            <v>1</v>
          </cell>
        </row>
        <row r="1663">
          <cell r="A1663" t="str">
            <v>Feb-19</v>
          </cell>
          <cell r="B1663" t="str">
            <v>Sale-Aeon2</v>
          </cell>
          <cell r="D1663" t="str">
            <v>out</v>
          </cell>
          <cell r="K1663">
            <v>8853734744809</v>
          </cell>
          <cell r="O1663">
            <v>1</v>
          </cell>
        </row>
        <row r="1664">
          <cell r="A1664" t="str">
            <v>Feb-19</v>
          </cell>
          <cell r="B1664" t="str">
            <v>Sale-Aeon2</v>
          </cell>
          <cell r="D1664" t="str">
            <v>out</v>
          </cell>
          <cell r="K1664">
            <v>8853734502539</v>
          </cell>
          <cell r="O1664">
            <v>1</v>
          </cell>
        </row>
        <row r="1665">
          <cell r="A1665" t="str">
            <v>Feb-19</v>
          </cell>
          <cell r="B1665" t="str">
            <v>Sale-Aeon2</v>
          </cell>
          <cell r="D1665" t="str">
            <v>out</v>
          </cell>
          <cell r="K1665">
            <v>8853734663247</v>
          </cell>
          <cell r="O1665">
            <v>1</v>
          </cell>
        </row>
        <row r="1666">
          <cell r="A1666" t="str">
            <v>Feb-19</v>
          </cell>
          <cell r="B1666" t="str">
            <v>Sale-Aeon2</v>
          </cell>
          <cell r="D1666" t="str">
            <v>out</v>
          </cell>
          <cell r="K1666">
            <v>8853734743079</v>
          </cell>
          <cell r="O1666">
            <v>1</v>
          </cell>
        </row>
        <row r="1667">
          <cell r="A1667" t="str">
            <v>Feb-19</v>
          </cell>
          <cell r="B1667" t="str">
            <v>Sale-Aeon2</v>
          </cell>
          <cell r="D1667" t="str">
            <v>out</v>
          </cell>
          <cell r="K1667">
            <v>8853734701260</v>
          </cell>
          <cell r="O1667">
            <v>1</v>
          </cell>
        </row>
        <row r="1668">
          <cell r="A1668" t="str">
            <v>Feb-19</v>
          </cell>
          <cell r="B1668" t="str">
            <v>Sale-Aeon2</v>
          </cell>
          <cell r="D1668" t="str">
            <v>out</v>
          </cell>
          <cell r="K1668">
            <v>8853734503017</v>
          </cell>
          <cell r="O1668">
            <v>1</v>
          </cell>
        </row>
        <row r="1669">
          <cell r="A1669" t="str">
            <v>Feb-19</v>
          </cell>
          <cell r="B1669" t="str">
            <v>Sale-Aeon2</v>
          </cell>
          <cell r="D1669" t="str">
            <v>out</v>
          </cell>
          <cell r="K1669">
            <v>8853734502232</v>
          </cell>
          <cell r="O1669">
            <v>1</v>
          </cell>
        </row>
        <row r="1670">
          <cell r="A1670" t="str">
            <v>Feb-19</v>
          </cell>
          <cell r="B1670" t="str">
            <v>Sale-Aeon2</v>
          </cell>
          <cell r="D1670" t="str">
            <v>out</v>
          </cell>
          <cell r="K1670">
            <v>8853734716332</v>
          </cell>
          <cell r="O1670">
            <v>1</v>
          </cell>
        </row>
        <row r="1671">
          <cell r="A1671" t="str">
            <v>Feb-19</v>
          </cell>
          <cell r="B1671" t="str">
            <v>Sale-Aeon2</v>
          </cell>
          <cell r="D1671" t="str">
            <v>out</v>
          </cell>
          <cell r="K1671">
            <v>8853734651855</v>
          </cell>
          <cell r="O1671">
            <v>1</v>
          </cell>
        </row>
        <row r="1672">
          <cell r="A1672" t="str">
            <v>Feb-19</v>
          </cell>
          <cell r="B1672" t="str">
            <v>Sale-Aeon2</v>
          </cell>
          <cell r="D1672" t="str">
            <v>out</v>
          </cell>
          <cell r="K1672">
            <v>8853734736064</v>
          </cell>
          <cell r="O1672">
            <v>1</v>
          </cell>
        </row>
        <row r="1673">
          <cell r="A1673" t="str">
            <v>Feb-19</v>
          </cell>
          <cell r="B1673" t="str">
            <v>Sale-Aeon2</v>
          </cell>
          <cell r="D1673" t="str">
            <v>out</v>
          </cell>
          <cell r="K1673">
            <v>8853734715816</v>
          </cell>
          <cell r="O1673">
            <v>1</v>
          </cell>
        </row>
        <row r="1674">
          <cell r="A1674" t="str">
            <v>Feb-19</v>
          </cell>
          <cell r="B1674" t="str">
            <v>Sale-Aeon2</v>
          </cell>
          <cell r="D1674" t="str">
            <v>out</v>
          </cell>
          <cell r="K1674">
            <v>8853734715724</v>
          </cell>
          <cell r="O1674">
            <v>1</v>
          </cell>
        </row>
        <row r="1675">
          <cell r="A1675" t="str">
            <v>Feb-19</v>
          </cell>
          <cell r="B1675" t="str">
            <v>Sale-Aeon2</v>
          </cell>
          <cell r="D1675" t="str">
            <v>out</v>
          </cell>
          <cell r="K1675">
            <v>8853734728861</v>
          </cell>
          <cell r="O1675">
            <v>1</v>
          </cell>
        </row>
        <row r="1676">
          <cell r="A1676" t="str">
            <v>Feb-19</v>
          </cell>
          <cell r="B1676" t="str">
            <v>Sale-Aeon2</v>
          </cell>
          <cell r="D1676" t="str">
            <v>out</v>
          </cell>
          <cell r="K1676">
            <v>8853734740382</v>
          </cell>
          <cell r="O1676">
            <v>1</v>
          </cell>
        </row>
        <row r="1677">
          <cell r="A1677" t="str">
            <v>Feb-19</v>
          </cell>
          <cell r="B1677" t="str">
            <v>Sale-Aeon2</v>
          </cell>
          <cell r="D1677" t="str">
            <v>out</v>
          </cell>
          <cell r="K1677">
            <v>8853734503000</v>
          </cell>
          <cell r="O1677">
            <v>1</v>
          </cell>
        </row>
        <row r="1678">
          <cell r="A1678" t="str">
            <v>Feb-19</v>
          </cell>
          <cell r="B1678" t="str">
            <v>Sale-Aeon2</v>
          </cell>
          <cell r="D1678" t="str">
            <v>out</v>
          </cell>
          <cell r="K1678">
            <v>8853734508081</v>
          </cell>
          <cell r="O1678">
            <v>1</v>
          </cell>
        </row>
        <row r="1679">
          <cell r="A1679" t="str">
            <v>Feb-19</v>
          </cell>
          <cell r="B1679" t="str">
            <v>Sale-Aeon2</v>
          </cell>
          <cell r="D1679" t="str">
            <v>out</v>
          </cell>
          <cell r="K1679">
            <v>8853734743086</v>
          </cell>
          <cell r="O1679">
            <v>1</v>
          </cell>
        </row>
        <row r="1680">
          <cell r="A1680" t="str">
            <v>Feb-19</v>
          </cell>
          <cell r="B1680" t="str">
            <v>Sale-Aeon2</v>
          </cell>
          <cell r="D1680" t="str">
            <v>out</v>
          </cell>
          <cell r="K1680">
            <v>8853734708603</v>
          </cell>
          <cell r="O1680">
            <v>1</v>
          </cell>
        </row>
        <row r="1681">
          <cell r="A1681" t="str">
            <v>Feb-19</v>
          </cell>
          <cell r="B1681" t="str">
            <v>Sale-Aeon2</v>
          </cell>
          <cell r="D1681" t="str">
            <v>out</v>
          </cell>
          <cell r="K1681">
            <v>8853734752224</v>
          </cell>
          <cell r="O1681">
            <v>1</v>
          </cell>
        </row>
        <row r="1682">
          <cell r="A1682" t="str">
            <v>Feb-19</v>
          </cell>
          <cell r="B1682" t="str">
            <v>Sale-Aeon2</v>
          </cell>
          <cell r="D1682" t="str">
            <v>out</v>
          </cell>
          <cell r="K1682">
            <v>8853734716486</v>
          </cell>
          <cell r="O1682">
            <v>1</v>
          </cell>
        </row>
        <row r="1683">
          <cell r="A1683" t="str">
            <v>Feb-19</v>
          </cell>
          <cell r="B1683" t="str">
            <v>Sale-Aeon2</v>
          </cell>
          <cell r="D1683" t="str">
            <v>out</v>
          </cell>
          <cell r="K1683">
            <v>8853734746285</v>
          </cell>
          <cell r="O1683">
            <v>1</v>
          </cell>
        </row>
        <row r="1684">
          <cell r="A1684" t="str">
            <v>Feb-19</v>
          </cell>
          <cell r="B1684" t="str">
            <v>Sale-Aeon2</v>
          </cell>
          <cell r="D1684" t="str">
            <v>out</v>
          </cell>
          <cell r="K1684">
            <v>8853734704162</v>
          </cell>
          <cell r="O1684">
            <v>1</v>
          </cell>
        </row>
        <row r="1685">
          <cell r="A1685" t="str">
            <v>Feb-19</v>
          </cell>
          <cell r="B1685" t="str">
            <v>Sale-Aeon2</v>
          </cell>
          <cell r="D1685" t="str">
            <v>out</v>
          </cell>
          <cell r="K1685">
            <v>8853734539580</v>
          </cell>
          <cell r="O1685">
            <v>1</v>
          </cell>
        </row>
        <row r="1686">
          <cell r="A1686" t="str">
            <v>Feb-19</v>
          </cell>
          <cell r="B1686" t="str">
            <v>Sale-Aeon2</v>
          </cell>
          <cell r="D1686" t="str">
            <v>out</v>
          </cell>
          <cell r="K1686">
            <v>8853734731793</v>
          </cell>
          <cell r="O1686">
            <v>1</v>
          </cell>
        </row>
        <row r="1687">
          <cell r="A1687" t="str">
            <v>Feb-19</v>
          </cell>
          <cell r="B1687" t="str">
            <v>Sale-Aeon2</v>
          </cell>
          <cell r="D1687" t="str">
            <v>out</v>
          </cell>
          <cell r="K1687">
            <v>8853734746261</v>
          </cell>
          <cell r="O1687">
            <v>1</v>
          </cell>
        </row>
        <row r="1688">
          <cell r="A1688" t="str">
            <v>Feb-19</v>
          </cell>
          <cell r="B1688" t="str">
            <v>Sale-Aeon2</v>
          </cell>
          <cell r="D1688" t="str">
            <v>out</v>
          </cell>
          <cell r="K1688">
            <v>8853734746292</v>
          </cell>
          <cell r="O1688">
            <v>1</v>
          </cell>
        </row>
        <row r="1689">
          <cell r="A1689" t="str">
            <v>Feb-19</v>
          </cell>
          <cell r="B1689" t="str">
            <v>Sale-Aeon2</v>
          </cell>
          <cell r="D1689" t="str">
            <v>out</v>
          </cell>
          <cell r="K1689">
            <v>8853734709440</v>
          </cell>
          <cell r="O1689">
            <v>1</v>
          </cell>
        </row>
        <row r="1690">
          <cell r="A1690" t="str">
            <v>Feb-19</v>
          </cell>
          <cell r="B1690" t="str">
            <v>Sale-Aeon2</v>
          </cell>
          <cell r="D1690" t="str">
            <v>out</v>
          </cell>
          <cell r="K1690">
            <v>8853734716516</v>
          </cell>
          <cell r="O1690">
            <v>1</v>
          </cell>
        </row>
        <row r="1691">
          <cell r="A1691" t="str">
            <v>Feb-19</v>
          </cell>
          <cell r="B1691" t="str">
            <v>Sale-Aeon2</v>
          </cell>
          <cell r="D1691" t="str">
            <v>out</v>
          </cell>
          <cell r="K1691">
            <v>8853734507886</v>
          </cell>
          <cell r="O1691">
            <v>1</v>
          </cell>
        </row>
        <row r="1692">
          <cell r="A1692" t="str">
            <v>Feb-19</v>
          </cell>
          <cell r="B1692" t="str">
            <v>Sale-Aeon2</v>
          </cell>
          <cell r="D1692" t="str">
            <v>out</v>
          </cell>
          <cell r="K1692">
            <v>8853734753740</v>
          </cell>
          <cell r="O1692">
            <v>1</v>
          </cell>
        </row>
        <row r="1693">
          <cell r="A1693" t="str">
            <v>Feb-19</v>
          </cell>
          <cell r="B1693" t="str">
            <v>Sale-Aeon2</v>
          </cell>
          <cell r="D1693" t="str">
            <v>out</v>
          </cell>
          <cell r="K1693">
            <v>8853734702380</v>
          </cell>
          <cell r="O1693">
            <v>1</v>
          </cell>
        </row>
        <row r="1694">
          <cell r="A1694" t="str">
            <v>Feb-19</v>
          </cell>
          <cell r="B1694" t="str">
            <v>Sale-Aeon2</v>
          </cell>
          <cell r="D1694" t="str">
            <v>out</v>
          </cell>
          <cell r="K1694">
            <v>8853734702908</v>
          </cell>
          <cell r="O1694">
            <v>1</v>
          </cell>
        </row>
        <row r="1695">
          <cell r="A1695" t="str">
            <v>Feb-19</v>
          </cell>
          <cell r="B1695" t="str">
            <v>Sale-Aeon2</v>
          </cell>
          <cell r="D1695" t="str">
            <v>out</v>
          </cell>
          <cell r="K1695">
            <v>8853734739775</v>
          </cell>
          <cell r="O1695">
            <v>1</v>
          </cell>
        </row>
        <row r="1696">
          <cell r="A1696" t="str">
            <v>Feb-19</v>
          </cell>
          <cell r="B1696" t="str">
            <v>Sale-Aeon2</v>
          </cell>
          <cell r="D1696" t="str">
            <v>out</v>
          </cell>
          <cell r="K1696">
            <v>8853734731779</v>
          </cell>
          <cell r="O1696">
            <v>1</v>
          </cell>
        </row>
        <row r="1697">
          <cell r="A1697" t="str">
            <v>Feb-19</v>
          </cell>
          <cell r="B1697" t="str">
            <v>Sale-Aeon2</v>
          </cell>
          <cell r="D1697" t="str">
            <v>out</v>
          </cell>
          <cell r="K1697">
            <v>8853734692117</v>
          </cell>
          <cell r="O1697">
            <v>1</v>
          </cell>
        </row>
        <row r="1698">
          <cell r="A1698" t="str">
            <v>Feb-19</v>
          </cell>
          <cell r="B1698" t="str">
            <v>Sale-Aeon2</v>
          </cell>
          <cell r="D1698" t="str">
            <v>out</v>
          </cell>
          <cell r="K1698">
            <v>8853734754051</v>
          </cell>
          <cell r="O1698">
            <v>1</v>
          </cell>
        </row>
        <row r="1699">
          <cell r="A1699" t="str">
            <v>Feb-19</v>
          </cell>
          <cell r="B1699" t="str">
            <v>Sale-Aeon2</v>
          </cell>
          <cell r="D1699" t="str">
            <v>out</v>
          </cell>
          <cell r="K1699">
            <v>8853734503031</v>
          </cell>
          <cell r="O1699">
            <v>1</v>
          </cell>
        </row>
        <row r="1700">
          <cell r="A1700" t="str">
            <v>Feb-19</v>
          </cell>
          <cell r="B1700" t="str">
            <v>Sale-Aeon2</v>
          </cell>
          <cell r="D1700" t="str">
            <v>out</v>
          </cell>
          <cell r="K1700">
            <v>8853734756611</v>
          </cell>
          <cell r="O1700">
            <v>1</v>
          </cell>
        </row>
        <row r="1701">
          <cell r="A1701" t="str">
            <v>Feb-19</v>
          </cell>
          <cell r="B1701" t="str">
            <v>Sale-Aeon2</v>
          </cell>
          <cell r="D1701" t="str">
            <v>out</v>
          </cell>
          <cell r="K1701">
            <v>8853734663308</v>
          </cell>
          <cell r="O1701">
            <v>1</v>
          </cell>
        </row>
        <row r="1702">
          <cell r="A1702" t="str">
            <v>Feb-19</v>
          </cell>
          <cell r="B1702" t="str">
            <v>Sale-Aeon2</v>
          </cell>
          <cell r="D1702" t="str">
            <v>out</v>
          </cell>
          <cell r="K1702">
            <v>8853734680473</v>
          </cell>
          <cell r="O1702">
            <v>1</v>
          </cell>
        </row>
        <row r="1703">
          <cell r="A1703" t="str">
            <v>Feb-19</v>
          </cell>
          <cell r="B1703" t="str">
            <v>Sale-Aeon2</v>
          </cell>
          <cell r="D1703" t="str">
            <v>out</v>
          </cell>
          <cell r="K1703">
            <v>8853734744267</v>
          </cell>
          <cell r="O1703">
            <v>1</v>
          </cell>
        </row>
        <row r="1704">
          <cell r="A1704" t="str">
            <v>Feb-19</v>
          </cell>
          <cell r="B1704" t="str">
            <v>Sale-Aeon2</v>
          </cell>
          <cell r="D1704" t="str">
            <v>out</v>
          </cell>
          <cell r="K1704">
            <v>8853734508104</v>
          </cell>
          <cell r="O1704">
            <v>1</v>
          </cell>
        </row>
        <row r="1705">
          <cell r="A1705" t="str">
            <v>Feb-19</v>
          </cell>
          <cell r="B1705" t="str">
            <v>Sale-Aeon2</v>
          </cell>
          <cell r="D1705" t="str">
            <v>out</v>
          </cell>
          <cell r="K1705">
            <v>8853734697440</v>
          </cell>
          <cell r="O1705">
            <v>1</v>
          </cell>
        </row>
        <row r="1706">
          <cell r="A1706" t="str">
            <v>Feb-19</v>
          </cell>
          <cell r="B1706" t="str">
            <v>Sale-Aeon2</v>
          </cell>
          <cell r="D1706" t="str">
            <v>out</v>
          </cell>
          <cell r="K1706">
            <v>8853734744618</v>
          </cell>
          <cell r="O1706">
            <v>1</v>
          </cell>
        </row>
        <row r="1707">
          <cell r="A1707" t="str">
            <v>Feb-19</v>
          </cell>
          <cell r="B1707" t="str">
            <v>Sale-Aeon2</v>
          </cell>
          <cell r="D1707" t="str">
            <v>out</v>
          </cell>
          <cell r="K1707">
            <v>8853734715717</v>
          </cell>
          <cell r="O1707">
            <v>1</v>
          </cell>
        </row>
        <row r="1708">
          <cell r="A1708" t="str">
            <v>Feb-19</v>
          </cell>
          <cell r="B1708" t="str">
            <v>Sale-Aeon2</v>
          </cell>
          <cell r="D1708" t="str">
            <v>out</v>
          </cell>
          <cell r="K1708">
            <v>8853734502522</v>
          </cell>
          <cell r="O1708">
            <v>1</v>
          </cell>
        </row>
        <row r="1709">
          <cell r="A1709" t="str">
            <v>Feb-19</v>
          </cell>
          <cell r="B1709" t="str">
            <v>Sale-Aeon2</v>
          </cell>
          <cell r="D1709" t="str">
            <v>out</v>
          </cell>
          <cell r="K1709">
            <v>8853734744090</v>
          </cell>
          <cell r="O1709">
            <v>1</v>
          </cell>
        </row>
        <row r="1710">
          <cell r="A1710" t="str">
            <v>Feb-19</v>
          </cell>
          <cell r="B1710" t="str">
            <v>Sale-Aeon2</v>
          </cell>
          <cell r="D1710" t="str">
            <v>out</v>
          </cell>
          <cell r="K1710">
            <v>8853734739355</v>
          </cell>
          <cell r="O1710">
            <v>1</v>
          </cell>
        </row>
        <row r="1711">
          <cell r="A1711" t="str">
            <v>Feb-19</v>
          </cell>
          <cell r="B1711" t="str">
            <v>Sale-Aeon2</v>
          </cell>
          <cell r="D1711" t="str">
            <v>out</v>
          </cell>
          <cell r="K1711">
            <v>8853734746308</v>
          </cell>
          <cell r="O1711">
            <v>1</v>
          </cell>
        </row>
        <row r="1712">
          <cell r="A1712" t="str">
            <v>Feb-19</v>
          </cell>
          <cell r="B1712" t="str">
            <v>Sale-Aeon2</v>
          </cell>
          <cell r="D1712" t="str">
            <v>out</v>
          </cell>
          <cell r="K1712">
            <v>8853734503000</v>
          </cell>
          <cell r="O1712">
            <v>1</v>
          </cell>
        </row>
        <row r="1713">
          <cell r="A1713" t="str">
            <v>Feb-19</v>
          </cell>
          <cell r="B1713" t="str">
            <v>Sale-Aeon2</v>
          </cell>
          <cell r="D1713" t="str">
            <v>out</v>
          </cell>
          <cell r="K1713">
            <v>8853734676520</v>
          </cell>
          <cell r="O1713">
            <v>1</v>
          </cell>
        </row>
        <row r="1714">
          <cell r="A1714" t="str">
            <v>Feb-19</v>
          </cell>
          <cell r="B1714" t="str">
            <v>Sale-Aeon2</v>
          </cell>
          <cell r="D1714" t="str">
            <v>out</v>
          </cell>
          <cell r="K1714">
            <v>8853734754051</v>
          </cell>
          <cell r="O1714">
            <v>1</v>
          </cell>
        </row>
        <row r="1715">
          <cell r="A1715" t="str">
            <v>Feb-19</v>
          </cell>
          <cell r="B1715" t="str">
            <v>Sale-Aeon2</v>
          </cell>
          <cell r="D1715" t="str">
            <v>out</v>
          </cell>
          <cell r="K1715">
            <v>8853734744083</v>
          </cell>
          <cell r="O1715">
            <v>1</v>
          </cell>
        </row>
        <row r="1716">
          <cell r="A1716" t="str">
            <v>Feb-19</v>
          </cell>
          <cell r="B1716" t="str">
            <v>Sale-Aeon2</v>
          </cell>
          <cell r="D1716" t="str">
            <v>out</v>
          </cell>
          <cell r="K1716">
            <v>8853734739706</v>
          </cell>
          <cell r="O1716">
            <v>1</v>
          </cell>
        </row>
        <row r="1717">
          <cell r="A1717" t="str">
            <v>Feb-19</v>
          </cell>
          <cell r="B1717" t="str">
            <v>Sale-Aeon2</v>
          </cell>
          <cell r="D1717" t="str">
            <v>out</v>
          </cell>
          <cell r="K1717">
            <v>8853734739676</v>
          </cell>
          <cell r="O1717">
            <v>1</v>
          </cell>
        </row>
        <row r="1718">
          <cell r="A1718" t="str">
            <v>Feb-19</v>
          </cell>
          <cell r="B1718" t="str">
            <v>Sale-Aeon2</v>
          </cell>
          <cell r="D1718" t="str">
            <v>out</v>
          </cell>
          <cell r="K1718">
            <v>8853734724153</v>
          </cell>
          <cell r="O1718">
            <v>1</v>
          </cell>
        </row>
        <row r="1719">
          <cell r="A1719" t="str">
            <v>Feb-19</v>
          </cell>
          <cell r="B1719" t="str">
            <v>Sale-Aeon2</v>
          </cell>
          <cell r="D1719" t="str">
            <v>out</v>
          </cell>
          <cell r="K1719">
            <v>8853734756192</v>
          </cell>
          <cell r="O1719">
            <v>1</v>
          </cell>
        </row>
        <row r="1720">
          <cell r="A1720" t="str">
            <v>Feb-19</v>
          </cell>
          <cell r="B1720" t="str">
            <v>Sale-Aeon2</v>
          </cell>
          <cell r="D1720" t="str">
            <v>out</v>
          </cell>
          <cell r="K1720">
            <v>8853734746216</v>
          </cell>
          <cell r="O1720">
            <v>1</v>
          </cell>
        </row>
        <row r="1721">
          <cell r="A1721" t="str">
            <v>Feb-19</v>
          </cell>
          <cell r="B1721" t="str">
            <v>Sale-Aeon2</v>
          </cell>
          <cell r="D1721" t="str">
            <v>out</v>
          </cell>
          <cell r="K1721">
            <v>8853734716738</v>
          </cell>
          <cell r="O1721">
            <v>1</v>
          </cell>
        </row>
        <row r="1722">
          <cell r="A1722" t="str">
            <v>Feb-19</v>
          </cell>
          <cell r="B1722" t="str">
            <v>Sale-Aeon2</v>
          </cell>
          <cell r="D1722" t="str">
            <v>out</v>
          </cell>
          <cell r="K1722">
            <v>8853734744106</v>
          </cell>
          <cell r="O1722">
            <v>1</v>
          </cell>
        </row>
        <row r="1723">
          <cell r="A1723" t="str">
            <v>Feb-19</v>
          </cell>
          <cell r="B1723" t="str">
            <v>Sale-Aeon2</v>
          </cell>
          <cell r="D1723" t="str">
            <v>out</v>
          </cell>
          <cell r="K1723">
            <v>8853734756161</v>
          </cell>
          <cell r="O1723">
            <v>1</v>
          </cell>
        </row>
        <row r="1724">
          <cell r="A1724" t="str">
            <v>Feb-19</v>
          </cell>
          <cell r="B1724" t="str">
            <v>Sale-Aeon2</v>
          </cell>
          <cell r="D1724" t="str">
            <v>out</v>
          </cell>
          <cell r="K1724">
            <v>8853734756604</v>
          </cell>
          <cell r="O1724">
            <v>1</v>
          </cell>
        </row>
        <row r="1725">
          <cell r="A1725" t="str">
            <v>Feb-19</v>
          </cell>
          <cell r="B1725" t="str">
            <v>Sale-Aeon2</v>
          </cell>
          <cell r="D1725" t="str">
            <v>out</v>
          </cell>
          <cell r="K1725">
            <v>8853734723682</v>
          </cell>
          <cell r="O1725">
            <v>1</v>
          </cell>
        </row>
        <row r="1726">
          <cell r="A1726" t="str">
            <v>Feb-19</v>
          </cell>
          <cell r="B1726" t="str">
            <v>Sale-Aeon2</v>
          </cell>
          <cell r="D1726" t="str">
            <v>out</v>
          </cell>
          <cell r="K1726">
            <v>8853734716769</v>
          </cell>
          <cell r="O1726">
            <v>1</v>
          </cell>
        </row>
        <row r="1727">
          <cell r="A1727" t="str">
            <v>Feb-19</v>
          </cell>
          <cell r="B1727" t="str">
            <v>Sale-Aeon2</v>
          </cell>
          <cell r="D1727" t="str">
            <v>out</v>
          </cell>
          <cell r="K1727">
            <v>8853734502669</v>
          </cell>
          <cell r="O1727">
            <v>1</v>
          </cell>
        </row>
        <row r="1728">
          <cell r="A1728" t="str">
            <v>Feb-19</v>
          </cell>
          <cell r="B1728" t="str">
            <v>Sale-Aeon2</v>
          </cell>
          <cell r="D1728" t="str">
            <v>out</v>
          </cell>
          <cell r="K1728">
            <v>8853734502638</v>
          </cell>
          <cell r="O1728">
            <v>1</v>
          </cell>
        </row>
        <row r="1729">
          <cell r="A1729" t="str">
            <v>Feb-19</v>
          </cell>
          <cell r="B1729" t="str">
            <v>Sale-Aeon2</v>
          </cell>
          <cell r="D1729" t="str">
            <v>out</v>
          </cell>
          <cell r="K1729">
            <v>8853734701789</v>
          </cell>
          <cell r="O1729">
            <v>1</v>
          </cell>
        </row>
        <row r="1730">
          <cell r="A1730" t="str">
            <v>Feb-19</v>
          </cell>
          <cell r="B1730" t="str">
            <v>Sale-Aeon2</v>
          </cell>
          <cell r="D1730" t="str">
            <v>out</v>
          </cell>
          <cell r="K1730">
            <v>8853734717148</v>
          </cell>
          <cell r="O1730">
            <v>1</v>
          </cell>
        </row>
        <row r="1731">
          <cell r="A1731" t="str">
            <v>Feb-19</v>
          </cell>
          <cell r="B1731" t="str">
            <v>Sale-Aeon2</v>
          </cell>
          <cell r="D1731" t="str">
            <v>out</v>
          </cell>
          <cell r="K1731">
            <v>8853734722463</v>
          </cell>
          <cell r="O1731">
            <v>1</v>
          </cell>
        </row>
        <row r="1732">
          <cell r="A1732" t="str">
            <v>Feb-19</v>
          </cell>
          <cell r="B1732" t="str">
            <v>Sale-Aeon2</v>
          </cell>
          <cell r="D1732" t="str">
            <v>out</v>
          </cell>
          <cell r="K1732">
            <v>8853734692315</v>
          </cell>
          <cell r="O1732">
            <v>1</v>
          </cell>
        </row>
        <row r="1733">
          <cell r="A1733" t="str">
            <v>Feb-19</v>
          </cell>
          <cell r="B1733" t="str">
            <v>Sale-Aeon2</v>
          </cell>
          <cell r="D1733" t="str">
            <v>out</v>
          </cell>
          <cell r="K1733">
            <v>8853734754037</v>
          </cell>
          <cell r="O1733">
            <v>1</v>
          </cell>
        </row>
        <row r="1734">
          <cell r="A1734" t="str">
            <v>Feb-19</v>
          </cell>
          <cell r="B1734" t="str">
            <v>Sale-Aeon2</v>
          </cell>
          <cell r="D1734" t="str">
            <v>out</v>
          </cell>
          <cell r="K1734">
            <v>8853734738174</v>
          </cell>
          <cell r="O1734">
            <v>1</v>
          </cell>
        </row>
        <row r="1735">
          <cell r="A1735" t="str">
            <v>Feb-19</v>
          </cell>
          <cell r="B1735" t="str">
            <v>Sale-Aeon2</v>
          </cell>
          <cell r="D1735" t="str">
            <v>out</v>
          </cell>
          <cell r="K1735">
            <v>8853734744076</v>
          </cell>
          <cell r="O1735">
            <v>1</v>
          </cell>
        </row>
        <row r="1736">
          <cell r="A1736" t="str">
            <v>Feb-19</v>
          </cell>
          <cell r="B1736" t="str">
            <v>Sale-Aeon2</v>
          </cell>
          <cell r="D1736" t="str">
            <v>out</v>
          </cell>
          <cell r="K1736">
            <v>8853734692117</v>
          </cell>
          <cell r="O1736">
            <v>1</v>
          </cell>
        </row>
        <row r="1737">
          <cell r="A1737" t="str">
            <v>Feb-19</v>
          </cell>
          <cell r="B1737" t="str">
            <v>Sale-Aeon2</v>
          </cell>
          <cell r="D1737" t="str">
            <v>out</v>
          </cell>
          <cell r="K1737">
            <v>8853734742959</v>
          </cell>
          <cell r="O1737">
            <v>1</v>
          </cell>
        </row>
        <row r="1738">
          <cell r="A1738" t="str">
            <v>Feb-19</v>
          </cell>
          <cell r="B1738" t="str">
            <v>Sale-Aeon2</v>
          </cell>
          <cell r="D1738" t="str">
            <v>out</v>
          </cell>
          <cell r="K1738">
            <v>8853734739348</v>
          </cell>
          <cell r="O1738">
            <v>1</v>
          </cell>
        </row>
        <row r="1739">
          <cell r="A1739" t="str">
            <v>Feb-19</v>
          </cell>
          <cell r="B1739" t="str">
            <v>Sale-Aeon2</v>
          </cell>
          <cell r="D1739" t="str">
            <v>out</v>
          </cell>
          <cell r="K1739">
            <v>8853734739232</v>
          </cell>
          <cell r="O1739">
            <v>1</v>
          </cell>
        </row>
        <row r="1740">
          <cell r="A1740" t="str">
            <v>Feb-19</v>
          </cell>
          <cell r="B1740" t="str">
            <v>Sale-Aeon2</v>
          </cell>
          <cell r="D1740" t="str">
            <v>out</v>
          </cell>
          <cell r="K1740">
            <v>8853734722807</v>
          </cell>
          <cell r="O1740">
            <v>1</v>
          </cell>
        </row>
        <row r="1741">
          <cell r="A1741" t="str">
            <v>Feb-19</v>
          </cell>
          <cell r="B1741" t="str">
            <v>Sale-Aeon2</v>
          </cell>
          <cell r="D1741" t="str">
            <v>out</v>
          </cell>
          <cell r="K1741">
            <v>8853734753580</v>
          </cell>
          <cell r="O1741">
            <v>1</v>
          </cell>
        </row>
        <row r="1742">
          <cell r="A1742" t="str">
            <v>Feb-19</v>
          </cell>
          <cell r="B1742" t="str">
            <v>Sale-Aeon2</v>
          </cell>
          <cell r="D1742" t="str">
            <v>out</v>
          </cell>
          <cell r="K1742">
            <v>8853734744083</v>
          </cell>
          <cell r="O1742">
            <v>1</v>
          </cell>
        </row>
        <row r="1743">
          <cell r="A1743" t="str">
            <v>Feb-19</v>
          </cell>
          <cell r="B1743" t="str">
            <v>Sale-Aeon2</v>
          </cell>
          <cell r="D1743" t="str">
            <v>out</v>
          </cell>
          <cell r="K1743">
            <v>8853734746254</v>
          </cell>
          <cell r="O1743">
            <v>1</v>
          </cell>
        </row>
        <row r="1744">
          <cell r="A1744" t="str">
            <v>Feb-19</v>
          </cell>
          <cell r="B1744" t="str">
            <v>Sale-Aeon2</v>
          </cell>
          <cell r="D1744" t="str">
            <v>out</v>
          </cell>
          <cell r="K1744">
            <v>8853734746162</v>
          </cell>
          <cell r="O1744">
            <v>1</v>
          </cell>
        </row>
        <row r="1745">
          <cell r="A1745" t="str">
            <v>Feb-19</v>
          </cell>
          <cell r="B1745" t="str">
            <v>Sale-Aeon2</v>
          </cell>
          <cell r="D1745" t="str">
            <v>out</v>
          </cell>
          <cell r="K1745">
            <v>8853734509088</v>
          </cell>
          <cell r="O1745">
            <v>1</v>
          </cell>
        </row>
        <row r="1746">
          <cell r="A1746" t="str">
            <v>Feb-19</v>
          </cell>
          <cell r="B1746" t="str">
            <v>Sale-Aeon2</v>
          </cell>
          <cell r="D1746" t="str">
            <v>out</v>
          </cell>
          <cell r="K1746">
            <v>8853734692209</v>
          </cell>
          <cell r="O1746">
            <v>1</v>
          </cell>
        </row>
        <row r="1747">
          <cell r="A1747" t="str">
            <v>Feb-19</v>
          </cell>
          <cell r="B1747" t="str">
            <v>Sale-Aeon2</v>
          </cell>
          <cell r="D1747" t="str">
            <v>out</v>
          </cell>
          <cell r="K1747">
            <v>8853734701406</v>
          </cell>
          <cell r="O1747">
            <v>1</v>
          </cell>
        </row>
        <row r="1748">
          <cell r="A1748" t="str">
            <v>Feb-19</v>
          </cell>
          <cell r="B1748" t="str">
            <v>Sale-The Park</v>
          </cell>
          <cell r="D1748" t="str">
            <v>out</v>
          </cell>
          <cell r="K1748">
            <v>8853734715748</v>
          </cell>
          <cell r="O1748">
            <v>1</v>
          </cell>
        </row>
        <row r="1749">
          <cell r="A1749" t="str">
            <v>Feb-19</v>
          </cell>
          <cell r="B1749" t="str">
            <v>Sale-The Park</v>
          </cell>
          <cell r="D1749" t="str">
            <v>out</v>
          </cell>
          <cell r="K1749">
            <v>8853734725846</v>
          </cell>
          <cell r="O1749">
            <v>1</v>
          </cell>
        </row>
        <row r="1750">
          <cell r="A1750" t="str">
            <v>Feb-19</v>
          </cell>
          <cell r="B1750" t="str">
            <v>Sale-The Park</v>
          </cell>
          <cell r="D1750" t="str">
            <v>out</v>
          </cell>
          <cell r="K1750">
            <v>8853734635633</v>
          </cell>
          <cell r="O1750">
            <v>1</v>
          </cell>
        </row>
        <row r="1751">
          <cell r="A1751" t="str">
            <v>Feb-19</v>
          </cell>
          <cell r="B1751" t="str">
            <v>Sale-The Park</v>
          </cell>
          <cell r="D1751" t="str">
            <v>out</v>
          </cell>
          <cell r="K1751">
            <v>8853734662660</v>
          </cell>
          <cell r="O1751">
            <v>1</v>
          </cell>
        </row>
        <row r="1752">
          <cell r="A1752" t="str">
            <v>Feb-19</v>
          </cell>
          <cell r="B1752" t="str">
            <v>Sale-The Park</v>
          </cell>
          <cell r="D1752" t="str">
            <v>out</v>
          </cell>
          <cell r="K1752">
            <v>8853734417536</v>
          </cell>
          <cell r="O1752">
            <v>1</v>
          </cell>
        </row>
        <row r="1753">
          <cell r="A1753" t="str">
            <v>Feb-19</v>
          </cell>
          <cell r="B1753" t="str">
            <v>Sale-The Park</v>
          </cell>
          <cell r="D1753" t="str">
            <v>out</v>
          </cell>
          <cell r="K1753">
            <v>8853734738761</v>
          </cell>
          <cell r="O1753">
            <v>1</v>
          </cell>
        </row>
        <row r="1754">
          <cell r="A1754" t="str">
            <v>Feb-19</v>
          </cell>
          <cell r="B1754" t="str">
            <v>Sale-The Park</v>
          </cell>
          <cell r="D1754" t="str">
            <v>out</v>
          </cell>
          <cell r="K1754">
            <v>8853734738907</v>
          </cell>
          <cell r="O1754">
            <v>1</v>
          </cell>
        </row>
        <row r="1755">
          <cell r="A1755" t="str">
            <v>Feb-19</v>
          </cell>
          <cell r="B1755" t="str">
            <v>Sale-The Park</v>
          </cell>
          <cell r="D1755" t="str">
            <v>out</v>
          </cell>
          <cell r="K1755">
            <v>8853734738891</v>
          </cell>
          <cell r="O1755">
            <v>1</v>
          </cell>
        </row>
        <row r="1756">
          <cell r="A1756" t="str">
            <v>Feb-19</v>
          </cell>
          <cell r="B1756" t="str">
            <v>Sale-The Park</v>
          </cell>
          <cell r="D1756" t="str">
            <v>out</v>
          </cell>
          <cell r="K1756">
            <v>8853734744113</v>
          </cell>
          <cell r="O1756">
            <v>1</v>
          </cell>
        </row>
        <row r="1757">
          <cell r="A1757" t="str">
            <v>Feb-19</v>
          </cell>
          <cell r="B1757" t="str">
            <v>Sale-The Park</v>
          </cell>
          <cell r="D1757" t="str">
            <v>out</v>
          </cell>
          <cell r="K1757">
            <v>8853734701796</v>
          </cell>
          <cell r="O1757">
            <v>1</v>
          </cell>
        </row>
        <row r="1758">
          <cell r="A1758" t="str">
            <v>Feb-19</v>
          </cell>
          <cell r="B1758" t="str">
            <v>Sale-The Park</v>
          </cell>
          <cell r="D1758" t="str">
            <v>out</v>
          </cell>
          <cell r="K1758">
            <v>8853734744274</v>
          </cell>
          <cell r="O1758">
            <v>1</v>
          </cell>
        </row>
        <row r="1759">
          <cell r="A1759" t="str">
            <v>Feb-19</v>
          </cell>
          <cell r="B1759" t="str">
            <v>Sale-The Park</v>
          </cell>
          <cell r="D1759" t="str">
            <v>out</v>
          </cell>
          <cell r="K1759">
            <v>8853734508951</v>
          </cell>
          <cell r="O1759">
            <v>1</v>
          </cell>
        </row>
        <row r="1760">
          <cell r="A1760" t="str">
            <v>Feb-19</v>
          </cell>
          <cell r="B1760" t="str">
            <v>Sale-The Park</v>
          </cell>
          <cell r="D1760" t="str">
            <v>out</v>
          </cell>
          <cell r="K1760">
            <v>8853734508999</v>
          </cell>
          <cell r="O1760">
            <v>1</v>
          </cell>
        </row>
        <row r="1761">
          <cell r="A1761" t="str">
            <v>Feb-19</v>
          </cell>
          <cell r="B1761" t="str">
            <v>Sale-The Park</v>
          </cell>
          <cell r="D1761" t="str">
            <v>out</v>
          </cell>
          <cell r="K1761">
            <v>8853734701796</v>
          </cell>
          <cell r="O1761">
            <v>1</v>
          </cell>
        </row>
        <row r="1762">
          <cell r="A1762" t="str">
            <v>Feb-19</v>
          </cell>
          <cell r="B1762" t="str">
            <v>Sale-The Park</v>
          </cell>
          <cell r="D1762" t="str">
            <v>out</v>
          </cell>
          <cell r="K1762">
            <v>8853734738907</v>
          </cell>
          <cell r="O1762">
            <v>1</v>
          </cell>
        </row>
        <row r="1763">
          <cell r="A1763" t="str">
            <v>Feb-19</v>
          </cell>
          <cell r="B1763" t="str">
            <v>Sale-The Park</v>
          </cell>
          <cell r="D1763" t="str">
            <v>out</v>
          </cell>
          <cell r="K1763">
            <v>8853734508098</v>
          </cell>
          <cell r="O1763">
            <v>1</v>
          </cell>
        </row>
        <row r="1764">
          <cell r="A1764" t="str">
            <v>Feb-19</v>
          </cell>
          <cell r="B1764" t="str">
            <v>Sale-The Park</v>
          </cell>
          <cell r="D1764" t="str">
            <v>out</v>
          </cell>
          <cell r="K1764">
            <v>8853734722081</v>
          </cell>
          <cell r="O1764">
            <v>1</v>
          </cell>
        </row>
        <row r="1765">
          <cell r="A1765" t="str">
            <v>Feb-19</v>
          </cell>
          <cell r="B1765" t="str">
            <v>Sale-The Park</v>
          </cell>
          <cell r="D1765" t="str">
            <v>out</v>
          </cell>
          <cell r="K1765">
            <v>8853734507909</v>
          </cell>
          <cell r="O1765">
            <v>1</v>
          </cell>
        </row>
        <row r="1766">
          <cell r="A1766" t="str">
            <v>Feb-19</v>
          </cell>
          <cell r="B1766" t="str">
            <v>Sale-The Park</v>
          </cell>
          <cell r="D1766" t="str">
            <v>out</v>
          </cell>
          <cell r="K1766">
            <v>8853734723880</v>
          </cell>
          <cell r="O1766">
            <v>1</v>
          </cell>
        </row>
        <row r="1767">
          <cell r="A1767" t="str">
            <v>Feb-19</v>
          </cell>
          <cell r="B1767" t="str">
            <v>Sale-The Park</v>
          </cell>
          <cell r="D1767" t="str">
            <v>out</v>
          </cell>
          <cell r="K1767">
            <v>8853734701567</v>
          </cell>
          <cell r="O1767">
            <v>1</v>
          </cell>
        </row>
        <row r="1768">
          <cell r="A1768" t="str">
            <v>Feb-19</v>
          </cell>
          <cell r="B1768" t="str">
            <v>Sale-The Park</v>
          </cell>
          <cell r="D1768" t="str">
            <v>out</v>
          </cell>
          <cell r="K1768">
            <v>8853734722678</v>
          </cell>
          <cell r="O1768">
            <v>1</v>
          </cell>
        </row>
        <row r="1769">
          <cell r="A1769" t="str">
            <v>Feb-19</v>
          </cell>
          <cell r="B1769" t="str">
            <v>Sale-The Park</v>
          </cell>
          <cell r="D1769" t="str">
            <v>out</v>
          </cell>
          <cell r="K1769">
            <v>8853734635633</v>
          </cell>
          <cell r="O1769">
            <v>1</v>
          </cell>
        </row>
        <row r="1770">
          <cell r="A1770" t="str">
            <v>Feb-19</v>
          </cell>
          <cell r="B1770" t="str">
            <v>Sale-The Park</v>
          </cell>
          <cell r="D1770" t="str">
            <v>out</v>
          </cell>
          <cell r="K1770">
            <v>8853734701444</v>
          </cell>
          <cell r="O1770">
            <v>1</v>
          </cell>
        </row>
        <row r="1771">
          <cell r="A1771" t="str">
            <v>Feb-19</v>
          </cell>
          <cell r="B1771" t="str">
            <v>Sale-The Park</v>
          </cell>
          <cell r="D1771" t="str">
            <v>out</v>
          </cell>
          <cell r="K1771">
            <v>8853734502737</v>
          </cell>
          <cell r="O1771">
            <v>1</v>
          </cell>
        </row>
        <row r="1772">
          <cell r="A1772" t="str">
            <v>Feb-19</v>
          </cell>
          <cell r="B1772" t="str">
            <v>Sale-The Park</v>
          </cell>
          <cell r="D1772" t="str">
            <v>out</v>
          </cell>
          <cell r="K1772">
            <v>8853734722579</v>
          </cell>
          <cell r="O1772">
            <v>1</v>
          </cell>
        </row>
        <row r="1773">
          <cell r="A1773" t="str">
            <v>Feb-19</v>
          </cell>
          <cell r="B1773" t="str">
            <v>Sale-The Park</v>
          </cell>
          <cell r="D1773" t="str">
            <v>out</v>
          </cell>
          <cell r="K1773">
            <v>8853734738372</v>
          </cell>
          <cell r="O1773">
            <v>1</v>
          </cell>
        </row>
        <row r="1774">
          <cell r="A1774" t="str">
            <v>Feb-19</v>
          </cell>
          <cell r="B1774" t="str">
            <v>Sale-The Park</v>
          </cell>
          <cell r="D1774" t="str">
            <v>out</v>
          </cell>
          <cell r="K1774">
            <v>8853734738761</v>
          </cell>
          <cell r="O1774">
            <v>1</v>
          </cell>
        </row>
        <row r="1775">
          <cell r="A1775" t="str">
            <v>Feb-19</v>
          </cell>
          <cell r="B1775" t="str">
            <v>Sale-The Park</v>
          </cell>
          <cell r="D1775" t="str">
            <v>out</v>
          </cell>
          <cell r="K1775">
            <v>8853734722678</v>
          </cell>
          <cell r="O1775">
            <v>1</v>
          </cell>
        </row>
        <row r="1776">
          <cell r="A1776" t="str">
            <v>Feb-19</v>
          </cell>
          <cell r="B1776" t="str">
            <v>Sale-The Park</v>
          </cell>
          <cell r="D1776" t="str">
            <v>out</v>
          </cell>
          <cell r="K1776">
            <v>8853734716240</v>
          </cell>
          <cell r="O1776">
            <v>1</v>
          </cell>
        </row>
        <row r="1777">
          <cell r="A1777" t="str">
            <v>Feb-19</v>
          </cell>
          <cell r="B1777" t="str">
            <v>Sale-The Park</v>
          </cell>
          <cell r="D1777" t="str">
            <v>out</v>
          </cell>
          <cell r="K1777">
            <v>8853734716981</v>
          </cell>
          <cell r="O1777">
            <v>1</v>
          </cell>
        </row>
        <row r="1778">
          <cell r="A1778" t="str">
            <v>Feb-19</v>
          </cell>
          <cell r="B1778" t="str">
            <v>Sale-The Park</v>
          </cell>
          <cell r="D1778" t="str">
            <v>out</v>
          </cell>
          <cell r="K1778">
            <v>8853734738907</v>
          </cell>
          <cell r="O1778">
            <v>1</v>
          </cell>
        </row>
        <row r="1779">
          <cell r="A1779" t="str">
            <v>Feb-19</v>
          </cell>
          <cell r="B1779" t="str">
            <v>Sale-The Park</v>
          </cell>
          <cell r="D1779" t="str">
            <v>out</v>
          </cell>
          <cell r="K1779">
            <v>8853734723019</v>
          </cell>
          <cell r="O1779">
            <v>1</v>
          </cell>
        </row>
        <row r="1780">
          <cell r="A1780" t="str">
            <v>Feb-19</v>
          </cell>
          <cell r="B1780" t="str">
            <v>Sale-The Park</v>
          </cell>
          <cell r="D1780" t="str">
            <v>out</v>
          </cell>
          <cell r="K1780">
            <v>8853734662653</v>
          </cell>
          <cell r="O1780">
            <v>1</v>
          </cell>
        </row>
        <row r="1781">
          <cell r="A1781" t="str">
            <v>Feb-19</v>
          </cell>
          <cell r="B1781" t="str">
            <v>Sale-The Park</v>
          </cell>
          <cell r="D1781" t="str">
            <v>out</v>
          </cell>
          <cell r="K1781">
            <v>8853734738884</v>
          </cell>
          <cell r="O1781">
            <v>1</v>
          </cell>
        </row>
        <row r="1782">
          <cell r="A1782" t="str">
            <v>Feb-19</v>
          </cell>
          <cell r="B1782" t="str">
            <v>Sale-The Park</v>
          </cell>
          <cell r="D1782" t="str">
            <v>out</v>
          </cell>
          <cell r="K1782">
            <v>8853734503000</v>
          </cell>
          <cell r="O1782">
            <v>1</v>
          </cell>
        </row>
        <row r="1783">
          <cell r="A1783" t="str">
            <v>Feb-19</v>
          </cell>
          <cell r="B1783" t="str">
            <v>Sale-The Park</v>
          </cell>
          <cell r="D1783" t="str">
            <v>out</v>
          </cell>
          <cell r="K1783">
            <v>8853734676483</v>
          </cell>
          <cell r="O1783">
            <v>1</v>
          </cell>
        </row>
        <row r="1784">
          <cell r="A1784" t="str">
            <v>Feb-19</v>
          </cell>
          <cell r="B1784" t="str">
            <v>Sale-The Park</v>
          </cell>
          <cell r="D1784" t="str">
            <v>out</v>
          </cell>
          <cell r="K1784">
            <v>8853734502713</v>
          </cell>
          <cell r="O1784">
            <v>1</v>
          </cell>
        </row>
        <row r="1785">
          <cell r="A1785" t="str">
            <v>Feb-19</v>
          </cell>
          <cell r="B1785" t="str">
            <v>Sale-The Park</v>
          </cell>
          <cell r="D1785" t="str">
            <v>out</v>
          </cell>
          <cell r="K1785">
            <v>8853734744090</v>
          </cell>
          <cell r="O1785">
            <v>1</v>
          </cell>
        </row>
        <row r="1786">
          <cell r="A1786" t="str">
            <v>Feb-19</v>
          </cell>
          <cell r="B1786" t="str">
            <v>Sale-The Park</v>
          </cell>
          <cell r="D1786" t="str">
            <v>out</v>
          </cell>
          <cell r="K1786">
            <v>8853734701178</v>
          </cell>
          <cell r="O1786">
            <v>1</v>
          </cell>
        </row>
        <row r="1787">
          <cell r="A1787" t="str">
            <v>Feb-19</v>
          </cell>
          <cell r="B1787" t="str">
            <v>Sale-The Park</v>
          </cell>
          <cell r="D1787" t="str">
            <v>out</v>
          </cell>
          <cell r="K1787">
            <v>8853734745066</v>
          </cell>
          <cell r="O1787">
            <v>1</v>
          </cell>
        </row>
        <row r="1788">
          <cell r="A1788" t="str">
            <v>Feb-19</v>
          </cell>
          <cell r="B1788" t="str">
            <v>Sale-The Park</v>
          </cell>
          <cell r="D1788" t="str">
            <v>out</v>
          </cell>
          <cell r="K1788">
            <v>8853734690687</v>
          </cell>
          <cell r="O1788">
            <v>1</v>
          </cell>
        </row>
        <row r="1789">
          <cell r="A1789" t="str">
            <v>Feb-19</v>
          </cell>
          <cell r="B1789" t="str">
            <v>Sale-The Park</v>
          </cell>
          <cell r="D1789" t="str">
            <v>out</v>
          </cell>
          <cell r="K1789">
            <v>8853734738310</v>
          </cell>
          <cell r="O1789">
            <v>1</v>
          </cell>
        </row>
        <row r="1790">
          <cell r="A1790" t="str">
            <v>Feb-19</v>
          </cell>
          <cell r="B1790" t="str">
            <v>Sale-The Park</v>
          </cell>
          <cell r="D1790" t="str">
            <v>out</v>
          </cell>
          <cell r="K1790">
            <v>8853734508975</v>
          </cell>
          <cell r="O1790">
            <v>1</v>
          </cell>
        </row>
        <row r="1791">
          <cell r="A1791" t="str">
            <v>Feb-19</v>
          </cell>
          <cell r="B1791" t="str">
            <v>Sale-The Park</v>
          </cell>
          <cell r="D1791" t="str">
            <v>out</v>
          </cell>
          <cell r="K1791">
            <v>8853734687472</v>
          </cell>
          <cell r="O1791">
            <v>1</v>
          </cell>
        </row>
        <row r="1792">
          <cell r="A1792" t="str">
            <v>Feb-19</v>
          </cell>
          <cell r="B1792" t="str">
            <v>Sale-The Park</v>
          </cell>
          <cell r="D1792" t="str">
            <v>out</v>
          </cell>
          <cell r="K1792">
            <v>8853734503017</v>
          </cell>
          <cell r="O1792">
            <v>1</v>
          </cell>
        </row>
        <row r="1793">
          <cell r="A1793" t="str">
            <v>Feb-19</v>
          </cell>
          <cell r="B1793" t="str">
            <v>Sale-The Park</v>
          </cell>
          <cell r="D1793" t="str">
            <v>out</v>
          </cell>
          <cell r="K1793">
            <v>8853734745035</v>
          </cell>
          <cell r="O1793">
            <v>1</v>
          </cell>
        </row>
        <row r="1794">
          <cell r="A1794" t="str">
            <v>Feb-19</v>
          </cell>
          <cell r="B1794" t="str">
            <v>Sale-The Park</v>
          </cell>
          <cell r="D1794" t="str">
            <v>out</v>
          </cell>
          <cell r="K1794">
            <v>8853734508968</v>
          </cell>
          <cell r="O1794">
            <v>1</v>
          </cell>
        </row>
        <row r="1795">
          <cell r="A1795" t="str">
            <v>Feb-19</v>
          </cell>
          <cell r="B1795" t="str">
            <v>Sale-The Park</v>
          </cell>
          <cell r="D1795" t="str">
            <v>out</v>
          </cell>
          <cell r="K1795">
            <v>8853734311100</v>
          </cell>
          <cell r="O1795">
            <v>1</v>
          </cell>
        </row>
        <row r="1796">
          <cell r="A1796" t="str">
            <v>Feb-19</v>
          </cell>
          <cell r="B1796" t="str">
            <v>Sale-The Park</v>
          </cell>
          <cell r="D1796" t="str">
            <v>out</v>
          </cell>
          <cell r="K1796">
            <v>8853734417536</v>
          </cell>
          <cell r="O1796">
            <v>1</v>
          </cell>
        </row>
        <row r="1797">
          <cell r="A1797" t="str">
            <v>Feb-19</v>
          </cell>
          <cell r="B1797" t="str">
            <v>Sale-The Park</v>
          </cell>
          <cell r="D1797" t="str">
            <v>out</v>
          </cell>
          <cell r="K1797">
            <v>8853734508968</v>
          </cell>
          <cell r="O1797">
            <v>1</v>
          </cell>
        </row>
        <row r="1798">
          <cell r="A1798" t="str">
            <v>Feb-19</v>
          </cell>
          <cell r="B1798" t="str">
            <v>Sale-The Park</v>
          </cell>
          <cell r="D1798" t="str">
            <v>out</v>
          </cell>
          <cell r="K1798">
            <v>8853734687427</v>
          </cell>
          <cell r="O1798">
            <v>1</v>
          </cell>
        </row>
        <row r="1799">
          <cell r="A1799" t="str">
            <v>Feb-19</v>
          </cell>
          <cell r="B1799" t="str">
            <v>Sale-The Park</v>
          </cell>
          <cell r="D1799" t="str">
            <v>out</v>
          </cell>
          <cell r="K1799">
            <v>8853734702168</v>
          </cell>
          <cell r="O1799">
            <v>1</v>
          </cell>
        </row>
        <row r="1800">
          <cell r="A1800" t="str">
            <v>Feb-19</v>
          </cell>
          <cell r="B1800" t="str">
            <v>Sale-The Park</v>
          </cell>
          <cell r="D1800" t="str">
            <v>out</v>
          </cell>
          <cell r="K1800">
            <v>8853734704506</v>
          </cell>
          <cell r="O1800">
            <v>1</v>
          </cell>
        </row>
        <row r="1801">
          <cell r="A1801" t="str">
            <v>Feb-19</v>
          </cell>
          <cell r="B1801" t="str">
            <v>Sale-The Park</v>
          </cell>
          <cell r="D1801" t="str">
            <v>out</v>
          </cell>
          <cell r="K1801">
            <v>8853734743154</v>
          </cell>
          <cell r="O1801">
            <v>1</v>
          </cell>
        </row>
        <row r="1802">
          <cell r="A1802" t="str">
            <v>Feb-19</v>
          </cell>
          <cell r="B1802" t="str">
            <v>Sale-The Park</v>
          </cell>
          <cell r="D1802" t="str">
            <v>out</v>
          </cell>
          <cell r="K1802">
            <v>8853734738891</v>
          </cell>
          <cell r="O1802">
            <v>1</v>
          </cell>
        </row>
        <row r="1803">
          <cell r="A1803" t="str">
            <v>Feb-19</v>
          </cell>
          <cell r="B1803" t="str">
            <v>Sale-The Park</v>
          </cell>
          <cell r="D1803" t="str">
            <v>out</v>
          </cell>
          <cell r="K1803">
            <v>8853734744267</v>
          </cell>
          <cell r="O1803">
            <v>1</v>
          </cell>
        </row>
        <row r="1804">
          <cell r="A1804" t="str">
            <v>Feb-19</v>
          </cell>
          <cell r="B1804" t="str">
            <v>Sale-The Park</v>
          </cell>
          <cell r="D1804" t="str">
            <v>out</v>
          </cell>
          <cell r="K1804">
            <v>8853734502560</v>
          </cell>
          <cell r="O1804">
            <v>1</v>
          </cell>
        </row>
        <row r="1805">
          <cell r="A1805" t="str">
            <v>Feb-19</v>
          </cell>
          <cell r="B1805" t="str">
            <v>Sale-The Park</v>
          </cell>
          <cell r="D1805" t="str">
            <v>out</v>
          </cell>
          <cell r="K1805">
            <v>8853734694074</v>
          </cell>
          <cell r="O1805">
            <v>1</v>
          </cell>
        </row>
        <row r="1806">
          <cell r="A1806" t="str">
            <v>Feb-19</v>
          </cell>
          <cell r="B1806" t="str">
            <v>Sale-The Park</v>
          </cell>
          <cell r="D1806" t="str">
            <v>out</v>
          </cell>
          <cell r="K1806">
            <v>8853734704445</v>
          </cell>
          <cell r="O1806">
            <v>1</v>
          </cell>
        </row>
        <row r="1807">
          <cell r="A1807" t="str">
            <v>Feb-19</v>
          </cell>
          <cell r="B1807" t="str">
            <v>Sale-The Park</v>
          </cell>
          <cell r="D1807" t="str">
            <v>out</v>
          </cell>
          <cell r="K1807">
            <v>8853734704452</v>
          </cell>
          <cell r="O1807">
            <v>1</v>
          </cell>
        </row>
        <row r="1808">
          <cell r="A1808" t="str">
            <v>Feb-19</v>
          </cell>
          <cell r="B1808" t="str">
            <v>Sale-The Park</v>
          </cell>
          <cell r="D1808" t="str">
            <v>out</v>
          </cell>
          <cell r="K1808">
            <v>8853734744076</v>
          </cell>
          <cell r="O1808">
            <v>1</v>
          </cell>
        </row>
        <row r="1809">
          <cell r="A1809" t="str">
            <v>Feb-19</v>
          </cell>
          <cell r="B1809" t="str">
            <v>Sale-The Park</v>
          </cell>
          <cell r="D1809" t="str">
            <v>out</v>
          </cell>
          <cell r="K1809">
            <v>8853734703271</v>
          </cell>
          <cell r="O1809">
            <v>1</v>
          </cell>
        </row>
        <row r="1810">
          <cell r="A1810" t="str">
            <v>Feb-19</v>
          </cell>
          <cell r="B1810" t="str">
            <v>Sale-The Park</v>
          </cell>
          <cell r="D1810" t="str">
            <v>out</v>
          </cell>
          <cell r="K1810">
            <v>8853734716561</v>
          </cell>
          <cell r="O1810">
            <v>1</v>
          </cell>
        </row>
        <row r="1811">
          <cell r="A1811" t="str">
            <v>Feb-19</v>
          </cell>
          <cell r="B1811" t="str">
            <v>Sale-The Park</v>
          </cell>
          <cell r="D1811" t="str">
            <v>out</v>
          </cell>
          <cell r="K1811">
            <v>8853734311100</v>
          </cell>
          <cell r="O1811">
            <v>1</v>
          </cell>
        </row>
        <row r="1812">
          <cell r="A1812" t="str">
            <v>Feb-19</v>
          </cell>
          <cell r="B1812" t="str">
            <v>Sale-The Park</v>
          </cell>
          <cell r="D1812" t="str">
            <v>out</v>
          </cell>
          <cell r="K1812">
            <v>8853734703295</v>
          </cell>
          <cell r="O1812">
            <v>1</v>
          </cell>
        </row>
        <row r="1813">
          <cell r="A1813" t="str">
            <v>Feb-19</v>
          </cell>
          <cell r="B1813" t="str">
            <v>Sale-The Park</v>
          </cell>
          <cell r="D1813" t="str">
            <v>out</v>
          </cell>
          <cell r="K1813">
            <v>8853734701710</v>
          </cell>
          <cell r="O1813">
            <v>1</v>
          </cell>
        </row>
        <row r="1814">
          <cell r="A1814" t="str">
            <v>Feb-19</v>
          </cell>
          <cell r="B1814" t="str">
            <v>Sale-The Park</v>
          </cell>
          <cell r="D1814" t="str">
            <v>out</v>
          </cell>
          <cell r="K1814">
            <v>8853734736132</v>
          </cell>
          <cell r="O1814">
            <v>1</v>
          </cell>
        </row>
        <row r="1815">
          <cell r="A1815" t="str">
            <v>Feb-19</v>
          </cell>
          <cell r="B1815" t="str">
            <v>Sale-The Park</v>
          </cell>
          <cell r="D1815" t="str">
            <v>out</v>
          </cell>
          <cell r="K1815">
            <v>8853734744243</v>
          </cell>
          <cell r="O1815">
            <v>1</v>
          </cell>
        </row>
        <row r="1816">
          <cell r="A1816" t="str">
            <v>Feb-19</v>
          </cell>
          <cell r="B1816" t="str">
            <v>Sale-The Park</v>
          </cell>
          <cell r="D1816" t="str">
            <v>out</v>
          </cell>
          <cell r="K1816">
            <v>8853734731809</v>
          </cell>
          <cell r="O1816">
            <v>1</v>
          </cell>
        </row>
        <row r="1817">
          <cell r="A1817" t="str">
            <v>Feb-19</v>
          </cell>
          <cell r="B1817" t="str">
            <v>Sale-The Park</v>
          </cell>
          <cell r="D1817" t="str">
            <v>out</v>
          </cell>
          <cell r="K1817">
            <v>8853734745059</v>
          </cell>
          <cell r="O1817">
            <v>1</v>
          </cell>
        </row>
        <row r="1818">
          <cell r="A1818" t="str">
            <v>Feb-19</v>
          </cell>
          <cell r="B1818" t="str">
            <v>Sale-The Park</v>
          </cell>
          <cell r="D1818" t="str">
            <v>out</v>
          </cell>
          <cell r="K1818">
            <v>8853734738778</v>
          </cell>
          <cell r="O1818">
            <v>1</v>
          </cell>
        </row>
        <row r="1819">
          <cell r="A1819" t="str">
            <v>Feb-19</v>
          </cell>
          <cell r="B1819" t="str">
            <v>Sale-The Park</v>
          </cell>
          <cell r="D1819" t="str">
            <v>out</v>
          </cell>
          <cell r="K1819">
            <v>8853734704445</v>
          </cell>
          <cell r="O1819">
            <v>1</v>
          </cell>
        </row>
        <row r="1820">
          <cell r="A1820" t="str">
            <v>Feb-19</v>
          </cell>
          <cell r="B1820" t="str">
            <v>Sale-The Park</v>
          </cell>
          <cell r="D1820" t="str">
            <v>out</v>
          </cell>
          <cell r="K1820">
            <v>8853734503017</v>
          </cell>
          <cell r="O1820">
            <v>1</v>
          </cell>
        </row>
        <row r="1821">
          <cell r="A1821" t="str">
            <v>Feb-19</v>
          </cell>
          <cell r="B1821" t="str">
            <v>Sale-The Park</v>
          </cell>
          <cell r="D1821" t="str">
            <v>out</v>
          </cell>
          <cell r="K1821">
            <v>8853734701826</v>
          </cell>
          <cell r="O1821">
            <v>1</v>
          </cell>
        </row>
        <row r="1822">
          <cell r="A1822" t="str">
            <v>Feb-19</v>
          </cell>
          <cell r="B1822" t="str">
            <v>Sale-The Park</v>
          </cell>
          <cell r="D1822" t="str">
            <v>out</v>
          </cell>
          <cell r="K1822">
            <v>8853734701796</v>
          </cell>
          <cell r="O1822">
            <v>1</v>
          </cell>
        </row>
        <row r="1823">
          <cell r="A1823" t="str">
            <v>Feb-19</v>
          </cell>
          <cell r="B1823" t="str">
            <v>Sale-The Park</v>
          </cell>
          <cell r="D1823" t="str">
            <v>out</v>
          </cell>
          <cell r="K1823">
            <v>8853734725877</v>
          </cell>
          <cell r="O1823">
            <v>1</v>
          </cell>
        </row>
        <row r="1824">
          <cell r="A1824" t="str">
            <v>Feb-19</v>
          </cell>
          <cell r="B1824" t="str">
            <v>Sale-The Park</v>
          </cell>
          <cell r="D1824" t="str">
            <v>out</v>
          </cell>
          <cell r="K1824">
            <v>8853734701390</v>
          </cell>
          <cell r="O1824">
            <v>1</v>
          </cell>
        </row>
        <row r="1825">
          <cell r="A1825" t="str">
            <v>Feb-19</v>
          </cell>
          <cell r="B1825" t="str">
            <v>Sale-The Park</v>
          </cell>
          <cell r="D1825" t="str">
            <v>out</v>
          </cell>
          <cell r="K1825">
            <v>8853734744274</v>
          </cell>
          <cell r="O1825">
            <v>1</v>
          </cell>
        </row>
        <row r="1826">
          <cell r="A1826" t="str">
            <v>Feb-19</v>
          </cell>
          <cell r="B1826" t="str">
            <v>Sale-The Park</v>
          </cell>
          <cell r="D1826" t="str">
            <v>out</v>
          </cell>
          <cell r="K1826">
            <v>8853734725884</v>
          </cell>
          <cell r="O1826">
            <v>1</v>
          </cell>
        </row>
        <row r="1827">
          <cell r="A1827" t="str">
            <v>Feb-19</v>
          </cell>
          <cell r="B1827" t="str">
            <v>Sale-The Park</v>
          </cell>
          <cell r="D1827" t="str">
            <v>out</v>
          </cell>
          <cell r="K1827">
            <v>8853734744144</v>
          </cell>
          <cell r="O1827">
            <v>1</v>
          </cell>
        </row>
        <row r="1828">
          <cell r="A1828" t="str">
            <v>Feb-19</v>
          </cell>
          <cell r="B1828" t="str">
            <v>Sale-The Park</v>
          </cell>
          <cell r="D1828" t="str">
            <v>out</v>
          </cell>
          <cell r="K1828">
            <v>8853734722784</v>
          </cell>
          <cell r="O1828">
            <v>1</v>
          </cell>
        </row>
        <row r="1829">
          <cell r="A1829" t="str">
            <v>Feb-19</v>
          </cell>
          <cell r="B1829" t="str">
            <v>Sale-The Park</v>
          </cell>
          <cell r="D1829" t="str">
            <v>out</v>
          </cell>
          <cell r="K1829">
            <v>8853734722364</v>
          </cell>
          <cell r="O1829">
            <v>1</v>
          </cell>
        </row>
        <row r="1830">
          <cell r="A1830" t="str">
            <v>Feb-19</v>
          </cell>
          <cell r="B1830" t="str">
            <v>Sale-The Park</v>
          </cell>
          <cell r="D1830" t="str">
            <v>out</v>
          </cell>
          <cell r="K1830">
            <v>8853734676469</v>
          </cell>
          <cell r="O1830">
            <v>1</v>
          </cell>
        </row>
        <row r="1831">
          <cell r="A1831" t="str">
            <v>Feb-19</v>
          </cell>
          <cell r="B1831" t="str">
            <v>Sale-The Park</v>
          </cell>
          <cell r="D1831" t="str">
            <v>out</v>
          </cell>
          <cell r="K1831">
            <v>8853734702267</v>
          </cell>
          <cell r="O1831">
            <v>1</v>
          </cell>
        </row>
        <row r="1832">
          <cell r="A1832" t="str">
            <v>Feb-19</v>
          </cell>
          <cell r="B1832" t="str">
            <v>Sale-The Park</v>
          </cell>
          <cell r="D1832" t="str">
            <v>out</v>
          </cell>
          <cell r="K1832">
            <v>8853734716943</v>
          </cell>
          <cell r="O1832">
            <v>1</v>
          </cell>
        </row>
        <row r="1833">
          <cell r="A1833" t="str">
            <v>Feb-19</v>
          </cell>
          <cell r="B1833" t="str">
            <v>Sale-The Park</v>
          </cell>
          <cell r="D1833" t="str">
            <v>out</v>
          </cell>
          <cell r="K1833">
            <v>8853734723590</v>
          </cell>
          <cell r="O1833">
            <v>1</v>
          </cell>
        </row>
        <row r="1834">
          <cell r="A1834" t="str">
            <v>Feb-19</v>
          </cell>
          <cell r="B1834" t="str">
            <v>Sale-The Park</v>
          </cell>
          <cell r="D1834" t="str">
            <v>out</v>
          </cell>
          <cell r="K1834">
            <v>8853734743093</v>
          </cell>
          <cell r="O1834">
            <v>1</v>
          </cell>
        </row>
        <row r="1835">
          <cell r="A1835" t="str">
            <v>Feb-19</v>
          </cell>
          <cell r="B1835" t="str">
            <v>Sale-The Park</v>
          </cell>
          <cell r="D1835" t="str">
            <v>out</v>
          </cell>
          <cell r="K1835">
            <v>8853734694074</v>
          </cell>
          <cell r="O1835">
            <v>1</v>
          </cell>
        </row>
        <row r="1836">
          <cell r="A1836" t="str">
            <v>Feb-19</v>
          </cell>
          <cell r="B1836" t="str">
            <v>Sale-The Park</v>
          </cell>
          <cell r="D1836" t="str">
            <v>out</v>
          </cell>
          <cell r="K1836">
            <v>8853734508081</v>
          </cell>
          <cell r="O1836">
            <v>1</v>
          </cell>
        </row>
        <row r="1837">
          <cell r="A1837" t="str">
            <v>Feb-19</v>
          </cell>
          <cell r="B1837" t="str">
            <v>Sale-The Park</v>
          </cell>
          <cell r="D1837" t="str">
            <v>out</v>
          </cell>
          <cell r="K1837">
            <v>8853734663254</v>
          </cell>
          <cell r="O1837">
            <v>1</v>
          </cell>
        </row>
        <row r="1838">
          <cell r="A1838" t="str">
            <v>Feb-19</v>
          </cell>
          <cell r="B1838" t="str">
            <v>Sale-The Park</v>
          </cell>
          <cell r="D1838" t="str">
            <v>out</v>
          </cell>
          <cell r="K1838">
            <v>8853734744076</v>
          </cell>
          <cell r="O1838">
            <v>1</v>
          </cell>
        </row>
        <row r="1839">
          <cell r="A1839" t="str">
            <v>Feb-19</v>
          </cell>
          <cell r="B1839" t="str">
            <v>Sale-The Park</v>
          </cell>
          <cell r="D1839" t="str">
            <v>out</v>
          </cell>
          <cell r="K1839">
            <v>8853734662639</v>
          </cell>
          <cell r="O1839">
            <v>1</v>
          </cell>
        </row>
        <row r="1840">
          <cell r="A1840" t="str">
            <v>Feb-19</v>
          </cell>
          <cell r="B1840" t="str">
            <v>Sale-The Park</v>
          </cell>
          <cell r="D1840" t="str">
            <v>out</v>
          </cell>
          <cell r="K1840">
            <v>8853734702144</v>
          </cell>
          <cell r="O1840">
            <v>1</v>
          </cell>
        </row>
        <row r="1841">
          <cell r="A1841" t="str">
            <v>Feb-19</v>
          </cell>
          <cell r="B1841" t="str">
            <v>Sale-The Park</v>
          </cell>
          <cell r="D1841" t="str">
            <v>out</v>
          </cell>
          <cell r="K1841">
            <v>8853734716233</v>
          </cell>
          <cell r="O1841">
            <v>1</v>
          </cell>
        </row>
        <row r="1842">
          <cell r="A1842" t="str">
            <v>Feb-19</v>
          </cell>
          <cell r="B1842" t="str">
            <v>Sale-The Park</v>
          </cell>
          <cell r="D1842" t="str">
            <v>out</v>
          </cell>
          <cell r="K1842">
            <v>8853734502614</v>
          </cell>
          <cell r="O1842">
            <v>1</v>
          </cell>
        </row>
        <row r="1843">
          <cell r="A1843" t="str">
            <v>Feb-19</v>
          </cell>
          <cell r="B1843" t="str">
            <v>Sale-The Park</v>
          </cell>
          <cell r="D1843" t="str">
            <v>out</v>
          </cell>
          <cell r="K1843">
            <v>8853734701208</v>
          </cell>
          <cell r="O1843">
            <v>1</v>
          </cell>
        </row>
        <row r="1844">
          <cell r="A1844" t="str">
            <v>Feb-19</v>
          </cell>
          <cell r="B1844" t="str">
            <v>Sale-The Park</v>
          </cell>
          <cell r="D1844" t="str">
            <v>out</v>
          </cell>
          <cell r="K1844">
            <v>8853734716370</v>
          </cell>
          <cell r="O1844">
            <v>1</v>
          </cell>
        </row>
        <row r="1845">
          <cell r="A1845" t="str">
            <v>Feb-19</v>
          </cell>
          <cell r="B1845" t="str">
            <v>Sale-The Park</v>
          </cell>
          <cell r="D1845" t="str">
            <v>out</v>
          </cell>
          <cell r="K1845">
            <v>8853734508098</v>
          </cell>
          <cell r="O1845">
            <v>1</v>
          </cell>
        </row>
        <row r="1846">
          <cell r="A1846" t="str">
            <v>Feb-19</v>
          </cell>
          <cell r="B1846" t="str">
            <v>Sale-The Park</v>
          </cell>
          <cell r="D1846" t="str">
            <v>out</v>
          </cell>
          <cell r="K1846">
            <v>8853734605582</v>
          </cell>
          <cell r="O1846">
            <v>1</v>
          </cell>
        </row>
        <row r="1847">
          <cell r="A1847" t="str">
            <v>Feb-19</v>
          </cell>
          <cell r="B1847" t="str">
            <v>Sale-The Park</v>
          </cell>
          <cell r="D1847" t="str">
            <v>out</v>
          </cell>
          <cell r="K1847">
            <v>8853734694074</v>
          </cell>
          <cell r="O1847">
            <v>1</v>
          </cell>
        </row>
        <row r="1848">
          <cell r="A1848" t="str">
            <v>Feb-19</v>
          </cell>
          <cell r="B1848" t="str">
            <v>Sale-The Park</v>
          </cell>
          <cell r="D1848" t="str">
            <v>out</v>
          </cell>
          <cell r="K1848">
            <v>8853734635633</v>
          </cell>
          <cell r="O1848">
            <v>1</v>
          </cell>
        </row>
        <row r="1849">
          <cell r="A1849" t="str">
            <v>Feb-19</v>
          </cell>
          <cell r="B1849" t="str">
            <v>Sale-The Park</v>
          </cell>
          <cell r="D1849" t="str">
            <v>out</v>
          </cell>
          <cell r="K1849">
            <v>8853734480431</v>
          </cell>
          <cell r="O1849">
            <v>1</v>
          </cell>
        </row>
        <row r="1850">
          <cell r="A1850" t="str">
            <v>Feb-19</v>
          </cell>
          <cell r="B1850" t="str">
            <v>Sale-The Park</v>
          </cell>
          <cell r="D1850" t="str">
            <v>out</v>
          </cell>
          <cell r="K1850">
            <v>8853734508081</v>
          </cell>
          <cell r="O1850">
            <v>1</v>
          </cell>
        </row>
        <row r="1851">
          <cell r="A1851" t="str">
            <v>Feb-19</v>
          </cell>
          <cell r="B1851" t="str">
            <v>Sale-The Park</v>
          </cell>
          <cell r="D1851" t="str">
            <v>out</v>
          </cell>
          <cell r="K1851">
            <v>8853734503000</v>
          </cell>
          <cell r="O1851">
            <v>1</v>
          </cell>
        </row>
        <row r="1852">
          <cell r="A1852" t="str">
            <v>Feb-19</v>
          </cell>
          <cell r="B1852" t="str">
            <v>Sale-The Park</v>
          </cell>
          <cell r="D1852" t="str">
            <v>out</v>
          </cell>
          <cell r="K1852">
            <v>8853734756550</v>
          </cell>
          <cell r="O1852">
            <v>1</v>
          </cell>
        </row>
        <row r="1853">
          <cell r="A1853" t="str">
            <v>Feb-19</v>
          </cell>
          <cell r="B1853" t="str">
            <v>Sale-The Park</v>
          </cell>
          <cell r="D1853" t="str">
            <v>out</v>
          </cell>
          <cell r="K1853">
            <v>8853734694081</v>
          </cell>
          <cell r="O1853">
            <v>1</v>
          </cell>
        </row>
        <row r="1854">
          <cell r="A1854" t="str">
            <v>Feb-19</v>
          </cell>
          <cell r="B1854" t="str">
            <v>Sale-The Park</v>
          </cell>
          <cell r="D1854" t="str">
            <v>out</v>
          </cell>
          <cell r="K1854">
            <v>8853734725891</v>
          </cell>
          <cell r="O1854">
            <v>1</v>
          </cell>
        </row>
        <row r="1855">
          <cell r="A1855" t="str">
            <v>Feb-19</v>
          </cell>
          <cell r="B1855" t="str">
            <v>Sale-The Park</v>
          </cell>
          <cell r="D1855" t="str">
            <v>out</v>
          </cell>
          <cell r="K1855">
            <v>8853734502638</v>
          </cell>
          <cell r="O1855">
            <v>1</v>
          </cell>
        </row>
        <row r="1856">
          <cell r="A1856" t="str">
            <v>Feb-19</v>
          </cell>
          <cell r="B1856" t="str">
            <v>Sale-The Park</v>
          </cell>
          <cell r="D1856" t="str">
            <v>out</v>
          </cell>
          <cell r="K1856">
            <v>8853734744083</v>
          </cell>
          <cell r="O1856">
            <v>1</v>
          </cell>
        </row>
        <row r="1857">
          <cell r="A1857" t="str">
            <v>Feb-19</v>
          </cell>
          <cell r="B1857" t="str">
            <v>Sale-The Park</v>
          </cell>
          <cell r="D1857" t="str">
            <v>out</v>
          </cell>
          <cell r="K1857">
            <v>8853734752262</v>
          </cell>
          <cell r="O1857">
            <v>1</v>
          </cell>
        </row>
        <row r="1858">
          <cell r="A1858" t="str">
            <v>Feb-19</v>
          </cell>
          <cell r="B1858" t="str">
            <v>Sale-The Park</v>
          </cell>
          <cell r="D1858" t="str">
            <v>out</v>
          </cell>
          <cell r="K1858">
            <v>8853734709426</v>
          </cell>
          <cell r="O1858">
            <v>1</v>
          </cell>
        </row>
        <row r="1859">
          <cell r="A1859" t="str">
            <v>Feb-19</v>
          </cell>
          <cell r="B1859" t="str">
            <v>Sale-The Park</v>
          </cell>
          <cell r="D1859" t="str">
            <v>out</v>
          </cell>
          <cell r="K1859">
            <v>8853734743178</v>
          </cell>
          <cell r="O1859">
            <v>1</v>
          </cell>
        </row>
        <row r="1860">
          <cell r="A1860" t="str">
            <v>Feb-19</v>
          </cell>
          <cell r="B1860" t="str">
            <v>Sale-The Park</v>
          </cell>
          <cell r="D1860" t="str">
            <v>out</v>
          </cell>
          <cell r="K1860">
            <v>8853734716172</v>
          </cell>
          <cell r="O1860">
            <v>1</v>
          </cell>
        </row>
        <row r="1861">
          <cell r="A1861" t="str">
            <v>Feb-19</v>
          </cell>
          <cell r="B1861" t="str">
            <v>Sale-The Park</v>
          </cell>
          <cell r="D1861" t="str">
            <v>out</v>
          </cell>
          <cell r="K1861">
            <v>8853734744120</v>
          </cell>
          <cell r="O1861">
            <v>1</v>
          </cell>
        </row>
        <row r="1862">
          <cell r="A1862" t="str">
            <v>Feb-19</v>
          </cell>
          <cell r="B1862" t="str">
            <v>Sale-The Park</v>
          </cell>
          <cell r="D1862" t="str">
            <v>out</v>
          </cell>
          <cell r="K1862">
            <v>8853734694081</v>
          </cell>
          <cell r="O1862">
            <v>1</v>
          </cell>
        </row>
        <row r="1863">
          <cell r="A1863" t="str">
            <v>Feb-19</v>
          </cell>
          <cell r="B1863" t="str">
            <v>Sale-The Park</v>
          </cell>
          <cell r="D1863" t="str">
            <v>out</v>
          </cell>
          <cell r="K1863">
            <v>8853734702205</v>
          </cell>
          <cell r="O1863">
            <v>1</v>
          </cell>
        </row>
        <row r="1864">
          <cell r="A1864" t="str">
            <v>Feb-19</v>
          </cell>
          <cell r="B1864" t="str">
            <v>Sale-The Park</v>
          </cell>
          <cell r="D1864" t="str">
            <v>out</v>
          </cell>
          <cell r="K1864">
            <v>8853734723583</v>
          </cell>
          <cell r="O1864">
            <v>1</v>
          </cell>
        </row>
        <row r="1865">
          <cell r="A1865" t="str">
            <v>Feb-19</v>
          </cell>
          <cell r="B1865" t="str">
            <v>Sale-The Park</v>
          </cell>
          <cell r="D1865" t="str">
            <v>out</v>
          </cell>
          <cell r="K1865">
            <v>8853734701390</v>
          </cell>
          <cell r="O1865">
            <v>1</v>
          </cell>
        </row>
        <row r="1866">
          <cell r="A1866" t="str">
            <v>Feb-19</v>
          </cell>
          <cell r="B1866" t="str">
            <v>Sale-The Park</v>
          </cell>
          <cell r="D1866" t="str">
            <v>out</v>
          </cell>
          <cell r="K1866">
            <v>8853734725853</v>
          </cell>
          <cell r="O1866">
            <v>1</v>
          </cell>
        </row>
        <row r="1867">
          <cell r="A1867" t="str">
            <v>Feb-19</v>
          </cell>
          <cell r="B1867" t="str">
            <v>Sale-The Park</v>
          </cell>
          <cell r="D1867" t="str">
            <v>out</v>
          </cell>
          <cell r="K1867">
            <v>8853734704094</v>
          </cell>
          <cell r="O1867">
            <v>1</v>
          </cell>
        </row>
        <row r="1868">
          <cell r="A1868" t="str">
            <v>Feb-19</v>
          </cell>
          <cell r="B1868" t="str">
            <v>Sale-The Park</v>
          </cell>
          <cell r="D1868" t="str">
            <v>out</v>
          </cell>
          <cell r="K1868">
            <v>8853734647773</v>
          </cell>
          <cell r="O1868">
            <v>1</v>
          </cell>
        </row>
        <row r="1869">
          <cell r="A1869" t="str">
            <v>Feb-19</v>
          </cell>
          <cell r="B1869" t="str">
            <v>Sale-The Park</v>
          </cell>
          <cell r="D1869" t="str">
            <v>out</v>
          </cell>
          <cell r="K1869">
            <v>8853734662639</v>
          </cell>
          <cell r="O1869">
            <v>1</v>
          </cell>
        </row>
        <row r="1870">
          <cell r="A1870" t="str">
            <v>Feb-19</v>
          </cell>
          <cell r="B1870" t="str">
            <v>Sale-The Park</v>
          </cell>
          <cell r="D1870" t="str">
            <v>out</v>
          </cell>
          <cell r="K1870">
            <v>8853734716974</v>
          </cell>
          <cell r="O1870">
            <v>1</v>
          </cell>
        </row>
        <row r="1871">
          <cell r="A1871" t="str">
            <v>Feb-19</v>
          </cell>
          <cell r="B1871" t="str">
            <v>Sale-The Park</v>
          </cell>
          <cell r="D1871" t="str">
            <v>out</v>
          </cell>
          <cell r="K1871">
            <v>8853734704476</v>
          </cell>
          <cell r="O1871">
            <v>1</v>
          </cell>
        </row>
        <row r="1872">
          <cell r="A1872" t="str">
            <v>Feb-19</v>
          </cell>
          <cell r="B1872" t="str">
            <v>Sale-The Park</v>
          </cell>
          <cell r="D1872" t="str">
            <v>out</v>
          </cell>
          <cell r="K1872">
            <v>8853734738846</v>
          </cell>
          <cell r="O1872">
            <v>1</v>
          </cell>
        </row>
        <row r="1873">
          <cell r="A1873" t="str">
            <v>Feb-19</v>
          </cell>
          <cell r="B1873" t="str">
            <v>Sale-The Park</v>
          </cell>
          <cell r="D1873" t="str">
            <v>out</v>
          </cell>
          <cell r="K1873">
            <v>8853734662653</v>
          </cell>
          <cell r="O1873">
            <v>1</v>
          </cell>
        </row>
        <row r="1874">
          <cell r="A1874" t="str">
            <v>Feb-19</v>
          </cell>
          <cell r="B1874" t="str">
            <v>Sale-The Park</v>
          </cell>
          <cell r="D1874" t="str">
            <v>out</v>
          </cell>
          <cell r="K1874">
            <v>8853734735791</v>
          </cell>
          <cell r="O1874">
            <v>1</v>
          </cell>
        </row>
        <row r="1875">
          <cell r="A1875" t="str">
            <v>Feb-19</v>
          </cell>
          <cell r="B1875" t="str">
            <v>Sale-The Park</v>
          </cell>
          <cell r="D1875" t="str">
            <v>out</v>
          </cell>
          <cell r="K1875">
            <v>8853734502652</v>
          </cell>
          <cell r="O1875">
            <v>1</v>
          </cell>
        </row>
        <row r="1876">
          <cell r="A1876" t="str">
            <v>Feb-19</v>
          </cell>
          <cell r="B1876" t="str">
            <v>Sale-The Park</v>
          </cell>
          <cell r="D1876" t="str">
            <v>out</v>
          </cell>
          <cell r="K1876">
            <v>8853734701482</v>
          </cell>
          <cell r="O1876">
            <v>1</v>
          </cell>
        </row>
        <row r="1877">
          <cell r="A1877" t="str">
            <v>Feb-19</v>
          </cell>
          <cell r="B1877" t="str">
            <v>Sale-The Park</v>
          </cell>
          <cell r="D1877" t="str">
            <v>out</v>
          </cell>
          <cell r="K1877">
            <v>8853734704186</v>
          </cell>
          <cell r="O1877">
            <v>1</v>
          </cell>
        </row>
        <row r="1878">
          <cell r="A1878" t="str">
            <v>Feb-19</v>
          </cell>
          <cell r="B1878" t="str">
            <v>Sale-The Park</v>
          </cell>
          <cell r="D1878" t="str">
            <v>out</v>
          </cell>
          <cell r="K1878">
            <v>8853734716226</v>
          </cell>
          <cell r="O1878">
            <v>1</v>
          </cell>
        </row>
        <row r="1879">
          <cell r="A1879" t="str">
            <v>Feb-19</v>
          </cell>
          <cell r="B1879" t="str">
            <v>Sale-The Park</v>
          </cell>
          <cell r="D1879" t="str">
            <v>out</v>
          </cell>
          <cell r="K1879">
            <v>8853734502713</v>
          </cell>
          <cell r="O1879">
            <v>1</v>
          </cell>
        </row>
        <row r="1880">
          <cell r="A1880" t="str">
            <v>Feb-19</v>
          </cell>
          <cell r="B1880" t="str">
            <v>Sale-The Park</v>
          </cell>
          <cell r="D1880" t="str">
            <v>out</v>
          </cell>
          <cell r="K1880">
            <v>8853734736231</v>
          </cell>
          <cell r="O1880">
            <v>1</v>
          </cell>
        </row>
        <row r="1881">
          <cell r="A1881" t="str">
            <v>Feb-19</v>
          </cell>
          <cell r="B1881" t="str">
            <v>Sale-The Park</v>
          </cell>
          <cell r="D1881" t="str">
            <v>out</v>
          </cell>
          <cell r="K1881">
            <v>8853734696566</v>
          </cell>
          <cell r="O1881">
            <v>1</v>
          </cell>
        </row>
        <row r="1882">
          <cell r="A1882" t="str">
            <v>Feb-19</v>
          </cell>
          <cell r="B1882" t="str">
            <v>Sale-The Park</v>
          </cell>
          <cell r="D1882" t="str">
            <v>out</v>
          </cell>
          <cell r="K1882">
            <v>8853734635633</v>
          </cell>
          <cell r="O1882">
            <v>1</v>
          </cell>
        </row>
        <row r="1883">
          <cell r="A1883" t="str">
            <v>Feb-19</v>
          </cell>
          <cell r="B1883" t="str">
            <v>Sale-The Park</v>
          </cell>
          <cell r="D1883" t="str">
            <v>out</v>
          </cell>
          <cell r="K1883">
            <v>8853734694081</v>
          </cell>
          <cell r="O1883">
            <v>1</v>
          </cell>
        </row>
        <row r="1884">
          <cell r="A1884" t="str">
            <v>Feb-19</v>
          </cell>
          <cell r="B1884" t="str">
            <v>Sale-The Park</v>
          </cell>
          <cell r="D1884" t="str">
            <v>out</v>
          </cell>
          <cell r="K1884">
            <v>8853734694074</v>
          </cell>
          <cell r="O1884">
            <v>1</v>
          </cell>
        </row>
        <row r="1885">
          <cell r="A1885" t="str">
            <v>Feb-19</v>
          </cell>
          <cell r="B1885" t="str">
            <v>Sale-The Park</v>
          </cell>
          <cell r="D1885" t="str">
            <v>out</v>
          </cell>
          <cell r="K1885">
            <v>8853734502690</v>
          </cell>
          <cell r="O1885">
            <v>1</v>
          </cell>
        </row>
        <row r="1886">
          <cell r="A1886" t="str">
            <v>Feb-19</v>
          </cell>
          <cell r="B1886" t="str">
            <v>Sale-The Park</v>
          </cell>
          <cell r="D1886" t="str">
            <v>out</v>
          </cell>
          <cell r="K1886">
            <v>8853734756642</v>
          </cell>
          <cell r="O1886">
            <v>1</v>
          </cell>
        </row>
        <row r="1887">
          <cell r="A1887" t="str">
            <v>Feb-19</v>
          </cell>
          <cell r="B1887" t="str">
            <v>Sale-The Park</v>
          </cell>
          <cell r="D1887" t="str">
            <v>out</v>
          </cell>
          <cell r="K1887">
            <v>8853734701673</v>
          </cell>
          <cell r="O1887">
            <v>1</v>
          </cell>
        </row>
        <row r="1888">
          <cell r="A1888" t="str">
            <v>Feb-19</v>
          </cell>
          <cell r="B1888" t="str">
            <v>Sale-The Park</v>
          </cell>
          <cell r="D1888" t="str">
            <v>out</v>
          </cell>
          <cell r="K1888">
            <v>8853734716868</v>
          </cell>
          <cell r="O1888">
            <v>1</v>
          </cell>
        </row>
        <row r="1889">
          <cell r="A1889" t="str">
            <v>Feb-19</v>
          </cell>
          <cell r="B1889" t="str">
            <v>Sale-The Park</v>
          </cell>
          <cell r="D1889" t="str">
            <v>out</v>
          </cell>
          <cell r="K1889">
            <v>8853734716981</v>
          </cell>
          <cell r="O1889">
            <v>1</v>
          </cell>
        </row>
        <row r="1890">
          <cell r="A1890" t="str">
            <v>Feb-19</v>
          </cell>
          <cell r="B1890" t="str">
            <v>Sale-The Park</v>
          </cell>
          <cell r="D1890" t="str">
            <v>out</v>
          </cell>
          <cell r="K1890">
            <v>8853734507909</v>
          </cell>
          <cell r="O1890">
            <v>1</v>
          </cell>
        </row>
        <row r="1891">
          <cell r="A1891" t="str">
            <v>Feb-19</v>
          </cell>
          <cell r="B1891" t="str">
            <v>Sale-The Park</v>
          </cell>
          <cell r="D1891" t="str">
            <v>out</v>
          </cell>
          <cell r="K1891">
            <v>8853734753795</v>
          </cell>
          <cell r="O1891">
            <v>1</v>
          </cell>
        </row>
        <row r="1892">
          <cell r="A1892" t="str">
            <v>Feb-19</v>
          </cell>
          <cell r="B1892" t="str">
            <v>Sale-The Park</v>
          </cell>
          <cell r="D1892" t="str">
            <v>out</v>
          </cell>
          <cell r="K1892">
            <v>8853734690700</v>
          </cell>
          <cell r="O1892">
            <v>1</v>
          </cell>
        </row>
        <row r="1893">
          <cell r="A1893" t="str">
            <v>Feb-19</v>
          </cell>
          <cell r="B1893" t="str">
            <v>Sale-The Park</v>
          </cell>
          <cell r="D1893" t="str">
            <v>out</v>
          </cell>
          <cell r="K1893">
            <v>8853734716134</v>
          </cell>
          <cell r="O1893">
            <v>1</v>
          </cell>
        </row>
        <row r="1894">
          <cell r="A1894" t="str">
            <v>Feb-19</v>
          </cell>
          <cell r="B1894" t="str">
            <v>Sale-The Park</v>
          </cell>
          <cell r="D1894" t="str">
            <v>out</v>
          </cell>
          <cell r="K1894">
            <v>8853734734169</v>
          </cell>
          <cell r="O1894">
            <v>1</v>
          </cell>
        </row>
        <row r="1895">
          <cell r="A1895" t="str">
            <v>Feb-19</v>
          </cell>
          <cell r="B1895" t="str">
            <v>Sale-The Park</v>
          </cell>
          <cell r="D1895" t="str">
            <v>out</v>
          </cell>
          <cell r="K1895">
            <v>8853734753726</v>
          </cell>
          <cell r="O1895">
            <v>1</v>
          </cell>
        </row>
        <row r="1896">
          <cell r="A1896" t="str">
            <v>Feb-19</v>
          </cell>
          <cell r="B1896" t="str">
            <v>Sale-The Park</v>
          </cell>
          <cell r="D1896" t="str">
            <v>out</v>
          </cell>
          <cell r="K1896">
            <v>8853734746254</v>
          </cell>
          <cell r="O1896">
            <v>1</v>
          </cell>
        </row>
        <row r="1897">
          <cell r="A1897" t="str">
            <v>Feb-19</v>
          </cell>
          <cell r="B1897" t="str">
            <v>Sale-The Park</v>
          </cell>
          <cell r="D1897" t="str">
            <v>out</v>
          </cell>
          <cell r="K1897">
            <v>8853734709488</v>
          </cell>
          <cell r="O1897">
            <v>1</v>
          </cell>
        </row>
        <row r="1898">
          <cell r="A1898" t="str">
            <v>Feb-19</v>
          </cell>
          <cell r="B1898" t="str">
            <v>Sale-The Park</v>
          </cell>
          <cell r="D1898" t="str">
            <v>out</v>
          </cell>
          <cell r="K1898">
            <v>8853734744526</v>
          </cell>
          <cell r="O1898">
            <v>1</v>
          </cell>
        </row>
        <row r="1899">
          <cell r="A1899" t="str">
            <v>Feb-19</v>
          </cell>
          <cell r="B1899" t="str">
            <v>Sale-The Park</v>
          </cell>
          <cell r="D1899" t="str">
            <v>out</v>
          </cell>
          <cell r="K1899">
            <v>8853734708610</v>
          </cell>
          <cell r="O1899">
            <v>1</v>
          </cell>
        </row>
        <row r="1900">
          <cell r="A1900" t="str">
            <v>Feb-19</v>
          </cell>
          <cell r="B1900" t="str">
            <v>Sale-The Park</v>
          </cell>
          <cell r="D1900" t="str">
            <v>out</v>
          </cell>
          <cell r="K1900">
            <v>8853734752224</v>
          </cell>
          <cell r="O1900">
            <v>1</v>
          </cell>
        </row>
        <row r="1901">
          <cell r="A1901" t="str">
            <v>Feb-19</v>
          </cell>
          <cell r="B1901" t="str">
            <v>Sale-The Park</v>
          </cell>
          <cell r="D1901" t="str">
            <v>out</v>
          </cell>
          <cell r="K1901">
            <v>8853734687489</v>
          </cell>
          <cell r="O1901">
            <v>1</v>
          </cell>
        </row>
        <row r="1902">
          <cell r="A1902" t="str">
            <v>Feb-19</v>
          </cell>
          <cell r="B1902" t="str">
            <v>Sale-The Park</v>
          </cell>
          <cell r="D1902" t="str">
            <v>out</v>
          </cell>
          <cell r="K1902">
            <v>8853734503000</v>
          </cell>
          <cell r="O1902">
            <v>1</v>
          </cell>
        </row>
        <row r="1903">
          <cell r="A1903" t="str">
            <v>Feb-19</v>
          </cell>
          <cell r="B1903" t="str">
            <v>Sale-The Park</v>
          </cell>
          <cell r="D1903" t="str">
            <v>out</v>
          </cell>
          <cell r="K1903">
            <v>8853734502652</v>
          </cell>
          <cell r="O1903">
            <v>1</v>
          </cell>
        </row>
        <row r="1904">
          <cell r="A1904" t="str">
            <v>Feb-19</v>
          </cell>
          <cell r="B1904" t="str">
            <v>Sale-The Park</v>
          </cell>
          <cell r="D1904" t="str">
            <v>out</v>
          </cell>
          <cell r="K1904">
            <v>8853734689766</v>
          </cell>
          <cell r="O1904">
            <v>1</v>
          </cell>
        </row>
        <row r="1905">
          <cell r="A1905" t="str">
            <v>Feb-19</v>
          </cell>
          <cell r="B1905" t="str">
            <v>Sale-The Park</v>
          </cell>
          <cell r="D1905" t="str">
            <v>out</v>
          </cell>
          <cell r="K1905">
            <v>8853734502645</v>
          </cell>
          <cell r="O1905">
            <v>1</v>
          </cell>
        </row>
        <row r="1906">
          <cell r="A1906" t="str">
            <v>Feb-19</v>
          </cell>
          <cell r="B1906" t="str">
            <v>Sale-The Park</v>
          </cell>
          <cell r="D1906" t="str">
            <v>out</v>
          </cell>
          <cell r="K1906">
            <v>8853734738884</v>
          </cell>
          <cell r="O1906">
            <v>1</v>
          </cell>
        </row>
        <row r="1907">
          <cell r="A1907" t="str">
            <v>Feb-19</v>
          </cell>
          <cell r="B1907" t="str">
            <v>Sale-The Park</v>
          </cell>
          <cell r="D1907" t="str">
            <v>out</v>
          </cell>
          <cell r="K1907">
            <v>8853734739348</v>
          </cell>
          <cell r="O1907">
            <v>1</v>
          </cell>
        </row>
        <row r="1908">
          <cell r="A1908" t="str">
            <v>Feb-19</v>
          </cell>
          <cell r="B1908" t="str">
            <v>Sale-The Park</v>
          </cell>
          <cell r="D1908" t="str">
            <v>out</v>
          </cell>
          <cell r="K1908">
            <v>8853734745066</v>
          </cell>
          <cell r="O1908">
            <v>1</v>
          </cell>
        </row>
        <row r="1909">
          <cell r="A1909" t="str">
            <v>Feb-19</v>
          </cell>
          <cell r="B1909" t="str">
            <v>Sale-The Park</v>
          </cell>
          <cell r="D1909" t="str">
            <v>out</v>
          </cell>
          <cell r="K1909">
            <v>8853734690717</v>
          </cell>
          <cell r="O1909">
            <v>1</v>
          </cell>
        </row>
        <row r="1910">
          <cell r="A1910" t="str">
            <v>Feb-19</v>
          </cell>
          <cell r="B1910" t="str">
            <v>Sale-The Park</v>
          </cell>
          <cell r="D1910" t="str">
            <v>out</v>
          </cell>
          <cell r="K1910">
            <v>8853734715793</v>
          </cell>
          <cell r="O1910">
            <v>1</v>
          </cell>
        </row>
        <row r="1911">
          <cell r="A1911" t="str">
            <v>Feb-19</v>
          </cell>
          <cell r="B1911" t="str">
            <v>Sale-SR</v>
          </cell>
          <cell r="D1911" t="str">
            <v>out</v>
          </cell>
          <cell r="K1911">
            <v>8853734744113</v>
          </cell>
          <cell r="O1911">
            <v>1</v>
          </cell>
        </row>
        <row r="1912">
          <cell r="A1912" t="str">
            <v>Feb-19</v>
          </cell>
          <cell r="B1912" t="str">
            <v>Sale-SR</v>
          </cell>
          <cell r="D1912" t="str">
            <v>out</v>
          </cell>
          <cell r="K1912">
            <v>8853734697044</v>
          </cell>
          <cell r="O1912">
            <v>1</v>
          </cell>
        </row>
        <row r="1913">
          <cell r="A1913" t="str">
            <v>Feb-19</v>
          </cell>
          <cell r="B1913" t="str">
            <v>Sale-SR</v>
          </cell>
          <cell r="D1913" t="str">
            <v>out</v>
          </cell>
          <cell r="K1913">
            <v>8853734722500</v>
          </cell>
          <cell r="O1913">
            <v>1</v>
          </cell>
        </row>
        <row r="1914">
          <cell r="A1914" t="str">
            <v>Feb-19</v>
          </cell>
          <cell r="B1914" t="str">
            <v>Sale-SR</v>
          </cell>
          <cell r="D1914" t="str">
            <v>out</v>
          </cell>
          <cell r="K1914">
            <v>8853734509019</v>
          </cell>
          <cell r="O1914">
            <v>1</v>
          </cell>
        </row>
        <row r="1915">
          <cell r="A1915" t="str">
            <v>Feb-19</v>
          </cell>
          <cell r="B1915" t="str">
            <v>Sale-SR</v>
          </cell>
          <cell r="D1915" t="str">
            <v>out</v>
          </cell>
          <cell r="K1915">
            <v>8853734704186</v>
          </cell>
          <cell r="O1915">
            <v>1</v>
          </cell>
        </row>
        <row r="1916">
          <cell r="A1916" t="str">
            <v>Feb-19</v>
          </cell>
          <cell r="B1916" t="str">
            <v>Sale-SR</v>
          </cell>
          <cell r="D1916" t="str">
            <v>out</v>
          </cell>
          <cell r="K1916">
            <v>8853734573911</v>
          </cell>
          <cell r="O1916">
            <v>1</v>
          </cell>
        </row>
        <row r="1917">
          <cell r="A1917" t="str">
            <v>Feb-19</v>
          </cell>
          <cell r="B1917" t="str">
            <v>Sale-SR</v>
          </cell>
          <cell r="D1917" t="str">
            <v>out</v>
          </cell>
          <cell r="K1917">
            <v>8853734744076</v>
          </cell>
          <cell r="O1917">
            <v>1</v>
          </cell>
        </row>
        <row r="1918">
          <cell r="A1918" t="str">
            <v>Feb-19</v>
          </cell>
          <cell r="B1918" t="str">
            <v>Sale-SR</v>
          </cell>
          <cell r="D1918" t="str">
            <v>out</v>
          </cell>
          <cell r="K1918">
            <v>8853734502638</v>
          </cell>
          <cell r="O1918">
            <v>1</v>
          </cell>
        </row>
        <row r="1919">
          <cell r="A1919" t="str">
            <v>Feb-19</v>
          </cell>
          <cell r="B1919" t="str">
            <v>Sale-SR</v>
          </cell>
          <cell r="D1919" t="str">
            <v>out</v>
          </cell>
          <cell r="K1919">
            <v>8853734701796</v>
          </cell>
          <cell r="O1919">
            <v>1</v>
          </cell>
        </row>
        <row r="1920">
          <cell r="A1920" t="str">
            <v>Feb-19</v>
          </cell>
          <cell r="B1920" t="str">
            <v>Sale-SR</v>
          </cell>
          <cell r="D1920" t="str">
            <v>out</v>
          </cell>
          <cell r="K1920">
            <v>8853734734145</v>
          </cell>
          <cell r="O1920">
            <v>1</v>
          </cell>
        </row>
        <row r="1921">
          <cell r="A1921" t="str">
            <v>Feb-19</v>
          </cell>
          <cell r="B1921" t="str">
            <v>Sale-SR</v>
          </cell>
          <cell r="D1921" t="str">
            <v>out</v>
          </cell>
          <cell r="K1921">
            <v>8853734701512</v>
          </cell>
          <cell r="O1921">
            <v>1</v>
          </cell>
        </row>
        <row r="1922">
          <cell r="A1922" t="str">
            <v>Feb-19</v>
          </cell>
          <cell r="B1922" t="str">
            <v>Sale-SR</v>
          </cell>
          <cell r="D1922" t="str">
            <v>out</v>
          </cell>
          <cell r="K1922">
            <v>8853734736194</v>
          </cell>
          <cell r="O1922">
            <v>1</v>
          </cell>
        </row>
        <row r="1923">
          <cell r="A1923" t="str">
            <v>Feb-19</v>
          </cell>
          <cell r="B1923" t="str">
            <v>Sale-SR</v>
          </cell>
          <cell r="D1923" t="str">
            <v>out</v>
          </cell>
          <cell r="K1923">
            <v>8853734742980</v>
          </cell>
          <cell r="O1923">
            <v>1</v>
          </cell>
        </row>
        <row r="1924">
          <cell r="A1924" t="str">
            <v>Feb-19</v>
          </cell>
          <cell r="B1924" t="str">
            <v>Sale-SR</v>
          </cell>
          <cell r="D1924" t="str">
            <v>out</v>
          </cell>
          <cell r="K1924">
            <v>8853734662639</v>
          </cell>
          <cell r="O1924">
            <v>1</v>
          </cell>
        </row>
        <row r="1925">
          <cell r="A1925" t="str">
            <v>Feb-19</v>
          </cell>
          <cell r="B1925" t="str">
            <v>Sale-SR</v>
          </cell>
          <cell r="D1925" t="str">
            <v>out</v>
          </cell>
          <cell r="K1925">
            <v>8853734615758</v>
          </cell>
          <cell r="O1925">
            <v>1</v>
          </cell>
        </row>
        <row r="1926">
          <cell r="A1926" t="str">
            <v>Feb-19</v>
          </cell>
          <cell r="B1926" t="str">
            <v>Sale-SR</v>
          </cell>
          <cell r="D1926" t="str">
            <v>out</v>
          </cell>
          <cell r="K1926">
            <v>8853734722227</v>
          </cell>
          <cell r="O1926">
            <v>1</v>
          </cell>
        </row>
        <row r="1927">
          <cell r="A1927" t="str">
            <v>Feb-19</v>
          </cell>
          <cell r="B1927" t="str">
            <v>Sale-SR</v>
          </cell>
          <cell r="D1927" t="str">
            <v>out</v>
          </cell>
          <cell r="K1927">
            <v>8853734573928</v>
          </cell>
          <cell r="O1927">
            <v>1</v>
          </cell>
        </row>
        <row r="1928">
          <cell r="A1928" t="str">
            <v>Feb-19</v>
          </cell>
          <cell r="B1928" t="str">
            <v>Sale-SR</v>
          </cell>
          <cell r="D1928" t="str">
            <v>out</v>
          </cell>
          <cell r="K1928">
            <v>8853734701833</v>
          </cell>
          <cell r="O1928">
            <v>1</v>
          </cell>
        </row>
        <row r="1929">
          <cell r="A1929" t="str">
            <v>Feb-19</v>
          </cell>
          <cell r="B1929" t="str">
            <v>Sale-SR</v>
          </cell>
          <cell r="D1929" t="str">
            <v>out</v>
          </cell>
          <cell r="K1929">
            <v>8853734701673</v>
          </cell>
          <cell r="O1929">
            <v>1</v>
          </cell>
        </row>
        <row r="1930">
          <cell r="A1930" t="str">
            <v>Feb-19</v>
          </cell>
          <cell r="B1930" t="str">
            <v>Sale-SR</v>
          </cell>
          <cell r="D1930" t="str">
            <v>out</v>
          </cell>
          <cell r="K1930">
            <v>8853734701024</v>
          </cell>
          <cell r="O1930">
            <v>1</v>
          </cell>
        </row>
        <row r="1931">
          <cell r="A1931" t="str">
            <v>Feb-19</v>
          </cell>
          <cell r="B1931" t="str">
            <v>Sale-SR</v>
          </cell>
          <cell r="D1931" t="str">
            <v>out</v>
          </cell>
          <cell r="K1931">
            <v>8853734722326</v>
          </cell>
          <cell r="O1931">
            <v>1</v>
          </cell>
        </row>
        <row r="1932">
          <cell r="A1932" t="str">
            <v>Feb-19</v>
          </cell>
          <cell r="B1932" t="str">
            <v>Sale-SR</v>
          </cell>
          <cell r="D1932" t="str">
            <v>out</v>
          </cell>
          <cell r="K1932">
            <v>8853734502638</v>
          </cell>
          <cell r="O1932">
            <v>1</v>
          </cell>
        </row>
        <row r="1933">
          <cell r="A1933" t="str">
            <v>Feb-19</v>
          </cell>
          <cell r="B1933" t="str">
            <v>Sale-SR</v>
          </cell>
          <cell r="D1933" t="str">
            <v>out</v>
          </cell>
          <cell r="K1933">
            <v>8853734744076</v>
          </cell>
          <cell r="O1933">
            <v>1</v>
          </cell>
        </row>
        <row r="1934">
          <cell r="A1934" t="str">
            <v>Feb-19</v>
          </cell>
          <cell r="B1934" t="str">
            <v>Sale-SR</v>
          </cell>
          <cell r="D1934" t="str">
            <v>out</v>
          </cell>
          <cell r="K1934">
            <v>8853734739164</v>
          </cell>
          <cell r="O1934">
            <v>1</v>
          </cell>
        </row>
        <row r="1935">
          <cell r="A1935" t="str">
            <v>Feb-19</v>
          </cell>
          <cell r="B1935" t="str">
            <v>Sale-SR</v>
          </cell>
          <cell r="D1935" t="str">
            <v>out</v>
          </cell>
          <cell r="K1935">
            <v>8853734701833</v>
          </cell>
          <cell r="O1935">
            <v>1</v>
          </cell>
        </row>
        <row r="1936">
          <cell r="A1936" t="str">
            <v>Feb-19</v>
          </cell>
          <cell r="B1936" t="str">
            <v>Sale-SR</v>
          </cell>
          <cell r="D1936" t="str">
            <v>out</v>
          </cell>
          <cell r="K1936">
            <v>8853734704476</v>
          </cell>
          <cell r="O1936">
            <v>1</v>
          </cell>
        </row>
        <row r="1937">
          <cell r="A1937" t="str">
            <v>Feb-19</v>
          </cell>
          <cell r="B1937" t="str">
            <v>Sale-SR</v>
          </cell>
          <cell r="D1937" t="str">
            <v>out</v>
          </cell>
          <cell r="K1937">
            <v>8853734480462</v>
          </cell>
          <cell r="O1937">
            <v>1</v>
          </cell>
        </row>
        <row r="1938">
          <cell r="A1938" t="str">
            <v>Feb-19</v>
          </cell>
          <cell r="B1938" t="str">
            <v>Sale-SR</v>
          </cell>
          <cell r="D1938" t="str">
            <v>out</v>
          </cell>
          <cell r="K1938">
            <v>8853734701406</v>
          </cell>
          <cell r="O1938">
            <v>1</v>
          </cell>
        </row>
        <row r="1939">
          <cell r="A1939" t="str">
            <v>Feb-19</v>
          </cell>
          <cell r="B1939" t="str">
            <v>Sale-SR</v>
          </cell>
          <cell r="D1939" t="str">
            <v>out</v>
          </cell>
          <cell r="K1939">
            <v>8853734701444</v>
          </cell>
          <cell r="O1939">
            <v>1</v>
          </cell>
        </row>
        <row r="1940">
          <cell r="A1940" t="str">
            <v>Feb-19</v>
          </cell>
          <cell r="B1940" t="str">
            <v>Sale-SR</v>
          </cell>
          <cell r="D1940" t="str">
            <v>out</v>
          </cell>
          <cell r="K1940">
            <v>8853734701482</v>
          </cell>
          <cell r="O1940">
            <v>1</v>
          </cell>
        </row>
        <row r="1941">
          <cell r="A1941" t="str">
            <v>Feb-19</v>
          </cell>
          <cell r="B1941" t="str">
            <v>Sale-SR</v>
          </cell>
          <cell r="D1941" t="str">
            <v>out</v>
          </cell>
          <cell r="K1941">
            <v>8853734701512</v>
          </cell>
          <cell r="O1941">
            <v>1</v>
          </cell>
        </row>
        <row r="1942">
          <cell r="A1942" t="str">
            <v>Feb-19</v>
          </cell>
          <cell r="B1942" t="str">
            <v>Sale-SR</v>
          </cell>
          <cell r="D1942" t="str">
            <v>out</v>
          </cell>
          <cell r="K1942">
            <v>8853734701567</v>
          </cell>
          <cell r="O1942">
            <v>1</v>
          </cell>
        </row>
        <row r="1943">
          <cell r="A1943" t="str">
            <v>Feb-19</v>
          </cell>
          <cell r="B1943" t="str">
            <v>Sale-SR</v>
          </cell>
          <cell r="D1943" t="str">
            <v>out</v>
          </cell>
          <cell r="K1943">
            <v>8853734701673</v>
          </cell>
          <cell r="O1943">
            <v>1</v>
          </cell>
        </row>
        <row r="1944">
          <cell r="A1944" t="str">
            <v>Feb-19</v>
          </cell>
          <cell r="B1944" t="str">
            <v>Sale-SR</v>
          </cell>
          <cell r="D1944" t="str">
            <v>out</v>
          </cell>
          <cell r="K1944">
            <v>8853734701796</v>
          </cell>
          <cell r="O1944">
            <v>1</v>
          </cell>
        </row>
        <row r="1945">
          <cell r="A1945" t="str">
            <v>Feb-19</v>
          </cell>
          <cell r="B1945" t="str">
            <v>Sale-SR</v>
          </cell>
          <cell r="D1945" t="str">
            <v>out</v>
          </cell>
          <cell r="K1945">
            <v>8853734723606</v>
          </cell>
          <cell r="O1945">
            <v>1</v>
          </cell>
        </row>
        <row r="1946">
          <cell r="A1946" t="str">
            <v>Feb-19</v>
          </cell>
          <cell r="B1946" t="str">
            <v>Sale-SR</v>
          </cell>
          <cell r="D1946" t="str">
            <v>out</v>
          </cell>
          <cell r="K1946">
            <v>8853734651855</v>
          </cell>
          <cell r="O1946">
            <v>1</v>
          </cell>
        </row>
        <row r="1947">
          <cell r="A1947" t="str">
            <v>Feb-19</v>
          </cell>
          <cell r="B1947" t="str">
            <v>Sale-SR</v>
          </cell>
          <cell r="D1947" t="str">
            <v>out</v>
          </cell>
          <cell r="K1947">
            <v>8853734697037</v>
          </cell>
          <cell r="O1947">
            <v>1</v>
          </cell>
        </row>
        <row r="1948">
          <cell r="A1948" t="str">
            <v>Feb-19</v>
          </cell>
          <cell r="B1948" t="str">
            <v>Sale-SR</v>
          </cell>
          <cell r="D1948" t="str">
            <v>out</v>
          </cell>
          <cell r="K1948">
            <v>8853734717292</v>
          </cell>
          <cell r="O1948">
            <v>1</v>
          </cell>
        </row>
        <row r="1949">
          <cell r="A1949" t="str">
            <v>Feb-19</v>
          </cell>
          <cell r="B1949" t="str">
            <v>Sale-SR</v>
          </cell>
          <cell r="D1949" t="str">
            <v>out</v>
          </cell>
          <cell r="K1949">
            <v>8853734701253</v>
          </cell>
          <cell r="O1949">
            <v>1</v>
          </cell>
        </row>
        <row r="1950">
          <cell r="A1950" t="str">
            <v>Feb-19</v>
          </cell>
          <cell r="B1950" t="str">
            <v>Sale-SR</v>
          </cell>
          <cell r="D1950" t="str">
            <v>out</v>
          </cell>
          <cell r="K1950">
            <v>8853734701567</v>
          </cell>
          <cell r="O1950">
            <v>1</v>
          </cell>
        </row>
        <row r="1951">
          <cell r="A1951" t="str">
            <v>Feb-19</v>
          </cell>
          <cell r="B1951" t="str">
            <v>Sale-SR</v>
          </cell>
          <cell r="D1951" t="str">
            <v>out</v>
          </cell>
          <cell r="K1951">
            <v>8853734418489</v>
          </cell>
          <cell r="O1951">
            <v>1</v>
          </cell>
        </row>
        <row r="1952">
          <cell r="A1952" t="str">
            <v>Feb-19</v>
          </cell>
          <cell r="B1952" t="str">
            <v>Sale-SR</v>
          </cell>
          <cell r="D1952" t="str">
            <v>out</v>
          </cell>
          <cell r="K1952">
            <v>8853734736156</v>
          </cell>
          <cell r="O1952">
            <v>1</v>
          </cell>
        </row>
        <row r="1953">
          <cell r="A1953" t="str">
            <v>Feb-19</v>
          </cell>
          <cell r="B1953" t="str">
            <v>Sale-SR</v>
          </cell>
          <cell r="D1953" t="str">
            <v>out</v>
          </cell>
          <cell r="K1953">
            <v>8853734694616</v>
          </cell>
          <cell r="O1953">
            <v>1</v>
          </cell>
        </row>
        <row r="1954">
          <cell r="A1954" t="str">
            <v>Feb-19</v>
          </cell>
          <cell r="B1954" t="str">
            <v>Sale-SR</v>
          </cell>
          <cell r="D1954" t="str">
            <v>out</v>
          </cell>
          <cell r="K1954">
            <v>8853734722661</v>
          </cell>
          <cell r="O1954">
            <v>1</v>
          </cell>
        </row>
        <row r="1955">
          <cell r="A1955" t="str">
            <v>Feb-19</v>
          </cell>
          <cell r="B1955" t="str">
            <v>Sale-SR</v>
          </cell>
          <cell r="D1955" t="str">
            <v>out</v>
          </cell>
          <cell r="K1955">
            <v>8853734702168</v>
          </cell>
          <cell r="O1955">
            <v>1</v>
          </cell>
        </row>
        <row r="1956">
          <cell r="A1956" t="str">
            <v>Feb-19</v>
          </cell>
          <cell r="B1956" t="str">
            <v>Sale-SR</v>
          </cell>
          <cell r="D1956" t="str">
            <v>out</v>
          </cell>
          <cell r="K1956">
            <v>8853734704537</v>
          </cell>
          <cell r="O1956">
            <v>1</v>
          </cell>
        </row>
        <row r="1957">
          <cell r="A1957" t="str">
            <v>Feb-19</v>
          </cell>
          <cell r="B1957" t="str">
            <v>Sale-SR</v>
          </cell>
          <cell r="D1957" t="str">
            <v>out</v>
          </cell>
          <cell r="K1957">
            <v>8853734676391</v>
          </cell>
          <cell r="O1957">
            <v>2</v>
          </cell>
        </row>
        <row r="1958">
          <cell r="A1958" t="str">
            <v>Feb-19</v>
          </cell>
          <cell r="B1958" t="str">
            <v>Sale-SR</v>
          </cell>
          <cell r="D1958" t="str">
            <v>out</v>
          </cell>
          <cell r="K1958">
            <v>8853734722982</v>
          </cell>
          <cell r="O1958">
            <v>1</v>
          </cell>
        </row>
        <row r="1959">
          <cell r="A1959" t="str">
            <v>Feb-19</v>
          </cell>
          <cell r="B1959" t="str">
            <v>Sale-SR</v>
          </cell>
          <cell r="D1959" t="str">
            <v>out</v>
          </cell>
          <cell r="K1959">
            <v>8853734728984</v>
          </cell>
          <cell r="O1959">
            <v>1</v>
          </cell>
        </row>
        <row r="1960">
          <cell r="A1960" t="str">
            <v>Feb-19</v>
          </cell>
          <cell r="B1960" t="str">
            <v>Sale-SR</v>
          </cell>
          <cell r="D1960" t="str">
            <v>out</v>
          </cell>
          <cell r="K1960">
            <v>8853734508968</v>
          </cell>
          <cell r="O1960">
            <v>1</v>
          </cell>
        </row>
        <row r="1961">
          <cell r="A1961" t="str">
            <v>Feb-19</v>
          </cell>
          <cell r="B1961" t="str">
            <v>Sale-SR</v>
          </cell>
          <cell r="D1961" t="str">
            <v>out</v>
          </cell>
          <cell r="K1961">
            <v>8853734573911</v>
          </cell>
          <cell r="O1961">
            <v>1</v>
          </cell>
        </row>
        <row r="1962">
          <cell r="A1962" t="str">
            <v>Feb-19</v>
          </cell>
          <cell r="B1962" t="str">
            <v>Sale-SR</v>
          </cell>
          <cell r="D1962" t="str">
            <v>out</v>
          </cell>
          <cell r="K1962">
            <v>8853734701031</v>
          </cell>
          <cell r="O1962">
            <v>1</v>
          </cell>
        </row>
        <row r="1963">
          <cell r="A1963" t="str">
            <v>Feb-19</v>
          </cell>
          <cell r="B1963" t="str">
            <v>Sale-SR</v>
          </cell>
          <cell r="D1963" t="str">
            <v>out</v>
          </cell>
          <cell r="K1963">
            <v>8853734740429</v>
          </cell>
          <cell r="O1963">
            <v>1</v>
          </cell>
        </row>
        <row r="1964">
          <cell r="A1964" t="str">
            <v>Feb-19</v>
          </cell>
          <cell r="B1964" t="str">
            <v>Sale-SR</v>
          </cell>
          <cell r="D1964" t="str">
            <v>out</v>
          </cell>
          <cell r="K1964">
            <v>8853734508104</v>
          </cell>
          <cell r="O1964">
            <v>1</v>
          </cell>
        </row>
        <row r="1965">
          <cell r="A1965" t="str">
            <v>Feb-19</v>
          </cell>
          <cell r="B1965" t="str">
            <v>Sale-SR</v>
          </cell>
          <cell r="D1965" t="str">
            <v>out</v>
          </cell>
          <cell r="K1965">
            <v>8853734738785</v>
          </cell>
          <cell r="O1965">
            <v>1</v>
          </cell>
        </row>
        <row r="1966">
          <cell r="A1966" t="str">
            <v>Feb-19</v>
          </cell>
          <cell r="B1966" t="str">
            <v>Sale-SR</v>
          </cell>
          <cell r="D1966" t="str">
            <v>out</v>
          </cell>
          <cell r="K1966">
            <v>8853734503000</v>
          </cell>
          <cell r="O1966">
            <v>1</v>
          </cell>
        </row>
        <row r="1967">
          <cell r="A1967" t="str">
            <v>Feb-19</v>
          </cell>
          <cell r="B1967" t="str">
            <v>Sale-SR</v>
          </cell>
          <cell r="D1967" t="str">
            <v>out</v>
          </cell>
          <cell r="K1967">
            <v>8853734732516</v>
          </cell>
          <cell r="O1967">
            <v>1</v>
          </cell>
        </row>
        <row r="1968">
          <cell r="A1968" t="str">
            <v>Feb-19</v>
          </cell>
          <cell r="B1968" t="str">
            <v>Sale-SR</v>
          </cell>
          <cell r="D1968" t="str">
            <v>out</v>
          </cell>
          <cell r="K1968">
            <v>8853734732516</v>
          </cell>
          <cell r="O1968">
            <v>-1</v>
          </cell>
        </row>
        <row r="1969">
          <cell r="A1969" t="str">
            <v>Feb-19</v>
          </cell>
          <cell r="B1969" t="str">
            <v>Sale-SR</v>
          </cell>
          <cell r="D1969" t="str">
            <v>out</v>
          </cell>
          <cell r="K1969">
            <v>8853734732448</v>
          </cell>
          <cell r="O1969">
            <v>1</v>
          </cell>
        </row>
        <row r="1970">
          <cell r="A1970" t="str">
            <v>Feb-19</v>
          </cell>
          <cell r="B1970" t="str">
            <v>Sale-SR</v>
          </cell>
          <cell r="D1970" t="str">
            <v>out</v>
          </cell>
          <cell r="K1970">
            <v>8853734728922</v>
          </cell>
          <cell r="O1970">
            <v>1</v>
          </cell>
        </row>
        <row r="1971">
          <cell r="A1971" t="str">
            <v>Feb-19</v>
          </cell>
          <cell r="B1971" t="str">
            <v>Sale-SR</v>
          </cell>
          <cell r="D1971" t="str">
            <v>out</v>
          </cell>
          <cell r="K1971">
            <v>8853734701710</v>
          </cell>
          <cell r="O1971">
            <v>1</v>
          </cell>
        </row>
        <row r="1972">
          <cell r="A1972" t="str">
            <v>Feb-19</v>
          </cell>
          <cell r="B1972" t="str">
            <v>Sale-SR</v>
          </cell>
          <cell r="D1972" t="str">
            <v>out</v>
          </cell>
          <cell r="K1972">
            <v>8853734717292</v>
          </cell>
          <cell r="O1972">
            <v>1</v>
          </cell>
        </row>
        <row r="1973">
          <cell r="A1973" t="str">
            <v>Feb-19</v>
          </cell>
          <cell r="B1973" t="str">
            <v>Sale-SR</v>
          </cell>
          <cell r="D1973" t="str">
            <v>out</v>
          </cell>
          <cell r="K1973">
            <v>8853734701550</v>
          </cell>
          <cell r="O1973">
            <v>1</v>
          </cell>
        </row>
        <row r="1974">
          <cell r="A1974" t="str">
            <v>Feb-19</v>
          </cell>
          <cell r="B1974" t="str">
            <v>Sale-SR</v>
          </cell>
          <cell r="D1974" t="str">
            <v>out</v>
          </cell>
          <cell r="K1974">
            <v>8853734701758</v>
          </cell>
          <cell r="O1974">
            <v>1</v>
          </cell>
        </row>
        <row r="1975">
          <cell r="A1975" t="str">
            <v>Feb-19</v>
          </cell>
          <cell r="B1975" t="str">
            <v>Sale-SR</v>
          </cell>
          <cell r="D1975" t="str">
            <v>out</v>
          </cell>
          <cell r="K1975">
            <v>8853734651831</v>
          </cell>
          <cell r="O1975">
            <v>1</v>
          </cell>
        </row>
        <row r="1976">
          <cell r="A1976" t="str">
            <v>Feb-19</v>
          </cell>
          <cell r="B1976" t="str">
            <v>Sale-SR</v>
          </cell>
          <cell r="D1976" t="str">
            <v>out</v>
          </cell>
          <cell r="K1976">
            <v>8853734573911</v>
          </cell>
          <cell r="O1976">
            <v>1</v>
          </cell>
        </row>
        <row r="1977">
          <cell r="A1977" t="str">
            <v>Feb-19</v>
          </cell>
          <cell r="B1977" t="str">
            <v>Sale-SR</v>
          </cell>
          <cell r="D1977" t="str">
            <v>out</v>
          </cell>
          <cell r="K1977">
            <v>8853734502690</v>
          </cell>
          <cell r="O1977">
            <v>1</v>
          </cell>
        </row>
        <row r="1978">
          <cell r="A1978" t="str">
            <v>Feb-19</v>
          </cell>
          <cell r="B1978" t="str">
            <v>Sale-SR</v>
          </cell>
          <cell r="D1978" t="str">
            <v>out</v>
          </cell>
          <cell r="K1978">
            <v>8853734502744</v>
          </cell>
          <cell r="O1978">
            <v>1</v>
          </cell>
        </row>
        <row r="1979">
          <cell r="A1979" t="str">
            <v>Feb-19</v>
          </cell>
          <cell r="B1979" t="str">
            <v>Sale-SR</v>
          </cell>
          <cell r="D1979" t="str">
            <v>out</v>
          </cell>
          <cell r="K1979">
            <v>8853734508975</v>
          </cell>
          <cell r="O1979">
            <v>1</v>
          </cell>
        </row>
        <row r="1980">
          <cell r="A1980" t="str">
            <v>Feb-19</v>
          </cell>
          <cell r="B1980" t="str">
            <v>Sale-SR</v>
          </cell>
          <cell r="D1980" t="str">
            <v>out</v>
          </cell>
          <cell r="K1980">
            <v>8853734692445</v>
          </cell>
          <cell r="O1980">
            <v>1</v>
          </cell>
        </row>
        <row r="1981">
          <cell r="A1981" t="str">
            <v>Feb-19</v>
          </cell>
          <cell r="B1981" t="str">
            <v>Sale-SR</v>
          </cell>
          <cell r="D1981" t="str">
            <v>out</v>
          </cell>
          <cell r="K1981">
            <v>8853734722081</v>
          </cell>
          <cell r="O1981">
            <v>1</v>
          </cell>
        </row>
        <row r="1982">
          <cell r="A1982" t="str">
            <v>Feb-19</v>
          </cell>
          <cell r="B1982" t="str">
            <v>Sale-SR</v>
          </cell>
          <cell r="D1982" t="str">
            <v>out</v>
          </cell>
          <cell r="K1982">
            <v>8853734702229</v>
          </cell>
          <cell r="O1982">
            <v>1</v>
          </cell>
        </row>
        <row r="1983">
          <cell r="A1983" t="str">
            <v>Feb-19</v>
          </cell>
          <cell r="B1983" t="str">
            <v>Sale-SR</v>
          </cell>
          <cell r="D1983" t="str">
            <v>out</v>
          </cell>
          <cell r="K1983">
            <v>8853734704544</v>
          </cell>
          <cell r="O1983">
            <v>1</v>
          </cell>
        </row>
        <row r="1984">
          <cell r="A1984" t="str">
            <v>Feb-19</v>
          </cell>
          <cell r="B1984" t="str">
            <v>Sale-SR</v>
          </cell>
          <cell r="D1984" t="str">
            <v>out</v>
          </cell>
          <cell r="K1984">
            <v>8853734662646</v>
          </cell>
          <cell r="O1984">
            <v>1</v>
          </cell>
        </row>
        <row r="1985">
          <cell r="A1985" t="str">
            <v>Feb-19</v>
          </cell>
          <cell r="B1985" t="str">
            <v>Sale-SR</v>
          </cell>
          <cell r="D1985" t="str">
            <v>out</v>
          </cell>
          <cell r="K1985">
            <v>8853734701703</v>
          </cell>
          <cell r="O1985">
            <v>1</v>
          </cell>
        </row>
        <row r="1986">
          <cell r="A1986" t="str">
            <v>Feb-19</v>
          </cell>
          <cell r="B1986" t="str">
            <v>Sale-SR</v>
          </cell>
          <cell r="D1986" t="str">
            <v>out</v>
          </cell>
          <cell r="K1986">
            <v>8853734702236</v>
          </cell>
          <cell r="O1986">
            <v>1</v>
          </cell>
        </row>
        <row r="1987">
          <cell r="A1987" t="str">
            <v>Feb-19</v>
          </cell>
          <cell r="B1987" t="str">
            <v>Sale-SR</v>
          </cell>
          <cell r="D1987" t="str">
            <v>out</v>
          </cell>
          <cell r="K1987">
            <v>8853734694081</v>
          </cell>
          <cell r="O1987">
            <v>1</v>
          </cell>
        </row>
        <row r="1988">
          <cell r="A1988" t="str">
            <v>Feb-19</v>
          </cell>
          <cell r="B1988" t="str">
            <v>Sale-SR</v>
          </cell>
          <cell r="D1988" t="str">
            <v>out</v>
          </cell>
          <cell r="K1988">
            <v>8853734701482</v>
          </cell>
          <cell r="O1988">
            <v>1</v>
          </cell>
        </row>
        <row r="1989">
          <cell r="A1989" t="str">
            <v>Feb-19</v>
          </cell>
          <cell r="B1989" t="str">
            <v>Sale-SR</v>
          </cell>
          <cell r="D1989" t="str">
            <v>out</v>
          </cell>
          <cell r="K1989">
            <v>8853734701529</v>
          </cell>
          <cell r="O1989">
            <v>1</v>
          </cell>
        </row>
        <row r="1990">
          <cell r="A1990" t="str">
            <v>Feb-19</v>
          </cell>
          <cell r="B1990" t="str">
            <v>Sale-SR</v>
          </cell>
          <cell r="D1990" t="str">
            <v>out</v>
          </cell>
          <cell r="K1990">
            <v>8853734702199</v>
          </cell>
          <cell r="O1990">
            <v>1</v>
          </cell>
        </row>
        <row r="1991">
          <cell r="A1991" t="str">
            <v>Feb-19</v>
          </cell>
          <cell r="B1991" t="str">
            <v>Sale-SR</v>
          </cell>
          <cell r="D1991" t="str">
            <v>out</v>
          </cell>
          <cell r="K1991">
            <v>8853734702229</v>
          </cell>
          <cell r="O1991">
            <v>1</v>
          </cell>
        </row>
        <row r="1992">
          <cell r="A1992" t="str">
            <v>Feb-19</v>
          </cell>
          <cell r="B1992" t="str">
            <v>Sale-SR</v>
          </cell>
          <cell r="D1992" t="str">
            <v>out</v>
          </cell>
          <cell r="K1992">
            <v>8853734702250</v>
          </cell>
          <cell r="O1992">
            <v>1</v>
          </cell>
        </row>
        <row r="1993">
          <cell r="A1993" t="str">
            <v>Feb-19</v>
          </cell>
          <cell r="B1993" t="str">
            <v>Sale-SR</v>
          </cell>
          <cell r="D1993" t="str">
            <v>out</v>
          </cell>
          <cell r="K1993">
            <v>8853734704513</v>
          </cell>
          <cell r="O1993">
            <v>1</v>
          </cell>
        </row>
        <row r="1994">
          <cell r="A1994" t="str">
            <v>Feb-19</v>
          </cell>
          <cell r="B1994" t="str">
            <v>Sale-SR</v>
          </cell>
          <cell r="D1994" t="str">
            <v>out</v>
          </cell>
          <cell r="K1994">
            <v>8853734702236</v>
          </cell>
          <cell r="O1994">
            <v>-1</v>
          </cell>
        </row>
        <row r="1995">
          <cell r="A1995" t="str">
            <v>Feb-19</v>
          </cell>
          <cell r="B1995" t="str">
            <v>Sale-SR</v>
          </cell>
          <cell r="D1995" t="str">
            <v>out</v>
          </cell>
          <cell r="K1995">
            <v>8853734702229</v>
          </cell>
          <cell r="O1995">
            <v>1</v>
          </cell>
        </row>
        <row r="1996">
          <cell r="A1996" t="str">
            <v>Feb-19</v>
          </cell>
          <cell r="B1996" t="str">
            <v>Sale-SR</v>
          </cell>
          <cell r="D1996" t="str">
            <v>out</v>
          </cell>
          <cell r="K1996">
            <v>8853734702168</v>
          </cell>
          <cell r="O1996">
            <v>1</v>
          </cell>
        </row>
        <row r="1997">
          <cell r="A1997" t="str">
            <v>Feb-19</v>
          </cell>
          <cell r="B1997" t="str">
            <v>Sale-SR</v>
          </cell>
          <cell r="D1997" t="str">
            <v>out</v>
          </cell>
          <cell r="K1997">
            <v>8853734662639</v>
          </cell>
          <cell r="O1997">
            <v>1</v>
          </cell>
        </row>
        <row r="1998">
          <cell r="A1998" t="str">
            <v>Feb-19</v>
          </cell>
          <cell r="B1998" t="str">
            <v>Sale-SR</v>
          </cell>
          <cell r="D1998" t="str">
            <v>out</v>
          </cell>
          <cell r="K1998">
            <v>8853734704544</v>
          </cell>
          <cell r="O1998">
            <v>1</v>
          </cell>
        </row>
        <row r="1999">
          <cell r="A1999" t="str">
            <v>Feb-19</v>
          </cell>
          <cell r="B1999" t="str">
            <v>Sale-SR</v>
          </cell>
          <cell r="D1999" t="str">
            <v>out</v>
          </cell>
          <cell r="K1999">
            <v>8853734701550</v>
          </cell>
          <cell r="O1999">
            <v>1</v>
          </cell>
        </row>
        <row r="2000">
          <cell r="A2000" t="str">
            <v>Feb-19</v>
          </cell>
          <cell r="B2000" t="str">
            <v>Sale-SR</v>
          </cell>
          <cell r="D2000" t="str">
            <v>out</v>
          </cell>
          <cell r="K2000">
            <v>8853734701673</v>
          </cell>
          <cell r="O2000">
            <v>1</v>
          </cell>
        </row>
        <row r="2001">
          <cell r="A2001" t="str">
            <v>Feb-19</v>
          </cell>
          <cell r="B2001" t="str">
            <v>Sale-SR</v>
          </cell>
          <cell r="D2001" t="str">
            <v>out</v>
          </cell>
          <cell r="K2001">
            <v>8853734573911</v>
          </cell>
          <cell r="O2001">
            <v>1</v>
          </cell>
        </row>
        <row r="2002">
          <cell r="A2002" t="str">
            <v>Feb-19</v>
          </cell>
          <cell r="B2002" t="str">
            <v>Sale-SR</v>
          </cell>
          <cell r="D2002" t="str">
            <v>out</v>
          </cell>
          <cell r="K2002">
            <v>8853734725884</v>
          </cell>
          <cell r="O2002">
            <v>1</v>
          </cell>
        </row>
        <row r="2003">
          <cell r="A2003" t="str">
            <v>Feb-19</v>
          </cell>
          <cell r="B2003" t="str">
            <v>Sale-SR</v>
          </cell>
          <cell r="D2003" t="str">
            <v>out</v>
          </cell>
          <cell r="K2003">
            <v>8853734635664</v>
          </cell>
          <cell r="O2003">
            <v>1</v>
          </cell>
        </row>
        <row r="2004">
          <cell r="A2004" t="str">
            <v>Feb-19</v>
          </cell>
          <cell r="B2004" t="str">
            <v>Sale-SR</v>
          </cell>
          <cell r="D2004" t="str">
            <v>out</v>
          </cell>
          <cell r="K2004">
            <v>8853734701710</v>
          </cell>
          <cell r="O2004">
            <v>1</v>
          </cell>
        </row>
        <row r="2005">
          <cell r="A2005" t="str">
            <v>Feb-19</v>
          </cell>
          <cell r="B2005" t="str">
            <v>Sale-SR</v>
          </cell>
          <cell r="D2005" t="str">
            <v>out</v>
          </cell>
          <cell r="K2005">
            <v>8853734704506</v>
          </cell>
          <cell r="O2005">
            <v>1</v>
          </cell>
        </row>
        <row r="2006">
          <cell r="A2006" t="str">
            <v>Feb-19</v>
          </cell>
          <cell r="B2006" t="str">
            <v>Sale-SR</v>
          </cell>
          <cell r="D2006" t="str">
            <v>out</v>
          </cell>
          <cell r="K2006">
            <v>8853734311094</v>
          </cell>
          <cell r="O2006">
            <v>1</v>
          </cell>
        </row>
        <row r="2007">
          <cell r="A2007" t="str">
            <v>Feb-19</v>
          </cell>
          <cell r="B2007" t="str">
            <v>Sale-SR</v>
          </cell>
          <cell r="D2007" t="str">
            <v>out</v>
          </cell>
          <cell r="K2007">
            <v>8853734508968</v>
          </cell>
          <cell r="O2007">
            <v>1</v>
          </cell>
        </row>
        <row r="2008">
          <cell r="A2008" t="str">
            <v>Feb-19</v>
          </cell>
          <cell r="B2008" t="str">
            <v>Sale-SR</v>
          </cell>
          <cell r="D2008" t="str">
            <v>out</v>
          </cell>
          <cell r="K2008">
            <v>8853734723637</v>
          </cell>
          <cell r="O2008">
            <v>1</v>
          </cell>
        </row>
        <row r="2009">
          <cell r="A2009" t="str">
            <v>Feb-19</v>
          </cell>
          <cell r="B2009" t="str">
            <v>Sale-SR</v>
          </cell>
          <cell r="D2009" t="str">
            <v>out</v>
          </cell>
          <cell r="K2009">
            <v>8853734738532</v>
          </cell>
          <cell r="O2009">
            <v>1</v>
          </cell>
        </row>
        <row r="2010">
          <cell r="A2010" t="str">
            <v>Feb-19</v>
          </cell>
          <cell r="B2010" t="str">
            <v>Sale-SR</v>
          </cell>
          <cell r="D2010" t="str">
            <v>out</v>
          </cell>
          <cell r="K2010">
            <v>8853734560645</v>
          </cell>
          <cell r="O2010">
            <v>1</v>
          </cell>
        </row>
        <row r="2011">
          <cell r="A2011" t="str">
            <v>Feb-19</v>
          </cell>
          <cell r="B2011" t="str">
            <v>Sale-SR</v>
          </cell>
          <cell r="D2011" t="str">
            <v>out</v>
          </cell>
          <cell r="K2011">
            <v>8853734614676</v>
          </cell>
          <cell r="O2011">
            <v>1</v>
          </cell>
        </row>
        <row r="2012">
          <cell r="A2012" t="str">
            <v>Feb-19</v>
          </cell>
          <cell r="B2012" t="str">
            <v>Sale-SR</v>
          </cell>
          <cell r="D2012" t="str">
            <v>out</v>
          </cell>
          <cell r="K2012">
            <v>8853734687410</v>
          </cell>
          <cell r="O2012">
            <v>1</v>
          </cell>
        </row>
        <row r="2013">
          <cell r="A2013" t="str">
            <v>Feb-19</v>
          </cell>
          <cell r="B2013" t="str">
            <v>Sale-SR</v>
          </cell>
          <cell r="D2013" t="str">
            <v>out</v>
          </cell>
          <cell r="K2013">
            <v>8853734744090</v>
          </cell>
          <cell r="O2013">
            <v>1</v>
          </cell>
        </row>
        <row r="2014">
          <cell r="A2014" t="str">
            <v>Feb-19</v>
          </cell>
          <cell r="B2014" t="str">
            <v>Sale-SR</v>
          </cell>
          <cell r="D2014" t="str">
            <v>out</v>
          </cell>
          <cell r="K2014">
            <v>8853734502720</v>
          </cell>
          <cell r="O2014">
            <v>1</v>
          </cell>
        </row>
        <row r="2015">
          <cell r="A2015" t="str">
            <v>Feb-19</v>
          </cell>
          <cell r="B2015" t="str">
            <v>Sale-SR</v>
          </cell>
          <cell r="D2015" t="str">
            <v>out</v>
          </cell>
          <cell r="K2015">
            <v>8853734701567</v>
          </cell>
          <cell r="O2015">
            <v>1</v>
          </cell>
        </row>
        <row r="2016">
          <cell r="A2016" t="str">
            <v>Feb-19</v>
          </cell>
          <cell r="B2016" t="str">
            <v>Sale-SR</v>
          </cell>
          <cell r="D2016" t="str">
            <v>out</v>
          </cell>
          <cell r="K2016">
            <v>8853734701444</v>
          </cell>
          <cell r="O2016">
            <v>1</v>
          </cell>
        </row>
        <row r="2017">
          <cell r="A2017" t="str">
            <v>Feb-19</v>
          </cell>
          <cell r="B2017" t="str">
            <v>Sale-SR</v>
          </cell>
          <cell r="D2017" t="str">
            <v>out</v>
          </cell>
          <cell r="K2017">
            <v>8853734684495</v>
          </cell>
          <cell r="O2017">
            <v>1</v>
          </cell>
        </row>
        <row r="2018">
          <cell r="A2018" t="str">
            <v>Feb-19</v>
          </cell>
          <cell r="B2018" t="str">
            <v>Sale-SR</v>
          </cell>
          <cell r="D2018" t="str">
            <v>out</v>
          </cell>
          <cell r="K2018">
            <v>8853734418489</v>
          </cell>
          <cell r="O2018">
            <v>1</v>
          </cell>
        </row>
        <row r="2019">
          <cell r="A2019" t="str">
            <v>Feb-19</v>
          </cell>
          <cell r="B2019" t="str">
            <v>Sale-SR</v>
          </cell>
          <cell r="D2019" t="str">
            <v>out</v>
          </cell>
          <cell r="K2019">
            <v>8853734539559</v>
          </cell>
          <cell r="O2019">
            <v>1</v>
          </cell>
        </row>
        <row r="2020">
          <cell r="A2020" t="str">
            <v>Feb-19</v>
          </cell>
          <cell r="B2020" t="str">
            <v>Sale-SR</v>
          </cell>
          <cell r="D2020" t="str">
            <v>out</v>
          </cell>
          <cell r="K2020">
            <v>8853734744113</v>
          </cell>
          <cell r="O2020">
            <v>1</v>
          </cell>
        </row>
        <row r="2021">
          <cell r="A2021" t="str">
            <v>Feb-19</v>
          </cell>
          <cell r="B2021" t="str">
            <v>Sale-SR</v>
          </cell>
          <cell r="D2021" t="str">
            <v>out</v>
          </cell>
          <cell r="K2021">
            <v>8853734728946</v>
          </cell>
          <cell r="O2021">
            <v>1</v>
          </cell>
        </row>
        <row r="2022">
          <cell r="A2022" t="str">
            <v>Feb-19</v>
          </cell>
          <cell r="B2022" t="str">
            <v>Sale-SR</v>
          </cell>
          <cell r="D2022" t="str">
            <v>out</v>
          </cell>
          <cell r="K2022">
            <v>8853734635626</v>
          </cell>
          <cell r="O2022">
            <v>1</v>
          </cell>
        </row>
        <row r="2023">
          <cell r="A2023" t="str">
            <v>Feb-19</v>
          </cell>
          <cell r="B2023" t="str">
            <v>Sale-SR</v>
          </cell>
          <cell r="D2023" t="str">
            <v>out</v>
          </cell>
          <cell r="K2023">
            <v>8853734509088</v>
          </cell>
          <cell r="O2023">
            <v>1</v>
          </cell>
        </row>
        <row r="2024">
          <cell r="A2024" t="str">
            <v>Feb-19</v>
          </cell>
          <cell r="B2024" t="str">
            <v>Sale-SR</v>
          </cell>
          <cell r="D2024" t="str">
            <v>out</v>
          </cell>
          <cell r="K2024">
            <v>8853734509088</v>
          </cell>
          <cell r="O2024">
            <v>-1</v>
          </cell>
        </row>
        <row r="2025">
          <cell r="A2025" t="str">
            <v>Feb-19</v>
          </cell>
          <cell r="B2025" t="str">
            <v>Sale-SR</v>
          </cell>
          <cell r="D2025" t="str">
            <v>out</v>
          </cell>
          <cell r="K2025">
            <v>8853734717292</v>
          </cell>
          <cell r="O2025">
            <v>1</v>
          </cell>
        </row>
        <row r="2026">
          <cell r="A2026" t="str">
            <v>Feb-19</v>
          </cell>
          <cell r="B2026" t="str">
            <v>Sale-SR</v>
          </cell>
          <cell r="D2026" t="str">
            <v>out</v>
          </cell>
          <cell r="K2026">
            <v>8853734701246</v>
          </cell>
          <cell r="O2026">
            <v>1</v>
          </cell>
        </row>
        <row r="2027">
          <cell r="A2027" t="str">
            <v>Feb-19</v>
          </cell>
          <cell r="B2027" t="str">
            <v>Sale-SR</v>
          </cell>
          <cell r="D2027" t="str">
            <v>out</v>
          </cell>
          <cell r="K2027">
            <v>8853734701253</v>
          </cell>
          <cell r="O2027">
            <v>1</v>
          </cell>
        </row>
        <row r="2028">
          <cell r="A2028" t="str">
            <v>Feb-19</v>
          </cell>
          <cell r="B2028" t="str">
            <v>Sale-SR</v>
          </cell>
          <cell r="D2028" t="str">
            <v>out</v>
          </cell>
          <cell r="K2028">
            <v>8853734696559</v>
          </cell>
          <cell r="O2028">
            <v>1</v>
          </cell>
        </row>
        <row r="2029">
          <cell r="A2029" t="str">
            <v>Feb-19</v>
          </cell>
          <cell r="B2029" t="str">
            <v>Sale-SR</v>
          </cell>
          <cell r="D2029" t="str">
            <v>out</v>
          </cell>
          <cell r="K2029">
            <v>8853734696566</v>
          </cell>
          <cell r="O2029">
            <v>1</v>
          </cell>
        </row>
        <row r="2030">
          <cell r="A2030" t="str">
            <v>Feb-19</v>
          </cell>
          <cell r="B2030" t="str">
            <v>Sale-SR</v>
          </cell>
          <cell r="D2030" t="str">
            <v>out</v>
          </cell>
          <cell r="K2030">
            <v>8853734701444</v>
          </cell>
          <cell r="O2030">
            <v>1</v>
          </cell>
        </row>
        <row r="2031">
          <cell r="A2031" t="str">
            <v>Feb-19</v>
          </cell>
          <cell r="B2031" t="str">
            <v>Sale-SR</v>
          </cell>
          <cell r="D2031" t="str">
            <v>out</v>
          </cell>
          <cell r="K2031">
            <v>8853734701550</v>
          </cell>
          <cell r="O2031">
            <v>1</v>
          </cell>
        </row>
        <row r="2032">
          <cell r="A2032" t="str">
            <v>Feb-19</v>
          </cell>
          <cell r="B2032" t="str">
            <v>Sale-SR</v>
          </cell>
          <cell r="D2032" t="str">
            <v>out</v>
          </cell>
          <cell r="K2032">
            <v>8853734507893</v>
          </cell>
          <cell r="O2032">
            <v>1</v>
          </cell>
        </row>
        <row r="2033">
          <cell r="A2033" t="str">
            <v>Feb-19</v>
          </cell>
          <cell r="B2033" t="str">
            <v>Sale-SR</v>
          </cell>
          <cell r="D2033" t="str">
            <v>out</v>
          </cell>
          <cell r="K2033">
            <v>8853734723477</v>
          </cell>
          <cell r="O2033">
            <v>1</v>
          </cell>
        </row>
        <row r="2034">
          <cell r="A2034" t="str">
            <v>Feb-19</v>
          </cell>
          <cell r="B2034" t="str">
            <v>Sale-SR</v>
          </cell>
          <cell r="D2034" t="str">
            <v>out</v>
          </cell>
          <cell r="K2034">
            <v>8853734723637</v>
          </cell>
          <cell r="O2034">
            <v>1</v>
          </cell>
        </row>
        <row r="2035">
          <cell r="A2035" t="str">
            <v>Feb-19</v>
          </cell>
          <cell r="B2035" t="str">
            <v>Sale-SR</v>
          </cell>
          <cell r="D2035" t="str">
            <v>out</v>
          </cell>
          <cell r="K2035">
            <v>8853734744106</v>
          </cell>
          <cell r="O2035">
            <v>1</v>
          </cell>
        </row>
        <row r="2036">
          <cell r="A2036" t="str">
            <v>Feb-19</v>
          </cell>
          <cell r="B2036" t="str">
            <v>Sale-SR</v>
          </cell>
          <cell r="D2036" t="str">
            <v>out</v>
          </cell>
          <cell r="K2036">
            <v>8853734311124</v>
          </cell>
          <cell r="O2036">
            <v>1</v>
          </cell>
        </row>
        <row r="2037">
          <cell r="A2037" t="str">
            <v>Feb-19</v>
          </cell>
          <cell r="B2037" t="str">
            <v>Sale-SR</v>
          </cell>
          <cell r="D2037" t="str">
            <v>out</v>
          </cell>
          <cell r="K2037">
            <v>8853734417536</v>
          </cell>
          <cell r="O2037">
            <v>1</v>
          </cell>
        </row>
        <row r="2038">
          <cell r="A2038" t="str">
            <v>Feb-19</v>
          </cell>
          <cell r="B2038" t="str">
            <v>Sale-SR</v>
          </cell>
          <cell r="D2038" t="str">
            <v>out</v>
          </cell>
          <cell r="K2038">
            <v>8853734744175</v>
          </cell>
          <cell r="O2038">
            <v>1</v>
          </cell>
        </row>
        <row r="2039">
          <cell r="A2039" t="str">
            <v>Feb-19</v>
          </cell>
          <cell r="B2039" t="str">
            <v>Sale-SR</v>
          </cell>
          <cell r="D2039" t="str">
            <v>out</v>
          </cell>
          <cell r="K2039">
            <v>8853734722647</v>
          </cell>
          <cell r="O2039">
            <v>3</v>
          </cell>
        </row>
        <row r="2040">
          <cell r="A2040" t="str">
            <v>Feb-19</v>
          </cell>
          <cell r="B2040" t="str">
            <v>Sale-SR</v>
          </cell>
          <cell r="D2040" t="str">
            <v>out</v>
          </cell>
          <cell r="K2040">
            <v>8853734704247</v>
          </cell>
          <cell r="O2040">
            <v>1</v>
          </cell>
        </row>
        <row r="2041">
          <cell r="A2041" t="str">
            <v>Feb-19</v>
          </cell>
          <cell r="B2041" t="str">
            <v>Sale-SR</v>
          </cell>
          <cell r="D2041" t="str">
            <v>out</v>
          </cell>
          <cell r="K2041">
            <v>8853734704230</v>
          </cell>
          <cell r="O2041">
            <v>1</v>
          </cell>
        </row>
        <row r="2042">
          <cell r="A2042" t="str">
            <v>Feb-19</v>
          </cell>
          <cell r="B2042" t="str">
            <v>Sale-SR</v>
          </cell>
          <cell r="D2042" t="str">
            <v>out</v>
          </cell>
          <cell r="K2042">
            <v>8853734509002</v>
          </cell>
          <cell r="O2042">
            <v>1</v>
          </cell>
        </row>
        <row r="2043">
          <cell r="A2043" t="str">
            <v>Feb-19</v>
          </cell>
          <cell r="B2043" t="str">
            <v>Sale-SR</v>
          </cell>
          <cell r="D2043" t="str">
            <v>out</v>
          </cell>
          <cell r="K2043">
            <v>8853734701550</v>
          </cell>
          <cell r="O2043">
            <v>1</v>
          </cell>
        </row>
        <row r="2044">
          <cell r="A2044" t="str">
            <v>Feb-19</v>
          </cell>
          <cell r="B2044" t="str">
            <v>Sale-SR</v>
          </cell>
          <cell r="D2044" t="str">
            <v>out</v>
          </cell>
          <cell r="K2044">
            <v>8853734696450</v>
          </cell>
          <cell r="O2044">
            <v>1</v>
          </cell>
        </row>
        <row r="2045">
          <cell r="A2045" t="str">
            <v>Feb-19</v>
          </cell>
          <cell r="B2045" t="str">
            <v>Sale-SR</v>
          </cell>
          <cell r="D2045" t="str">
            <v>out</v>
          </cell>
          <cell r="K2045">
            <v>8853734502645</v>
          </cell>
          <cell r="O2045">
            <v>1</v>
          </cell>
        </row>
        <row r="2046">
          <cell r="A2046" t="str">
            <v>Feb-19</v>
          </cell>
          <cell r="B2046" t="str">
            <v>Sale-SR</v>
          </cell>
          <cell r="D2046" t="str">
            <v>out</v>
          </cell>
          <cell r="K2046">
            <v>8853734701253</v>
          </cell>
          <cell r="O2046">
            <v>1</v>
          </cell>
        </row>
        <row r="2047">
          <cell r="A2047" t="str">
            <v>Feb-19</v>
          </cell>
          <cell r="B2047" t="str">
            <v>Sale-SR</v>
          </cell>
          <cell r="D2047" t="str">
            <v>out</v>
          </cell>
          <cell r="K2047">
            <v>8853734701208</v>
          </cell>
          <cell r="O2047">
            <v>1</v>
          </cell>
        </row>
        <row r="2048">
          <cell r="A2048" t="str">
            <v>Feb-19</v>
          </cell>
          <cell r="B2048" t="str">
            <v>Sale-SR</v>
          </cell>
          <cell r="D2048" t="str">
            <v>out</v>
          </cell>
          <cell r="K2048">
            <v>8853734701192</v>
          </cell>
          <cell r="O2048">
            <v>1</v>
          </cell>
        </row>
        <row r="2049">
          <cell r="A2049" t="str">
            <v>Feb-19</v>
          </cell>
          <cell r="B2049" t="str">
            <v>Sale-SR</v>
          </cell>
          <cell r="D2049" t="str">
            <v>out</v>
          </cell>
          <cell r="K2049">
            <v>8853734701215</v>
          </cell>
          <cell r="O2049">
            <v>1</v>
          </cell>
        </row>
        <row r="2050">
          <cell r="A2050" t="str">
            <v>Feb-19</v>
          </cell>
          <cell r="B2050" t="str">
            <v>Sale-SR</v>
          </cell>
          <cell r="D2050" t="str">
            <v>out</v>
          </cell>
          <cell r="K2050">
            <v>8853734744243</v>
          </cell>
          <cell r="O2050">
            <v>1</v>
          </cell>
        </row>
        <row r="2051">
          <cell r="A2051" t="str">
            <v>Feb-19</v>
          </cell>
          <cell r="B2051" t="str">
            <v>Sale-SR</v>
          </cell>
          <cell r="D2051" t="str">
            <v>out</v>
          </cell>
          <cell r="K2051">
            <v>8853734661366</v>
          </cell>
          <cell r="O2051">
            <v>1</v>
          </cell>
        </row>
        <row r="2052">
          <cell r="A2052" t="str">
            <v>Feb-19</v>
          </cell>
          <cell r="B2052" t="str">
            <v>Sale-SR</v>
          </cell>
          <cell r="D2052" t="str">
            <v>out</v>
          </cell>
          <cell r="K2052">
            <v>8853734694067</v>
          </cell>
          <cell r="O2052">
            <v>1</v>
          </cell>
        </row>
        <row r="2053">
          <cell r="A2053" t="str">
            <v>Feb-19</v>
          </cell>
          <cell r="B2053" t="str">
            <v>Sale-SR</v>
          </cell>
          <cell r="D2053" t="str">
            <v>out</v>
          </cell>
          <cell r="K2053">
            <v>8853734701031</v>
          </cell>
          <cell r="O2053">
            <v>1</v>
          </cell>
        </row>
        <row r="2054">
          <cell r="A2054" t="str">
            <v>Feb-19</v>
          </cell>
          <cell r="B2054" t="str">
            <v>Sale-SR</v>
          </cell>
          <cell r="D2054" t="str">
            <v>out</v>
          </cell>
          <cell r="K2054">
            <v>8853734701185</v>
          </cell>
          <cell r="O2054">
            <v>1</v>
          </cell>
        </row>
        <row r="2055">
          <cell r="A2055" t="str">
            <v>Feb-19</v>
          </cell>
          <cell r="B2055" t="str">
            <v>Sale-SR</v>
          </cell>
          <cell r="D2055" t="str">
            <v>out</v>
          </cell>
          <cell r="K2055">
            <v>8853734560584</v>
          </cell>
          <cell r="O2055">
            <v>1</v>
          </cell>
        </row>
        <row r="2056">
          <cell r="A2056" t="str">
            <v>Feb-19</v>
          </cell>
          <cell r="B2056" t="str">
            <v>Sale-SR</v>
          </cell>
          <cell r="D2056" t="str">
            <v>out</v>
          </cell>
          <cell r="K2056">
            <v>8853734722180</v>
          </cell>
          <cell r="O2056">
            <v>1</v>
          </cell>
        </row>
        <row r="2057">
          <cell r="A2057" t="str">
            <v>Feb-19</v>
          </cell>
          <cell r="B2057" t="str">
            <v>Sale-SR</v>
          </cell>
          <cell r="D2057" t="str">
            <v>out</v>
          </cell>
          <cell r="K2057">
            <v>8853734701031</v>
          </cell>
          <cell r="O2057">
            <v>1</v>
          </cell>
        </row>
        <row r="2058">
          <cell r="A2058" t="str">
            <v>Feb-19</v>
          </cell>
          <cell r="B2058" t="str">
            <v>Sale-SR</v>
          </cell>
          <cell r="D2058" t="str">
            <v>out</v>
          </cell>
          <cell r="K2058">
            <v>8853734703295</v>
          </cell>
          <cell r="O2058">
            <v>1</v>
          </cell>
        </row>
        <row r="2059">
          <cell r="A2059" t="str">
            <v>Feb-19</v>
          </cell>
          <cell r="B2059" t="str">
            <v>Sale-SR</v>
          </cell>
          <cell r="D2059" t="str">
            <v>out</v>
          </cell>
          <cell r="K2059">
            <v>8853734744243</v>
          </cell>
          <cell r="O2059">
            <v>1</v>
          </cell>
        </row>
        <row r="2060">
          <cell r="A2060" t="str">
            <v>Feb-19</v>
          </cell>
          <cell r="B2060" t="str">
            <v>Sale-SR</v>
          </cell>
          <cell r="D2060" t="str">
            <v>out</v>
          </cell>
          <cell r="K2060">
            <v>8853734703288</v>
          </cell>
          <cell r="O2060">
            <v>1</v>
          </cell>
        </row>
        <row r="2061">
          <cell r="A2061" t="str">
            <v>Feb-19</v>
          </cell>
          <cell r="B2061" t="str">
            <v>Sale-SR</v>
          </cell>
          <cell r="D2061" t="str">
            <v>out</v>
          </cell>
          <cell r="K2061">
            <v>8853734723668</v>
          </cell>
          <cell r="O2061">
            <v>1</v>
          </cell>
        </row>
        <row r="2062">
          <cell r="A2062" t="str">
            <v>Feb-19</v>
          </cell>
          <cell r="B2062" t="str">
            <v>Sale-SR</v>
          </cell>
          <cell r="D2062" t="str">
            <v>out</v>
          </cell>
          <cell r="K2062">
            <v>8853734722746</v>
          </cell>
          <cell r="O2062">
            <v>1</v>
          </cell>
        </row>
        <row r="2063">
          <cell r="A2063" t="str">
            <v>Feb-19</v>
          </cell>
          <cell r="B2063" t="str">
            <v>Sale-SR</v>
          </cell>
          <cell r="D2063" t="str">
            <v>out</v>
          </cell>
          <cell r="K2063">
            <v>8853734722753</v>
          </cell>
          <cell r="O2063">
            <v>1</v>
          </cell>
        </row>
        <row r="2064">
          <cell r="A2064" t="str">
            <v>Feb-19</v>
          </cell>
          <cell r="B2064" t="str">
            <v>Sale-SR</v>
          </cell>
          <cell r="D2064" t="str">
            <v>out</v>
          </cell>
          <cell r="K2064">
            <v>8853734502324</v>
          </cell>
          <cell r="O2064">
            <v>1</v>
          </cell>
        </row>
        <row r="2065">
          <cell r="A2065" t="str">
            <v>Feb-19</v>
          </cell>
          <cell r="B2065" t="str">
            <v>Sale-SR</v>
          </cell>
          <cell r="D2065" t="str">
            <v>out</v>
          </cell>
          <cell r="K2065">
            <v>8853734692445</v>
          </cell>
          <cell r="O2065">
            <v>1</v>
          </cell>
        </row>
        <row r="2066">
          <cell r="A2066" t="str">
            <v>Feb-19</v>
          </cell>
          <cell r="B2066" t="str">
            <v>Sale-SR</v>
          </cell>
          <cell r="D2066" t="str">
            <v>out</v>
          </cell>
          <cell r="K2066">
            <v>8853734744205</v>
          </cell>
          <cell r="O2066">
            <v>1</v>
          </cell>
        </row>
        <row r="2067">
          <cell r="A2067" t="str">
            <v>Feb-19</v>
          </cell>
          <cell r="B2067" t="str">
            <v>Sale-SR</v>
          </cell>
          <cell r="D2067" t="str">
            <v>out</v>
          </cell>
          <cell r="K2067">
            <v>8853734701529</v>
          </cell>
          <cell r="O2067">
            <v>1</v>
          </cell>
        </row>
        <row r="2068">
          <cell r="A2068" t="str">
            <v>Feb-19</v>
          </cell>
          <cell r="B2068" t="str">
            <v>Sale-SR</v>
          </cell>
          <cell r="D2068" t="str">
            <v>out</v>
          </cell>
          <cell r="K2068">
            <v>8853734701567</v>
          </cell>
          <cell r="O2068">
            <v>1</v>
          </cell>
        </row>
        <row r="2069">
          <cell r="A2069" t="str">
            <v>Feb-19</v>
          </cell>
          <cell r="B2069" t="str">
            <v>Sale-SR</v>
          </cell>
          <cell r="D2069" t="str">
            <v>out</v>
          </cell>
          <cell r="K2069">
            <v>8853734734466</v>
          </cell>
          <cell r="O2069">
            <v>1</v>
          </cell>
        </row>
        <row r="2070">
          <cell r="A2070" t="str">
            <v>Feb-19</v>
          </cell>
          <cell r="B2070" t="str">
            <v>Sale-SR</v>
          </cell>
          <cell r="D2070" t="str">
            <v>out</v>
          </cell>
          <cell r="K2070">
            <v>8853734728861</v>
          </cell>
          <cell r="O2070">
            <v>1</v>
          </cell>
        </row>
        <row r="2071">
          <cell r="A2071" t="str">
            <v>Feb-19</v>
          </cell>
          <cell r="B2071" t="str">
            <v>Sale-SR</v>
          </cell>
          <cell r="D2071" t="str">
            <v>out</v>
          </cell>
          <cell r="K2071">
            <v>8853734703271</v>
          </cell>
          <cell r="O2071">
            <v>1</v>
          </cell>
        </row>
        <row r="2072">
          <cell r="A2072" t="str">
            <v>Feb-19</v>
          </cell>
          <cell r="B2072" t="str">
            <v>Sale-SR</v>
          </cell>
          <cell r="D2072" t="str">
            <v>out</v>
          </cell>
          <cell r="K2072">
            <v>8853734717308</v>
          </cell>
          <cell r="O2072">
            <v>1</v>
          </cell>
        </row>
        <row r="2073">
          <cell r="A2073" t="str">
            <v>Feb-19</v>
          </cell>
          <cell r="B2073" t="str">
            <v>Sale-SR</v>
          </cell>
          <cell r="D2073" t="str">
            <v>out</v>
          </cell>
          <cell r="K2073">
            <v>8853734663261</v>
          </cell>
          <cell r="O2073">
            <v>1</v>
          </cell>
        </row>
        <row r="2074">
          <cell r="A2074" t="str">
            <v>Feb-19</v>
          </cell>
          <cell r="B2074" t="str">
            <v>Sale-SR</v>
          </cell>
          <cell r="D2074" t="str">
            <v>out</v>
          </cell>
          <cell r="K2074">
            <v>8853734696450</v>
          </cell>
          <cell r="O2074">
            <v>-1</v>
          </cell>
        </row>
        <row r="2075">
          <cell r="A2075" t="str">
            <v>Feb-19</v>
          </cell>
          <cell r="B2075" t="str">
            <v>Sale-SR</v>
          </cell>
          <cell r="D2075" t="str">
            <v>out</v>
          </cell>
          <cell r="K2075">
            <v>8853734508968</v>
          </cell>
          <cell r="O2075">
            <v>1</v>
          </cell>
        </row>
        <row r="2076">
          <cell r="A2076" t="str">
            <v>Feb-19</v>
          </cell>
          <cell r="B2076" t="str">
            <v>Sale-SR</v>
          </cell>
          <cell r="D2076" t="str">
            <v>out</v>
          </cell>
          <cell r="K2076">
            <v>8853734744236</v>
          </cell>
          <cell r="O2076">
            <v>1</v>
          </cell>
        </row>
        <row r="2077">
          <cell r="A2077" t="str">
            <v>Feb-19</v>
          </cell>
          <cell r="B2077" t="str">
            <v>Sale-SR</v>
          </cell>
          <cell r="D2077" t="str">
            <v>out</v>
          </cell>
          <cell r="K2077">
            <v>8853734701758</v>
          </cell>
          <cell r="O2077">
            <v>1</v>
          </cell>
        </row>
        <row r="2078">
          <cell r="A2078" t="str">
            <v>Feb-19</v>
          </cell>
          <cell r="B2078" t="str">
            <v>Sale-SR</v>
          </cell>
          <cell r="D2078" t="str">
            <v>out</v>
          </cell>
          <cell r="K2078">
            <v>8853734573911</v>
          </cell>
          <cell r="O2078">
            <v>1</v>
          </cell>
        </row>
        <row r="2079">
          <cell r="A2079" t="str">
            <v>Feb-19</v>
          </cell>
          <cell r="B2079" t="str">
            <v>Sale-SR</v>
          </cell>
          <cell r="D2079" t="str">
            <v>out</v>
          </cell>
          <cell r="K2079">
            <v>8853734744120</v>
          </cell>
          <cell r="O2079">
            <v>1</v>
          </cell>
        </row>
        <row r="2080">
          <cell r="A2080" t="str">
            <v>Feb-19</v>
          </cell>
          <cell r="B2080" t="str">
            <v>Sale-SR</v>
          </cell>
          <cell r="D2080" t="str">
            <v>out</v>
          </cell>
          <cell r="K2080">
            <v>8853734701758</v>
          </cell>
          <cell r="O2080">
            <v>1</v>
          </cell>
        </row>
        <row r="2081">
          <cell r="A2081" t="str">
            <v>Feb-19</v>
          </cell>
          <cell r="B2081" t="str">
            <v>Sale-SR</v>
          </cell>
          <cell r="D2081" t="str">
            <v>out</v>
          </cell>
          <cell r="K2081">
            <v>8853734701796</v>
          </cell>
          <cell r="O2081">
            <v>1</v>
          </cell>
        </row>
        <row r="2082">
          <cell r="A2082" t="str">
            <v>Feb-19</v>
          </cell>
          <cell r="B2082" t="str">
            <v>Sale-SR</v>
          </cell>
          <cell r="D2082" t="str">
            <v>out</v>
          </cell>
          <cell r="K2082">
            <v>8853734701710</v>
          </cell>
          <cell r="O2082">
            <v>1</v>
          </cell>
        </row>
        <row r="2083">
          <cell r="A2083" t="str">
            <v>Feb-19</v>
          </cell>
          <cell r="B2083" t="str">
            <v>Sale-SR</v>
          </cell>
          <cell r="D2083" t="str">
            <v>out</v>
          </cell>
          <cell r="K2083">
            <v>8853734722579</v>
          </cell>
          <cell r="O2083">
            <v>1</v>
          </cell>
        </row>
        <row r="2084">
          <cell r="A2084" t="str">
            <v>Feb-19</v>
          </cell>
          <cell r="B2084" t="str">
            <v>Sale-SR</v>
          </cell>
          <cell r="D2084" t="str">
            <v>out</v>
          </cell>
          <cell r="K2084">
            <v>8853734701758</v>
          </cell>
          <cell r="O2084">
            <v>1</v>
          </cell>
        </row>
        <row r="2085">
          <cell r="A2085" t="str">
            <v>Feb-19</v>
          </cell>
          <cell r="B2085" t="str">
            <v>Sale-SR</v>
          </cell>
          <cell r="D2085" t="str">
            <v>out</v>
          </cell>
          <cell r="K2085">
            <v>8853734744540</v>
          </cell>
          <cell r="O2085">
            <v>1</v>
          </cell>
        </row>
        <row r="2086">
          <cell r="A2086" t="str">
            <v>Feb-19</v>
          </cell>
          <cell r="B2086" t="str">
            <v>Sale-SR</v>
          </cell>
          <cell r="D2086" t="str">
            <v>out</v>
          </cell>
          <cell r="K2086">
            <v>8853734735838</v>
          </cell>
          <cell r="O2086">
            <v>1</v>
          </cell>
        </row>
        <row r="2087">
          <cell r="A2087" t="str">
            <v>Feb-19</v>
          </cell>
          <cell r="B2087" t="str">
            <v>Sale-SR</v>
          </cell>
          <cell r="D2087" t="str">
            <v>out</v>
          </cell>
          <cell r="K2087">
            <v>8853734744083</v>
          </cell>
          <cell r="O2087">
            <v>1</v>
          </cell>
        </row>
        <row r="2088">
          <cell r="A2088" t="str">
            <v>Feb-19</v>
          </cell>
          <cell r="B2088" t="str">
            <v>Sale-SR</v>
          </cell>
          <cell r="D2088" t="str">
            <v>out</v>
          </cell>
          <cell r="K2088">
            <v>8853734694081</v>
          </cell>
          <cell r="O2088">
            <v>1</v>
          </cell>
        </row>
        <row r="2089">
          <cell r="A2089" t="str">
            <v>Feb-19</v>
          </cell>
          <cell r="B2089" t="str">
            <v>Sale-SR</v>
          </cell>
          <cell r="D2089" t="str">
            <v>out</v>
          </cell>
          <cell r="K2089">
            <v>8853734738754</v>
          </cell>
          <cell r="O2089">
            <v>1</v>
          </cell>
        </row>
        <row r="2090">
          <cell r="A2090" t="str">
            <v>Feb-19</v>
          </cell>
          <cell r="B2090" t="str">
            <v>Sale-SR</v>
          </cell>
          <cell r="D2090" t="str">
            <v>out</v>
          </cell>
          <cell r="K2090">
            <v>8853734701758</v>
          </cell>
          <cell r="O2090">
            <v>1</v>
          </cell>
        </row>
        <row r="2091">
          <cell r="A2091" t="str">
            <v>Feb-19</v>
          </cell>
          <cell r="B2091" t="str">
            <v>Sale-SR</v>
          </cell>
          <cell r="D2091" t="str">
            <v>out</v>
          </cell>
          <cell r="K2091">
            <v>8853734701185</v>
          </cell>
          <cell r="O2091">
            <v>1</v>
          </cell>
        </row>
        <row r="2092">
          <cell r="A2092" t="str">
            <v>Feb-19</v>
          </cell>
          <cell r="B2092" t="str">
            <v>Sale-SR</v>
          </cell>
          <cell r="D2092" t="str">
            <v>out</v>
          </cell>
          <cell r="K2092">
            <v>8853734701567</v>
          </cell>
          <cell r="O2092">
            <v>1</v>
          </cell>
        </row>
        <row r="2093">
          <cell r="A2093" t="str">
            <v>Feb-19</v>
          </cell>
          <cell r="B2093" t="str">
            <v>Sale-SR</v>
          </cell>
          <cell r="D2093" t="str">
            <v>out</v>
          </cell>
          <cell r="K2093">
            <v>8853734701710</v>
          </cell>
          <cell r="O2093">
            <v>1</v>
          </cell>
        </row>
        <row r="2094">
          <cell r="A2094" t="str">
            <v>Feb-19</v>
          </cell>
          <cell r="B2094" t="str">
            <v>Sale-SR</v>
          </cell>
          <cell r="D2094" t="str">
            <v>out</v>
          </cell>
          <cell r="K2094">
            <v>8853734701208</v>
          </cell>
          <cell r="O2094">
            <v>1</v>
          </cell>
        </row>
        <row r="2095">
          <cell r="A2095" t="str">
            <v>Feb-19</v>
          </cell>
          <cell r="B2095" t="str">
            <v>Sale-SR</v>
          </cell>
          <cell r="D2095" t="str">
            <v>out</v>
          </cell>
          <cell r="K2095">
            <v>8853734697426</v>
          </cell>
          <cell r="O2095">
            <v>1</v>
          </cell>
        </row>
        <row r="2096">
          <cell r="A2096" t="str">
            <v>Feb-19</v>
          </cell>
          <cell r="B2096" t="str">
            <v>Sale-SR</v>
          </cell>
          <cell r="D2096" t="str">
            <v>out</v>
          </cell>
          <cell r="K2096">
            <v>8853734701710</v>
          </cell>
          <cell r="O2096">
            <v>1</v>
          </cell>
        </row>
        <row r="2097">
          <cell r="A2097" t="str">
            <v>Feb-19</v>
          </cell>
          <cell r="B2097" t="str">
            <v>Sale-SR</v>
          </cell>
          <cell r="D2097" t="str">
            <v>out</v>
          </cell>
          <cell r="K2097">
            <v>8853734722067</v>
          </cell>
          <cell r="O2097">
            <v>1</v>
          </cell>
        </row>
        <row r="2098">
          <cell r="A2098" t="str">
            <v>Feb-19</v>
          </cell>
          <cell r="B2098" t="str">
            <v>Sale-SR</v>
          </cell>
          <cell r="D2098" t="str">
            <v>out</v>
          </cell>
          <cell r="K2098">
            <v>8853734701208</v>
          </cell>
          <cell r="O2098">
            <v>1</v>
          </cell>
        </row>
        <row r="2099">
          <cell r="A2099" t="str">
            <v>Feb-19</v>
          </cell>
          <cell r="B2099" t="str">
            <v>Sale-SR</v>
          </cell>
          <cell r="D2099" t="str">
            <v>out</v>
          </cell>
          <cell r="K2099">
            <v>8853734502683</v>
          </cell>
          <cell r="O2099">
            <v>1</v>
          </cell>
        </row>
        <row r="2100">
          <cell r="A2100" t="str">
            <v>Feb-19</v>
          </cell>
          <cell r="B2100" t="str">
            <v>Sale-SR</v>
          </cell>
          <cell r="D2100" t="str">
            <v>out</v>
          </cell>
          <cell r="K2100">
            <v>8853734722463</v>
          </cell>
          <cell r="O2100">
            <v>1</v>
          </cell>
        </row>
        <row r="2101">
          <cell r="A2101" t="str">
            <v>Feb-19</v>
          </cell>
          <cell r="B2101" t="str">
            <v>Sale-SR</v>
          </cell>
          <cell r="D2101" t="str">
            <v>out</v>
          </cell>
          <cell r="K2101">
            <v>8853734736224</v>
          </cell>
          <cell r="O2101">
            <v>1</v>
          </cell>
        </row>
        <row r="2102">
          <cell r="A2102" t="str">
            <v>Feb-19</v>
          </cell>
          <cell r="B2102" t="str">
            <v>Sale-SR</v>
          </cell>
          <cell r="D2102" t="str">
            <v>out</v>
          </cell>
          <cell r="K2102">
            <v>8853734694074</v>
          </cell>
          <cell r="O2102">
            <v>1</v>
          </cell>
        </row>
        <row r="2103">
          <cell r="A2103" t="str">
            <v>Feb-19</v>
          </cell>
          <cell r="B2103" t="str">
            <v>Sale-SR</v>
          </cell>
          <cell r="D2103" t="str">
            <v>out</v>
          </cell>
          <cell r="K2103">
            <v>8853734701215</v>
          </cell>
          <cell r="O2103">
            <v>1</v>
          </cell>
        </row>
        <row r="2104">
          <cell r="A2104" t="str">
            <v>Feb-19</v>
          </cell>
          <cell r="B2104" t="str">
            <v>Sale-SR</v>
          </cell>
          <cell r="D2104" t="str">
            <v>out</v>
          </cell>
          <cell r="K2104">
            <v>8853734724450</v>
          </cell>
          <cell r="O2104">
            <v>2</v>
          </cell>
        </row>
        <row r="2105">
          <cell r="A2105" t="str">
            <v>Feb-19</v>
          </cell>
          <cell r="B2105" t="str">
            <v>Sale-SR</v>
          </cell>
          <cell r="D2105" t="str">
            <v>out</v>
          </cell>
          <cell r="K2105">
            <v>8853734502690</v>
          </cell>
          <cell r="O2105">
            <v>1</v>
          </cell>
        </row>
        <row r="2106">
          <cell r="A2106" t="str">
            <v>Feb-19</v>
          </cell>
          <cell r="B2106" t="str">
            <v>Sale-SR</v>
          </cell>
          <cell r="D2106" t="str">
            <v>out</v>
          </cell>
          <cell r="K2106">
            <v>8853734662653</v>
          </cell>
          <cell r="O2106">
            <v>1</v>
          </cell>
        </row>
        <row r="2107">
          <cell r="A2107" t="str">
            <v>Feb-19</v>
          </cell>
          <cell r="B2107" t="str">
            <v>Sale-SR</v>
          </cell>
          <cell r="D2107" t="str">
            <v>out</v>
          </cell>
          <cell r="K2107">
            <v>8853734573928</v>
          </cell>
          <cell r="O2107">
            <v>1</v>
          </cell>
        </row>
        <row r="2108">
          <cell r="A2108" t="str">
            <v>Feb-19</v>
          </cell>
          <cell r="B2108" t="str">
            <v>Sale-SR</v>
          </cell>
          <cell r="D2108" t="str">
            <v>out</v>
          </cell>
          <cell r="K2108">
            <v>8853734722029</v>
          </cell>
          <cell r="O2108">
            <v>1</v>
          </cell>
        </row>
        <row r="2109">
          <cell r="A2109" t="str">
            <v>Feb-19</v>
          </cell>
          <cell r="B2109" t="str">
            <v>Sale-SR</v>
          </cell>
          <cell r="D2109" t="str">
            <v>out</v>
          </cell>
          <cell r="K2109">
            <v>8853734502713</v>
          </cell>
          <cell r="O2109">
            <v>1</v>
          </cell>
        </row>
        <row r="2110">
          <cell r="A2110" t="str">
            <v>Feb-19</v>
          </cell>
          <cell r="B2110" t="str">
            <v>Sale-SR</v>
          </cell>
          <cell r="D2110" t="str">
            <v>out</v>
          </cell>
          <cell r="K2110">
            <v>8853734573386</v>
          </cell>
          <cell r="O2110">
            <v>1</v>
          </cell>
        </row>
        <row r="2111">
          <cell r="A2111" t="str">
            <v>Feb-19</v>
          </cell>
          <cell r="B2111" t="str">
            <v>Sale-SR</v>
          </cell>
          <cell r="D2111" t="str">
            <v>out</v>
          </cell>
          <cell r="K2111">
            <v>8853734722821</v>
          </cell>
          <cell r="O2111">
            <v>1</v>
          </cell>
        </row>
        <row r="2112">
          <cell r="A2112" t="str">
            <v>Feb-19</v>
          </cell>
          <cell r="B2112" t="str">
            <v>Sale-SR</v>
          </cell>
          <cell r="D2112" t="str">
            <v>out</v>
          </cell>
          <cell r="K2112">
            <v>8853734724078</v>
          </cell>
          <cell r="O2112">
            <v>1</v>
          </cell>
        </row>
        <row r="2113">
          <cell r="A2113" t="str">
            <v>Feb-19</v>
          </cell>
          <cell r="B2113" t="str">
            <v>Sale-SR</v>
          </cell>
          <cell r="D2113" t="str">
            <v>out</v>
          </cell>
          <cell r="K2113">
            <v>8853734744106</v>
          </cell>
          <cell r="O2113">
            <v>1</v>
          </cell>
        </row>
        <row r="2114">
          <cell r="A2114" t="str">
            <v>Feb-19</v>
          </cell>
          <cell r="B2114" t="str">
            <v>Sale-SR</v>
          </cell>
          <cell r="D2114" t="str">
            <v>out</v>
          </cell>
          <cell r="K2114">
            <v>8853734744076</v>
          </cell>
          <cell r="O2114">
            <v>1</v>
          </cell>
        </row>
        <row r="2115">
          <cell r="A2115" t="str">
            <v>Feb-19</v>
          </cell>
          <cell r="B2115" t="str">
            <v>Sale-SR</v>
          </cell>
          <cell r="D2115" t="str">
            <v>out</v>
          </cell>
          <cell r="K2115">
            <v>8853734701208</v>
          </cell>
          <cell r="O2115">
            <v>1</v>
          </cell>
        </row>
        <row r="2116">
          <cell r="A2116" t="str">
            <v>Feb-19</v>
          </cell>
          <cell r="B2116" t="str">
            <v>Sale-SR</v>
          </cell>
          <cell r="D2116" t="str">
            <v>out</v>
          </cell>
          <cell r="K2116">
            <v>8853734722302</v>
          </cell>
          <cell r="O2116">
            <v>1</v>
          </cell>
        </row>
        <row r="2117">
          <cell r="A2117" t="str">
            <v>Feb-19</v>
          </cell>
          <cell r="B2117" t="str">
            <v>Sale-SR</v>
          </cell>
          <cell r="D2117" t="str">
            <v>out</v>
          </cell>
          <cell r="K2117">
            <v>8853734704513</v>
          </cell>
          <cell r="O2117">
            <v>1</v>
          </cell>
        </row>
        <row r="2118">
          <cell r="A2118" t="str">
            <v>Feb-19</v>
          </cell>
          <cell r="B2118" t="str">
            <v>Sale-SR</v>
          </cell>
          <cell r="D2118" t="str">
            <v>out</v>
          </cell>
          <cell r="K2118">
            <v>8853734734152</v>
          </cell>
          <cell r="O2118">
            <v>1</v>
          </cell>
        </row>
        <row r="2119">
          <cell r="A2119" t="str">
            <v>Feb-19</v>
          </cell>
          <cell r="B2119" t="str">
            <v>Sale-SR</v>
          </cell>
          <cell r="D2119" t="str">
            <v>out</v>
          </cell>
          <cell r="K2119">
            <v>8853734701208</v>
          </cell>
          <cell r="O2119">
            <v>1</v>
          </cell>
        </row>
        <row r="2120">
          <cell r="A2120" t="str">
            <v>Feb-19</v>
          </cell>
          <cell r="B2120" t="str">
            <v>Sale-SR</v>
          </cell>
          <cell r="D2120" t="str">
            <v>out</v>
          </cell>
          <cell r="K2120">
            <v>8853734701192</v>
          </cell>
          <cell r="O2120">
            <v>1</v>
          </cell>
        </row>
        <row r="2121">
          <cell r="A2121" t="str">
            <v>Feb-19</v>
          </cell>
          <cell r="B2121" t="str">
            <v>Sale-SR</v>
          </cell>
          <cell r="D2121" t="str">
            <v>out</v>
          </cell>
          <cell r="K2121">
            <v>8853734708719</v>
          </cell>
          <cell r="O2121">
            <v>1</v>
          </cell>
        </row>
        <row r="2122">
          <cell r="A2122" t="str">
            <v>Feb-19</v>
          </cell>
          <cell r="B2122" t="str">
            <v>Sale-SR</v>
          </cell>
          <cell r="D2122" t="str">
            <v>out</v>
          </cell>
          <cell r="K2122">
            <v>8853734722753</v>
          </cell>
          <cell r="O2122">
            <v>1</v>
          </cell>
        </row>
        <row r="2123">
          <cell r="A2123" t="str">
            <v>Feb-19</v>
          </cell>
          <cell r="B2123" t="str">
            <v>Sale-SR</v>
          </cell>
          <cell r="D2123" t="str">
            <v>out</v>
          </cell>
          <cell r="K2123">
            <v>8853734717292</v>
          </cell>
          <cell r="O2123">
            <v>1</v>
          </cell>
        </row>
        <row r="2124">
          <cell r="A2124" t="str">
            <v>Feb-19</v>
          </cell>
          <cell r="B2124" t="str">
            <v>Sale-SR</v>
          </cell>
          <cell r="D2124" t="str">
            <v>out</v>
          </cell>
          <cell r="K2124">
            <v>8853734743161</v>
          </cell>
          <cell r="O2124">
            <v>1</v>
          </cell>
        </row>
        <row r="2125">
          <cell r="A2125" t="str">
            <v>Feb-19</v>
          </cell>
          <cell r="B2125" t="str">
            <v>Sale-SR</v>
          </cell>
          <cell r="D2125" t="str">
            <v>out</v>
          </cell>
          <cell r="K2125">
            <v>8853734722302</v>
          </cell>
          <cell r="O2125">
            <v>1</v>
          </cell>
        </row>
        <row r="2126">
          <cell r="A2126" t="str">
            <v>Feb-19</v>
          </cell>
          <cell r="B2126" t="str">
            <v>Sale-SR</v>
          </cell>
          <cell r="D2126" t="str">
            <v>out</v>
          </cell>
          <cell r="K2126">
            <v>8853734564278</v>
          </cell>
          <cell r="O2126">
            <v>1</v>
          </cell>
        </row>
        <row r="2127">
          <cell r="A2127" t="str">
            <v>Feb-19</v>
          </cell>
          <cell r="B2127" t="str">
            <v>Sale-SR</v>
          </cell>
          <cell r="D2127" t="str">
            <v>out</v>
          </cell>
          <cell r="K2127">
            <v>8853734744083</v>
          </cell>
          <cell r="O2127">
            <v>1</v>
          </cell>
        </row>
        <row r="2128">
          <cell r="A2128" t="str">
            <v>Feb-19</v>
          </cell>
          <cell r="B2128" t="str">
            <v>Sale-SR</v>
          </cell>
          <cell r="D2128" t="str">
            <v>out</v>
          </cell>
          <cell r="K2128">
            <v>8853734744144</v>
          </cell>
          <cell r="O2128">
            <v>1</v>
          </cell>
        </row>
        <row r="2129">
          <cell r="A2129" t="str">
            <v>Feb-19</v>
          </cell>
          <cell r="B2129" t="str">
            <v>Sale-SR</v>
          </cell>
          <cell r="D2129" t="str">
            <v>out</v>
          </cell>
          <cell r="K2129">
            <v>8853734744243</v>
          </cell>
          <cell r="O2129">
            <v>1</v>
          </cell>
        </row>
        <row r="2130">
          <cell r="A2130" t="str">
            <v>Feb-19</v>
          </cell>
          <cell r="B2130" t="str">
            <v>Sale-SR</v>
          </cell>
          <cell r="D2130" t="str">
            <v>out</v>
          </cell>
          <cell r="K2130">
            <v>8853734705107</v>
          </cell>
          <cell r="O2130">
            <v>1</v>
          </cell>
        </row>
        <row r="2131">
          <cell r="A2131" t="str">
            <v>Feb-19</v>
          </cell>
          <cell r="B2131" t="str">
            <v>Sale-SR</v>
          </cell>
          <cell r="D2131" t="str">
            <v>out</v>
          </cell>
          <cell r="K2131">
            <v>8853734735913</v>
          </cell>
          <cell r="O2131">
            <v>1</v>
          </cell>
        </row>
        <row r="2132">
          <cell r="A2132" t="str">
            <v>Feb-19</v>
          </cell>
          <cell r="B2132" t="str">
            <v>Sale-SR</v>
          </cell>
          <cell r="D2132" t="str">
            <v>out</v>
          </cell>
          <cell r="K2132">
            <v>8853734701161</v>
          </cell>
          <cell r="O2132">
            <v>1</v>
          </cell>
        </row>
        <row r="2133">
          <cell r="A2133" t="str">
            <v>Feb-19</v>
          </cell>
          <cell r="B2133" t="str">
            <v>Sale-SR</v>
          </cell>
          <cell r="D2133" t="str">
            <v>out</v>
          </cell>
          <cell r="K2133">
            <v>8853734704445</v>
          </cell>
          <cell r="O2133">
            <v>1</v>
          </cell>
        </row>
        <row r="2134">
          <cell r="A2134" t="str">
            <v>Feb-19</v>
          </cell>
          <cell r="B2134" t="str">
            <v>Sale-SR</v>
          </cell>
          <cell r="D2134" t="str">
            <v>out</v>
          </cell>
          <cell r="K2134">
            <v>8853734722852</v>
          </cell>
          <cell r="O2134">
            <v>1</v>
          </cell>
        </row>
        <row r="2135">
          <cell r="A2135" t="str">
            <v>Feb-19</v>
          </cell>
          <cell r="B2135" t="str">
            <v>Sale-SR</v>
          </cell>
          <cell r="D2135" t="str">
            <v>out</v>
          </cell>
          <cell r="K2135">
            <v>8853734701178</v>
          </cell>
          <cell r="O2135">
            <v>1</v>
          </cell>
        </row>
        <row r="2136">
          <cell r="A2136" t="str">
            <v>Feb-19</v>
          </cell>
          <cell r="B2136" t="str">
            <v>Retail sale</v>
          </cell>
          <cell r="D2136" t="str">
            <v>out</v>
          </cell>
          <cell r="K2136">
            <v>8853734503031</v>
          </cell>
          <cell r="O2136">
            <v>1</v>
          </cell>
        </row>
        <row r="2137">
          <cell r="A2137" t="str">
            <v>Feb-19</v>
          </cell>
          <cell r="B2137" t="str">
            <v>Retail sale</v>
          </cell>
          <cell r="D2137" t="str">
            <v>out</v>
          </cell>
          <cell r="K2137">
            <v>8853734744472</v>
          </cell>
          <cell r="O2137">
            <v>1</v>
          </cell>
        </row>
        <row r="2138">
          <cell r="A2138" t="str">
            <v>Feb-19</v>
          </cell>
          <cell r="B2138" t="str">
            <v>Retail sale</v>
          </cell>
          <cell r="D2138" t="str">
            <v>out</v>
          </cell>
          <cell r="K2138">
            <v>8853734503024</v>
          </cell>
          <cell r="O2138">
            <v>1</v>
          </cell>
        </row>
        <row r="2139">
          <cell r="A2139" t="str">
            <v>Feb-19</v>
          </cell>
          <cell r="B2139" t="str">
            <v>Retail sale</v>
          </cell>
          <cell r="D2139" t="str">
            <v>out</v>
          </cell>
          <cell r="K2139">
            <v>8853734503000</v>
          </cell>
          <cell r="O2139">
            <v>1</v>
          </cell>
        </row>
        <row r="2140">
          <cell r="A2140" t="str">
            <v>Feb-19</v>
          </cell>
          <cell r="B2140" t="str">
            <v>Retail sale</v>
          </cell>
          <cell r="D2140" t="str">
            <v>out</v>
          </cell>
          <cell r="K2140">
            <v>8853734715991</v>
          </cell>
          <cell r="O2140">
            <v>1</v>
          </cell>
        </row>
        <row r="2141">
          <cell r="A2141" t="str">
            <v>Feb-19</v>
          </cell>
          <cell r="B2141" t="str">
            <v>Retail sale</v>
          </cell>
          <cell r="D2141" t="str">
            <v>out</v>
          </cell>
          <cell r="K2141">
            <v>8853734704100</v>
          </cell>
          <cell r="O2141">
            <v>1</v>
          </cell>
        </row>
        <row r="2142">
          <cell r="A2142" t="str">
            <v>Feb-19</v>
          </cell>
          <cell r="B2142" t="str">
            <v>Retail sale</v>
          </cell>
          <cell r="D2142" t="str">
            <v>out</v>
          </cell>
          <cell r="K2142">
            <v>8853734729967</v>
          </cell>
          <cell r="O2142">
            <v>1</v>
          </cell>
        </row>
        <row r="2143">
          <cell r="A2143" t="str">
            <v>Feb-19</v>
          </cell>
          <cell r="B2143" t="str">
            <v>Retail sale</v>
          </cell>
          <cell r="D2143" t="str">
            <v>out</v>
          </cell>
          <cell r="K2143">
            <v>8853734503024</v>
          </cell>
          <cell r="O2143">
            <v>1</v>
          </cell>
        </row>
        <row r="2144">
          <cell r="A2144" t="str">
            <v>Feb-19</v>
          </cell>
          <cell r="B2144" t="str">
            <v>Retail sale</v>
          </cell>
          <cell r="D2144" t="str">
            <v>out</v>
          </cell>
          <cell r="K2144">
            <v>8853734502539</v>
          </cell>
          <cell r="O2144">
            <v>1</v>
          </cell>
        </row>
        <row r="2145">
          <cell r="A2145" t="str">
            <v>Feb-19</v>
          </cell>
          <cell r="B2145" t="str">
            <v>Retail sale</v>
          </cell>
          <cell r="D2145" t="str">
            <v>out</v>
          </cell>
          <cell r="K2145">
            <v>8853734503048</v>
          </cell>
          <cell r="O2145">
            <v>1</v>
          </cell>
        </row>
        <row r="2146">
          <cell r="A2146" t="str">
            <v>Feb-19</v>
          </cell>
          <cell r="B2146" t="str">
            <v>Retail sale</v>
          </cell>
          <cell r="D2146" t="str">
            <v>out</v>
          </cell>
          <cell r="K2146">
            <v>8853734744083</v>
          </cell>
          <cell r="O2146">
            <v>1</v>
          </cell>
        </row>
        <row r="2147">
          <cell r="A2147" t="str">
            <v>Feb-19</v>
          </cell>
          <cell r="B2147" t="str">
            <v>Retail sale</v>
          </cell>
          <cell r="D2147" t="str">
            <v>out</v>
          </cell>
          <cell r="K2147">
            <v>8853734503031</v>
          </cell>
          <cell r="O2147">
            <v>1</v>
          </cell>
        </row>
        <row r="2148">
          <cell r="A2148" t="str">
            <v>Feb-19</v>
          </cell>
          <cell r="B2148" t="str">
            <v>Retail sale</v>
          </cell>
          <cell r="D2148" t="str">
            <v>out</v>
          </cell>
          <cell r="K2148">
            <v>8853734502522</v>
          </cell>
          <cell r="O2148">
            <v>1</v>
          </cell>
        </row>
        <row r="2149">
          <cell r="A2149" t="str">
            <v>Feb-19</v>
          </cell>
          <cell r="B2149" t="str">
            <v>Aeon 1</v>
          </cell>
          <cell r="D2149" t="str">
            <v>Adjust in</v>
          </cell>
          <cell r="K2149">
            <v>8853734502669</v>
          </cell>
          <cell r="O2149">
            <v>1</v>
          </cell>
        </row>
        <row r="2150">
          <cell r="A2150" t="str">
            <v>Feb-19</v>
          </cell>
          <cell r="B2150" t="str">
            <v>The Park</v>
          </cell>
          <cell r="D2150" t="str">
            <v>Adjust in</v>
          </cell>
          <cell r="K2150">
            <v>8853734738846</v>
          </cell>
          <cell r="O2150">
            <v>1</v>
          </cell>
        </row>
        <row r="10006">
          <cell r="A10006" t="str">
            <v>#</v>
          </cell>
          <cell r="B10006" t="str">
            <v>#</v>
          </cell>
          <cell r="D10006" t="str">
            <v>#</v>
          </cell>
          <cell r="K10006" t="str">
            <v>Total</v>
          </cell>
          <cell r="O10006">
            <v>2138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4"/>
      <sheetName val="ADJ."/>
      <sheetName val="TB"/>
      <sheetName val="COST OF STATEMENT-1"/>
      <sheetName val="ALLOCATION COST-2"/>
      <sheetName val="EL-3"/>
      <sheetName val="PRODUCTION -4"/>
      <sheetName val="SANDING LINE-CUT -5"/>
      <sheetName val="PACKING -6"/>
      <sheetName val=" FINISH GOODS -7"/>
      <sheetName val="INV. SUMMARY-8"/>
      <sheetName val="FG STOCK CARD"/>
      <sheetName val="wood"/>
      <sheetName val="GULE-WAX-CAMECIAL"/>
      <sheetName val="PRODUCTION PARAMETER"/>
      <sheetName val="SUM COST"/>
      <sheetName val="CAP"/>
      <sheetName val="RMคงเหลือ"/>
      <sheetName val="Sheet1"/>
      <sheetName val="Sheet6"/>
      <sheetName val="Sheet2"/>
    </sheetNames>
    <sheetDataSet>
      <sheetData sheetId="0" refreshError="1"/>
      <sheetData sheetId="1">
        <row r="11">
          <cell r="Q11" t="str">
            <v>MDF E1 1220*2440*17 MM /E1-122024401700</v>
          </cell>
        </row>
      </sheetData>
      <sheetData sheetId="2" refreshError="1"/>
      <sheetData sheetId="3" refreshError="1"/>
      <sheetData sheetId="4" refreshError="1"/>
      <sheetData sheetId="5">
        <row r="58">
          <cell r="F58">
            <v>916252883.09006143</v>
          </cell>
        </row>
      </sheetData>
      <sheetData sheetId="6" refreshError="1"/>
      <sheetData sheetId="7">
        <row r="56">
          <cell r="F56">
            <v>3118189.7989986097</v>
          </cell>
        </row>
      </sheetData>
      <sheetData sheetId="8" refreshError="1"/>
      <sheetData sheetId="9">
        <row r="48">
          <cell r="ET48">
            <v>876597487.26330256</v>
          </cell>
        </row>
      </sheetData>
      <sheetData sheetId="10"/>
      <sheetData sheetId="11" refreshError="1"/>
      <sheetData sheetId="12">
        <row r="428">
          <cell r="I428">
            <v>600</v>
          </cell>
        </row>
      </sheetData>
      <sheetData sheetId="13" refreshError="1"/>
      <sheetData sheetId="14" refreshError="1"/>
      <sheetData sheetId="15" refreshError="1"/>
      <sheetData sheetId="16">
        <row r="2">
          <cell r="A2" t="str">
            <v>MDF E0 4 X 8 X 2.5 mm</v>
          </cell>
          <cell r="B2">
            <v>109.63541381011692</v>
          </cell>
        </row>
        <row r="3">
          <cell r="A3" t="str">
            <v>MDF E0 4 X 8 X 3 mm</v>
          </cell>
          <cell r="B3">
            <v>131.5624965721403</v>
          </cell>
        </row>
        <row r="4">
          <cell r="A4" t="str">
            <v>MDF E1 2 x 6 x 3 mm</v>
          </cell>
          <cell r="B4">
            <v>31.692070897312391</v>
          </cell>
        </row>
        <row r="5">
          <cell r="A5" t="str">
            <v>MDF E1 3 x 6 x 3 mm</v>
          </cell>
          <cell r="B5">
            <v>47.538106345968586</v>
          </cell>
        </row>
        <row r="6">
          <cell r="A6" t="str">
            <v>MDF E1 3 x 8 x 3 mm</v>
          </cell>
          <cell r="B6">
            <v>63.384141794624782</v>
          </cell>
        </row>
        <row r="7">
          <cell r="A7" t="str">
            <v>MDF E1 4 X 6 X 18 mm</v>
          </cell>
          <cell r="B7">
            <v>0</v>
          </cell>
        </row>
        <row r="8">
          <cell r="A8" t="str">
            <v>MDF E1 4 X 6 X 2.5 mm</v>
          </cell>
          <cell r="B8">
            <v>52.820118162187313</v>
          </cell>
        </row>
        <row r="9">
          <cell r="A9" t="str">
            <v>MDF E1 4 X 8 X 12 mm</v>
          </cell>
          <cell r="B9">
            <v>338.04875623799876</v>
          </cell>
        </row>
        <row r="10">
          <cell r="A10" t="str">
            <v>MDF E1 4 X 8 X 15 mm</v>
          </cell>
          <cell r="B10">
            <v>422.56094529749851</v>
          </cell>
        </row>
        <row r="11">
          <cell r="A11" t="str">
            <v>MDF E1 4 X 8 X 16 mm</v>
          </cell>
          <cell r="B11">
            <v>450.73167498399846</v>
          </cell>
        </row>
        <row r="12">
          <cell r="A12" t="str">
            <v>MDF E1 4 X 8 X 17 mm</v>
          </cell>
          <cell r="B12">
            <v>478.9024046704983</v>
          </cell>
        </row>
        <row r="13">
          <cell r="A13" t="str">
            <v>MDF E1 4 X 8 X 18 mm</v>
          </cell>
          <cell r="B13">
            <v>507.07313435699825</v>
          </cell>
        </row>
        <row r="14">
          <cell r="A14" t="str">
            <v>MDF E1 4 X 8 X 2.5 mm</v>
          </cell>
          <cell r="B14">
            <v>70.42682421624977</v>
          </cell>
        </row>
        <row r="15">
          <cell r="A15" t="str">
            <v>MDF E1 4 X 8 X 2.7 mm</v>
          </cell>
          <cell r="B15">
            <v>76.060970153549746</v>
          </cell>
        </row>
        <row r="16">
          <cell r="A16" t="str">
            <v>MDF E1 4 X 8 X 21 mm</v>
          </cell>
          <cell r="B16">
            <v>591.58532341649777</v>
          </cell>
        </row>
        <row r="17">
          <cell r="A17" t="str">
            <v>MDF E1 4 X 8 X 25 mm</v>
          </cell>
          <cell r="B17">
            <v>704.26824216249747</v>
          </cell>
        </row>
        <row r="18">
          <cell r="A18" t="str">
            <v>MDF E1 4 X 8 X 3 mm</v>
          </cell>
          <cell r="B18">
            <v>84.512189059499718</v>
          </cell>
        </row>
        <row r="19">
          <cell r="A19" t="str">
            <v>MDF E1 4 X 8 X 4 mm</v>
          </cell>
          <cell r="B19">
            <v>112.68291874599961</v>
          </cell>
        </row>
        <row r="20">
          <cell r="A20" t="str">
            <v>MDF E1 4 X 8 X 4.5 mm</v>
          </cell>
          <cell r="B20">
            <v>126.76828358924956</v>
          </cell>
        </row>
        <row r="21">
          <cell r="A21" t="str">
            <v>MDF E1 4 x 8 x 4.75 mm</v>
          </cell>
          <cell r="B21">
            <v>133.81096601087452</v>
          </cell>
        </row>
        <row r="22">
          <cell r="A22" t="str">
            <v>MDF E1 4 x 8 x 5.5 mm</v>
          </cell>
          <cell r="B22">
            <v>154.93901327574943</v>
          </cell>
        </row>
        <row r="23">
          <cell r="A23" t="str">
            <v>MDF E1 4 X 8 X 6 mm</v>
          </cell>
          <cell r="B23">
            <v>169.02437811899938</v>
          </cell>
        </row>
        <row r="24">
          <cell r="A24" t="str">
            <v>MDF E1 4 X 8 X 7.3 mm</v>
          </cell>
          <cell r="B24">
            <v>0</v>
          </cell>
        </row>
        <row r="25">
          <cell r="A25" t="str">
            <v>MDF E1 4 x 8 x 7.5 mm</v>
          </cell>
          <cell r="B25">
            <v>211.28047264874925</v>
          </cell>
        </row>
        <row r="26">
          <cell r="A26" t="str">
            <v>MDF E1 4 X 8 X 9 mm</v>
          </cell>
          <cell r="B26">
            <v>253.53656717849913</v>
          </cell>
        </row>
        <row r="27">
          <cell r="A27" t="str">
            <v>MDF E1 4 X 8 X 9.5 mm</v>
          </cell>
          <cell r="B27">
            <v>267.62193202174905</v>
          </cell>
        </row>
        <row r="28">
          <cell r="A28" t="str">
            <v>MDF E1 5 x 8 x 17 mm</v>
          </cell>
          <cell r="B28">
            <v>598.62800583812282</v>
          </cell>
        </row>
        <row r="29">
          <cell r="A29" t="str">
            <v>MDF E1 5 X 8 X 5.5 mm</v>
          </cell>
          <cell r="B29">
            <v>193.67376659468687</v>
          </cell>
        </row>
        <row r="30">
          <cell r="A30" t="str">
            <v>MDF E1 6 X 8 X 12 mm</v>
          </cell>
          <cell r="B30">
            <v>507.07313435699825</v>
          </cell>
        </row>
        <row r="31">
          <cell r="A31" t="str">
            <v>MDF E1 6 X 8 X 15 mm</v>
          </cell>
          <cell r="B31">
            <v>633.8414179462477</v>
          </cell>
        </row>
        <row r="32">
          <cell r="A32" t="str">
            <v>MDF E1 6 X 8 X 17 mm</v>
          </cell>
          <cell r="B32">
            <v>718.35360700574734</v>
          </cell>
        </row>
        <row r="33">
          <cell r="A33" t="str">
            <v>MDF E1 6 X 8 X 21 mm</v>
          </cell>
          <cell r="B33">
            <v>887.37798512474694</v>
          </cell>
        </row>
        <row r="34">
          <cell r="A34" t="str">
            <v>MDF E1 6 x 8 x 3 mm</v>
          </cell>
          <cell r="B34">
            <v>126.76828358924953</v>
          </cell>
        </row>
        <row r="35">
          <cell r="A35" t="str">
            <v>MDF E1.5 4 X 8 X 15.5 mm</v>
          </cell>
          <cell r="B35">
            <v>310.14940144881609</v>
          </cell>
        </row>
        <row r="36">
          <cell r="A36" t="str">
            <v>MDF E1.5 4 X 8 X 16.5 mm</v>
          </cell>
          <cell r="B36">
            <v>330.15904025196539</v>
          </cell>
        </row>
        <row r="37">
          <cell r="A37" t="str">
            <v>MDF E2 1 X 9 X 16  mm</v>
          </cell>
          <cell r="B37">
            <v>90.043374614172421</v>
          </cell>
        </row>
        <row r="38">
          <cell r="A38" t="str">
            <v>MDF E2 2 x 12 x 16 mm</v>
          </cell>
          <cell r="B38">
            <v>240.11566563779309</v>
          </cell>
        </row>
        <row r="39">
          <cell r="A39" t="str">
            <v>MDF E2 2 x 12 x 8 mm</v>
          </cell>
          <cell r="B39">
            <v>120.05783281889654</v>
          </cell>
        </row>
        <row r="40">
          <cell r="A40" t="str">
            <v>MDF E2 4 x 11 x 6 mm</v>
          </cell>
          <cell r="B40">
            <v>165.07952012598273</v>
          </cell>
        </row>
        <row r="41">
          <cell r="A41" t="str">
            <v>MDF E2 4 x 12 x 16 mm</v>
          </cell>
          <cell r="B41">
            <v>480.23133127558617</v>
          </cell>
        </row>
        <row r="42">
          <cell r="A42" t="str">
            <v>MDF E2 4 X 6  X 2.5 mm</v>
          </cell>
          <cell r="B42">
            <v>37.518027526863868</v>
          </cell>
        </row>
        <row r="43">
          <cell r="A43" t="str">
            <v>MDF E2 4 X 6 X 15 mm</v>
          </cell>
          <cell r="B43">
            <v>0</v>
          </cell>
        </row>
        <row r="44">
          <cell r="A44" t="str">
            <v>MDF E2 4 x 6 x 3 mm</v>
          </cell>
          <cell r="B44">
            <v>45.021687307086196</v>
          </cell>
        </row>
        <row r="45">
          <cell r="A45" t="str">
            <v>MDF E2 4 X 7 X 14 mm</v>
          </cell>
          <cell r="B45">
            <v>245.11807533858047</v>
          </cell>
        </row>
        <row r="46">
          <cell r="A46" t="str">
            <v>MDF E2 4 X 7 X 16 mm</v>
          </cell>
          <cell r="B46">
            <v>280.13494324409191</v>
          </cell>
        </row>
        <row r="47">
          <cell r="A47" t="str">
            <v>MDF E2 4 x 7 x 2.7 mm</v>
          </cell>
          <cell r="B47">
            <v>47.27277167244052</v>
          </cell>
        </row>
        <row r="48">
          <cell r="A48" t="str">
            <v>MDF E2 4 X 8 X 10.3 mm</v>
          </cell>
          <cell r="B48">
            <v>206.09927967243908</v>
          </cell>
        </row>
        <row r="49">
          <cell r="A49" t="str">
            <v>MDF E2 4 X 8 X 11 mm</v>
          </cell>
          <cell r="B49">
            <v>220.10602683464361</v>
          </cell>
        </row>
        <row r="50">
          <cell r="A50" t="str">
            <v>MDF E2 4 X 8 X 11.3 mm</v>
          </cell>
          <cell r="B50">
            <v>226.1089184755885</v>
          </cell>
        </row>
        <row r="51">
          <cell r="A51" t="str">
            <v>MDF E2 4 X 8 X 12 mm</v>
          </cell>
          <cell r="B51">
            <v>240.11566563779309</v>
          </cell>
        </row>
        <row r="52">
          <cell r="A52" t="str">
            <v>MDF E2 4 X 8 X 14 mm</v>
          </cell>
          <cell r="B52">
            <v>280.13494324409191</v>
          </cell>
        </row>
        <row r="53">
          <cell r="A53" t="str">
            <v>MDF E2 4 X 8 X 15 mm</v>
          </cell>
          <cell r="B53">
            <v>300.14458204724139</v>
          </cell>
        </row>
        <row r="54">
          <cell r="A54" t="str">
            <v>MDF E2 4 X 8 X 16 mm</v>
          </cell>
          <cell r="B54">
            <v>320.15422085039074</v>
          </cell>
        </row>
        <row r="55">
          <cell r="A55" t="str">
            <v>MDF E2 4 X 8 X 16.3 mm</v>
          </cell>
          <cell r="B55">
            <v>326.15711249133562</v>
          </cell>
        </row>
        <row r="56">
          <cell r="A56" t="str">
            <v>MDF E2 4 X 8 X 17 mm</v>
          </cell>
          <cell r="B56">
            <v>340.16385965354021</v>
          </cell>
        </row>
        <row r="57">
          <cell r="A57" t="str">
            <v>MDF E2 4 X 8 X 17.3 mm</v>
          </cell>
          <cell r="B57">
            <v>346.16675129448498</v>
          </cell>
        </row>
        <row r="58">
          <cell r="A58" t="str">
            <v>MDF E2 4 X 8 X 18 mm</v>
          </cell>
          <cell r="B58">
            <v>360.17349845668957</v>
          </cell>
        </row>
        <row r="59">
          <cell r="A59" t="str">
            <v>MDF E2 4 X 8 X 19 mm</v>
          </cell>
          <cell r="B59">
            <v>380.18313725983899</v>
          </cell>
        </row>
        <row r="60">
          <cell r="A60" t="str">
            <v>MDF E2 4 X 8 X 2.5 mm</v>
          </cell>
          <cell r="B60">
            <v>50.024097007873557</v>
          </cell>
        </row>
        <row r="61">
          <cell r="A61" t="str">
            <v>MDF E2 4 X 8 X 2.7 mm</v>
          </cell>
          <cell r="B61">
            <v>54.026024768503454</v>
          </cell>
        </row>
        <row r="62">
          <cell r="A62" t="str">
            <v>MDF E2 4 X 8 X 21 mm</v>
          </cell>
          <cell r="B62">
            <v>420.20241486613781</v>
          </cell>
        </row>
        <row r="63">
          <cell r="A63" t="str">
            <v>MDF E2 4 X 8 X 22 mm</v>
          </cell>
          <cell r="B63">
            <v>440.21205366928723</v>
          </cell>
        </row>
        <row r="64">
          <cell r="A64" t="str">
            <v>MDF E2 4 X 8 X 25 mm</v>
          </cell>
          <cell r="B64">
            <v>500.24097007873553</v>
          </cell>
        </row>
        <row r="65">
          <cell r="A65" t="str">
            <v>MDF E2 4 X 8 X 3 mm</v>
          </cell>
          <cell r="B65">
            <v>60.028916409448271</v>
          </cell>
        </row>
        <row r="66">
          <cell r="A66" t="str">
            <v>MDF E2 4 x 8 x 3.5 mm</v>
          </cell>
          <cell r="B66">
            <v>70.033735811022993</v>
          </cell>
        </row>
        <row r="67">
          <cell r="A67" t="str">
            <v>MDF E2 4 X 8 X 3.6 mm</v>
          </cell>
          <cell r="B67">
            <v>72.03469969133792</v>
          </cell>
        </row>
        <row r="68">
          <cell r="A68" t="str">
            <v>MDF E2 4 X 8 X 30 mm</v>
          </cell>
          <cell r="B68">
            <v>600.28916409448266</v>
          </cell>
        </row>
        <row r="69">
          <cell r="A69" t="str">
            <v>MDF E2 4 X 8 X 4 mm</v>
          </cell>
          <cell r="B69">
            <v>80.0385552125977</v>
          </cell>
        </row>
        <row r="70">
          <cell r="A70" t="str">
            <v>MDF E2 4 x 8 x 4.5 mm</v>
          </cell>
          <cell r="B70">
            <v>90.043374614172421</v>
          </cell>
        </row>
        <row r="71">
          <cell r="A71" t="str">
            <v>MDF E2 4 X 8 X 4.7 mm</v>
          </cell>
          <cell r="B71">
            <v>94.04530237480229</v>
          </cell>
        </row>
        <row r="72">
          <cell r="A72" t="str">
            <v>MDF E2 4 X 8 X 4.75 mm</v>
          </cell>
          <cell r="B72">
            <v>95.045784314959761</v>
          </cell>
        </row>
        <row r="73">
          <cell r="A73" t="str">
            <v>MDF E2 4 X 8 X 5 mm</v>
          </cell>
          <cell r="B73">
            <v>100.04819401574713</v>
          </cell>
        </row>
        <row r="74">
          <cell r="A74" t="str">
            <v>MDF E2 4 X 8 X 5.5 mm</v>
          </cell>
          <cell r="B74">
            <v>110.05301341732182</v>
          </cell>
        </row>
        <row r="75">
          <cell r="A75" t="str">
            <v>MDF E2 4 X 8 X 5.7 mm</v>
          </cell>
          <cell r="B75">
            <v>114.05494117795169</v>
          </cell>
        </row>
        <row r="76">
          <cell r="A76" t="str">
            <v>MDF E2 4 X 8 X 6 mm</v>
          </cell>
          <cell r="B76">
            <v>120.05783281889656</v>
          </cell>
        </row>
        <row r="77">
          <cell r="A77" t="str">
            <v>MDF E2 4 X 8 X 7 mm</v>
          </cell>
          <cell r="B77">
            <v>140.06747162204599</v>
          </cell>
        </row>
        <row r="78">
          <cell r="A78" t="str">
            <v>MDF E2 4 X 8 X 7.3 mm</v>
          </cell>
          <cell r="B78">
            <v>146.07036326299081</v>
          </cell>
        </row>
        <row r="79">
          <cell r="A79" t="str">
            <v>MDF E2 4 x 8 x 7.5 mm</v>
          </cell>
          <cell r="B79">
            <v>150.07229102362066</v>
          </cell>
        </row>
        <row r="80">
          <cell r="A80" t="str">
            <v>MDF E2 4 X 8 X 7.8 mm</v>
          </cell>
          <cell r="B80">
            <v>153.54</v>
          </cell>
        </row>
        <row r="81">
          <cell r="A81" t="str">
            <v>MDF E2 4 X 8 X 8 mm</v>
          </cell>
          <cell r="B81">
            <v>160.07711042519537</v>
          </cell>
        </row>
        <row r="82">
          <cell r="A82" t="str">
            <v>MDF E2 4 X 8 X 8.3 mm</v>
          </cell>
          <cell r="B82">
            <v>166.0800020661402</v>
          </cell>
        </row>
        <row r="83">
          <cell r="A83" t="str">
            <v>MDF E2 4 X 8 X 9  mm</v>
          </cell>
          <cell r="B83">
            <v>180.08674922834484</v>
          </cell>
        </row>
        <row r="84">
          <cell r="A84" t="str">
            <v>MDF E2 4 X 9 X 15 mm</v>
          </cell>
          <cell r="B84">
            <v>337.66265480314649</v>
          </cell>
        </row>
        <row r="85">
          <cell r="A85" t="str">
            <v>MDF E2 4 x 9 x 16 mm</v>
          </cell>
          <cell r="B85">
            <v>360.17349845668969</v>
          </cell>
        </row>
        <row r="86">
          <cell r="A86" t="str">
            <v>MDF E2 5 X 8 X 12 mm</v>
          </cell>
          <cell r="B86">
            <v>300.14458204724133</v>
          </cell>
        </row>
        <row r="87">
          <cell r="A87" t="str">
            <v>MDF E2 5 X 8 X 15 mm</v>
          </cell>
          <cell r="B87">
            <v>375.18072755905166</v>
          </cell>
        </row>
        <row r="88">
          <cell r="A88" t="str">
            <v>MDF E2 5 x 8 x 17 mm</v>
          </cell>
          <cell r="B88">
            <v>425.19802220358349</v>
          </cell>
        </row>
        <row r="89">
          <cell r="A89" t="str">
            <v>MDF E2 5 X 8 X 18 mm</v>
          </cell>
          <cell r="B89">
            <v>450.21687307086205</v>
          </cell>
        </row>
        <row r="90">
          <cell r="A90" t="str">
            <v>MDF E2 5 x 8 x 21 mm</v>
          </cell>
          <cell r="B90">
            <v>525.25301858267233</v>
          </cell>
        </row>
        <row r="91">
          <cell r="A91" t="str">
            <v>MDF E2 5 x 8 x 25 mm</v>
          </cell>
          <cell r="B91">
            <v>625.3012125984194</v>
          </cell>
        </row>
        <row r="92">
          <cell r="A92" t="str">
            <v>MDF E2 5 x 8 x 3 mm</v>
          </cell>
          <cell r="B92">
            <v>75.036145511810332</v>
          </cell>
        </row>
        <row r="93">
          <cell r="A93" t="str">
            <v>MDF E2 5 X 8 X 4.75 mm</v>
          </cell>
          <cell r="B93">
            <v>118.80723039369971</v>
          </cell>
        </row>
        <row r="94">
          <cell r="A94" t="str">
            <v>MDF E2 5 x 8 x 9 mm</v>
          </cell>
          <cell r="B94">
            <v>225.108436535431</v>
          </cell>
        </row>
        <row r="95">
          <cell r="A95" t="str">
            <v>MDF E2 6 x 12 x 16 mm</v>
          </cell>
          <cell r="B95">
            <v>720.34699691337926</v>
          </cell>
        </row>
        <row r="96">
          <cell r="A96" t="str">
            <v>MDF E2 6 x 12 x 8 mm</v>
          </cell>
          <cell r="B96">
            <v>360.17349845668957</v>
          </cell>
        </row>
        <row r="97">
          <cell r="A97" t="str">
            <v>MDF E2 6 X 8 X 12mm</v>
          </cell>
          <cell r="B97">
            <v>360.17349845668963</v>
          </cell>
        </row>
        <row r="98">
          <cell r="A98" t="str">
            <v>MDF E2 6 X 8 X 15 mm</v>
          </cell>
          <cell r="B98">
            <v>450.21687307086205</v>
          </cell>
        </row>
        <row r="99">
          <cell r="A99" t="str">
            <v>MDF E2 6 X 8 X 16 mm</v>
          </cell>
          <cell r="B99">
            <v>480.23133127558617</v>
          </cell>
        </row>
        <row r="100">
          <cell r="A100" t="str">
            <v>MDF E2 6 X 8 X 17 mm</v>
          </cell>
          <cell r="B100">
            <v>510.24578948031035</v>
          </cell>
        </row>
        <row r="101">
          <cell r="A101" t="str">
            <v>MDF E2 6 X 8 X 18 mm</v>
          </cell>
          <cell r="B101">
            <v>540.26024768503453</v>
          </cell>
        </row>
        <row r="102">
          <cell r="A102" t="str">
            <v>MDF E2 6 X 8 X 2.7  mm</v>
          </cell>
          <cell r="B102">
            <v>81.039037152755185</v>
          </cell>
        </row>
        <row r="103">
          <cell r="A103" t="str">
            <v>MDF E2 6 X 8 X 25 mm</v>
          </cell>
          <cell r="B103">
            <v>750.36145511810332</v>
          </cell>
        </row>
        <row r="104">
          <cell r="A104" t="str">
            <v>MDF E2 6 X 8 X 4.75  mm</v>
          </cell>
          <cell r="B104">
            <v>142.56867647243968</v>
          </cell>
        </row>
        <row r="105">
          <cell r="A105" t="str">
            <v>MDF E2 6 X 8 X 5.5 mm</v>
          </cell>
          <cell r="B105">
            <v>165.07952012598275</v>
          </cell>
        </row>
        <row r="106">
          <cell r="A106" t="str">
            <v>MDF E2 6 X 8 X 8 mm</v>
          </cell>
          <cell r="B106">
            <v>240.11566563779306</v>
          </cell>
        </row>
        <row r="107">
          <cell r="A107" t="str">
            <v>MDF E2 6 x 8 x 9 mm</v>
          </cell>
          <cell r="B107">
            <v>270.13012384251726</v>
          </cell>
        </row>
        <row r="108">
          <cell r="A108" t="str">
            <v>MDF E2 6 x 9 x 16 mm</v>
          </cell>
          <cell r="B108">
            <v>0</v>
          </cell>
        </row>
        <row r="109">
          <cell r="A109" t="str">
            <v>MDF E2 7 X 8 X 2.5  mm</v>
          </cell>
          <cell r="B109">
            <v>87.54216976377873</v>
          </cell>
        </row>
        <row r="110">
          <cell r="A110" t="str">
            <v>MDF E2 7 X 9 X 16  mm</v>
          </cell>
          <cell r="B110">
            <v>630.30362229920684</v>
          </cell>
        </row>
        <row r="111">
          <cell r="A111" t="str">
            <v>MDF P2 4 x 6 x 25 mm</v>
          </cell>
          <cell r="B111">
            <v>375.18072755905166</v>
          </cell>
        </row>
        <row r="112">
          <cell r="A112" t="str">
            <v>MDF P2 4 x 8 x 11 mm</v>
          </cell>
          <cell r="B112">
            <v>220.10602683464361</v>
          </cell>
        </row>
        <row r="113">
          <cell r="A113" t="str">
            <v>MDF P2 4 X 8 X 12 mm</v>
          </cell>
          <cell r="B113">
            <v>240.11566563779311</v>
          </cell>
        </row>
        <row r="114">
          <cell r="A114" t="str">
            <v>MDF P2 4 X 8 X 14 mm</v>
          </cell>
          <cell r="B114">
            <v>280.13494324409197</v>
          </cell>
        </row>
        <row r="115">
          <cell r="A115" t="str">
            <v>MDF P2 4 X 8 X 15 mm</v>
          </cell>
          <cell r="B115">
            <v>300.14458204724133</v>
          </cell>
        </row>
        <row r="116">
          <cell r="A116" t="str">
            <v>MDF P2 4 X 8 X 17 mm</v>
          </cell>
          <cell r="B116">
            <v>340.16385965354016</v>
          </cell>
        </row>
        <row r="117">
          <cell r="A117" t="str">
            <v>MDF P2 4 X 8 X 18 mm</v>
          </cell>
          <cell r="B117">
            <v>360.17349845668969</v>
          </cell>
        </row>
        <row r="118">
          <cell r="A118" t="str">
            <v>MDF P2 4 X 8 X 2.5 mm</v>
          </cell>
          <cell r="B118">
            <v>50.024097007873564</v>
          </cell>
        </row>
        <row r="119">
          <cell r="A119" t="str">
            <v>MDF P2 4 x 8 x 2.7 mm</v>
          </cell>
          <cell r="B119">
            <v>54.026024768503454</v>
          </cell>
        </row>
        <row r="120">
          <cell r="A120" t="str">
            <v>MDF P2 4 x 8 x 21 mm</v>
          </cell>
          <cell r="B120">
            <v>420.20241486613776</v>
          </cell>
        </row>
        <row r="121">
          <cell r="A121" t="str">
            <v>MDF P2 4 X 8 X 25 mm</v>
          </cell>
          <cell r="B121">
            <v>500.24097007873547</v>
          </cell>
        </row>
        <row r="122">
          <cell r="A122" t="str">
            <v>MDF P2 4 X 8 X 3 mm</v>
          </cell>
          <cell r="B122">
            <v>60.028916409448271</v>
          </cell>
        </row>
        <row r="123">
          <cell r="A123" t="str">
            <v>MDF P2 4 x 8 x 4 mm</v>
          </cell>
          <cell r="B123">
            <v>80.038555212597686</v>
          </cell>
        </row>
        <row r="124">
          <cell r="A124" t="str">
            <v>MDF P2 4 X 8 X 4.75 mm</v>
          </cell>
          <cell r="B124">
            <v>95.045784314959747</v>
          </cell>
        </row>
        <row r="125">
          <cell r="A125" t="str">
            <v>MDF P2 4 x 8 x 5.2 mm</v>
          </cell>
          <cell r="B125">
            <v>104.050121776377</v>
          </cell>
        </row>
        <row r="126">
          <cell r="A126" t="str">
            <v>MDF P2 4 X 8 X 5.5 mm</v>
          </cell>
          <cell r="B126">
            <v>110.05301341732181</v>
          </cell>
        </row>
        <row r="127">
          <cell r="A127" t="str">
            <v>MDF P2 4 x 8 x 6 mm</v>
          </cell>
          <cell r="B127">
            <v>120.05783281889654</v>
          </cell>
        </row>
        <row r="128">
          <cell r="A128" t="str">
            <v>MDF P2 4 X 8 X 9 mm</v>
          </cell>
          <cell r="B128">
            <v>180.08674922834481</v>
          </cell>
        </row>
        <row r="129">
          <cell r="A129" t="str">
            <v>MDF P2 5 x 8 x 12 mm</v>
          </cell>
          <cell r="B129">
            <v>300.14458204724133</v>
          </cell>
        </row>
        <row r="130">
          <cell r="A130" t="str">
            <v>MDF P2 5 X 8 X 15 mm</v>
          </cell>
          <cell r="B130">
            <v>375.18072755905172</v>
          </cell>
        </row>
        <row r="131">
          <cell r="A131" t="str">
            <v>MDF P2 5 x 8 x 17 mm</v>
          </cell>
          <cell r="B131">
            <v>425.20482456692525</v>
          </cell>
        </row>
        <row r="132">
          <cell r="A132" t="str">
            <v>MDF P2 5 X 8 X 18 mm</v>
          </cell>
          <cell r="B132">
            <v>450.21687307086199</v>
          </cell>
        </row>
        <row r="133">
          <cell r="A133" t="str">
            <v>MDF P2 5 X 8 X 21 mm</v>
          </cell>
          <cell r="B133">
            <v>525.25301858267233</v>
          </cell>
        </row>
        <row r="134">
          <cell r="A134" t="str">
            <v>MDF P2 5 x 8 x 25 mm</v>
          </cell>
          <cell r="B134">
            <v>625.30121259841951</v>
          </cell>
        </row>
        <row r="135">
          <cell r="A135" t="str">
            <v>MDF P2 5 x 8 x 3 mm</v>
          </cell>
          <cell r="B135">
            <v>75.036145511810332</v>
          </cell>
        </row>
        <row r="136">
          <cell r="A136" t="str">
            <v>MDF P2 5 x 8 x 4.75 mm</v>
          </cell>
          <cell r="B136">
            <v>118.80723039369973</v>
          </cell>
        </row>
        <row r="137">
          <cell r="A137" t="str">
            <v>MDF P2 5 X 8 X 5.5 mm</v>
          </cell>
          <cell r="B137">
            <v>137.56626677165229</v>
          </cell>
        </row>
        <row r="138">
          <cell r="A138" t="str">
            <v>MDF P2 5 x 8 x 9 mm</v>
          </cell>
          <cell r="B138">
            <v>225.108436535431</v>
          </cell>
        </row>
        <row r="139">
          <cell r="A139" t="str">
            <v>MDF P2 6 X 8 X 15 mm</v>
          </cell>
          <cell r="B139">
            <v>450.21687307086199</v>
          </cell>
        </row>
        <row r="140">
          <cell r="A140" t="str">
            <v>MDF P2 6 x 8 x 17 mm</v>
          </cell>
          <cell r="B140">
            <v>510.24578948031035</v>
          </cell>
        </row>
        <row r="141">
          <cell r="A141" t="str">
            <v>MDF P2 6 X 8 X 18 mm</v>
          </cell>
          <cell r="B141">
            <v>540.26024768503453</v>
          </cell>
        </row>
        <row r="142">
          <cell r="A142" t="str">
            <v>MDF P2 6 x 8 x 25 mm</v>
          </cell>
          <cell r="B142">
            <v>750.36145511810332</v>
          </cell>
        </row>
        <row r="143">
          <cell r="A143" t="str">
            <v>MDF P2 6 x 8 x 5.5 mm</v>
          </cell>
          <cell r="B143">
            <v>165.07952012598273</v>
          </cell>
        </row>
        <row r="144">
          <cell r="A144" t="str">
            <v>MDF P2 6 X 8 X 6 mm</v>
          </cell>
          <cell r="B144">
            <v>180.08674922834484</v>
          </cell>
        </row>
        <row r="145">
          <cell r="A145" t="str">
            <v>MDF P2 6 x 8 x 9 mm</v>
          </cell>
          <cell r="B145">
            <v>270.13012384251726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Item_detail"/>
      <sheetName val="ใบประหน้า"/>
      <sheetName val="Command"/>
      <sheetName val="Asp"/>
      <sheetName val="Tke"/>
      <sheetName val="IBASE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A300"/>
      <sheetName val="TO - SP"/>
      <sheetName val="Assumptions"/>
      <sheetName val="B131 "/>
      <sheetName val="cost4-47"/>
      <sheetName val="Parameters"/>
      <sheetName val="ADMIN"/>
      <sheetName val="Standing Data"/>
      <sheetName val="19"/>
      <sheetName val="Sheet1"/>
      <sheetName val="งบทดลองปภพ 4-47"/>
      <sheetName val="part-import"/>
      <sheetName val="part-local"/>
      <sheetName val="Assumption"/>
      <sheetName val="pa group"/>
      <sheetName val="อัตราค่าบรรทุก"/>
      <sheetName val="StandingData"/>
      <sheetName val="TBA"/>
      <sheetName val="gl"/>
      <sheetName val="200-110"/>
      <sheetName val="PL"/>
      <sheetName val="BS"/>
      <sheetName val="Financial Highlights"/>
      <sheetName val="pa_group1"/>
      <sheetName val="pa_group"/>
      <sheetName val="ma_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ock out"/>
      <sheetName val="Stock in"/>
      <sheetName val="Master list"/>
      <sheetName val="Pending"/>
      <sheetName val="Sheet1"/>
      <sheetName val="Royalty-list"/>
    </sheetNames>
    <sheetDataSet>
      <sheetData sheetId="0">
        <row r="1">
          <cell r="A1" t="str">
            <v>Rich Avenue Company Limited</v>
          </cell>
        </row>
      </sheetData>
      <sheetData sheetId="1">
        <row r="1">
          <cell r="O1">
            <v>1063</v>
          </cell>
        </row>
      </sheetData>
      <sheetData sheetId="2"/>
      <sheetData sheetId="3"/>
      <sheetData sheetId="4"/>
      <sheetData sheetId="5"/>
      <sheetData sheetId="6">
        <row r="4">
          <cell r="B4" t="str">
            <v>SKU</v>
          </cell>
          <cell r="C4" t="str">
            <v>SKU+royalty</v>
          </cell>
          <cell r="D4" t="str">
            <v>Subtype</v>
          </cell>
          <cell r="E4" t="str">
            <v>Origin</v>
          </cell>
          <cell r="F4" t="str">
            <v>Royalty type</v>
          </cell>
        </row>
        <row r="5">
          <cell r="B5" t="str">
            <v>11100B000BK</v>
          </cell>
          <cell r="C5" t="str">
            <v>CONVERSE</v>
          </cell>
          <cell r="D5" t="str">
            <v>Shoes</v>
          </cell>
          <cell r="E5" t="str">
            <v>Local</v>
          </cell>
          <cell r="F5" t="str">
            <v>CV-RFO</v>
          </cell>
        </row>
        <row r="6">
          <cell r="B6" t="str">
            <v>11100B000NA</v>
          </cell>
          <cell r="C6" t="str">
            <v>CONVERSE</v>
          </cell>
          <cell r="D6" t="str">
            <v>Shoes</v>
          </cell>
          <cell r="E6" t="str">
            <v>Local</v>
          </cell>
          <cell r="F6" t="str">
            <v>CV-RFO</v>
          </cell>
        </row>
        <row r="7">
          <cell r="B7" t="str">
            <v>11100B000NT</v>
          </cell>
          <cell r="C7" t="str">
            <v>CONVERSE</v>
          </cell>
          <cell r="D7" t="str">
            <v>Shoes</v>
          </cell>
          <cell r="E7" t="str">
            <v>Local</v>
          </cell>
          <cell r="F7" t="str">
            <v>CV-RFO</v>
          </cell>
        </row>
        <row r="8">
          <cell r="B8" t="str">
            <v>11100B000WW</v>
          </cell>
          <cell r="C8" t="str">
            <v>CONVERSE</v>
          </cell>
          <cell r="D8" t="str">
            <v>Shoes</v>
          </cell>
          <cell r="E8" t="str">
            <v>Local</v>
          </cell>
          <cell r="F8" t="str">
            <v>CV-RFO</v>
          </cell>
        </row>
        <row r="9">
          <cell r="B9" t="str">
            <v>11100B100BK</v>
          </cell>
          <cell r="C9" t="str">
            <v>CONVERSE</v>
          </cell>
          <cell r="D9" t="str">
            <v>Shoes</v>
          </cell>
          <cell r="E9" t="str">
            <v>Local</v>
          </cell>
          <cell r="F9" t="str">
            <v>CV-RFO</v>
          </cell>
        </row>
        <row r="10">
          <cell r="B10" t="str">
            <v>11100B100NA</v>
          </cell>
          <cell r="C10" t="str">
            <v>CONVERSE</v>
          </cell>
          <cell r="D10" t="str">
            <v>Shoes</v>
          </cell>
          <cell r="E10" t="str">
            <v>Local</v>
          </cell>
          <cell r="F10" t="str">
            <v>CV-RFO</v>
          </cell>
        </row>
        <row r="11">
          <cell r="B11" t="str">
            <v>11100B100NT</v>
          </cell>
          <cell r="C11" t="str">
            <v>CONVERSE</v>
          </cell>
          <cell r="D11" t="str">
            <v>Shoes</v>
          </cell>
          <cell r="E11" t="str">
            <v>Local</v>
          </cell>
          <cell r="F11" t="str">
            <v>CV-RFO</v>
          </cell>
        </row>
        <row r="12">
          <cell r="B12" t="str">
            <v>11100B100WW</v>
          </cell>
          <cell r="C12" t="str">
            <v>CONVERSE</v>
          </cell>
          <cell r="D12" t="str">
            <v>Shoes</v>
          </cell>
          <cell r="E12" t="str">
            <v>Local</v>
          </cell>
          <cell r="F12" t="str">
            <v>CV-RFO</v>
          </cell>
        </row>
        <row r="13">
          <cell r="B13" t="str">
            <v>11100D100BK</v>
          </cell>
          <cell r="C13" t="str">
            <v>CONVERSE</v>
          </cell>
          <cell r="D13" t="str">
            <v>Shoes</v>
          </cell>
          <cell r="E13" t="str">
            <v>Local</v>
          </cell>
          <cell r="F13" t="str">
            <v>CV-RFO</v>
          </cell>
        </row>
        <row r="14">
          <cell r="B14" t="str">
            <v>11100D100NA</v>
          </cell>
          <cell r="C14" t="str">
            <v>CONVERSE</v>
          </cell>
          <cell r="D14" t="str">
            <v>Shoes</v>
          </cell>
          <cell r="E14" t="str">
            <v>Local</v>
          </cell>
          <cell r="F14" t="str">
            <v>CV-RFO</v>
          </cell>
        </row>
        <row r="15">
          <cell r="B15" t="str">
            <v>11100D100WW</v>
          </cell>
          <cell r="C15" t="str">
            <v>CONVERSE</v>
          </cell>
          <cell r="D15" t="str">
            <v>Shoes</v>
          </cell>
          <cell r="E15" t="str">
            <v>Local</v>
          </cell>
          <cell r="F15" t="str">
            <v>CV-RFO</v>
          </cell>
        </row>
        <row r="16">
          <cell r="B16" t="str">
            <v>11100L100BK</v>
          </cell>
          <cell r="C16" t="str">
            <v>CONVERSE</v>
          </cell>
          <cell r="D16" t="str">
            <v>Shoes</v>
          </cell>
          <cell r="E16" t="str">
            <v>Local</v>
          </cell>
          <cell r="F16" t="str">
            <v>CV-RFO</v>
          </cell>
        </row>
        <row r="17">
          <cell r="B17" t="str">
            <v>11100L100WW</v>
          </cell>
          <cell r="C17" t="str">
            <v>CONVERSE</v>
          </cell>
          <cell r="D17" t="str">
            <v>Shoes</v>
          </cell>
          <cell r="E17" t="str">
            <v>Local</v>
          </cell>
          <cell r="F17" t="str">
            <v>CV-RFO</v>
          </cell>
        </row>
        <row r="18">
          <cell r="B18" t="str">
            <v>11100R200BK</v>
          </cell>
          <cell r="C18" t="str">
            <v>CONVERSE</v>
          </cell>
          <cell r="D18" t="str">
            <v>Shoes</v>
          </cell>
          <cell r="E18" t="str">
            <v>Local</v>
          </cell>
          <cell r="F18" t="str">
            <v>CV-RFN</v>
          </cell>
        </row>
        <row r="19">
          <cell r="B19" t="str">
            <v>11100R200NA</v>
          </cell>
          <cell r="C19" t="str">
            <v>CONVERSE</v>
          </cell>
          <cell r="D19" t="str">
            <v>Shoes</v>
          </cell>
          <cell r="E19" t="str">
            <v>Local</v>
          </cell>
          <cell r="F19" t="str">
            <v>CV-RFN</v>
          </cell>
        </row>
        <row r="20">
          <cell r="B20" t="str">
            <v>11100R200NT</v>
          </cell>
          <cell r="C20" t="str">
            <v>CONVERSE</v>
          </cell>
          <cell r="D20" t="str">
            <v>Shoes</v>
          </cell>
          <cell r="E20" t="str">
            <v>Local</v>
          </cell>
          <cell r="F20" t="str">
            <v>CV-RFN</v>
          </cell>
        </row>
        <row r="21">
          <cell r="B21" t="str">
            <v>11100R200WN</v>
          </cell>
          <cell r="C21" t="str">
            <v>CONVERSE</v>
          </cell>
          <cell r="D21" t="str">
            <v>Shoes</v>
          </cell>
          <cell r="E21" t="str">
            <v>Local</v>
          </cell>
          <cell r="F21" t="str">
            <v>CV-RFN</v>
          </cell>
        </row>
        <row r="22">
          <cell r="B22" t="str">
            <v>112000528BK</v>
          </cell>
          <cell r="C22" t="str">
            <v>112000528BK-CV-RNC</v>
          </cell>
          <cell r="D22" t="str">
            <v>Socks</v>
          </cell>
          <cell r="E22" t="str">
            <v>Local</v>
          </cell>
          <cell r="F22" t="str">
            <v>CV-RNC</v>
          </cell>
        </row>
        <row r="23">
          <cell r="B23" t="str">
            <v>112000528GY</v>
          </cell>
          <cell r="C23" t="str">
            <v>112000528GY-CV-RNC</v>
          </cell>
          <cell r="D23" t="str">
            <v>Socks</v>
          </cell>
          <cell r="E23" t="str">
            <v>Local</v>
          </cell>
          <cell r="F23" t="str">
            <v>CV-RNC</v>
          </cell>
        </row>
        <row r="24">
          <cell r="B24" t="str">
            <v>112000528KI</v>
          </cell>
          <cell r="C24" t="str">
            <v>112000528KI-CV-RNC</v>
          </cell>
          <cell r="D24" t="str">
            <v>Socks</v>
          </cell>
          <cell r="E24" t="str">
            <v>Local</v>
          </cell>
          <cell r="F24" t="str">
            <v>CV-RNC</v>
          </cell>
        </row>
        <row r="25">
          <cell r="B25" t="str">
            <v>112000528NY</v>
          </cell>
          <cell r="C25" t="str">
            <v>112000528NY-CV-RNC</v>
          </cell>
          <cell r="D25" t="str">
            <v>Socks</v>
          </cell>
          <cell r="E25" t="str">
            <v>Local</v>
          </cell>
          <cell r="F25" t="str">
            <v>CV-RNC</v>
          </cell>
        </row>
        <row r="26">
          <cell r="B26" t="str">
            <v>112000528WT</v>
          </cell>
          <cell r="C26" t="str">
            <v>112000528WT-CV-RNC</v>
          </cell>
          <cell r="D26" t="str">
            <v>Socks</v>
          </cell>
          <cell r="E26" t="str">
            <v>Local</v>
          </cell>
          <cell r="F26" t="str">
            <v>CV-RNC</v>
          </cell>
        </row>
        <row r="27">
          <cell r="B27" t="str">
            <v>112000529BK</v>
          </cell>
          <cell r="C27" t="str">
            <v>112000529BK-CV-RNC</v>
          </cell>
          <cell r="D27" t="str">
            <v>Socks</v>
          </cell>
          <cell r="E27" t="str">
            <v>Local</v>
          </cell>
          <cell r="F27" t="str">
            <v>CV-RNC</v>
          </cell>
        </row>
        <row r="28">
          <cell r="B28" t="str">
            <v>112000529GY</v>
          </cell>
          <cell r="C28" t="str">
            <v>112000529GY-CV-RNC</v>
          </cell>
          <cell r="D28" t="str">
            <v>Socks</v>
          </cell>
          <cell r="E28" t="str">
            <v>Local</v>
          </cell>
          <cell r="F28" t="str">
            <v>CV-RNC</v>
          </cell>
        </row>
        <row r="29">
          <cell r="B29" t="str">
            <v>112000529KI</v>
          </cell>
          <cell r="C29" t="str">
            <v>112000529KI-CV-RNC</v>
          </cell>
          <cell r="D29" t="str">
            <v>Socks</v>
          </cell>
          <cell r="E29" t="str">
            <v>Local</v>
          </cell>
          <cell r="F29" t="str">
            <v>CV-RNC</v>
          </cell>
        </row>
        <row r="30">
          <cell r="B30" t="str">
            <v>112000529NY</v>
          </cell>
          <cell r="C30" t="str">
            <v>112000529NY-CV-RNC</v>
          </cell>
          <cell r="D30" t="str">
            <v>Socks</v>
          </cell>
          <cell r="E30" t="str">
            <v>Local</v>
          </cell>
          <cell r="F30" t="str">
            <v>CV-RNC</v>
          </cell>
        </row>
        <row r="31">
          <cell r="B31" t="str">
            <v>112000529WT</v>
          </cell>
          <cell r="C31" t="str">
            <v>112000529WT-CV-RNC</v>
          </cell>
          <cell r="D31" t="str">
            <v>Socks</v>
          </cell>
          <cell r="E31" t="str">
            <v>Local</v>
          </cell>
          <cell r="F31" t="str">
            <v>CV-RNC</v>
          </cell>
        </row>
        <row r="32">
          <cell r="B32" t="str">
            <v>121004441WW</v>
          </cell>
          <cell r="C32" t="str">
            <v>CONVERSE</v>
          </cell>
          <cell r="D32" t="str">
            <v>Shoes</v>
          </cell>
          <cell r="E32" t="str">
            <v>Import</v>
          </cell>
          <cell r="F32" t="str">
            <v>CV-RFO</v>
          </cell>
        </row>
        <row r="33">
          <cell r="B33" t="str">
            <v>121004442BK</v>
          </cell>
          <cell r="C33" t="str">
            <v>CONVERSE</v>
          </cell>
          <cell r="D33" t="str">
            <v>Shoes</v>
          </cell>
          <cell r="E33" t="str">
            <v>Import</v>
          </cell>
          <cell r="F33" t="str">
            <v>CV-RFO</v>
          </cell>
        </row>
        <row r="34">
          <cell r="B34" t="str">
            <v>12100B011BK</v>
          </cell>
          <cell r="C34" t="str">
            <v>CONVERSE</v>
          </cell>
          <cell r="D34" t="str">
            <v>Shoes</v>
          </cell>
          <cell r="E34" t="str">
            <v>Import</v>
          </cell>
          <cell r="F34" t="str">
            <v>CV-RFO</v>
          </cell>
        </row>
        <row r="35">
          <cell r="B35" t="str">
            <v>12100B011NA</v>
          </cell>
          <cell r="C35" t="str">
            <v>CONVERSE</v>
          </cell>
          <cell r="D35" t="str">
            <v>Shoes</v>
          </cell>
          <cell r="E35" t="str">
            <v>Import</v>
          </cell>
          <cell r="F35" t="str">
            <v>CV-RFO</v>
          </cell>
        </row>
        <row r="36">
          <cell r="B36" t="str">
            <v>12100B011WW</v>
          </cell>
          <cell r="C36" t="str">
            <v>CONVERSE</v>
          </cell>
          <cell r="D36" t="str">
            <v>Shoes</v>
          </cell>
          <cell r="E36" t="str">
            <v>Import</v>
          </cell>
          <cell r="F36" t="str">
            <v>CV-RFO</v>
          </cell>
        </row>
        <row r="37">
          <cell r="B37" t="str">
            <v>12100B111BK</v>
          </cell>
          <cell r="C37" t="str">
            <v>CONVERSE</v>
          </cell>
          <cell r="D37" t="str">
            <v>Shoes</v>
          </cell>
          <cell r="E37" t="str">
            <v>Import</v>
          </cell>
          <cell r="F37" t="str">
            <v>CV-RFO</v>
          </cell>
        </row>
        <row r="38">
          <cell r="B38" t="str">
            <v>12100B111WW</v>
          </cell>
          <cell r="C38" t="str">
            <v>CONVERSE</v>
          </cell>
          <cell r="D38" t="str">
            <v>Shoes</v>
          </cell>
          <cell r="E38" t="str">
            <v>Import</v>
          </cell>
          <cell r="F38" t="str">
            <v>CV-RFO</v>
          </cell>
        </row>
        <row r="39">
          <cell r="B39" t="str">
            <v>122000680GY</v>
          </cell>
          <cell r="C39" t="str">
            <v>122000680GY-CV-RNC</v>
          </cell>
          <cell r="D39" t="str">
            <v>Socks</v>
          </cell>
          <cell r="E39" t="str">
            <v>Import</v>
          </cell>
          <cell r="F39" t="str">
            <v>CV-RNC</v>
          </cell>
        </row>
        <row r="40">
          <cell r="B40" t="str">
            <v>122000680NY</v>
          </cell>
          <cell r="C40" t="str">
            <v>122000680NY-CV-RNC</v>
          </cell>
          <cell r="D40" t="str">
            <v>Socks</v>
          </cell>
          <cell r="E40" t="str">
            <v>Import</v>
          </cell>
          <cell r="F40" t="str">
            <v>CV-RNC</v>
          </cell>
        </row>
        <row r="41">
          <cell r="B41" t="str">
            <v>122000680WT</v>
          </cell>
          <cell r="C41" t="str">
            <v>122000680WT-CV-RNC</v>
          </cell>
          <cell r="D41" t="str">
            <v>Socks</v>
          </cell>
          <cell r="E41" t="str">
            <v>Import</v>
          </cell>
          <cell r="F41" t="str">
            <v>CV-RNC</v>
          </cell>
        </row>
        <row r="42">
          <cell r="B42" t="str">
            <v>122000681BK</v>
          </cell>
          <cell r="C42" t="str">
            <v>122000681BK-CV-RNC</v>
          </cell>
          <cell r="D42" t="str">
            <v>Socks</v>
          </cell>
          <cell r="E42" t="str">
            <v>Import</v>
          </cell>
          <cell r="F42" t="str">
            <v>CV-RNC</v>
          </cell>
        </row>
        <row r="43">
          <cell r="B43" t="str">
            <v>122000681GY</v>
          </cell>
          <cell r="C43" t="str">
            <v>122000681GY-CV-RNC</v>
          </cell>
          <cell r="D43" t="str">
            <v>Socks</v>
          </cell>
          <cell r="E43" t="str">
            <v>Import</v>
          </cell>
          <cell r="F43" t="str">
            <v>CV-RNC</v>
          </cell>
        </row>
        <row r="44">
          <cell r="B44" t="str">
            <v>122000681NY</v>
          </cell>
          <cell r="C44" t="str">
            <v>122000681NY-CV-RNC</v>
          </cell>
          <cell r="D44" t="str">
            <v>Socks</v>
          </cell>
          <cell r="E44" t="str">
            <v>Import</v>
          </cell>
          <cell r="F44" t="str">
            <v>CV-RNC</v>
          </cell>
        </row>
        <row r="45">
          <cell r="B45" t="str">
            <v>122000687BK</v>
          </cell>
          <cell r="C45" t="str">
            <v>122000687BK-CV-RNC</v>
          </cell>
          <cell r="D45" t="str">
            <v>Socks</v>
          </cell>
          <cell r="E45" t="str">
            <v>Import</v>
          </cell>
          <cell r="F45" t="str">
            <v>CV-RNC</v>
          </cell>
        </row>
        <row r="46">
          <cell r="B46" t="str">
            <v>122000687GY</v>
          </cell>
          <cell r="C46" t="str">
            <v>122000687GY-CV-RNC</v>
          </cell>
          <cell r="D46" t="str">
            <v>Socks</v>
          </cell>
          <cell r="E46" t="str">
            <v>Import</v>
          </cell>
          <cell r="F46" t="str">
            <v>CV-RNC</v>
          </cell>
        </row>
        <row r="47">
          <cell r="B47" t="str">
            <v>122000687NY</v>
          </cell>
          <cell r="C47" t="str">
            <v>122000687NY-CV-RNC</v>
          </cell>
          <cell r="D47" t="str">
            <v>Socks</v>
          </cell>
          <cell r="E47" t="str">
            <v>Import</v>
          </cell>
          <cell r="F47" t="str">
            <v>CV-RNC</v>
          </cell>
        </row>
        <row r="48">
          <cell r="B48" t="str">
            <v>122000718GY</v>
          </cell>
          <cell r="C48" t="str">
            <v>122000718GY-CV-RNC</v>
          </cell>
          <cell r="D48" t="str">
            <v>Socks</v>
          </cell>
          <cell r="E48" t="str">
            <v>Import</v>
          </cell>
          <cell r="F48" t="str">
            <v>CV-RNC</v>
          </cell>
        </row>
        <row r="49">
          <cell r="B49" t="str">
            <v>122000718PK</v>
          </cell>
          <cell r="C49" t="str">
            <v>122000718PK-CV-RNC</v>
          </cell>
          <cell r="D49" t="str">
            <v>Socks</v>
          </cell>
          <cell r="E49" t="str">
            <v>Import</v>
          </cell>
          <cell r="F49" t="str">
            <v>CV-RNC</v>
          </cell>
        </row>
        <row r="50">
          <cell r="B50" t="str">
            <v>122000754BK</v>
          </cell>
          <cell r="C50" t="str">
            <v>122000754BK-CV-RNC</v>
          </cell>
          <cell r="D50" t="str">
            <v>Socks</v>
          </cell>
          <cell r="E50" t="str">
            <v>Import</v>
          </cell>
          <cell r="F50" t="str">
            <v>CV-RNC</v>
          </cell>
        </row>
        <row r="51">
          <cell r="B51" t="str">
            <v>122000754GY</v>
          </cell>
          <cell r="C51" t="str">
            <v>122000754GY-CV-RNC</v>
          </cell>
          <cell r="D51" t="str">
            <v>Socks</v>
          </cell>
          <cell r="E51" t="str">
            <v>Import</v>
          </cell>
          <cell r="F51" t="str">
            <v>CV-RNC</v>
          </cell>
        </row>
        <row r="52">
          <cell r="B52" t="str">
            <v>122000754WW</v>
          </cell>
          <cell r="C52" t="str">
            <v>122000754WW-CV-RNC</v>
          </cell>
          <cell r="D52" t="str">
            <v>Socks</v>
          </cell>
          <cell r="E52" t="str">
            <v>Import</v>
          </cell>
          <cell r="F52" t="str">
            <v>CV-RNC</v>
          </cell>
        </row>
        <row r="53">
          <cell r="B53" t="str">
            <v>122000756BK</v>
          </cell>
          <cell r="C53" t="str">
            <v>122000756BK-CV-RNC</v>
          </cell>
          <cell r="D53" t="str">
            <v>Socks</v>
          </cell>
          <cell r="E53" t="str">
            <v>Import</v>
          </cell>
          <cell r="F53" t="str">
            <v>CV-RNC</v>
          </cell>
        </row>
        <row r="54">
          <cell r="B54" t="str">
            <v>122000756GY</v>
          </cell>
          <cell r="C54" t="str">
            <v>122000756GY-CV-RNC</v>
          </cell>
          <cell r="D54" t="str">
            <v>Socks</v>
          </cell>
          <cell r="E54" t="str">
            <v>Import</v>
          </cell>
          <cell r="F54" t="str">
            <v>CV-RNC</v>
          </cell>
        </row>
        <row r="55">
          <cell r="B55" t="str">
            <v>122000756WW</v>
          </cell>
          <cell r="C55" t="str">
            <v>122000756WW-CV-RNC</v>
          </cell>
          <cell r="D55" t="str">
            <v>Socks</v>
          </cell>
          <cell r="E55" t="str">
            <v>Import</v>
          </cell>
          <cell r="F55" t="str">
            <v>CV-RNC</v>
          </cell>
        </row>
        <row r="56">
          <cell r="B56" t="str">
            <v>122000758BK</v>
          </cell>
          <cell r="C56" t="str">
            <v>122000758BK-CV-RNC</v>
          </cell>
          <cell r="D56" t="str">
            <v>Socks</v>
          </cell>
          <cell r="E56" t="str">
            <v>Import</v>
          </cell>
          <cell r="F56" t="str">
            <v>CV-RNC</v>
          </cell>
        </row>
        <row r="57">
          <cell r="B57" t="str">
            <v>122000758GY</v>
          </cell>
          <cell r="C57" t="str">
            <v>122000758GY-CV-RNC</v>
          </cell>
          <cell r="D57" t="str">
            <v>Socks</v>
          </cell>
          <cell r="E57" t="str">
            <v>Import</v>
          </cell>
          <cell r="F57" t="str">
            <v>CV-RNC</v>
          </cell>
        </row>
        <row r="58">
          <cell r="B58" t="str">
            <v>122000758WW</v>
          </cell>
          <cell r="C58" t="str">
            <v>122000758WW-CV-RNC</v>
          </cell>
          <cell r="D58" t="str">
            <v>Socks</v>
          </cell>
          <cell r="E58" t="str">
            <v>Import</v>
          </cell>
          <cell r="F58" t="str">
            <v>CV-RNC</v>
          </cell>
        </row>
        <row r="59">
          <cell r="B59" t="str">
            <v>122000759CD</v>
          </cell>
          <cell r="C59" t="str">
            <v>122000759CD-CV-RNC</v>
          </cell>
          <cell r="D59" t="str">
            <v>Socks</v>
          </cell>
          <cell r="E59" t="str">
            <v>Import</v>
          </cell>
          <cell r="F59" t="str">
            <v>CV-RNC</v>
          </cell>
        </row>
        <row r="60">
          <cell r="B60" t="str">
            <v>122000762GY</v>
          </cell>
          <cell r="C60" t="str">
            <v>122000762GY-CV-RNC</v>
          </cell>
          <cell r="D60" t="str">
            <v>Socks</v>
          </cell>
          <cell r="E60" t="str">
            <v>Import</v>
          </cell>
          <cell r="F60" t="str">
            <v>CV-RNC</v>
          </cell>
        </row>
        <row r="61">
          <cell r="B61" t="str">
            <v>122000764BK</v>
          </cell>
          <cell r="C61" t="str">
            <v>122000764BK-CV-RNC</v>
          </cell>
          <cell r="D61" t="str">
            <v>Socks</v>
          </cell>
          <cell r="E61" t="str">
            <v>Import</v>
          </cell>
          <cell r="F61" t="str">
            <v>CV-RNC</v>
          </cell>
        </row>
        <row r="62">
          <cell r="B62" t="str">
            <v>122000764WW</v>
          </cell>
          <cell r="C62" t="str">
            <v>122000764WW-CV-RNC</v>
          </cell>
          <cell r="D62" t="str">
            <v>Socks</v>
          </cell>
          <cell r="E62" t="str">
            <v>Import</v>
          </cell>
          <cell r="F62" t="str">
            <v>CV-RNC</v>
          </cell>
        </row>
        <row r="63">
          <cell r="B63" t="str">
            <v>123001507NA</v>
          </cell>
          <cell r="C63" t="str">
            <v>123001507NA-CV-RNP</v>
          </cell>
          <cell r="D63" t="str">
            <v>M-Apparels</v>
          </cell>
          <cell r="E63" t="str">
            <v>Import</v>
          </cell>
          <cell r="F63" t="str">
            <v>CV-RNP</v>
          </cell>
        </row>
        <row r="64">
          <cell r="B64" t="str">
            <v>123001507WW</v>
          </cell>
          <cell r="C64" t="str">
            <v>123001507WW-CV-RNP</v>
          </cell>
          <cell r="D64" t="str">
            <v>M-Apparels</v>
          </cell>
          <cell r="E64" t="str">
            <v>Import</v>
          </cell>
          <cell r="F64" t="str">
            <v>CV-RNP</v>
          </cell>
        </row>
        <row r="65">
          <cell r="B65" t="str">
            <v>123001527BK</v>
          </cell>
          <cell r="C65" t="str">
            <v>123001527BK-CV-RNP</v>
          </cell>
          <cell r="D65" t="str">
            <v>M-Apparels</v>
          </cell>
          <cell r="E65" t="str">
            <v>Import</v>
          </cell>
          <cell r="F65" t="str">
            <v>CV-RNP</v>
          </cell>
        </row>
        <row r="66">
          <cell r="B66" t="str">
            <v>123001528BK</v>
          </cell>
          <cell r="C66" t="str">
            <v>123001528BK-CV-RNP</v>
          </cell>
          <cell r="D66" t="str">
            <v>M-Apparels</v>
          </cell>
          <cell r="E66" t="str">
            <v>Import</v>
          </cell>
          <cell r="F66" t="str">
            <v>CV-RNP</v>
          </cell>
        </row>
        <row r="67">
          <cell r="B67" t="str">
            <v>123001529BK</v>
          </cell>
          <cell r="C67" t="str">
            <v>123001529BK-CV-RNP</v>
          </cell>
          <cell r="D67" t="str">
            <v>M-Apparels</v>
          </cell>
          <cell r="E67" t="str">
            <v>Import</v>
          </cell>
          <cell r="F67" t="str">
            <v>CV-RNP</v>
          </cell>
        </row>
        <row r="68">
          <cell r="B68" t="str">
            <v>123001529GY</v>
          </cell>
          <cell r="C68" t="str">
            <v>123001529GY-CV-RNP</v>
          </cell>
          <cell r="D68" t="str">
            <v>M-Apparels</v>
          </cell>
          <cell r="E68" t="str">
            <v>Import</v>
          </cell>
          <cell r="F68" t="str">
            <v>CV-RNP</v>
          </cell>
        </row>
        <row r="69">
          <cell r="B69" t="str">
            <v>123001530BK</v>
          </cell>
          <cell r="C69" t="str">
            <v>123001530BK-CV-RNP</v>
          </cell>
          <cell r="D69" t="str">
            <v>M-Apparels</v>
          </cell>
          <cell r="E69" t="str">
            <v>Import</v>
          </cell>
          <cell r="F69" t="str">
            <v>CV-RNP</v>
          </cell>
        </row>
        <row r="70">
          <cell r="B70" t="str">
            <v>123001530WW</v>
          </cell>
          <cell r="C70" t="str">
            <v>123001530WW-CV-RNP</v>
          </cell>
          <cell r="D70" t="str">
            <v>M-Apparels</v>
          </cell>
          <cell r="E70" t="str">
            <v>Import</v>
          </cell>
          <cell r="F70" t="str">
            <v>CV-RNP</v>
          </cell>
        </row>
        <row r="71">
          <cell r="B71" t="str">
            <v>123001531BK</v>
          </cell>
          <cell r="C71" t="str">
            <v>123001531BK-CV-RNP</v>
          </cell>
          <cell r="D71" t="str">
            <v>M-Apparels</v>
          </cell>
          <cell r="E71" t="str">
            <v>Import</v>
          </cell>
          <cell r="F71" t="str">
            <v>CV-RNP</v>
          </cell>
        </row>
        <row r="72">
          <cell r="B72" t="str">
            <v>123001531GY</v>
          </cell>
          <cell r="C72" t="str">
            <v>123001531GY-CV-RNP</v>
          </cell>
          <cell r="D72" t="str">
            <v>M-Apparels</v>
          </cell>
          <cell r="E72" t="str">
            <v>Import</v>
          </cell>
          <cell r="F72" t="str">
            <v>CV-RNP</v>
          </cell>
        </row>
        <row r="73">
          <cell r="B73" t="str">
            <v>123001531WW</v>
          </cell>
          <cell r="C73" t="str">
            <v>123001531WW-CV-RNP</v>
          </cell>
          <cell r="D73" t="str">
            <v>M-Apparels</v>
          </cell>
          <cell r="E73" t="str">
            <v>Import</v>
          </cell>
          <cell r="F73" t="str">
            <v>CV-RNP</v>
          </cell>
        </row>
        <row r="74">
          <cell r="B74" t="str">
            <v>123001532BK</v>
          </cell>
          <cell r="C74" t="str">
            <v>123001532BK-CV-RNP</v>
          </cell>
          <cell r="D74" t="str">
            <v>M-Apparels</v>
          </cell>
          <cell r="E74" t="str">
            <v>Import</v>
          </cell>
          <cell r="F74" t="str">
            <v>CV-RNP</v>
          </cell>
        </row>
        <row r="75">
          <cell r="B75" t="str">
            <v>123001532WW</v>
          </cell>
          <cell r="C75" t="str">
            <v>123001532WW-CV-RNP</v>
          </cell>
          <cell r="D75" t="str">
            <v>M-Apparels</v>
          </cell>
          <cell r="E75" t="str">
            <v>Import</v>
          </cell>
          <cell r="F75" t="str">
            <v>CV-RNP</v>
          </cell>
        </row>
        <row r="76">
          <cell r="B76" t="str">
            <v>123001533BK</v>
          </cell>
          <cell r="C76" t="str">
            <v>123001533BK-CV-RNP</v>
          </cell>
          <cell r="D76" t="str">
            <v>M-Apparels</v>
          </cell>
          <cell r="E76" t="str">
            <v>Import</v>
          </cell>
          <cell r="F76" t="str">
            <v>CV-RNP</v>
          </cell>
        </row>
        <row r="77">
          <cell r="B77" t="str">
            <v>123001533WW</v>
          </cell>
          <cell r="C77" t="str">
            <v>123001533WW-CV-RNP</v>
          </cell>
          <cell r="D77" t="str">
            <v>M-Apparels</v>
          </cell>
          <cell r="E77" t="str">
            <v>Import</v>
          </cell>
          <cell r="F77" t="str">
            <v>CV-RNP</v>
          </cell>
        </row>
        <row r="78">
          <cell r="B78" t="str">
            <v>123001534BK</v>
          </cell>
          <cell r="C78" t="str">
            <v>123001534BK-CV-RNP</v>
          </cell>
          <cell r="D78" t="str">
            <v>M-Apparels</v>
          </cell>
          <cell r="E78" t="str">
            <v>Import</v>
          </cell>
          <cell r="F78" t="str">
            <v>CV-RNP</v>
          </cell>
        </row>
        <row r="79">
          <cell r="B79" t="str">
            <v>123001534WW</v>
          </cell>
          <cell r="C79" t="str">
            <v>123001534WW-CV-RNP</v>
          </cell>
          <cell r="D79" t="str">
            <v>M-Apparels</v>
          </cell>
          <cell r="E79" t="str">
            <v>Import</v>
          </cell>
          <cell r="F79" t="str">
            <v>CV-RNP</v>
          </cell>
        </row>
        <row r="80">
          <cell r="B80" t="str">
            <v>123001535BK</v>
          </cell>
          <cell r="C80" t="str">
            <v>123001535BK-CV-RNP</v>
          </cell>
          <cell r="D80" t="str">
            <v>M-Apparels</v>
          </cell>
          <cell r="E80" t="str">
            <v>Import</v>
          </cell>
          <cell r="F80" t="str">
            <v>CV-RNP</v>
          </cell>
        </row>
        <row r="81">
          <cell r="B81" t="str">
            <v>123001535NA</v>
          </cell>
          <cell r="C81" t="str">
            <v>123001535NA-CV-RNP</v>
          </cell>
          <cell r="D81" t="str">
            <v>M-Apparels</v>
          </cell>
          <cell r="E81" t="str">
            <v>Import</v>
          </cell>
          <cell r="F81" t="str">
            <v>CV-RNP</v>
          </cell>
        </row>
        <row r="82">
          <cell r="B82" t="str">
            <v>123001536NA</v>
          </cell>
          <cell r="C82" t="str">
            <v>123001536NA-CV-RNP</v>
          </cell>
          <cell r="D82" t="str">
            <v>M-Apparels</v>
          </cell>
          <cell r="E82" t="str">
            <v>Import</v>
          </cell>
          <cell r="F82" t="str">
            <v>CV-RNP</v>
          </cell>
        </row>
        <row r="83">
          <cell r="B83" t="str">
            <v>123001538BK</v>
          </cell>
          <cell r="C83" t="str">
            <v>123001538BK-CV-RNP</v>
          </cell>
          <cell r="D83" t="str">
            <v>M-Apparels</v>
          </cell>
          <cell r="E83" t="str">
            <v>Import</v>
          </cell>
          <cell r="F83" t="str">
            <v>CV-RNP</v>
          </cell>
        </row>
        <row r="84">
          <cell r="B84" t="str">
            <v>123001538WW</v>
          </cell>
          <cell r="C84" t="str">
            <v>123001538WW-CV-RNP</v>
          </cell>
          <cell r="D84" t="str">
            <v>M-Apparels</v>
          </cell>
          <cell r="E84" t="str">
            <v>Import</v>
          </cell>
          <cell r="F84" t="str">
            <v>CV-RNP</v>
          </cell>
        </row>
        <row r="85">
          <cell r="B85" t="str">
            <v>123001539BK</v>
          </cell>
          <cell r="C85" t="str">
            <v>123001539BK-CV-RNP</v>
          </cell>
          <cell r="D85" t="str">
            <v>M-Apparels</v>
          </cell>
          <cell r="E85" t="str">
            <v>Import</v>
          </cell>
          <cell r="F85" t="str">
            <v>CV-RNP</v>
          </cell>
        </row>
        <row r="86">
          <cell r="B86" t="str">
            <v>123001540BK</v>
          </cell>
          <cell r="C86" t="str">
            <v>123001540BK-CV-RNP</v>
          </cell>
          <cell r="D86" t="str">
            <v>M-Apparels</v>
          </cell>
          <cell r="E86" t="str">
            <v>Import</v>
          </cell>
          <cell r="F86" t="str">
            <v>CV-RNP</v>
          </cell>
        </row>
        <row r="87">
          <cell r="B87" t="str">
            <v>123001540NA</v>
          </cell>
          <cell r="C87" t="str">
            <v>123001540NA-CV-RNP</v>
          </cell>
          <cell r="D87" t="str">
            <v>M-Apparels</v>
          </cell>
          <cell r="E87" t="str">
            <v>Import</v>
          </cell>
          <cell r="F87" t="str">
            <v>CV-RNP</v>
          </cell>
        </row>
        <row r="88">
          <cell r="B88" t="str">
            <v>123001542BK</v>
          </cell>
          <cell r="C88" t="str">
            <v>123001542BK-CV-RNP</v>
          </cell>
          <cell r="D88" t="str">
            <v>M-Apparels</v>
          </cell>
          <cell r="E88" t="str">
            <v>Import</v>
          </cell>
          <cell r="F88" t="str">
            <v>CV-RNP</v>
          </cell>
        </row>
        <row r="89">
          <cell r="B89" t="str">
            <v>123001542WW</v>
          </cell>
          <cell r="C89" t="str">
            <v>123001542WW-CV-RNP</v>
          </cell>
          <cell r="D89" t="str">
            <v>M-Apparels</v>
          </cell>
          <cell r="E89" t="str">
            <v>Import</v>
          </cell>
          <cell r="F89" t="str">
            <v>CV-RNP</v>
          </cell>
        </row>
        <row r="90">
          <cell r="B90" t="str">
            <v>123001543BK</v>
          </cell>
          <cell r="C90" t="str">
            <v>123001543BK-CV-RNP</v>
          </cell>
          <cell r="D90" t="str">
            <v>M-Apparels</v>
          </cell>
          <cell r="E90" t="str">
            <v>Import</v>
          </cell>
          <cell r="F90" t="str">
            <v>CV-RNP</v>
          </cell>
        </row>
        <row r="91">
          <cell r="B91" t="str">
            <v>123001544BK</v>
          </cell>
          <cell r="C91" t="str">
            <v>123001544BK-CV-RNP</v>
          </cell>
          <cell r="D91" t="str">
            <v>M-Apparels</v>
          </cell>
          <cell r="E91" t="str">
            <v>Import</v>
          </cell>
          <cell r="F91" t="str">
            <v>CV-RNP</v>
          </cell>
        </row>
        <row r="92">
          <cell r="B92" t="str">
            <v>123001544WW</v>
          </cell>
          <cell r="C92" t="str">
            <v>123001544WW-CV-RNP</v>
          </cell>
          <cell r="D92" t="str">
            <v>M-Apparels</v>
          </cell>
          <cell r="E92" t="str">
            <v>Import</v>
          </cell>
          <cell r="F92" t="str">
            <v>CV-RNP</v>
          </cell>
        </row>
        <row r="93">
          <cell r="B93" t="str">
            <v>123001550BK</v>
          </cell>
          <cell r="C93" t="str">
            <v>123001550BK-CV-RNP</v>
          </cell>
          <cell r="D93" t="str">
            <v>M-Apparels</v>
          </cell>
          <cell r="E93" t="str">
            <v>Import</v>
          </cell>
          <cell r="F93" t="str">
            <v>CV-RNP</v>
          </cell>
        </row>
        <row r="94">
          <cell r="B94" t="str">
            <v>123001550GY</v>
          </cell>
          <cell r="C94" t="str">
            <v>123001550GY-CV-RNP</v>
          </cell>
          <cell r="D94" t="str">
            <v>M-Apparels</v>
          </cell>
          <cell r="E94" t="str">
            <v>Import</v>
          </cell>
          <cell r="F94" t="str">
            <v>CV-RNP</v>
          </cell>
        </row>
        <row r="95">
          <cell r="B95" t="str">
            <v>123001550MY</v>
          </cell>
          <cell r="C95" t="str">
            <v>123001550MY-CV-RNP</v>
          </cell>
          <cell r="D95" t="str">
            <v>M-Apparels</v>
          </cell>
          <cell r="E95" t="str">
            <v>Import</v>
          </cell>
          <cell r="F95" t="str">
            <v>CV-RNP</v>
          </cell>
        </row>
        <row r="96">
          <cell r="B96" t="str">
            <v>123001550WW</v>
          </cell>
          <cell r="C96" t="str">
            <v>123001550WW-CV-RNP</v>
          </cell>
          <cell r="D96" t="str">
            <v>M-Apparels</v>
          </cell>
          <cell r="E96" t="str">
            <v>Import</v>
          </cell>
          <cell r="F96" t="str">
            <v>CV-RNP</v>
          </cell>
        </row>
        <row r="97">
          <cell r="B97" t="str">
            <v>123001551BK</v>
          </cell>
          <cell r="C97" t="str">
            <v>123001551BK-CV-RNP</v>
          </cell>
          <cell r="D97" t="str">
            <v>M-Apparels</v>
          </cell>
          <cell r="E97" t="str">
            <v>Import</v>
          </cell>
          <cell r="F97" t="str">
            <v>CV-RNP</v>
          </cell>
        </row>
        <row r="98">
          <cell r="B98" t="str">
            <v>123001551WW</v>
          </cell>
          <cell r="C98" t="str">
            <v>123001551WW-CV-RNP</v>
          </cell>
          <cell r="D98" t="str">
            <v>M-Apparels</v>
          </cell>
          <cell r="E98" t="str">
            <v>Import</v>
          </cell>
          <cell r="F98" t="str">
            <v>CV-RNP</v>
          </cell>
        </row>
        <row r="99">
          <cell r="B99" t="str">
            <v>123001552RE</v>
          </cell>
          <cell r="C99" t="str">
            <v>123001552RE-CV-RNP</v>
          </cell>
          <cell r="D99" t="str">
            <v>M-Apparels</v>
          </cell>
          <cell r="E99" t="str">
            <v>Import</v>
          </cell>
          <cell r="F99" t="str">
            <v>CV-RNP</v>
          </cell>
        </row>
        <row r="100">
          <cell r="B100" t="str">
            <v>123001552WW</v>
          </cell>
          <cell r="C100" t="str">
            <v>123001552WW-CV-RNP</v>
          </cell>
          <cell r="D100" t="str">
            <v>M-Apparels</v>
          </cell>
          <cell r="E100" t="str">
            <v>Import</v>
          </cell>
          <cell r="F100" t="str">
            <v>CV-RNP</v>
          </cell>
        </row>
        <row r="101">
          <cell r="B101" t="str">
            <v>123001553BK</v>
          </cell>
          <cell r="C101" t="str">
            <v>123001553BK-CV-RNP</v>
          </cell>
          <cell r="D101" t="str">
            <v>M-Apparels</v>
          </cell>
          <cell r="E101" t="str">
            <v>Import</v>
          </cell>
          <cell r="F101" t="str">
            <v>CV-RNP</v>
          </cell>
        </row>
        <row r="102">
          <cell r="B102" t="str">
            <v>123001553BL</v>
          </cell>
          <cell r="C102" t="str">
            <v>123001553BL-CV-RNP</v>
          </cell>
          <cell r="D102" t="str">
            <v>M-Apparels</v>
          </cell>
          <cell r="E102" t="str">
            <v>Import</v>
          </cell>
          <cell r="F102" t="str">
            <v>CV-RNP</v>
          </cell>
        </row>
        <row r="103">
          <cell r="B103" t="str">
            <v>123001555BK</v>
          </cell>
          <cell r="C103" t="str">
            <v>123001555BK-CV-RNP</v>
          </cell>
          <cell r="D103" t="str">
            <v>M-Apparels</v>
          </cell>
          <cell r="E103" t="str">
            <v>Import</v>
          </cell>
          <cell r="F103" t="str">
            <v>CV-RNP</v>
          </cell>
        </row>
        <row r="104">
          <cell r="B104" t="str">
            <v>123001555WW</v>
          </cell>
          <cell r="C104" t="str">
            <v>123001555WW-CV-RNP</v>
          </cell>
          <cell r="D104" t="str">
            <v>M-Apparels</v>
          </cell>
          <cell r="E104" t="str">
            <v>Import</v>
          </cell>
          <cell r="F104" t="str">
            <v>CV-RNP</v>
          </cell>
        </row>
        <row r="105">
          <cell r="B105" t="str">
            <v>123001556BK</v>
          </cell>
          <cell r="C105" t="str">
            <v>123001556BK-CV-RNP</v>
          </cell>
          <cell r="D105" t="str">
            <v>M-Apparels</v>
          </cell>
          <cell r="E105" t="str">
            <v>Import</v>
          </cell>
          <cell r="F105" t="str">
            <v>CV-RNP</v>
          </cell>
        </row>
        <row r="106">
          <cell r="B106" t="str">
            <v>123001556GY</v>
          </cell>
          <cell r="C106" t="str">
            <v>123001556GY-CV-RNP</v>
          </cell>
          <cell r="D106" t="str">
            <v>M-Apparels</v>
          </cell>
          <cell r="E106" t="str">
            <v>Import</v>
          </cell>
          <cell r="F106" t="str">
            <v>CV-RNP</v>
          </cell>
        </row>
        <row r="107">
          <cell r="B107" t="str">
            <v>123001557BK</v>
          </cell>
          <cell r="C107" t="str">
            <v>123001557BK-CV-RNP</v>
          </cell>
          <cell r="D107" t="str">
            <v>M-Apparels</v>
          </cell>
          <cell r="E107" t="str">
            <v>Import</v>
          </cell>
          <cell r="F107" t="str">
            <v>CV-RNP</v>
          </cell>
        </row>
        <row r="108">
          <cell r="B108" t="str">
            <v>123001557GY</v>
          </cell>
          <cell r="C108" t="str">
            <v>123001557GY-CV-RNP</v>
          </cell>
          <cell r="D108" t="str">
            <v>M-Apparels</v>
          </cell>
          <cell r="E108" t="str">
            <v>Import</v>
          </cell>
          <cell r="F108" t="str">
            <v>CV-RNP</v>
          </cell>
        </row>
        <row r="109">
          <cell r="B109" t="str">
            <v>123001558BK</v>
          </cell>
          <cell r="C109" t="str">
            <v>123001558BK-CV-RNP</v>
          </cell>
          <cell r="D109" t="str">
            <v>M-Apparels</v>
          </cell>
          <cell r="E109" t="str">
            <v>Import</v>
          </cell>
          <cell r="F109" t="str">
            <v>CV-RNP</v>
          </cell>
        </row>
        <row r="110">
          <cell r="B110" t="str">
            <v>123001558GY</v>
          </cell>
          <cell r="C110" t="str">
            <v>123001558GY-CV-RNP</v>
          </cell>
          <cell r="D110" t="str">
            <v>M-Apparels</v>
          </cell>
          <cell r="E110" t="str">
            <v>Import</v>
          </cell>
          <cell r="F110" t="str">
            <v>CV-RNP</v>
          </cell>
        </row>
        <row r="111">
          <cell r="B111" t="str">
            <v>123001558NA</v>
          </cell>
          <cell r="C111" t="str">
            <v>123001558NA-CV-RNP</v>
          </cell>
          <cell r="D111" t="str">
            <v>M-Apparels</v>
          </cell>
          <cell r="E111" t="str">
            <v>Import</v>
          </cell>
          <cell r="F111" t="str">
            <v>CV-RNP</v>
          </cell>
        </row>
        <row r="112">
          <cell r="B112" t="str">
            <v>123001558RE</v>
          </cell>
          <cell r="C112" t="str">
            <v>123001558RE-CV-RNP</v>
          </cell>
          <cell r="D112" t="str">
            <v>M-Apparels</v>
          </cell>
          <cell r="E112" t="str">
            <v>Import</v>
          </cell>
          <cell r="F112" t="str">
            <v>CV-RNP</v>
          </cell>
        </row>
        <row r="113">
          <cell r="B113" t="str">
            <v>123001558WW</v>
          </cell>
          <cell r="C113" t="str">
            <v>123001558WW-CV-RNP</v>
          </cell>
          <cell r="D113" t="str">
            <v>M-Apparels</v>
          </cell>
          <cell r="E113" t="str">
            <v>Import</v>
          </cell>
          <cell r="F113" t="str">
            <v>CV-RNP</v>
          </cell>
        </row>
        <row r="114">
          <cell r="B114" t="str">
            <v>123001559GY</v>
          </cell>
          <cell r="C114" t="str">
            <v>123001559GY-CV-RNP</v>
          </cell>
          <cell r="D114" t="str">
            <v>M-Apparels</v>
          </cell>
          <cell r="E114" t="str">
            <v>Import</v>
          </cell>
          <cell r="F114" t="str">
            <v>CV-RNP</v>
          </cell>
        </row>
        <row r="115">
          <cell r="B115" t="str">
            <v>123001559RE</v>
          </cell>
          <cell r="C115" t="str">
            <v>123001559RE-CV-RNP</v>
          </cell>
          <cell r="D115" t="str">
            <v>M-Apparels</v>
          </cell>
          <cell r="E115" t="str">
            <v>Import</v>
          </cell>
          <cell r="F115" t="str">
            <v>CV-RNP</v>
          </cell>
        </row>
        <row r="116">
          <cell r="B116" t="str">
            <v>123001559WW</v>
          </cell>
          <cell r="C116" t="str">
            <v>123001559WW-CV-RNP</v>
          </cell>
          <cell r="D116" t="str">
            <v>M-Apparels</v>
          </cell>
          <cell r="E116" t="str">
            <v>Import</v>
          </cell>
          <cell r="F116" t="str">
            <v>CV-RNP</v>
          </cell>
        </row>
        <row r="117">
          <cell r="B117" t="str">
            <v>123001560BK</v>
          </cell>
          <cell r="C117" t="str">
            <v>123001560BK-CV-RNP</v>
          </cell>
          <cell r="D117" t="str">
            <v>M-Apparels</v>
          </cell>
          <cell r="E117" t="str">
            <v>Import</v>
          </cell>
          <cell r="F117" t="str">
            <v>CV-RNP</v>
          </cell>
        </row>
        <row r="118">
          <cell r="B118" t="str">
            <v>123001560WW</v>
          </cell>
          <cell r="C118" t="str">
            <v>123001560WW-CV-RNP</v>
          </cell>
          <cell r="D118" t="str">
            <v>M-Apparels</v>
          </cell>
          <cell r="E118" t="str">
            <v>Import</v>
          </cell>
          <cell r="F118" t="str">
            <v>CV-RNP</v>
          </cell>
        </row>
        <row r="119">
          <cell r="B119" t="str">
            <v>123001561BK</v>
          </cell>
          <cell r="C119" t="str">
            <v>123001561BK-CV-RNP</v>
          </cell>
          <cell r="D119" t="str">
            <v>M-Apparels</v>
          </cell>
          <cell r="E119" t="str">
            <v>Import</v>
          </cell>
          <cell r="F119" t="str">
            <v>CV-RNP</v>
          </cell>
        </row>
        <row r="120">
          <cell r="B120" t="str">
            <v>123001562BK</v>
          </cell>
          <cell r="C120" t="str">
            <v>123001562BK-CV-RNP</v>
          </cell>
          <cell r="D120" t="str">
            <v>M-Apparels</v>
          </cell>
          <cell r="E120" t="str">
            <v>Import</v>
          </cell>
          <cell r="F120" t="str">
            <v>CV-RNP</v>
          </cell>
        </row>
        <row r="121">
          <cell r="B121" t="str">
            <v>123001562GY</v>
          </cell>
          <cell r="C121" t="str">
            <v>123001562GY-CV-RNP</v>
          </cell>
          <cell r="D121" t="str">
            <v>M-Apparels</v>
          </cell>
          <cell r="E121" t="str">
            <v>Import</v>
          </cell>
          <cell r="F121" t="str">
            <v>CV-RNP</v>
          </cell>
        </row>
        <row r="122">
          <cell r="B122" t="str">
            <v>123001568BK</v>
          </cell>
          <cell r="C122" t="str">
            <v>123001568BK-CV-RNP</v>
          </cell>
          <cell r="D122" t="str">
            <v>M-Apparels</v>
          </cell>
          <cell r="E122" t="str">
            <v>Import</v>
          </cell>
          <cell r="F122" t="str">
            <v>CV-RNP</v>
          </cell>
        </row>
        <row r="123">
          <cell r="B123" t="str">
            <v>123001570BK</v>
          </cell>
          <cell r="C123" t="str">
            <v>123001570BK-CV-RNP</v>
          </cell>
          <cell r="D123" t="str">
            <v>M-Apparels</v>
          </cell>
          <cell r="E123" t="str">
            <v>Import</v>
          </cell>
          <cell r="F123" t="str">
            <v>CV-RNP</v>
          </cell>
        </row>
        <row r="124">
          <cell r="B124" t="str">
            <v>123001571BK</v>
          </cell>
          <cell r="C124" t="str">
            <v>123001571BK-CV-RNP</v>
          </cell>
          <cell r="D124" t="str">
            <v>M-Apparels</v>
          </cell>
          <cell r="E124" t="str">
            <v>Import</v>
          </cell>
          <cell r="F124" t="str">
            <v>CV-RNP</v>
          </cell>
        </row>
        <row r="125">
          <cell r="B125" t="str">
            <v>123001573BK</v>
          </cell>
          <cell r="C125" t="str">
            <v>123001573BK-CV-RNP</v>
          </cell>
          <cell r="D125" t="str">
            <v>M-Apparels</v>
          </cell>
          <cell r="E125" t="str">
            <v>Import</v>
          </cell>
          <cell r="F125" t="str">
            <v>CV-RNP</v>
          </cell>
        </row>
        <row r="126">
          <cell r="B126" t="str">
            <v>123001573GY</v>
          </cell>
          <cell r="C126" t="str">
            <v>123001573GY-CV-RNP</v>
          </cell>
          <cell r="D126" t="str">
            <v>M-Apparels</v>
          </cell>
          <cell r="E126" t="str">
            <v>Import</v>
          </cell>
          <cell r="F126" t="str">
            <v>CV-RNP</v>
          </cell>
        </row>
        <row r="127">
          <cell r="B127" t="str">
            <v>123001573NA</v>
          </cell>
          <cell r="C127" t="str">
            <v>123001573NA-CV-RNP</v>
          </cell>
          <cell r="D127" t="str">
            <v>M-Apparels</v>
          </cell>
          <cell r="E127" t="str">
            <v>Import</v>
          </cell>
          <cell r="F127" t="str">
            <v>CV-RNP</v>
          </cell>
        </row>
        <row r="128">
          <cell r="B128" t="str">
            <v>123001576GY</v>
          </cell>
          <cell r="C128" t="str">
            <v>123001576GY-CV-RNP</v>
          </cell>
          <cell r="D128" t="str">
            <v>M-Apparels</v>
          </cell>
          <cell r="E128" t="str">
            <v>Import</v>
          </cell>
          <cell r="F128" t="str">
            <v>CV-RNP</v>
          </cell>
        </row>
        <row r="129">
          <cell r="B129" t="str">
            <v>123001576MY</v>
          </cell>
          <cell r="C129" t="str">
            <v>123001576MY-CV-RNP</v>
          </cell>
          <cell r="D129" t="str">
            <v>M-Apparels</v>
          </cell>
          <cell r="E129" t="str">
            <v>Import</v>
          </cell>
          <cell r="F129" t="str">
            <v>CV-RNP</v>
          </cell>
        </row>
        <row r="130">
          <cell r="B130" t="str">
            <v>123001577BK</v>
          </cell>
          <cell r="C130" t="str">
            <v>123001577BK-CV-RNP</v>
          </cell>
          <cell r="D130" t="str">
            <v>M-Apparels</v>
          </cell>
          <cell r="E130" t="str">
            <v>Import</v>
          </cell>
          <cell r="F130" t="str">
            <v>CV-RNP</v>
          </cell>
        </row>
        <row r="131">
          <cell r="B131" t="str">
            <v>123001577NA</v>
          </cell>
          <cell r="C131" t="str">
            <v>123001577NA-CV-RNP</v>
          </cell>
          <cell r="D131" t="str">
            <v>M-Apparels</v>
          </cell>
          <cell r="E131" t="str">
            <v>Import</v>
          </cell>
          <cell r="F131" t="str">
            <v>CV-RNP</v>
          </cell>
        </row>
        <row r="132">
          <cell r="B132" t="str">
            <v>123001577WW</v>
          </cell>
          <cell r="C132" t="str">
            <v>123001577WW-CV-RNP</v>
          </cell>
          <cell r="D132" t="str">
            <v>M-Apparels</v>
          </cell>
          <cell r="E132" t="str">
            <v>Import</v>
          </cell>
          <cell r="F132" t="str">
            <v>CV-RNP</v>
          </cell>
        </row>
        <row r="133">
          <cell r="B133" t="str">
            <v>123001578BK</v>
          </cell>
          <cell r="C133" t="str">
            <v>123001578BK-CV-RNP</v>
          </cell>
          <cell r="D133" t="str">
            <v>M-Apparels</v>
          </cell>
          <cell r="E133" t="str">
            <v>Import</v>
          </cell>
          <cell r="F133" t="str">
            <v>CV-RNP</v>
          </cell>
        </row>
        <row r="134">
          <cell r="B134" t="str">
            <v>123001578MY</v>
          </cell>
          <cell r="C134" t="str">
            <v>123001578MY-CV-RNP</v>
          </cell>
          <cell r="D134" t="str">
            <v>M-Apparels</v>
          </cell>
          <cell r="E134" t="str">
            <v>Import</v>
          </cell>
          <cell r="F134" t="str">
            <v>CV-RNP</v>
          </cell>
        </row>
        <row r="135">
          <cell r="B135" t="str">
            <v>123001578WW</v>
          </cell>
          <cell r="C135" t="str">
            <v>123001578WW-CV-RNP</v>
          </cell>
          <cell r="D135" t="str">
            <v>M-Apparels</v>
          </cell>
          <cell r="E135" t="str">
            <v>Import</v>
          </cell>
          <cell r="F135" t="str">
            <v>CV-RNP</v>
          </cell>
        </row>
        <row r="136">
          <cell r="B136" t="str">
            <v>123001580BK</v>
          </cell>
          <cell r="C136" t="str">
            <v>123001580BK-CV-RNP</v>
          </cell>
          <cell r="D136" t="str">
            <v>M-Apparels</v>
          </cell>
          <cell r="E136" t="str">
            <v>Import</v>
          </cell>
          <cell r="F136" t="str">
            <v>CV-RNP</v>
          </cell>
        </row>
        <row r="137">
          <cell r="B137" t="str">
            <v>123001580WW</v>
          </cell>
          <cell r="C137" t="str">
            <v>123001580WW-CV-RNP</v>
          </cell>
          <cell r="D137" t="str">
            <v>M-Apparels</v>
          </cell>
          <cell r="E137" t="str">
            <v>Import</v>
          </cell>
          <cell r="F137" t="str">
            <v>CV-RNP</v>
          </cell>
        </row>
        <row r="138">
          <cell r="B138" t="str">
            <v>12300W918BK</v>
          </cell>
          <cell r="C138" t="str">
            <v>12300W918BK-CV-RNP</v>
          </cell>
          <cell r="D138" t="str">
            <v>W-Apparels</v>
          </cell>
          <cell r="E138" t="str">
            <v>Import</v>
          </cell>
          <cell r="F138" t="str">
            <v>CV-RNP</v>
          </cell>
        </row>
        <row r="139">
          <cell r="B139" t="str">
            <v>12300W918GY</v>
          </cell>
          <cell r="C139" t="str">
            <v>12300W918GY-CV-RNP</v>
          </cell>
          <cell r="D139" t="str">
            <v>W-Apparels</v>
          </cell>
          <cell r="E139" t="str">
            <v>Import</v>
          </cell>
          <cell r="F139" t="str">
            <v>CV-RNP</v>
          </cell>
        </row>
        <row r="140">
          <cell r="B140" t="str">
            <v>12300W919GY</v>
          </cell>
          <cell r="C140" t="str">
            <v>12300W919GY-CV-RNP</v>
          </cell>
          <cell r="D140" t="str">
            <v>W-Apparels</v>
          </cell>
          <cell r="E140" t="str">
            <v>Import</v>
          </cell>
          <cell r="F140" t="str">
            <v>CV-RNP</v>
          </cell>
        </row>
        <row r="141">
          <cell r="B141" t="str">
            <v>12300W919PI</v>
          </cell>
          <cell r="C141" t="str">
            <v>12300W919PI-CV-RNP</v>
          </cell>
          <cell r="D141" t="str">
            <v>W-Apparels</v>
          </cell>
          <cell r="E141" t="str">
            <v>Import</v>
          </cell>
          <cell r="F141" t="str">
            <v>CV-RNP</v>
          </cell>
        </row>
        <row r="142">
          <cell r="B142" t="str">
            <v>12300W920WW</v>
          </cell>
          <cell r="C142" t="str">
            <v>12300W920WW-CV-RNP</v>
          </cell>
          <cell r="D142" t="str">
            <v>W-Apparels</v>
          </cell>
          <cell r="E142" t="str">
            <v>Import</v>
          </cell>
          <cell r="F142" t="str">
            <v>CV-RNP</v>
          </cell>
        </row>
        <row r="143">
          <cell r="B143" t="str">
            <v>12300W921NA</v>
          </cell>
          <cell r="C143" t="str">
            <v>12300W921NA-CV-RNP</v>
          </cell>
          <cell r="D143" t="str">
            <v>W-Apparels</v>
          </cell>
          <cell r="E143" t="str">
            <v>Import</v>
          </cell>
          <cell r="F143" t="str">
            <v>CV-RNP</v>
          </cell>
        </row>
        <row r="144">
          <cell r="B144" t="str">
            <v>12300W921PI</v>
          </cell>
          <cell r="C144" t="str">
            <v>12300W921PI-CV-RNP</v>
          </cell>
          <cell r="D144" t="str">
            <v>W-Apparels</v>
          </cell>
          <cell r="E144" t="str">
            <v>Import</v>
          </cell>
          <cell r="F144" t="str">
            <v>CV-RNP</v>
          </cell>
        </row>
        <row r="145">
          <cell r="B145" t="str">
            <v>12300W922BK</v>
          </cell>
          <cell r="C145" t="str">
            <v>12300W922BK-CV-RNP</v>
          </cell>
          <cell r="D145" t="str">
            <v>W-Apparels</v>
          </cell>
          <cell r="E145" t="str">
            <v>Import</v>
          </cell>
          <cell r="F145" t="str">
            <v>CV-RNP</v>
          </cell>
        </row>
        <row r="146">
          <cell r="B146" t="str">
            <v>12300W922NA</v>
          </cell>
          <cell r="C146" t="str">
            <v>12300W922NA-CV-RNP</v>
          </cell>
          <cell r="D146" t="str">
            <v>W-Apparels</v>
          </cell>
          <cell r="E146" t="str">
            <v>Import</v>
          </cell>
          <cell r="F146" t="str">
            <v>CV-RNP</v>
          </cell>
        </row>
        <row r="147">
          <cell r="B147" t="str">
            <v>12300W923PI</v>
          </cell>
          <cell r="C147" t="str">
            <v>12300W923PI-CV-RNP</v>
          </cell>
          <cell r="D147" t="str">
            <v>W-Apparels</v>
          </cell>
          <cell r="E147" t="str">
            <v>Import</v>
          </cell>
          <cell r="F147" t="str">
            <v>CV-RNP</v>
          </cell>
        </row>
        <row r="148">
          <cell r="B148" t="str">
            <v>12300W923PP</v>
          </cell>
          <cell r="C148" t="str">
            <v>12300W923PP-CV-RNP</v>
          </cell>
          <cell r="D148" t="str">
            <v>W-Apparels</v>
          </cell>
          <cell r="E148" t="str">
            <v>Import</v>
          </cell>
          <cell r="F148" t="str">
            <v>CV-RNP</v>
          </cell>
        </row>
        <row r="149">
          <cell r="B149" t="str">
            <v>12300W924BL</v>
          </cell>
          <cell r="C149" t="str">
            <v>12300W924BL-CV-RNP</v>
          </cell>
          <cell r="D149" t="str">
            <v>W-Apparels</v>
          </cell>
          <cell r="E149" t="str">
            <v>Import</v>
          </cell>
          <cell r="F149" t="str">
            <v>CV-RNP</v>
          </cell>
        </row>
        <row r="150">
          <cell r="B150" t="str">
            <v>12300W924WW</v>
          </cell>
          <cell r="C150" t="str">
            <v>12300W924WW-CV-RNP</v>
          </cell>
          <cell r="D150" t="str">
            <v>W-Apparels</v>
          </cell>
          <cell r="E150" t="str">
            <v>Import</v>
          </cell>
          <cell r="F150" t="str">
            <v>CV-RNP</v>
          </cell>
        </row>
        <row r="151">
          <cell r="B151" t="str">
            <v>12300W925BK</v>
          </cell>
          <cell r="C151" t="str">
            <v>12300W925BK-CV-RNP</v>
          </cell>
          <cell r="D151" t="str">
            <v>W-Apparels</v>
          </cell>
          <cell r="E151" t="str">
            <v>Import</v>
          </cell>
          <cell r="F151" t="str">
            <v>CV-RNP</v>
          </cell>
        </row>
        <row r="152">
          <cell r="B152" t="str">
            <v>12300W925WW</v>
          </cell>
          <cell r="C152" t="str">
            <v>12300W925WW-CV-RNP</v>
          </cell>
          <cell r="D152" t="str">
            <v>W-Apparels</v>
          </cell>
          <cell r="E152" t="str">
            <v>Import</v>
          </cell>
          <cell r="F152" t="str">
            <v>CV-RNP</v>
          </cell>
        </row>
        <row r="153">
          <cell r="B153" t="str">
            <v>12300W926WW</v>
          </cell>
          <cell r="C153" t="str">
            <v>12300W926WW-CV-RNP</v>
          </cell>
          <cell r="D153" t="str">
            <v>W-Apparels</v>
          </cell>
          <cell r="E153" t="str">
            <v>Import</v>
          </cell>
          <cell r="F153" t="str">
            <v>CV-RNP</v>
          </cell>
        </row>
        <row r="154">
          <cell r="B154" t="str">
            <v>12300W927BK</v>
          </cell>
          <cell r="C154" t="str">
            <v>12300W927BK-CV-RNP</v>
          </cell>
          <cell r="D154" t="str">
            <v>W-Apparels</v>
          </cell>
          <cell r="E154" t="str">
            <v>Import</v>
          </cell>
          <cell r="F154" t="str">
            <v>CV-RNP</v>
          </cell>
        </row>
        <row r="155">
          <cell r="B155" t="str">
            <v>12300W927GY</v>
          </cell>
          <cell r="C155" t="str">
            <v>12300W927GY-CV-RNP</v>
          </cell>
          <cell r="D155" t="str">
            <v>W-Apparels</v>
          </cell>
          <cell r="E155" t="str">
            <v>Import</v>
          </cell>
          <cell r="F155" t="str">
            <v>CV-RNP</v>
          </cell>
        </row>
        <row r="156">
          <cell r="B156" t="str">
            <v>12300W928GY</v>
          </cell>
          <cell r="C156" t="str">
            <v>12300W928GY-CV-RNP</v>
          </cell>
          <cell r="D156" t="str">
            <v>W-Apparels</v>
          </cell>
          <cell r="E156" t="str">
            <v>Import</v>
          </cell>
          <cell r="F156" t="str">
            <v>CV-RNP</v>
          </cell>
        </row>
        <row r="157">
          <cell r="B157" t="str">
            <v>12300W928WW</v>
          </cell>
          <cell r="C157" t="str">
            <v>12300W928WW-CV-RNP</v>
          </cell>
          <cell r="D157" t="str">
            <v>W-Apparels</v>
          </cell>
          <cell r="E157" t="str">
            <v>Import</v>
          </cell>
          <cell r="F157" t="str">
            <v>CV-RNP</v>
          </cell>
        </row>
        <row r="158">
          <cell r="B158" t="str">
            <v>12300W929BK</v>
          </cell>
          <cell r="C158" t="str">
            <v>12300W929BK-CV-RNP</v>
          </cell>
          <cell r="D158" t="str">
            <v>W-Apparels</v>
          </cell>
          <cell r="E158" t="str">
            <v>Import</v>
          </cell>
          <cell r="F158" t="str">
            <v>CV-RNP</v>
          </cell>
        </row>
        <row r="159">
          <cell r="B159" t="str">
            <v>12300W929GY</v>
          </cell>
          <cell r="C159" t="str">
            <v>12300W929GY-CV-RNP</v>
          </cell>
          <cell r="D159" t="str">
            <v>W-Apparels</v>
          </cell>
          <cell r="E159" t="str">
            <v>Import</v>
          </cell>
          <cell r="F159" t="str">
            <v>CV-RNP</v>
          </cell>
        </row>
        <row r="160">
          <cell r="B160" t="str">
            <v>12300W940BK</v>
          </cell>
          <cell r="C160" t="str">
            <v>12300W940BK-CV-RNP</v>
          </cell>
          <cell r="D160" t="str">
            <v>W-Apparels</v>
          </cell>
          <cell r="E160" t="str">
            <v>Import</v>
          </cell>
          <cell r="F160" t="str">
            <v>CV-RNP</v>
          </cell>
        </row>
        <row r="161">
          <cell r="B161" t="str">
            <v>12300W940OW</v>
          </cell>
          <cell r="C161" t="str">
            <v>12300W940OW-CV-RNP</v>
          </cell>
          <cell r="D161" t="str">
            <v>W-Apparels</v>
          </cell>
          <cell r="E161" t="str">
            <v>Import</v>
          </cell>
          <cell r="F161" t="str">
            <v>CV-RNP</v>
          </cell>
        </row>
        <row r="162">
          <cell r="B162" t="str">
            <v>12300W941BK</v>
          </cell>
          <cell r="C162" t="str">
            <v>12300W941BK-CV-RNP</v>
          </cell>
          <cell r="D162" t="str">
            <v>W-Apparels</v>
          </cell>
          <cell r="E162" t="str">
            <v>Import</v>
          </cell>
          <cell r="F162" t="str">
            <v>CV-RNP</v>
          </cell>
        </row>
        <row r="163">
          <cell r="B163" t="str">
            <v>12300W941GY</v>
          </cell>
          <cell r="C163" t="str">
            <v>12300W941GY-CV-RNP</v>
          </cell>
          <cell r="D163" t="str">
            <v>W-Apparels</v>
          </cell>
          <cell r="E163" t="str">
            <v>Import</v>
          </cell>
          <cell r="F163" t="str">
            <v>CV-RNP</v>
          </cell>
        </row>
        <row r="164">
          <cell r="B164" t="str">
            <v>12300W942BK</v>
          </cell>
          <cell r="C164" t="str">
            <v>12300W942BK-CV-RNP</v>
          </cell>
          <cell r="D164" t="str">
            <v>W-Apparels</v>
          </cell>
          <cell r="E164" t="str">
            <v>Import</v>
          </cell>
          <cell r="F164" t="str">
            <v>CV-RNP</v>
          </cell>
        </row>
        <row r="165">
          <cell r="B165" t="str">
            <v>12300W942GY</v>
          </cell>
          <cell r="C165" t="str">
            <v>12300W942GY-CV-RNP</v>
          </cell>
          <cell r="D165" t="str">
            <v>W-Apparels</v>
          </cell>
          <cell r="E165" t="str">
            <v>Import</v>
          </cell>
          <cell r="F165" t="str">
            <v>CV-RNP</v>
          </cell>
        </row>
        <row r="166">
          <cell r="B166" t="str">
            <v>12300W943BK</v>
          </cell>
          <cell r="C166" t="str">
            <v>12300W943BK-CV-RNP</v>
          </cell>
          <cell r="D166" t="str">
            <v>W-Apparels</v>
          </cell>
          <cell r="E166" t="str">
            <v>Import</v>
          </cell>
          <cell r="F166" t="str">
            <v>CV-RNP</v>
          </cell>
        </row>
        <row r="167">
          <cell r="B167" t="str">
            <v>12300W943GY</v>
          </cell>
          <cell r="C167" t="str">
            <v>12300W943GY-CV-RNP</v>
          </cell>
          <cell r="D167" t="str">
            <v>W-Apparels</v>
          </cell>
          <cell r="E167" t="str">
            <v>Import</v>
          </cell>
          <cell r="F167" t="str">
            <v>CV-RNP</v>
          </cell>
        </row>
        <row r="168">
          <cell r="B168" t="str">
            <v>12300W943MR</v>
          </cell>
          <cell r="C168" t="str">
            <v>12300W943MR-CV-RNP</v>
          </cell>
          <cell r="D168" t="str">
            <v>W-Apparels</v>
          </cell>
          <cell r="E168" t="str">
            <v>Import</v>
          </cell>
          <cell r="F168" t="str">
            <v>CV-RNP</v>
          </cell>
        </row>
        <row r="169">
          <cell r="B169" t="str">
            <v>12300W943MY</v>
          </cell>
          <cell r="C169" t="str">
            <v>12300W943MY-CV-RNP</v>
          </cell>
          <cell r="D169" t="str">
            <v>W-Apparels</v>
          </cell>
          <cell r="E169" t="str">
            <v>Import</v>
          </cell>
          <cell r="F169" t="str">
            <v>CV-RNP</v>
          </cell>
        </row>
        <row r="170">
          <cell r="B170" t="str">
            <v>12300W943WW</v>
          </cell>
          <cell r="C170" t="str">
            <v>12300W943WW-CV-RNP</v>
          </cell>
          <cell r="D170" t="str">
            <v>W-Apparels</v>
          </cell>
          <cell r="E170" t="str">
            <v>Import</v>
          </cell>
          <cell r="F170" t="str">
            <v>CV-RNP</v>
          </cell>
        </row>
        <row r="171">
          <cell r="B171" t="str">
            <v>12300W945BK</v>
          </cell>
          <cell r="C171" t="str">
            <v>12300W945BK-CV-RNP</v>
          </cell>
          <cell r="D171" t="str">
            <v>W-Apparels</v>
          </cell>
          <cell r="E171" t="str">
            <v>Import</v>
          </cell>
          <cell r="F171" t="str">
            <v>CV-RNP</v>
          </cell>
        </row>
        <row r="172">
          <cell r="B172" t="str">
            <v>12300W946BK</v>
          </cell>
          <cell r="C172" t="str">
            <v>12300W946BK-CV-RNP</v>
          </cell>
          <cell r="D172" t="str">
            <v>W-Apparels</v>
          </cell>
          <cell r="E172" t="str">
            <v>Import</v>
          </cell>
          <cell r="F172" t="str">
            <v>CV-RNP</v>
          </cell>
        </row>
        <row r="173">
          <cell r="B173" t="str">
            <v>12300W946MR</v>
          </cell>
          <cell r="C173" t="str">
            <v>12300W946MR-CV-RNP</v>
          </cell>
          <cell r="D173" t="str">
            <v>W-Apparels</v>
          </cell>
          <cell r="E173" t="str">
            <v>Import</v>
          </cell>
          <cell r="F173" t="str">
            <v>CV-RNP</v>
          </cell>
        </row>
        <row r="174">
          <cell r="B174" t="str">
            <v>12300W946NA</v>
          </cell>
          <cell r="C174" t="str">
            <v>12300W946NA-CV-RNP</v>
          </cell>
          <cell r="D174" t="str">
            <v>W-Apparels</v>
          </cell>
          <cell r="E174" t="str">
            <v>Import</v>
          </cell>
          <cell r="F174" t="str">
            <v>CV-RNP</v>
          </cell>
        </row>
        <row r="175">
          <cell r="B175" t="str">
            <v>12300W947BK</v>
          </cell>
          <cell r="C175" t="str">
            <v>12300W947BK-CV-RNP</v>
          </cell>
          <cell r="D175" t="str">
            <v>W-Apparels</v>
          </cell>
          <cell r="E175" t="str">
            <v>Import</v>
          </cell>
          <cell r="F175" t="str">
            <v>CV-RNP</v>
          </cell>
        </row>
        <row r="176">
          <cell r="B176" t="str">
            <v>12300W947MY</v>
          </cell>
          <cell r="C176" t="str">
            <v>12300W947MY-CV-RNP</v>
          </cell>
          <cell r="D176" t="str">
            <v>W-Apparels</v>
          </cell>
          <cell r="E176" t="str">
            <v>Import</v>
          </cell>
          <cell r="F176" t="str">
            <v>CV-RNP</v>
          </cell>
        </row>
        <row r="177">
          <cell r="B177" t="str">
            <v>12300W948BK</v>
          </cell>
          <cell r="C177" t="str">
            <v>12300W948BK-CV-RNP</v>
          </cell>
          <cell r="D177" t="str">
            <v>W-Apparels</v>
          </cell>
          <cell r="E177" t="str">
            <v>Import</v>
          </cell>
          <cell r="F177" t="str">
            <v>CV-RNP</v>
          </cell>
        </row>
        <row r="178">
          <cell r="B178" t="str">
            <v>12300W948PI</v>
          </cell>
          <cell r="C178" t="str">
            <v>12300W948PI-CV-RNP</v>
          </cell>
          <cell r="D178" t="str">
            <v>W-Apparels</v>
          </cell>
          <cell r="E178" t="str">
            <v>Import</v>
          </cell>
          <cell r="F178" t="str">
            <v>CV-RNP</v>
          </cell>
        </row>
        <row r="179">
          <cell r="B179" t="str">
            <v>12300W952BK</v>
          </cell>
          <cell r="C179" t="str">
            <v>12300W952BK-CV-RNP</v>
          </cell>
          <cell r="D179" t="str">
            <v>W-Apparels</v>
          </cell>
          <cell r="E179" t="str">
            <v>Import</v>
          </cell>
          <cell r="F179" t="str">
            <v>CV-RNP</v>
          </cell>
        </row>
        <row r="180">
          <cell r="B180" t="str">
            <v>12300W953WW</v>
          </cell>
          <cell r="C180" t="str">
            <v>12300W953WW-CV-RNP</v>
          </cell>
          <cell r="D180" t="str">
            <v>W-Apparels</v>
          </cell>
          <cell r="E180" t="str">
            <v>Import</v>
          </cell>
          <cell r="F180" t="str">
            <v>CV-RNP</v>
          </cell>
        </row>
        <row r="181">
          <cell r="B181" t="str">
            <v>12300W958GY</v>
          </cell>
          <cell r="C181" t="str">
            <v>12300W958GY-CV-RNP</v>
          </cell>
          <cell r="D181" t="str">
            <v>M-Apparels</v>
          </cell>
          <cell r="E181" t="str">
            <v>Import</v>
          </cell>
          <cell r="F181" t="str">
            <v>CV-RNP</v>
          </cell>
        </row>
        <row r="182">
          <cell r="B182" t="str">
            <v>12300W958RE</v>
          </cell>
          <cell r="C182" t="str">
            <v>12300W958RE-CV-RNP</v>
          </cell>
          <cell r="D182" t="str">
            <v>M-Apparels</v>
          </cell>
          <cell r="E182" t="str">
            <v>Import</v>
          </cell>
          <cell r="F182" t="str">
            <v>CV-RNP</v>
          </cell>
        </row>
        <row r="183">
          <cell r="B183" t="str">
            <v>12300W959BK</v>
          </cell>
          <cell r="C183" t="str">
            <v>12300W959BK-CV-RNP</v>
          </cell>
          <cell r="D183" t="str">
            <v>M-Apparels</v>
          </cell>
          <cell r="E183" t="str">
            <v>Import</v>
          </cell>
          <cell r="F183" t="str">
            <v>CV-RNP</v>
          </cell>
        </row>
        <row r="184">
          <cell r="B184" t="str">
            <v>12300W961GY</v>
          </cell>
          <cell r="C184" t="str">
            <v>12300W961GY-CV-RNP</v>
          </cell>
          <cell r="D184" t="str">
            <v>W-Apparels</v>
          </cell>
          <cell r="E184" t="str">
            <v>Import</v>
          </cell>
          <cell r="F184" t="str">
            <v>CV-RNP</v>
          </cell>
        </row>
        <row r="185">
          <cell r="B185" t="str">
            <v>125000325BK</v>
          </cell>
          <cell r="C185" t="str">
            <v>125000325BK-CV-RNC</v>
          </cell>
          <cell r="D185" t="str">
            <v>Cap</v>
          </cell>
          <cell r="E185" t="str">
            <v>Import</v>
          </cell>
          <cell r="F185" t="str">
            <v>CV-RNC</v>
          </cell>
        </row>
        <row r="186">
          <cell r="B186" t="str">
            <v>125000325BR</v>
          </cell>
          <cell r="C186" t="str">
            <v>125000325BR-CV-RNC</v>
          </cell>
          <cell r="D186" t="str">
            <v>Cap</v>
          </cell>
          <cell r="E186" t="str">
            <v>Import</v>
          </cell>
          <cell r="F186" t="str">
            <v>CV-RNC</v>
          </cell>
        </row>
        <row r="187">
          <cell r="B187" t="str">
            <v>125000325KI</v>
          </cell>
          <cell r="C187" t="str">
            <v>125000325KI-CV-RNC</v>
          </cell>
          <cell r="D187" t="str">
            <v>Cap</v>
          </cell>
          <cell r="E187" t="str">
            <v>Import</v>
          </cell>
          <cell r="F187" t="str">
            <v>CV-RNC</v>
          </cell>
        </row>
        <row r="188">
          <cell r="B188" t="str">
            <v>125000325MY</v>
          </cell>
          <cell r="C188" t="str">
            <v>125000325MY-CV-RNC</v>
          </cell>
          <cell r="D188" t="str">
            <v>Cap</v>
          </cell>
          <cell r="E188" t="str">
            <v>Import</v>
          </cell>
          <cell r="F188" t="str">
            <v>CV-RNC</v>
          </cell>
        </row>
        <row r="189">
          <cell r="B189" t="str">
            <v>125000325NY</v>
          </cell>
          <cell r="C189" t="str">
            <v>125000325NY-CV-RNC</v>
          </cell>
          <cell r="D189" t="str">
            <v>Cap</v>
          </cell>
          <cell r="E189" t="str">
            <v>Import</v>
          </cell>
          <cell r="F189" t="str">
            <v>CV-RNC</v>
          </cell>
        </row>
        <row r="190">
          <cell r="B190" t="str">
            <v>125000698BK</v>
          </cell>
          <cell r="C190" t="str">
            <v>125000698BK-CV-RNC</v>
          </cell>
          <cell r="D190" t="str">
            <v>Cap</v>
          </cell>
          <cell r="E190" t="str">
            <v>Import</v>
          </cell>
          <cell r="F190" t="str">
            <v>CV-RNC</v>
          </cell>
        </row>
        <row r="191">
          <cell r="B191" t="str">
            <v>125000698NY</v>
          </cell>
          <cell r="C191" t="str">
            <v>125000698NY-CV-RNC</v>
          </cell>
          <cell r="D191" t="str">
            <v>Cap</v>
          </cell>
          <cell r="E191" t="str">
            <v>Import</v>
          </cell>
          <cell r="F191" t="str">
            <v>CV-RNC</v>
          </cell>
        </row>
        <row r="192">
          <cell r="B192" t="str">
            <v>125000698RD</v>
          </cell>
          <cell r="C192" t="str">
            <v>125000698RD-CV-RNC</v>
          </cell>
          <cell r="D192" t="str">
            <v>Cap</v>
          </cell>
          <cell r="E192" t="str">
            <v>Import</v>
          </cell>
          <cell r="F192" t="str">
            <v>CV-RNC</v>
          </cell>
        </row>
        <row r="193">
          <cell r="B193" t="str">
            <v>125000840BK</v>
          </cell>
          <cell r="C193" t="str">
            <v>125000840BK-CV-RNC</v>
          </cell>
          <cell r="D193" t="str">
            <v>Cap</v>
          </cell>
          <cell r="E193" t="str">
            <v>Import</v>
          </cell>
          <cell r="F193" t="str">
            <v>CV-RNC</v>
          </cell>
        </row>
        <row r="194">
          <cell r="B194" t="str">
            <v>125000840BR</v>
          </cell>
          <cell r="C194" t="str">
            <v>125000840BR-CV-RNC</v>
          </cell>
          <cell r="D194" t="str">
            <v>Cap</v>
          </cell>
          <cell r="E194" t="str">
            <v>Import</v>
          </cell>
          <cell r="F194" t="str">
            <v>CV-RNC</v>
          </cell>
        </row>
        <row r="195">
          <cell r="B195" t="str">
            <v>125000840MY</v>
          </cell>
          <cell r="C195" t="str">
            <v>125000840MY-CV-RNC</v>
          </cell>
          <cell r="D195" t="str">
            <v>Cap</v>
          </cell>
          <cell r="E195" t="str">
            <v>Import</v>
          </cell>
          <cell r="F195" t="str">
            <v>CV-RNC</v>
          </cell>
        </row>
        <row r="196">
          <cell r="B196" t="str">
            <v>125000840NY</v>
          </cell>
          <cell r="C196" t="str">
            <v>125000840NY-CV-RNC</v>
          </cell>
          <cell r="D196" t="str">
            <v>Cap</v>
          </cell>
          <cell r="E196" t="str">
            <v>Import</v>
          </cell>
          <cell r="F196" t="str">
            <v>CV-RNC</v>
          </cell>
        </row>
        <row r="197">
          <cell r="B197" t="str">
            <v>125000840RD</v>
          </cell>
          <cell r="C197" t="str">
            <v>125000840RD-CV-RNC</v>
          </cell>
          <cell r="D197" t="str">
            <v>Cap</v>
          </cell>
          <cell r="E197" t="str">
            <v>Import</v>
          </cell>
          <cell r="F197" t="str">
            <v>CV-RNC</v>
          </cell>
        </row>
        <row r="198">
          <cell r="B198" t="str">
            <v>125000841BK</v>
          </cell>
          <cell r="C198" t="str">
            <v>125000841BK-CV-RNC</v>
          </cell>
          <cell r="D198" t="str">
            <v>Cap</v>
          </cell>
          <cell r="E198" t="str">
            <v>Import</v>
          </cell>
          <cell r="F198" t="str">
            <v>CV-RNC</v>
          </cell>
        </row>
        <row r="199">
          <cell r="B199" t="str">
            <v>125000841BR</v>
          </cell>
          <cell r="C199" t="str">
            <v>125000841BR-CV-RNC</v>
          </cell>
          <cell r="D199" t="str">
            <v>Cap</v>
          </cell>
          <cell r="E199" t="str">
            <v>Import</v>
          </cell>
          <cell r="F199" t="str">
            <v>CV-RNC</v>
          </cell>
        </row>
        <row r="200">
          <cell r="B200" t="str">
            <v>125000841MY</v>
          </cell>
          <cell r="C200" t="str">
            <v>125000841MY-CV-RNC</v>
          </cell>
          <cell r="D200" t="str">
            <v>Cap</v>
          </cell>
          <cell r="E200" t="str">
            <v>Import</v>
          </cell>
          <cell r="F200" t="str">
            <v>CV-RNC</v>
          </cell>
        </row>
        <row r="201">
          <cell r="B201" t="str">
            <v>125000841NY</v>
          </cell>
          <cell r="C201" t="str">
            <v>125000841NY-CV-RNC</v>
          </cell>
          <cell r="D201" t="str">
            <v>Cap</v>
          </cell>
          <cell r="E201" t="str">
            <v>Import</v>
          </cell>
          <cell r="F201" t="str">
            <v>CV-RNC</v>
          </cell>
        </row>
        <row r="202">
          <cell r="B202" t="str">
            <v>125000841RD</v>
          </cell>
          <cell r="C202" t="str">
            <v>125000841RD-CV-RNC</v>
          </cell>
          <cell r="D202" t="str">
            <v>Cap</v>
          </cell>
          <cell r="E202" t="str">
            <v>Import</v>
          </cell>
          <cell r="F202" t="str">
            <v>CV-RNC</v>
          </cell>
        </row>
        <row r="203">
          <cell r="B203" t="str">
            <v>125000898BK</v>
          </cell>
          <cell r="C203" t="str">
            <v>125000898BK-CV-RNC</v>
          </cell>
          <cell r="D203" t="str">
            <v>Cap</v>
          </cell>
          <cell r="E203" t="str">
            <v>Import</v>
          </cell>
          <cell r="F203" t="str">
            <v>CV-RNC</v>
          </cell>
        </row>
        <row r="204">
          <cell r="B204" t="str">
            <v>125000898BR</v>
          </cell>
          <cell r="C204" t="str">
            <v>125000898BR-CV-RNC</v>
          </cell>
          <cell r="D204" t="str">
            <v>Cap</v>
          </cell>
          <cell r="E204" t="str">
            <v>Import</v>
          </cell>
          <cell r="F204" t="str">
            <v>CV-RNC</v>
          </cell>
        </row>
        <row r="205">
          <cell r="B205" t="str">
            <v>125000898KI</v>
          </cell>
          <cell r="C205" t="str">
            <v>125000898KI-CV-RNC</v>
          </cell>
          <cell r="D205" t="str">
            <v>Cap</v>
          </cell>
          <cell r="E205" t="str">
            <v>Import</v>
          </cell>
          <cell r="F205" t="str">
            <v>CV-RNC</v>
          </cell>
        </row>
        <row r="206">
          <cell r="B206" t="str">
            <v>125000898MY</v>
          </cell>
          <cell r="C206" t="str">
            <v>125000898MY-CV-RNC</v>
          </cell>
          <cell r="D206" t="str">
            <v>Cap</v>
          </cell>
          <cell r="E206" t="str">
            <v>Import</v>
          </cell>
          <cell r="F206" t="str">
            <v>CV-RNC</v>
          </cell>
        </row>
        <row r="207">
          <cell r="B207" t="str">
            <v>125000898NY</v>
          </cell>
          <cell r="C207" t="str">
            <v>125000898NY-CV-RNC</v>
          </cell>
          <cell r="D207" t="str">
            <v>Cap</v>
          </cell>
          <cell r="E207" t="str">
            <v>Import</v>
          </cell>
          <cell r="F207" t="str">
            <v>CV-RNC</v>
          </cell>
        </row>
        <row r="208">
          <cell r="B208" t="str">
            <v>125000898RD</v>
          </cell>
          <cell r="C208" t="str">
            <v>125000898RD-CV-RNC</v>
          </cell>
          <cell r="D208" t="str">
            <v>Cap</v>
          </cell>
          <cell r="E208" t="str">
            <v>Import</v>
          </cell>
          <cell r="F208" t="str">
            <v>CV-RNC</v>
          </cell>
        </row>
        <row r="209">
          <cell r="B209" t="str">
            <v>125001119NA</v>
          </cell>
          <cell r="C209" t="str">
            <v>125001119NA-CV-RNC</v>
          </cell>
          <cell r="D209" t="str">
            <v>Cap</v>
          </cell>
          <cell r="E209" t="str">
            <v>Import</v>
          </cell>
          <cell r="F209" t="str">
            <v>CV-RNC</v>
          </cell>
        </row>
        <row r="210">
          <cell r="B210" t="str">
            <v>125001127BK</v>
          </cell>
          <cell r="C210" t="str">
            <v>125001127BK-CV-RNC</v>
          </cell>
          <cell r="D210" t="str">
            <v>Cap</v>
          </cell>
          <cell r="E210" t="str">
            <v>Import</v>
          </cell>
          <cell r="F210" t="str">
            <v>CV-RNC</v>
          </cell>
        </row>
        <row r="211">
          <cell r="B211" t="str">
            <v>125001127BL</v>
          </cell>
          <cell r="C211" t="str">
            <v>125001127BL-CV-RNC</v>
          </cell>
          <cell r="D211" t="str">
            <v>Cap</v>
          </cell>
          <cell r="E211" t="str">
            <v>Import</v>
          </cell>
          <cell r="F211" t="str">
            <v>CV-RNC</v>
          </cell>
        </row>
        <row r="212">
          <cell r="B212" t="str">
            <v>125001129GY</v>
          </cell>
          <cell r="C212" t="str">
            <v>125001129GY-CV-RNC</v>
          </cell>
          <cell r="D212" t="str">
            <v>Cap</v>
          </cell>
          <cell r="E212" t="str">
            <v>Import</v>
          </cell>
          <cell r="F212" t="str">
            <v>CV-RNC</v>
          </cell>
        </row>
        <row r="213">
          <cell r="B213" t="str">
            <v>125001129NA</v>
          </cell>
          <cell r="C213" t="str">
            <v>125001129NA-CV-RNC</v>
          </cell>
          <cell r="D213" t="str">
            <v>Cap</v>
          </cell>
          <cell r="E213" t="str">
            <v>Import</v>
          </cell>
          <cell r="F213" t="str">
            <v>CV-RNC</v>
          </cell>
        </row>
        <row r="214">
          <cell r="B214" t="str">
            <v>125001130BK</v>
          </cell>
          <cell r="C214" t="str">
            <v>125001130BK-CV-RNC</v>
          </cell>
          <cell r="D214" t="str">
            <v>Cap</v>
          </cell>
          <cell r="E214" t="str">
            <v>Import</v>
          </cell>
          <cell r="F214" t="str">
            <v>CV-RNC</v>
          </cell>
        </row>
        <row r="215">
          <cell r="B215" t="str">
            <v>125001130NA</v>
          </cell>
          <cell r="C215" t="str">
            <v>125001130NA-CV-RNC</v>
          </cell>
          <cell r="D215" t="str">
            <v>Cap</v>
          </cell>
          <cell r="E215" t="str">
            <v>Import</v>
          </cell>
          <cell r="F215" t="str">
            <v>CV-RNC</v>
          </cell>
        </row>
        <row r="216">
          <cell r="B216" t="str">
            <v>125001131BK</v>
          </cell>
          <cell r="C216" t="str">
            <v>125001131BK-CV-RNC</v>
          </cell>
          <cell r="D216" t="str">
            <v>Cap</v>
          </cell>
          <cell r="E216" t="str">
            <v>Import</v>
          </cell>
          <cell r="F216" t="str">
            <v>CV-RNC</v>
          </cell>
        </row>
        <row r="217">
          <cell r="B217" t="str">
            <v>125001131NA</v>
          </cell>
          <cell r="C217" t="str">
            <v>125001131NA-CV-RNC</v>
          </cell>
          <cell r="D217" t="str">
            <v>Cap</v>
          </cell>
          <cell r="E217" t="str">
            <v>Import</v>
          </cell>
          <cell r="F217" t="str">
            <v>CV-RNC</v>
          </cell>
        </row>
        <row r="218">
          <cell r="B218" t="str">
            <v>125001132BK</v>
          </cell>
          <cell r="C218" t="str">
            <v>125001132BK-CV-RNC</v>
          </cell>
          <cell r="D218" t="str">
            <v>Cap</v>
          </cell>
          <cell r="E218" t="str">
            <v>Import</v>
          </cell>
          <cell r="F218" t="str">
            <v>CV-RNC</v>
          </cell>
        </row>
        <row r="219">
          <cell r="B219" t="str">
            <v>125001132NA</v>
          </cell>
          <cell r="C219" t="str">
            <v>125001132NA-CV-RNC</v>
          </cell>
          <cell r="D219" t="str">
            <v>Cap</v>
          </cell>
          <cell r="E219" t="str">
            <v>Import</v>
          </cell>
          <cell r="F219" t="str">
            <v>CV-RNC</v>
          </cell>
        </row>
        <row r="220">
          <cell r="B220" t="str">
            <v>125001133GY</v>
          </cell>
          <cell r="C220" t="str">
            <v>125001133GY-CV-RNC</v>
          </cell>
          <cell r="D220" t="str">
            <v>Cap</v>
          </cell>
          <cell r="E220" t="str">
            <v>Import</v>
          </cell>
          <cell r="F220" t="str">
            <v>CV-RNC</v>
          </cell>
        </row>
        <row r="221">
          <cell r="B221" t="str">
            <v>125001133OW</v>
          </cell>
          <cell r="C221" t="str">
            <v>125001133OW-CV-RNC</v>
          </cell>
          <cell r="D221" t="str">
            <v>Cap</v>
          </cell>
          <cell r="E221" t="str">
            <v>Import</v>
          </cell>
          <cell r="F221" t="str">
            <v>CV-RNC</v>
          </cell>
        </row>
        <row r="222">
          <cell r="B222" t="str">
            <v>125001134BL</v>
          </cell>
          <cell r="C222" t="str">
            <v>125001134BL-CV-RNC</v>
          </cell>
          <cell r="D222" t="str">
            <v>Cap</v>
          </cell>
          <cell r="E222" t="str">
            <v>Import</v>
          </cell>
          <cell r="F222" t="str">
            <v>CV-RNC</v>
          </cell>
        </row>
        <row r="223">
          <cell r="B223" t="str">
            <v>125001134CD</v>
          </cell>
          <cell r="C223" t="str">
            <v>125001134CD-CV-RNC</v>
          </cell>
          <cell r="D223" t="str">
            <v>Cap</v>
          </cell>
          <cell r="E223" t="str">
            <v>Import</v>
          </cell>
          <cell r="F223" t="str">
            <v>CV-RNC</v>
          </cell>
        </row>
        <row r="224">
          <cell r="B224" t="str">
            <v>125001135GY</v>
          </cell>
          <cell r="C224" t="str">
            <v>125001135GY-CV-RNC</v>
          </cell>
          <cell r="D224" t="str">
            <v>Cap</v>
          </cell>
          <cell r="E224" t="str">
            <v>Import</v>
          </cell>
          <cell r="F224" t="str">
            <v>CV-RNC</v>
          </cell>
        </row>
        <row r="225">
          <cell r="B225" t="str">
            <v>125001135WW</v>
          </cell>
          <cell r="C225" t="str">
            <v>125001135WW-CV-RNC</v>
          </cell>
          <cell r="D225" t="str">
            <v>Cap</v>
          </cell>
          <cell r="E225" t="str">
            <v>Import</v>
          </cell>
          <cell r="F225" t="str">
            <v>CV-RNC</v>
          </cell>
        </row>
        <row r="226">
          <cell r="B226" t="str">
            <v>125001136BK</v>
          </cell>
          <cell r="C226" t="str">
            <v>125001136BK-CV-RNC</v>
          </cell>
          <cell r="D226" t="str">
            <v>Cap</v>
          </cell>
          <cell r="E226" t="str">
            <v>Import</v>
          </cell>
          <cell r="F226" t="str">
            <v>CV-RNC</v>
          </cell>
        </row>
        <row r="227">
          <cell r="B227" t="str">
            <v>125001136NA</v>
          </cell>
          <cell r="C227" t="str">
            <v>125001136NA-CV-RNC</v>
          </cell>
          <cell r="D227" t="str">
            <v>Cap</v>
          </cell>
          <cell r="E227" t="str">
            <v>Import</v>
          </cell>
          <cell r="F227" t="str">
            <v>CV-RNC</v>
          </cell>
        </row>
        <row r="228">
          <cell r="B228" t="str">
            <v>125001149BR</v>
          </cell>
          <cell r="C228" t="str">
            <v>125001149BR-CV-RNC</v>
          </cell>
          <cell r="D228" t="str">
            <v>Cap</v>
          </cell>
          <cell r="E228" t="str">
            <v>Import</v>
          </cell>
          <cell r="F228" t="str">
            <v>CV-RNC</v>
          </cell>
        </row>
        <row r="229">
          <cell r="B229" t="str">
            <v>125001151MR</v>
          </cell>
          <cell r="C229" t="str">
            <v>125001151MR-CV-RNC</v>
          </cell>
          <cell r="D229" t="str">
            <v>Cap</v>
          </cell>
          <cell r="E229" t="str">
            <v>Import</v>
          </cell>
          <cell r="F229" t="str">
            <v>CV-RNC</v>
          </cell>
        </row>
        <row r="230">
          <cell r="B230" t="str">
            <v>125001153MR</v>
          </cell>
          <cell r="C230" t="str">
            <v>125001153MR-CV-RNC</v>
          </cell>
          <cell r="D230" t="str">
            <v>Cap</v>
          </cell>
          <cell r="E230" t="str">
            <v>Import</v>
          </cell>
          <cell r="F230" t="str">
            <v>CV-RNC</v>
          </cell>
        </row>
        <row r="231">
          <cell r="B231" t="str">
            <v>125001153NA</v>
          </cell>
          <cell r="C231" t="str">
            <v>125001153NA-CV-RNC</v>
          </cell>
          <cell r="D231" t="str">
            <v>Cap</v>
          </cell>
          <cell r="E231" t="str">
            <v>Import</v>
          </cell>
          <cell r="F231" t="str">
            <v>CV-RNC</v>
          </cell>
        </row>
        <row r="232">
          <cell r="B232" t="str">
            <v>125001156BK</v>
          </cell>
          <cell r="C232" t="str">
            <v>125001156BK-CV-RNC</v>
          </cell>
          <cell r="D232" t="str">
            <v>Cap</v>
          </cell>
          <cell r="E232" t="str">
            <v>Import</v>
          </cell>
          <cell r="F232" t="str">
            <v>CV-RNC</v>
          </cell>
        </row>
        <row r="233">
          <cell r="B233" t="str">
            <v>125001156WW</v>
          </cell>
          <cell r="C233" t="str">
            <v>125001156WW-CV-RNC</v>
          </cell>
          <cell r="D233" t="str">
            <v>Cap</v>
          </cell>
          <cell r="E233" t="str">
            <v>Import</v>
          </cell>
          <cell r="F233" t="str">
            <v>CV-RNC</v>
          </cell>
        </row>
        <row r="234">
          <cell r="B234" t="str">
            <v>125001158BK</v>
          </cell>
          <cell r="C234" t="str">
            <v>125001158BK-CV-RNC</v>
          </cell>
          <cell r="D234" t="str">
            <v>Cap</v>
          </cell>
          <cell r="E234" t="str">
            <v>Import</v>
          </cell>
          <cell r="F234" t="str">
            <v>CV-RNC</v>
          </cell>
        </row>
        <row r="235">
          <cell r="B235" t="str">
            <v>125001158BL</v>
          </cell>
          <cell r="C235" t="str">
            <v>125001158BL-CV-RNC</v>
          </cell>
          <cell r="D235" t="str">
            <v>Cap</v>
          </cell>
          <cell r="E235" t="str">
            <v>Import</v>
          </cell>
          <cell r="F235" t="str">
            <v>CV-RNC</v>
          </cell>
        </row>
        <row r="236">
          <cell r="B236" t="str">
            <v>125001160BL</v>
          </cell>
          <cell r="C236" t="str">
            <v>125001160BL-CV-RNC</v>
          </cell>
          <cell r="D236" t="str">
            <v>Cap</v>
          </cell>
          <cell r="E236" t="str">
            <v>Import</v>
          </cell>
          <cell r="F236" t="str">
            <v>CV-RNC</v>
          </cell>
        </row>
        <row r="237">
          <cell r="B237" t="str">
            <v>125001162BK</v>
          </cell>
          <cell r="C237" t="str">
            <v>125001162BK-CV-RNC</v>
          </cell>
          <cell r="D237" t="str">
            <v>Cap</v>
          </cell>
          <cell r="E237" t="str">
            <v>Import</v>
          </cell>
          <cell r="F237" t="str">
            <v>CV-RNC</v>
          </cell>
        </row>
        <row r="238">
          <cell r="B238" t="str">
            <v>125001164BK</v>
          </cell>
          <cell r="C238" t="str">
            <v>125001164BK-CV-RNC</v>
          </cell>
          <cell r="D238" t="str">
            <v>Cap</v>
          </cell>
          <cell r="E238" t="str">
            <v>Import</v>
          </cell>
          <cell r="F238" t="str">
            <v>CV-RNC</v>
          </cell>
        </row>
        <row r="239">
          <cell r="B239" t="str">
            <v>125001164NA</v>
          </cell>
          <cell r="C239" t="str">
            <v>125001164NA-CV-RNC</v>
          </cell>
          <cell r="D239" t="str">
            <v>Cap</v>
          </cell>
          <cell r="E239" t="str">
            <v>Import</v>
          </cell>
          <cell r="F239" t="str">
            <v>CV-RNC</v>
          </cell>
        </row>
        <row r="240">
          <cell r="B240" t="str">
            <v>125001165BK</v>
          </cell>
          <cell r="C240" t="str">
            <v>125001165BK-CV-RNC</v>
          </cell>
          <cell r="D240" t="str">
            <v>Cap</v>
          </cell>
          <cell r="E240" t="str">
            <v>Import</v>
          </cell>
          <cell r="F240" t="str">
            <v>CV-RNC</v>
          </cell>
        </row>
        <row r="241">
          <cell r="B241" t="str">
            <v>125001165LP</v>
          </cell>
          <cell r="C241" t="str">
            <v>125001165LP-CV-RNC</v>
          </cell>
          <cell r="D241" t="str">
            <v>Cap</v>
          </cell>
          <cell r="E241" t="str">
            <v>Import</v>
          </cell>
          <cell r="F241" t="str">
            <v>CV-RNC</v>
          </cell>
        </row>
        <row r="242">
          <cell r="B242" t="str">
            <v>125001165MR</v>
          </cell>
          <cell r="C242" t="str">
            <v>125001165MR-CV-RNC</v>
          </cell>
          <cell r="D242" t="str">
            <v>Cap</v>
          </cell>
          <cell r="E242" t="str">
            <v>Import</v>
          </cell>
          <cell r="F242" t="str">
            <v>CV-RNC</v>
          </cell>
        </row>
        <row r="243">
          <cell r="B243" t="str">
            <v>125001165NA</v>
          </cell>
          <cell r="C243" t="str">
            <v>125001165NA-CV-RNC</v>
          </cell>
          <cell r="D243" t="str">
            <v>Cap</v>
          </cell>
          <cell r="E243" t="str">
            <v>Import</v>
          </cell>
          <cell r="F243" t="str">
            <v>CV-RNC</v>
          </cell>
        </row>
        <row r="244">
          <cell r="B244" t="str">
            <v>125001165OR</v>
          </cell>
          <cell r="C244" t="str">
            <v>125001165OR-CV-RNC</v>
          </cell>
          <cell r="D244" t="str">
            <v>Cap</v>
          </cell>
          <cell r="E244" t="str">
            <v>Import</v>
          </cell>
          <cell r="F244" t="str">
            <v>CV-RNC</v>
          </cell>
        </row>
        <row r="245">
          <cell r="B245" t="str">
            <v>125001165PI</v>
          </cell>
          <cell r="C245" t="str">
            <v>125001165PI-CV-RNC</v>
          </cell>
          <cell r="D245" t="str">
            <v>Cap</v>
          </cell>
          <cell r="E245" t="str">
            <v>Import</v>
          </cell>
          <cell r="F245" t="str">
            <v>CV-RNC</v>
          </cell>
        </row>
        <row r="246">
          <cell r="B246" t="str">
            <v>125001165RE</v>
          </cell>
          <cell r="C246" t="str">
            <v>125001165RE-CV-RNC</v>
          </cell>
          <cell r="D246" t="str">
            <v>Cap</v>
          </cell>
          <cell r="E246" t="str">
            <v>Import</v>
          </cell>
          <cell r="F246" t="str">
            <v>CV-RNC</v>
          </cell>
        </row>
        <row r="247">
          <cell r="B247" t="str">
            <v>125001166BK</v>
          </cell>
          <cell r="C247" t="str">
            <v>125001166BK-CV-RNC</v>
          </cell>
          <cell r="D247" t="str">
            <v>Cap</v>
          </cell>
          <cell r="E247" t="str">
            <v>Import</v>
          </cell>
          <cell r="F247" t="str">
            <v>CV-RNC</v>
          </cell>
        </row>
        <row r="248">
          <cell r="B248" t="str">
            <v>125001166KI</v>
          </cell>
          <cell r="C248" t="str">
            <v>125001166KI-CV-RNC</v>
          </cell>
          <cell r="D248" t="str">
            <v>Cap</v>
          </cell>
          <cell r="E248" t="str">
            <v>Import</v>
          </cell>
          <cell r="F248" t="str">
            <v>CV-RNC</v>
          </cell>
        </row>
        <row r="249">
          <cell r="B249" t="str">
            <v>125001167BK</v>
          </cell>
          <cell r="C249" t="str">
            <v>125001167BK-CV-RNC</v>
          </cell>
          <cell r="D249" t="str">
            <v>Cap</v>
          </cell>
          <cell r="E249" t="str">
            <v>Import</v>
          </cell>
          <cell r="F249" t="str">
            <v>CV-RNC</v>
          </cell>
        </row>
        <row r="250">
          <cell r="B250" t="str">
            <v>125001167GY</v>
          </cell>
          <cell r="C250" t="str">
            <v>125001167GY-CV-RNC</v>
          </cell>
          <cell r="D250" t="str">
            <v>Cap</v>
          </cell>
          <cell r="E250" t="str">
            <v>Import</v>
          </cell>
          <cell r="F250" t="str">
            <v>CV-RNC</v>
          </cell>
        </row>
        <row r="251">
          <cell r="B251" t="str">
            <v>125001168BK</v>
          </cell>
          <cell r="C251" t="str">
            <v>125001168BK-CV-RNC</v>
          </cell>
          <cell r="D251" t="str">
            <v>Cap</v>
          </cell>
          <cell r="E251" t="str">
            <v>Import</v>
          </cell>
          <cell r="F251" t="str">
            <v>CV-RNC</v>
          </cell>
        </row>
        <row r="252">
          <cell r="B252" t="str">
            <v>125001168RE</v>
          </cell>
          <cell r="C252" t="str">
            <v>125001168RE-CV-RNC</v>
          </cell>
          <cell r="D252" t="str">
            <v>Cap</v>
          </cell>
          <cell r="E252" t="str">
            <v>Import</v>
          </cell>
          <cell r="F252" t="str">
            <v>CV-RNC</v>
          </cell>
        </row>
        <row r="253">
          <cell r="B253" t="str">
            <v>125001169BK</v>
          </cell>
          <cell r="C253" t="str">
            <v>125001169BK-CV-RNC</v>
          </cell>
          <cell r="D253" t="str">
            <v>Cap</v>
          </cell>
          <cell r="E253" t="str">
            <v>Import</v>
          </cell>
          <cell r="F253" t="str">
            <v>CV-RNC</v>
          </cell>
        </row>
        <row r="254">
          <cell r="B254" t="str">
            <v>125001169PI</v>
          </cell>
          <cell r="C254" t="str">
            <v>125001169PI-CV-RNC</v>
          </cell>
          <cell r="D254" t="str">
            <v>Cap</v>
          </cell>
          <cell r="E254" t="str">
            <v>Import</v>
          </cell>
          <cell r="F254" t="str">
            <v>CV-RNC</v>
          </cell>
        </row>
        <row r="255">
          <cell r="B255" t="str">
            <v>125001170BK</v>
          </cell>
          <cell r="C255" t="str">
            <v>125001170BK-CV-RNC</v>
          </cell>
          <cell r="D255" t="str">
            <v>Cap</v>
          </cell>
          <cell r="E255" t="str">
            <v>Import</v>
          </cell>
          <cell r="F255" t="str">
            <v>CV-RNC</v>
          </cell>
        </row>
        <row r="256">
          <cell r="B256" t="str">
            <v>125001170NA</v>
          </cell>
          <cell r="C256" t="str">
            <v>125001170NA-CV-RNC</v>
          </cell>
          <cell r="D256" t="str">
            <v>Cap</v>
          </cell>
          <cell r="E256" t="str">
            <v>Import</v>
          </cell>
          <cell r="F256" t="str">
            <v>CV-RNC</v>
          </cell>
        </row>
        <row r="257">
          <cell r="B257" t="str">
            <v>125001171BK</v>
          </cell>
          <cell r="C257" t="str">
            <v>125001171BK-CV-RNC</v>
          </cell>
          <cell r="D257" t="str">
            <v>Cap</v>
          </cell>
          <cell r="E257" t="str">
            <v>Import</v>
          </cell>
          <cell r="F257" t="str">
            <v>CV-RNC</v>
          </cell>
        </row>
        <row r="258">
          <cell r="B258" t="str">
            <v>125001171NA</v>
          </cell>
          <cell r="C258" t="str">
            <v>125001171NA-CV-RNC</v>
          </cell>
          <cell r="D258" t="str">
            <v>Cap</v>
          </cell>
          <cell r="E258" t="str">
            <v>Import</v>
          </cell>
          <cell r="F258" t="str">
            <v>CV-RNC</v>
          </cell>
        </row>
        <row r="259">
          <cell r="B259" t="str">
            <v>125001172BK</v>
          </cell>
          <cell r="C259" t="str">
            <v>125001172BK-CV-RNC</v>
          </cell>
          <cell r="D259" t="str">
            <v>Cap</v>
          </cell>
          <cell r="E259" t="str">
            <v>Import</v>
          </cell>
          <cell r="F259" t="str">
            <v>CV-RNC</v>
          </cell>
        </row>
        <row r="260">
          <cell r="B260" t="str">
            <v>125001172NA</v>
          </cell>
          <cell r="C260" t="str">
            <v>125001172NA-CV-RNC</v>
          </cell>
          <cell r="D260" t="str">
            <v>Cap</v>
          </cell>
          <cell r="E260" t="str">
            <v>Import</v>
          </cell>
          <cell r="F260" t="str">
            <v>CV-RNC</v>
          </cell>
        </row>
        <row r="261">
          <cell r="B261" t="str">
            <v>125001173BK</v>
          </cell>
          <cell r="C261" t="str">
            <v>125001173BK-CV-RNC</v>
          </cell>
          <cell r="D261" t="str">
            <v>Cap</v>
          </cell>
          <cell r="E261" t="str">
            <v>Import</v>
          </cell>
          <cell r="F261" t="str">
            <v>CV-RNC</v>
          </cell>
        </row>
        <row r="262">
          <cell r="B262" t="str">
            <v>125001173NA</v>
          </cell>
          <cell r="C262" t="str">
            <v>125001173NA-CV-RNC</v>
          </cell>
          <cell r="D262" t="str">
            <v>Cap</v>
          </cell>
          <cell r="E262" t="str">
            <v>Import</v>
          </cell>
          <cell r="F262" t="str">
            <v>CV-RNC</v>
          </cell>
        </row>
        <row r="263">
          <cell r="B263" t="str">
            <v>125001174BK</v>
          </cell>
          <cell r="C263" t="str">
            <v>125001174BK-CV-RNC</v>
          </cell>
          <cell r="D263" t="str">
            <v>Cap</v>
          </cell>
          <cell r="E263" t="str">
            <v>Import</v>
          </cell>
          <cell r="F263" t="str">
            <v>CV-RNC</v>
          </cell>
        </row>
        <row r="264">
          <cell r="B264" t="str">
            <v>125001174NA</v>
          </cell>
          <cell r="C264" t="str">
            <v>125001174NA-CV-RNC</v>
          </cell>
          <cell r="D264" t="str">
            <v>Cap</v>
          </cell>
          <cell r="E264" t="str">
            <v>Import</v>
          </cell>
          <cell r="F264" t="str">
            <v>CV-RNC</v>
          </cell>
        </row>
        <row r="265">
          <cell r="B265" t="str">
            <v>125001176PI</v>
          </cell>
          <cell r="C265" t="str">
            <v>125001176PI-CV-RNC</v>
          </cell>
          <cell r="D265" t="str">
            <v>Cap</v>
          </cell>
          <cell r="E265" t="str">
            <v>Import</v>
          </cell>
          <cell r="F265" t="str">
            <v>CV-RNC</v>
          </cell>
        </row>
        <row r="266">
          <cell r="B266" t="str">
            <v>125001177MR</v>
          </cell>
          <cell r="C266" t="str">
            <v>125001177MR-CV-RNC</v>
          </cell>
          <cell r="D266" t="str">
            <v>Cap</v>
          </cell>
          <cell r="E266" t="str">
            <v>Import</v>
          </cell>
          <cell r="F266" t="str">
            <v>CV-RNC</v>
          </cell>
        </row>
        <row r="267">
          <cell r="B267" t="str">
            <v>125001177MY</v>
          </cell>
          <cell r="C267" t="str">
            <v>125001177MY-CV-RNC</v>
          </cell>
          <cell r="D267" t="str">
            <v>Cap</v>
          </cell>
          <cell r="E267" t="str">
            <v>Import</v>
          </cell>
          <cell r="F267" t="str">
            <v>CV-RNC</v>
          </cell>
        </row>
        <row r="268">
          <cell r="B268" t="str">
            <v>125001180BK</v>
          </cell>
          <cell r="C268" t="str">
            <v>125001180BK-CV-RNC</v>
          </cell>
          <cell r="D268" t="str">
            <v>Cap</v>
          </cell>
          <cell r="E268" t="str">
            <v>Import</v>
          </cell>
          <cell r="F268" t="str">
            <v>CV-RNC</v>
          </cell>
        </row>
        <row r="269">
          <cell r="B269" t="str">
            <v>125001180MY</v>
          </cell>
          <cell r="C269" t="str">
            <v>125001180MY-CV-RNC</v>
          </cell>
          <cell r="D269" t="str">
            <v>Cap</v>
          </cell>
          <cell r="E269" t="str">
            <v>Import</v>
          </cell>
          <cell r="F269" t="str">
            <v>CV-RNC</v>
          </cell>
        </row>
        <row r="270">
          <cell r="B270" t="str">
            <v>125001183BK</v>
          </cell>
          <cell r="C270" t="str">
            <v>125001183BK-CV-RNC</v>
          </cell>
          <cell r="D270" t="str">
            <v>Cap</v>
          </cell>
          <cell r="E270" t="str">
            <v>Import</v>
          </cell>
          <cell r="F270" t="str">
            <v>CV-RNC</v>
          </cell>
        </row>
        <row r="271">
          <cell r="B271" t="str">
            <v>125001183WW</v>
          </cell>
          <cell r="C271" t="str">
            <v>125001183WW-CV-RNC</v>
          </cell>
          <cell r="D271" t="str">
            <v>Cap</v>
          </cell>
          <cell r="E271" t="str">
            <v>Import</v>
          </cell>
          <cell r="F271" t="str">
            <v>CV-RNC</v>
          </cell>
        </row>
        <row r="272">
          <cell r="B272" t="str">
            <v>125001185BK</v>
          </cell>
          <cell r="C272" t="str">
            <v>125001185BK-CV-RNC</v>
          </cell>
          <cell r="D272" t="str">
            <v>Cap</v>
          </cell>
          <cell r="E272" t="str">
            <v>Import</v>
          </cell>
          <cell r="F272" t="str">
            <v>CV-RNC</v>
          </cell>
        </row>
        <row r="273">
          <cell r="B273" t="str">
            <v>125001192BK</v>
          </cell>
          <cell r="C273" t="str">
            <v>125001192BK-CV-RNC</v>
          </cell>
          <cell r="D273" t="str">
            <v>Cap</v>
          </cell>
          <cell r="E273" t="str">
            <v>Import</v>
          </cell>
          <cell r="F273" t="str">
            <v>CV-RNC</v>
          </cell>
        </row>
        <row r="274">
          <cell r="B274" t="str">
            <v>125001192MR</v>
          </cell>
          <cell r="C274" t="str">
            <v>125001192MR-CV-RNC</v>
          </cell>
          <cell r="D274" t="str">
            <v>Cap</v>
          </cell>
          <cell r="E274" t="str">
            <v>Import</v>
          </cell>
          <cell r="F274" t="str">
            <v>CV-RNC</v>
          </cell>
        </row>
        <row r="275">
          <cell r="B275" t="str">
            <v>125001195KI</v>
          </cell>
          <cell r="C275" t="str">
            <v>125001195KI-CV-RNC</v>
          </cell>
          <cell r="D275" t="str">
            <v>Cap</v>
          </cell>
          <cell r="E275" t="str">
            <v>Import</v>
          </cell>
          <cell r="F275" t="str">
            <v>CV-RNC</v>
          </cell>
        </row>
        <row r="276">
          <cell r="B276" t="str">
            <v>125001195MY</v>
          </cell>
          <cell r="C276" t="str">
            <v>125001195MY-CV-RNC</v>
          </cell>
          <cell r="D276" t="str">
            <v>Cap</v>
          </cell>
          <cell r="E276" t="str">
            <v>Import</v>
          </cell>
          <cell r="F276" t="str">
            <v>CV-RNC</v>
          </cell>
        </row>
        <row r="277">
          <cell r="B277" t="str">
            <v>125001196BK</v>
          </cell>
          <cell r="C277" t="str">
            <v>125001196BK-CV-RNC</v>
          </cell>
          <cell r="D277" t="str">
            <v>Cap</v>
          </cell>
          <cell r="E277" t="str">
            <v>Import</v>
          </cell>
          <cell r="F277" t="str">
            <v>CV-RNC</v>
          </cell>
        </row>
        <row r="278">
          <cell r="B278" t="str">
            <v>125001196MY</v>
          </cell>
          <cell r="C278" t="str">
            <v>125001196MY-CV-RNC</v>
          </cell>
          <cell r="D278" t="str">
            <v>Cap</v>
          </cell>
          <cell r="E278" t="str">
            <v>Import</v>
          </cell>
          <cell r="F278" t="str">
            <v>CV-RNC</v>
          </cell>
        </row>
        <row r="279">
          <cell r="B279" t="str">
            <v>125001197BK</v>
          </cell>
          <cell r="C279" t="str">
            <v>125001197BK-CV-RNC</v>
          </cell>
          <cell r="D279" t="str">
            <v>Cap</v>
          </cell>
          <cell r="E279" t="str">
            <v>Import</v>
          </cell>
          <cell r="F279" t="str">
            <v>CV-RNC</v>
          </cell>
        </row>
        <row r="280">
          <cell r="B280" t="str">
            <v>125001197NA</v>
          </cell>
          <cell r="C280" t="str">
            <v>125001197NA-CV-RNC</v>
          </cell>
          <cell r="D280" t="str">
            <v>Cap</v>
          </cell>
          <cell r="E280" t="str">
            <v>Import</v>
          </cell>
          <cell r="F280" t="str">
            <v>CV-RNC</v>
          </cell>
        </row>
        <row r="281">
          <cell r="B281" t="str">
            <v>125001198GY</v>
          </cell>
          <cell r="C281" t="str">
            <v>125001198GY-CV-RNC</v>
          </cell>
          <cell r="D281" t="str">
            <v>Cap</v>
          </cell>
          <cell r="E281" t="str">
            <v>Import</v>
          </cell>
          <cell r="F281" t="str">
            <v>CV-RNC</v>
          </cell>
        </row>
        <row r="282">
          <cell r="B282" t="str">
            <v>125001200BK</v>
          </cell>
          <cell r="C282" t="str">
            <v>125001200BK-CV-RNC</v>
          </cell>
          <cell r="D282" t="str">
            <v>Cap</v>
          </cell>
          <cell r="E282" t="str">
            <v>Import</v>
          </cell>
          <cell r="F282" t="str">
            <v>CV-RNC</v>
          </cell>
        </row>
        <row r="283">
          <cell r="B283" t="str">
            <v>125001202BK</v>
          </cell>
          <cell r="C283" t="str">
            <v>125001202BK-CV-RNC</v>
          </cell>
          <cell r="D283" t="str">
            <v>Cap</v>
          </cell>
          <cell r="E283" t="str">
            <v>Import</v>
          </cell>
          <cell r="F283" t="str">
            <v>CV-RNC</v>
          </cell>
        </row>
        <row r="284">
          <cell r="B284" t="str">
            <v>125001203BK</v>
          </cell>
          <cell r="C284" t="str">
            <v>125001203BK-CV-RNC</v>
          </cell>
          <cell r="D284" t="str">
            <v>Cap</v>
          </cell>
          <cell r="E284" t="str">
            <v>Import</v>
          </cell>
          <cell r="F284" t="str">
            <v>CV-RNC</v>
          </cell>
        </row>
        <row r="285">
          <cell r="B285" t="str">
            <v>125001204BK</v>
          </cell>
          <cell r="C285" t="str">
            <v>125001204BK-CV-RNC</v>
          </cell>
          <cell r="D285" t="str">
            <v>Cap</v>
          </cell>
          <cell r="E285" t="str">
            <v>Import</v>
          </cell>
          <cell r="F285" t="str">
            <v>CV-RNC</v>
          </cell>
        </row>
        <row r="286">
          <cell r="B286" t="str">
            <v>125001205BK</v>
          </cell>
          <cell r="C286" t="str">
            <v>125001205BK-CV-RNC</v>
          </cell>
          <cell r="D286" t="str">
            <v>Cap</v>
          </cell>
          <cell r="E286" t="str">
            <v>Import</v>
          </cell>
          <cell r="F286" t="str">
            <v>CV-RNC</v>
          </cell>
        </row>
        <row r="287">
          <cell r="B287" t="str">
            <v>125001206BK</v>
          </cell>
          <cell r="C287" t="str">
            <v>125001206BK-CV-RNC</v>
          </cell>
          <cell r="D287" t="str">
            <v>Cap</v>
          </cell>
          <cell r="E287" t="str">
            <v>Import</v>
          </cell>
          <cell r="F287" t="str">
            <v>CV-RNC</v>
          </cell>
        </row>
        <row r="288">
          <cell r="B288" t="str">
            <v>125001207BK</v>
          </cell>
          <cell r="C288" t="str">
            <v>125001207BK-CV-RNC</v>
          </cell>
          <cell r="D288" t="str">
            <v>Cap</v>
          </cell>
          <cell r="E288" t="str">
            <v>Import</v>
          </cell>
          <cell r="F288" t="str">
            <v>CV-RNC</v>
          </cell>
        </row>
        <row r="289">
          <cell r="B289" t="str">
            <v>125001208BK</v>
          </cell>
          <cell r="C289" t="str">
            <v>125001208BK-CV-RNC</v>
          </cell>
          <cell r="D289" t="str">
            <v>Cap</v>
          </cell>
          <cell r="E289" t="str">
            <v>Import</v>
          </cell>
          <cell r="F289" t="str">
            <v>CV-RNC</v>
          </cell>
        </row>
        <row r="290">
          <cell r="B290" t="str">
            <v>126000399BK</v>
          </cell>
          <cell r="C290" t="str">
            <v>126000399BK-CV-RNC</v>
          </cell>
          <cell r="D290" t="str">
            <v>Bag</v>
          </cell>
          <cell r="E290" t="str">
            <v>Import</v>
          </cell>
          <cell r="F290" t="str">
            <v>CV-RNC</v>
          </cell>
        </row>
        <row r="291">
          <cell r="B291" t="str">
            <v>126000399BR</v>
          </cell>
          <cell r="C291" t="str">
            <v>126000399BR-CV-RNC</v>
          </cell>
          <cell r="D291" t="str">
            <v>Bag</v>
          </cell>
          <cell r="E291" t="str">
            <v>Import</v>
          </cell>
          <cell r="F291" t="str">
            <v>CV-RNC</v>
          </cell>
        </row>
        <row r="292">
          <cell r="B292" t="str">
            <v>126000399NY</v>
          </cell>
          <cell r="C292" t="str">
            <v>126000399NY-CV-RNC</v>
          </cell>
          <cell r="D292" t="str">
            <v>Bag</v>
          </cell>
          <cell r="E292" t="str">
            <v>Import</v>
          </cell>
          <cell r="F292" t="str">
            <v>CV-RNC</v>
          </cell>
        </row>
        <row r="293">
          <cell r="B293" t="str">
            <v>126000991BK</v>
          </cell>
          <cell r="C293" t="str">
            <v>126000991BK-CV-RNC</v>
          </cell>
          <cell r="D293" t="str">
            <v>Bag</v>
          </cell>
          <cell r="E293" t="str">
            <v>Import</v>
          </cell>
          <cell r="F293" t="str">
            <v>CV-RNC</v>
          </cell>
        </row>
        <row r="294">
          <cell r="B294" t="str">
            <v>126000991NY</v>
          </cell>
          <cell r="C294" t="str">
            <v>126000991NY-CV-RNC</v>
          </cell>
          <cell r="D294" t="str">
            <v>Bag</v>
          </cell>
          <cell r="E294" t="str">
            <v>Import</v>
          </cell>
          <cell r="F294" t="str">
            <v>CV-RNC</v>
          </cell>
        </row>
        <row r="295">
          <cell r="B295" t="str">
            <v>126000992BK</v>
          </cell>
          <cell r="C295" t="str">
            <v>126000992BK-CV-RNC</v>
          </cell>
          <cell r="D295" t="str">
            <v>Bag</v>
          </cell>
          <cell r="E295" t="str">
            <v>Import</v>
          </cell>
          <cell r="F295" t="str">
            <v>CV-RNC</v>
          </cell>
        </row>
        <row r="296">
          <cell r="B296" t="str">
            <v>126001097BK</v>
          </cell>
          <cell r="C296" t="str">
            <v>126001097BK-CV-RNC</v>
          </cell>
          <cell r="D296" t="str">
            <v>Bag</v>
          </cell>
          <cell r="E296" t="str">
            <v>Import</v>
          </cell>
          <cell r="F296" t="str">
            <v>CV-RNC</v>
          </cell>
        </row>
        <row r="297">
          <cell r="B297" t="str">
            <v>126001097GY</v>
          </cell>
          <cell r="C297" t="str">
            <v>126001097GY-CV-RNC</v>
          </cell>
          <cell r="D297" t="str">
            <v>Bag</v>
          </cell>
          <cell r="E297" t="str">
            <v>Import</v>
          </cell>
          <cell r="F297" t="str">
            <v>CV-RNC</v>
          </cell>
        </row>
        <row r="298">
          <cell r="B298" t="str">
            <v>126001097MR</v>
          </cell>
          <cell r="C298" t="str">
            <v>126001097MR-CV-RNC</v>
          </cell>
          <cell r="D298" t="str">
            <v>Bag</v>
          </cell>
          <cell r="E298" t="str">
            <v>Import</v>
          </cell>
          <cell r="F298" t="str">
            <v>CV-RNC</v>
          </cell>
        </row>
        <row r="299">
          <cell r="B299" t="str">
            <v>126001097NY</v>
          </cell>
          <cell r="C299" t="str">
            <v>126001097NY-CV-RNC</v>
          </cell>
          <cell r="D299" t="str">
            <v>Bag</v>
          </cell>
          <cell r="E299" t="str">
            <v>Import</v>
          </cell>
          <cell r="F299" t="str">
            <v>CV-RNC</v>
          </cell>
        </row>
        <row r="300">
          <cell r="B300" t="str">
            <v>126001097RD</v>
          </cell>
          <cell r="C300" t="str">
            <v>126001097RD-CV-RNC</v>
          </cell>
          <cell r="D300" t="str">
            <v>Bag</v>
          </cell>
          <cell r="E300" t="str">
            <v>Import</v>
          </cell>
          <cell r="F300" t="str">
            <v>CV-RNC</v>
          </cell>
        </row>
        <row r="301">
          <cell r="B301" t="str">
            <v>126001171BK</v>
          </cell>
          <cell r="C301" t="str">
            <v>126001171BK-CV-RNC</v>
          </cell>
          <cell r="D301" t="str">
            <v>Bag</v>
          </cell>
          <cell r="E301" t="str">
            <v>Import</v>
          </cell>
          <cell r="F301" t="str">
            <v>CV-RNC</v>
          </cell>
        </row>
        <row r="302">
          <cell r="B302" t="str">
            <v>126001171NA</v>
          </cell>
          <cell r="C302" t="str">
            <v>126001171NA-CV-RNC</v>
          </cell>
          <cell r="D302" t="str">
            <v>Bag</v>
          </cell>
          <cell r="E302" t="str">
            <v>Import</v>
          </cell>
          <cell r="F302" t="str">
            <v>CV-RNC</v>
          </cell>
        </row>
        <row r="303">
          <cell r="B303" t="str">
            <v>126001252BK</v>
          </cell>
          <cell r="C303" t="str">
            <v>126001252BK-CV-RNC</v>
          </cell>
          <cell r="D303" t="str">
            <v>Bag</v>
          </cell>
          <cell r="E303" t="str">
            <v>Import</v>
          </cell>
          <cell r="F303" t="str">
            <v>CV-RNC</v>
          </cell>
        </row>
        <row r="304">
          <cell r="B304" t="str">
            <v>126001252GY</v>
          </cell>
          <cell r="C304" t="str">
            <v>126001252GY-CV-RNC</v>
          </cell>
          <cell r="D304" t="str">
            <v>Bag</v>
          </cell>
          <cell r="E304" t="str">
            <v>Import</v>
          </cell>
          <cell r="F304" t="str">
            <v>CV-RNC</v>
          </cell>
        </row>
        <row r="305">
          <cell r="B305" t="str">
            <v>126001253BK</v>
          </cell>
          <cell r="C305" t="str">
            <v>126001253BK-CV-RNC</v>
          </cell>
          <cell r="D305" t="str">
            <v>Bag</v>
          </cell>
          <cell r="E305" t="str">
            <v>Import</v>
          </cell>
          <cell r="F305" t="str">
            <v>CV-RNC</v>
          </cell>
        </row>
        <row r="306">
          <cell r="B306" t="str">
            <v>126001253GY</v>
          </cell>
          <cell r="C306" t="str">
            <v>126001253GY-CV-RNC</v>
          </cell>
          <cell r="D306" t="str">
            <v>Bag</v>
          </cell>
          <cell r="E306" t="str">
            <v>Import</v>
          </cell>
          <cell r="F306" t="str">
            <v>CV-RNC</v>
          </cell>
        </row>
        <row r="307">
          <cell r="B307" t="str">
            <v>126001301NA</v>
          </cell>
          <cell r="C307" t="str">
            <v>126001301NA-CV-RNC</v>
          </cell>
          <cell r="D307" t="str">
            <v>Bag</v>
          </cell>
          <cell r="E307" t="str">
            <v>Import</v>
          </cell>
          <cell r="F307" t="str">
            <v>CV-RNC</v>
          </cell>
        </row>
        <row r="308">
          <cell r="B308" t="str">
            <v>126001301RE</v>
          </cell>
          <cell r="C308" t="str">
            <v>126001301RE-CV-RNC</v>
          </cell>
          <cell r="D308" t="str">
            <v>Bag</v>
          </cell>
          <cell r="E308" t="str">
            <v>Import</v>
          </cell>
          <cell r="F308" t="str">
            <v>CV-RNC</v>
          </cell>
        </row>
        <row r="309">
          <cell r="B309" t="str">
            <v>126001328BK</v>
          </cell>
          <cell r="C309" t="str">
            <v>126001328BK-CV-RNC</v>
          </cell>
          <cell r="D309" t="str">
            <v>Bag</v>
          </cell>
          <cell r="E309" t="str">
            <v>Import</v>
          </cell>
          <cell r="F309" t="str">
            <v>CV-RNC</v>
          </cell>
        </row>
        <row r="310">
          <cell r="B310" t="str">
            <v>126001328NA</v>
          </cell>
          <cell r="C310" t="str">
            <v>126001328NA-CV-RNC</v>
          </cell>
          <cell r="D310" t="str">
            <v>Bag</v>
          </cell>
          <cell r="E310" t="str">
            <v>Import</v>
          </cell>
          <cell r="F310" t="str">
            <v>CV-RNC</v>
          </cell>
        </row>
        <row r="311">
          <cell r="B311" t="str">
            <v>126001332BK</v>
          </cell>
          <cell r="C311" t="str">
            <v>126001332BK-CV-RNC</v>
          </cell>
          <cell r="D311" t="str">
            <v>Bag</v>
          </cell>
          <cell r="E311" t="str">
            <v>Import</v>
          </cell>
          <cell r="F311" t="str">
            <v>CV-RNC</v>
          </cell>
        </row>
        <row r="312">
          <cell r="B312" t="str">
            <v>126001332NA</v>
          </cell>
          <cell r="C312" t="str">
            <v>126001332NA-CV-RNC</v>
          </cell>
          <cell r="D312" t="str">
            <v>Bag</v>
          </cell>
          <cell r="E312" t="str">
            <v>Import</v>
          </cell>
          <cell r="F312" t="str">
            <v>CV-RNC</v>
          </cell>
        </row>
        <row r="313">
          <cell r="B313" t="str">
            <v>126001335NA</v>
          </cell>
          <cell r="C313" t="str">
            <v>126001335NA-CV-RNC</v>
          </cell>
          <cell r="D313" t="str">
            <v>Bag</v>
          </cell>
          <cell r="E313" t="str">
            <v>Import</v>
          </cell>
          <cell r="F313" t="str">
            <v>CV-RNC</v>
          </cell>
        </row>
        <row r="314">
          <cell r="B314" t="str">
            <v>126001336BK</v>
          </cell>
          <cell r="C314" t="str">
            <v>126001336BK-CV-RNC</v>
          </cell>
          <cell r="D314" t="str">
            <v>Bag</v>
          </cell>
          <cell r="E314" t="str">
            <v>Import</v>
          </cell>
          <cell r="F314" t="str">
            <v>CV-RNC</v>
          </cell>
        </row>
        <row r="315">
          <cell r="B315" t="str">
            <v>126001336NA</v>
          </cell>
          <cell r="C315" t="str">
            <v>126001336NA-CV-RNC</v>
          </cell>
          <cell r="D315" t="str">
            <v>Bag</v>
          </cell>
          <cell r="E315" t="str">
            <v>Import</v>
          </cell>
          <cell r="F315" t="str">
            <v>CV-RNC</v>
          </cell>
        </row>
        <row r="316">
          <cell r="B316" t="str">
            <v>126001337BK</v>
          </cell>
          <cell r="C316" t="str">
            <v>126001337BK-CV-RNC</v>
          </cell>
          <cell r="D316" t="str">
            <v>Bag</v>
          </cell>
          <cell r="E316" t="str">
            <v>Import</v>
          </cell>
          <cell r="F316" t="str">
            <v>CV-RNC</v>
          </cell>
        </row>
        <row r="317">
          <cell r="B317" t="str">
            <v>126001337NA</v>
          </cell>
          <cell r="C317" t="str">
            <v>126001337NA-CV-RNC</v>
          </cell>
          <cell r="D317" t="str">
            <v>Bag</v>
          </cell>
          <cell r="E317" t="str">
            <v>Import</v>
          </cell>
          <cell r="F317" t="str">
            <v>CV-RNC</v>
          </cell>
        </row>
        <row r="318">
          <cell r="B318" t="str">
            <v>126001338BK</v>
          </cell>
          <cell r="C318" t="str">
            <v>126001338BK-CV-RNC</v>
          </cell>
          <cell r="D318" t="str">
            <v>Bag</v>
          </cell>
          <cell r="E318" t="str">
            <v>Import</v>
          </cell>
          <cell r="F318" t="str">
            <v>CV-RNC</v>
          </cell>
        </row>
        <row r="319">
          <cell r="B319" t="str">
            <v>126001338NA</v>
          </cell>
          <cell r="C319" t="str">
            <v>126001338NA-CV-RNC</v>
          </cell>
          <cell r="D319" t="str">
            <v>Bag</v>
          </cell>
          <cell r="E319" t="str">
            <v>Import</v>
          </cell>
          <cell r="F319" t="str">
            <v>CV-RNC</v>
          </cell>
        </row>
        <row r="320">
          <cell r="B320" t="str">
            <v>126001339KH</v>
          </cell>
          <cell r="C320" t="str">
            <v>126001339KH-CV-RNC</v>
          </cell>
          <cell r="D320" t="str">
            <v>Bag</v>
          </cell>
          <cell r="E320" t="str">
            <v>Import</v>
          </cell>
          <cell r="F320" t="str">
            <v>CV-RNC</v>
          </cell>
        </row>
        <row r="321">
          <cell r="B321" t="str">
            <v>126001339MY</v>
          </cell>
          <cell r="C321" t="str">
            <v>126001339MY-CV-RNC</v>
          </cell>
          <cell r="D321" t="str">
            <v>Bag</v>
          </cell>
          <cell r="E321" t="str">
            <v>Import</v>
          </cell>
          <cell r="F321" t="str">
            <v>CV-RNC</v>
          </cell>
        </row>
        <row r="322">
          <cell r="B322" t="str">
            <v>126001341KH</v>
          </cell>
          <cell r="C322" t="str">
            <v>126001341KH-CV-RNC</v>
          </cell>
          <cell r="D322" t="str">
            <v>Bag</v>
          </cell>
          <cell r="E322" t="str">
            <v>Import</v>
          </cell>
          <cell r="F322" t="str">
            <v>CV-RNC</v>
          </cell>
        </row>
        <row r="323">
          <cell r="B323" t="str">
            <v>126001341MY</v>
          </cell>
          <cell r="C323" t="str">
            <v>126001341MY-CV-RNC</v>
          </cell>
          <cell r="D323" t="str">
            <v>Bag</v>
          </cell>
          <cell r="E323" t="str">
            <v>Import</v>
          </cell>
          <cell r="F323" t="str">
            <v>CV-RNC</v>
          </cell>
        </row>
        <row r="324">
          <cell r="B324" t="str">
            <v>126001342KH</v>
          </cell>
          <cell r="C324" t="str">
            <v>126001342KH-CV-RNC</v>
          </cell>
          <cell r="D324" t="str">
            <v>Bag</v>
          </cell>
          <cell r="E324" t="str">
            <v>Import</v>
          </cell>
          <cell r="F324" t="str">
            <v>CV-RNC</v>
          </cell>
        </row>
        <row r="325">
          <cell r="B325" t="str">
            <v>126001342MY</v>
          </cell>
          <cell r="C325" t="str">
            <v>126001342MY-CV-RNC</v>
          </cell>
          <cell r="D325" t="str">
            <v>Bag</v>
          </cell>
          <cell r="E325" t="str">
            <v>Import</v>
          </cell>
          <cell r="F325" t="str">
            <v>CV-RNC</v>
          </cell>
        </row>
        <row r="326">
          <cell r="B326" t="str">
            <v>126001349BK</v>
          </cell>
          <cell r="C326" t="str">
            <v>126001349BK-CV-RNC</v>
          </cell>
          <cell r="D326" t="str">
            <v>Bag</v>
          </cell>
          <cell r="E326" t="str">
            <v>Import</v>
          </cell>
          <cell r="F326" t="str">
            <v>CV-RNC</v>
          </cell>
        </row>
        <row r="327">
          <cell r="B327" t="str">
            <v>126001349MY</v>
          </cell>
          <cell r="C327" t="str">
            <v>126001349MY-CV-RNC</v>
          </cell>
          <cell r="D327" t="str">
            <v>Bag</v>
          </cell>
          <cell r="E327" t="str">
            <v>Import</v>
          </cell>
          <cell r="F327" t="str">
            <v>CV-RNC</v>
          </cell>
        </row>
        <row r="328">
          <cell r="B328" t="str">
            <v>126001349NA</v>
          </cell>
          <cell r="C328" t="str">
            <v>126001349NA-CV-RNC</v>
          </cell>
          <cell r="D328" t="str">
            <v>Bag</v>
          </cell>
          <cell r="E328" t="str">
            <v>Import</v>
          </cell>
          <cell r="F328" t="str">
            <v>CV-RNC</v>
          </cell>
        </row>
        <row r="329">
          <cell r="B329" t="str">
            <v>126001349RE</v>
          </cell>
          <cell r="C329" t="str">
            <v>126001349RE-CV-RNC</v>
          </cell>
          <cell r="D329" t="str">
            <v>Bag</v>
          </cell>
          <cell r="E329" t="str">
            <v>Import</v>
          </cell>
          <cell r="F329" t="str">
            <v>CV-RNC</v>
          </cell>
        </row>
        <row r="330">
          <cell r="B330" t="str">
            <v>126001349VI</v>
          </cell>
          <cell r="C330" t="str">
            <v>126001349VI-CV-RNC</v>
          </cell>
          <cell r="D330" t="str">
            <v>Bag</v>
          </cell>
          <cell r="E330" t="str">
            <v>Import</v>
          </cell>
          <cell r="F330" t="str">
            <v>CV-RNC</v>
          </cell>
        </row>
        <row r="331">
          <cell r="B331" t="str">
            <v>126001350BK</v>
          </cell>
          <cell r="C331" t="str">
            <v>126001350BK-CV-RNC</v>
          </cell>
          <cell r="D331" t="str">
            <v>Bag</v>
          </cell>
          <cell r="E331" t="str">
            <v>Import</v>
          </cell>
          <cell r="F331" t="str">
            <v>CV-RNC</v>
          </cell>
        </row>
        <row r="332">
          <cell r="B332" t="str">
            <v>126001350GY</v>
          </cell>
          <cell r="C332" t="str">
            <v>126001350GY-CV-RNC</v>
          </cell>
          <cell r="D332" t="str">
            <v>Bag</v>
          </cell>
          <cell r="E332" t="str">
            <v>Import</v>
          </cell>
          <cell r="F332" t="str">
            <v>CV-RNC</v>
          </cell>
        </row>
        <row r="333">
          <cell r="B333" t="str">
            <v>126001350NA</v>
          </cell>
          <cell r="C333" t="str">
            <v>126001350NA-CV-RNC</v>
          </cell>
          <cell r="D333" t="str">
            <v>Bag</v>
          </cell>
          <cell r="E333" t="str">
            <v>Import</v>
          </cell>
          <cell r="F333" t="str">
            <v>CV-RNC</v>
          </cell>
        </row>
        <row r="334">
          <cell r="B334" t="str">
            <v>126001351BK</v>
          </cell>
          <cell r="C334" t="str">
            <v>126001351BK-CV-RNC</v>
          </cell>
          <cell r="D334" t="str">
            <v>Bag</v>
          </cell>
          <cell r="E334" t="str">
            <v>Import</v>
          </cell>
          <cell r="F334" t="str">
            <v>CV-RNC</v>
          </cell>
        </row>
        <row r="335">
          <cell r="B335" t="str">
            <v>126001351GY</v>
          </cell>
          <cell r="C335" t="str">
            <v>126001351GY-CV-RNC</v>
          </cell>
          <cell r="D335" t="str">
            <v>Bag</v>
          </cell>
          <cell r="E335" t="str">
            <v>Import</v>
          </cell>
          <cell r="F335" t="str">
            <v>CV-RNC</v>
          </cell>
        </row>
        <row r="336">
          <cell r="B336" t="str">
            <v>126001351NA</v>
          </cell>
          <cell r="C336" t="str">
            <v>126001351NA-CV-RNC</v>
          </cell>
          <cell r="D336" t="str">
            <v>Bag</v>
          </cell>
          <cell r="E336" t="str">
            <v>Import</v>
          </cell>
          <cell r="F336" t="str">
            <v>CV-RNC</v>
          </cell>
        </row>
        <row r="337">
          <cell r="B337" t="str">
            <v>126001351RE</v>
          </cell>
          <cell r="C337" t="str">
            <v>126001351RE-CV-RNC</v>
          </cell>
          <cell r="D337" t="str">
            <v>Bag</v>
          </cell>
          <cell r="E337" t="str">
            <v>Import</v>
          </cell>
          <cell r="F337" t="str">
            <v>CV-RNC</v>
          </cell>
        </row>
        <row r="338">
          <cell r="B338" t="str">
            <v>126001352GY</v>
          </cell>
          <cell r="C338" t="str">
            <v>126001352GY-CV-RNC</v>
          </cell>
          <cell r="D338" t="str">
            <v>Bag</v>
          </cell>
          <cell r="E338" t="str">
            <v>Import</v>
          </cell>
          <cell r="F338" t="str">
            <v>CV-RNC</v>
          </cell>
        </row>
        <row r="339">
          <cell r="B339" t="str">
            <v>126001352MY</v>
          </cell>
          <cell r="C339" t="str">
            <v>126001352MY-CV-RNC</v>
          </cell>
          <cell r="D339" t="str">
            <v>Bag</v>
          </cell>
          <cell r="E339" t="str">
            <v>Import</v>
          </cell>
          <cell r="F339" t="str">
            <v>CV-RNC</v>
          </cell>
        </row>
        <row r="340">
          <cell r="B340" t="str">
            <v>126001352NA</v>
          </cell>
          <cell r="C340" t="str">
            <v>126001352NA-CV-RNC</v>
          </cell>
          <cell r="D340" t="str">
            <v>Bag</v>
          </cell>
          <cell r="E340" t="str">
            <v>Import</v>
          </cell>
          <cell r="F340" t="str">
            <v>CV-RNC</v>
          </cell>
        </row>
        <row r="341">
          <cell r="B341" t="str">
            <v>126001353GY</v>
          </cell>
          <cell r="C341" t="str">
            <v>126001353GY-CV-RNC</v>
          </cell>
          <cell r="D341" t="str">
            <v>Bag</v>
          </cell>
          <cell r="E341" t="str">
            <v>Import</v>
          </cell>
          <cell r="F341" t="str">
            <v>CV-RNC</v>
          </cell>
        </row>
        <row r="342">
          <cell r="B342" t="str">
            <v>126001353MY</v>
          </cell>
          <cell r="C342" t="str">
            <v>126001353MY-CV-RNC</v>
          </cell>
          <cell r="D342" t="str">
            <v>Bag</v>
          </cell>
          <cell r="E342" t="str">
            <v>Import</v>
          </cell>
          <cell r="F342" t="str">
            <v>CV-RNC</v>
          </cell>
        </row>
        <row r="343">
          <cell r="B343" t="str">
            <v>126001353NA</v>
          </cell>
          <cell r="C343" t="str">
            <v>126001353NA-CV-RNC</v>
          </cell>
          <cell r="D343" t="str">
            <v>Bag</v>
          </cell>
          <cell r="E343" t="str">
            <v>Import</v>
          </cell>
          <cell r="F343" t="str">
            <v>CV-RNC</v>
          </cell>
        </row>
        <row r="344">
          <cell r="B344" t="str">
            <v>126001355GY</v>
          </cell>
          <cell r="C344" t="str">
            <v>126001355GY-CV-RNC</v>
          </cell>
          <cell r="D344" t="str">
            <v>Bag</v>
          </cell>
          <cell r="E344" t="str">
            <v>Import</v>
          </cell>
          <cell r="F344" t="str">
            <v>CV-RNC</v>
          </cell>
        </row>
        <row r="345">
          <cell r="B345" t="str">
            <v>126001355MY</v>
          </cell>
          <cell r="C345" t="str">
            <v>126001355MY-CV-RNC</v>
          </cell>
          <cell r="D345" t="str">
            <v>Bag</v>
          </cell>
          <cell r="E345" t="str">
            <v>Import</v>
          </cell>
          <cell r="F345" t="str">
            <v>CV-RNC</v>
          </cell>
        </row>
        <row r="346">
          <cell r="B346" t="str">
            <v>126001355NA</v>
          </cell>
          <cell r="C346" t="str">
            <v>126001355NA-CV-RNC</v>
          </cell>
          <cell r="D346" t="str">
            <v>Bag</v>
          </cell>
          <cell r="E346" t="str">
            <v>Import</v>
          </cell>
          <cell r="F346" t="str">
            <v>CV-RNC</v>
          </cell>
        </row>
        <row r="347">
          <cell r="B347" t="str">
            <v>126001356NA</v>
          </cell>
          <cell r="C347" t="str">
            <v>126001356NA-CV-RNC</v>
          </cell>
          <cell r="D347" t="str">
            <v>Bag</v>
          </cell>
          <cell r="E347" t="str">
            <v>Import</v>
          </cell>
          <cell r="F347" t="str">
            <v>CV-RNC</v>
          </cell>
        </row>
        <row r="348">
          <cell r="B348" t="str">
            <v>126001357BK</v>
          </cell>
          <cell r="C348" t="str">
            <v>126001357BK-CV-RNC</v>
          </cell>
          <cell r="D348" t="str">
            <v>Bag</v>
          </cell>
          <cell r="E348" t="str">
            <v>Import</v>
          </cell>
          <cell r="F348" t="str">
            <v>CV-RNC</v>
          </cell>
        </row>
        <row r="349">
          <cell r="B349" t="str">
            <v>126001357NA</v>
          </cell>
          <cell r="C349" t="str">
            <v>126001357NA-CV-RNC</v>
          </cell>
          <cell r="D349" t="str">
            <v>Bag</v>
          </cell>
          <cell r="E349" t="str">
            <v>Import</v>
          </cell>
          <cell r="F349" t="str">
            <v>CV-RNC</v>
          </cell>
        </row>
        <row r="350">
          <cell r="B350" t="str">
            <v>126001358NA</v>
          </cell>
          <cell r="C350" t="str">
            <v>126001358NA-CV-RNC</v>
          </cell>
          <cell r="D350" t="str">
            <v>Bag</v>
          </cell>
          <cell r="E350" t="str">
            <v>Import</v>
          </cell>
          <cell r="F350" t="str">
            <v>CV-RNC</v>
          </cell>
        </row>
        <row r="351">
          <cell r="B351" t="str">
            <v>126001359NA</v>
          </cell>
          <cell r="C351" t="str">
            <v>126001359NA-CV-RNC</v>
          </cell>
          <cell r="D351" t="str">
            <v>Bag</v>
          </cell>
          <cell r="E351" t="str">
            <v>Import</v>
          </cell>
          <cell r="F351" t="str">
            <v>CV-RNC</v>
          </cell>
        </row>
        <row r="352">
          <cell r="B352" t="str">
            <v>126001361BK</v>
          </cell>
          <cell r="C352" t="str">
            <v>126001361BK-CV-RNC</v>
          </cell>
          <cell r="D352" t="str">
            <v>Bag</v>
          </cell>
          <cell r="E352" t="str">
            <v>Import</v>
          </cell>
          <cell r="F352" t="str">
            <v>CV-RNC</v>
          </cell>
        </row>
        <row r="353">
          <cell r="B353" t="str">
            <v>126001361MY</v>
          </cell>
          <cell r="C353" t="str">
            <v>126001361MY-CV-RNC</v>
          </cell>
          <cell r="D353" t="str">
            <v>Bag</v>
          </cell>
          <cell r="E353" t="str">
            <v>Import</v>
          </cell>
          <cell r="F353" t="str">
            <v>CV-RNC</v>
          </cell>
        </row>
        <row r="354">
          <cell r="B354" t="str">
            <v>126001361NA</v>
          </cell>
          <cell r="C354" t="str">
            <v>126001361NA-CV-RNC</v>
          </cell>
          <cell r="D354" t="str">
            <v>Bag</v>
          </cell>
          <cell r="E354" t="str">
            <v>Import</v>
          </cell>
          <cell r="F354" t="str">
            <v>CV-RNC</v>
          </cell>
        </row>
        <row r="355">
          <cell r="B355" t="str">
            <v>126001364BK</v>
          </cell>
          <cell r="C355" t="str">
            <v>126001364BK-CV-RNC</v>
          </cell>
          <cell r="D355" t="str">
            <v>Bag</v>
          </cell>
          <cell r="E355" t="str">
            <v>Import</v>
          </cell>
          <cell r="F355" t="str">
            <v>CV-RNC</v>
          </cell>
        </row>
        <row r="356">
          <cell r="B356" t="str">
            <v>126001364NA</v>
          </cell>
          <cell r="C356" t="str">
            <v>126001364NA-CV-RNC</v>
          </cell>
          <cell r="D356" t="str">
            <v>Bag</v>
          </cell>
          <cell r="E356" t="str">
            <v>Import</v>
          </cell>
          <cell r="F356" t="str">
            <v>CV-RNC</v>
          </cell>
        </row>
        <row r="357">
          <cell r="B357" t="str">
            <v>126001365MY</v>
          </cell>
          <cell r="C357" t="str">
            <v>126001365MY-CV-RNC</v>
          </cell>
          <cell r="D357" t="str">
            <v>Bag</v>
          </cell>
          <cell r="E357" t="str">
            <v>Import</v>
          </cell>
          <cell r="F357" t="str">
            <v>CV-RNC</v>
          </cell>
        </row>
        <row r="358">
          <cell r="B358" t="str">
            <v>126001366BK</v>
          </cell>
          <cell r="C358" t="str">
            <v>126001366BK-CV-RNC</v>
          </cell>
          <cell r="D358" t="str">
            <v>Bag</v>
          </cell>
          <cell r="E358" t="str">
            <v>Import</v>
          </cell>
          <cell r="F358" t="str">
            <v>CV-RNC</v>
          </cell>
        </row>
        <row r="359">
          <cell r="B359" t="str">
            <v>126001366MY</v>
          </cell>
          <cell r="C359" t="str">
            <v>126001366MY-CV-RNC</v>
          </cell>
          <cell r="D359" t="str">
            <v>Bag</v>
          </cell>
          <cell r="E359" t="str">
            <v>Import</v>
          </cell>
          <cell r="F359" t="str">
            <v>CV-RNC</v>
          </cell>
        </row>
        <row r="360">
          <cell r="B360" t="str">
            <v>126001366NA</v>
          </cell>
          <cell r="C360" t="str">
            <v>126001366NA-CV-RNC</v>
          </cell>
          <cell r="D360" t="str">
            <v>Bag</v>
          </cell>
          <cell r="E360" t="str">
            <v>Import</v>
          </cell>
          <cell r="F360" t="str">
            <v>CV-RNC</v>
          </cell>
        </row>
        <row r="361">
          <cell r="B361" t="str">
            <v>126001367BK</v>
          </cell>
          <cell r="C361" t="str">
            <v>126001367BK-CV-RNC</v>
          </cell>
          <cell r="D361" t="str">
            <v>Bag</v>
          </cell>
          <cell r="E361" t="str">
            <v>Import</v>
          </cell>
          <cell r="F361" t="str">
            <v>CV-RNC</v>
          </cell>
        </row>
        <row r="362">
          <cell r="B362" t="str">
            <v>126001367MY</v>
          </cell>
          <cell r="C362" t="str">
            <v>126001367MY-CV-RNC</v>
          </cell>
          <cell r="D362" t="str">
            <v>Bag</v>
          </cell>
          <cell r="E362" t="str">
            <v>Import</v>
          </cell>
          <cell r="F362" t="str">
            <v>CV-RNC</v>
          </cell>
        </row>
        <row r="363">
          <cell r="B363" t="str">
            <v>126001367NA</v>
          </cell>
          <cell r="C363" t="str">
            <v>126001367NA-CV-RNC</v>
          </cell>
          <cell r="D363" t="str">
            <v>Bag</v>
          </cell>
          <cell r="E363" t="str">
            <v>Import</v>
          </cell>
          <cell r="F363" t="str">
            <v>CV-RNC</v>
          </cell>
        </row>
        <row r="364">
          <cell r="B364" t="str">
            <v>126001371BK</v>
          </cell>
          <cell r="C364" t="str">
            <v>126001371BK-CV-RNC</v>
          </cell>
          <cell r="D364" t="str">
            <v>Bag</v>
          </cell>
          <cell r="E364" t="str">
            <v>Import</v>
          </cell>
          <cell r="F364" t="str">
            <v>CV-RNC</v>
          </cell>
        </row>
        <row r="365">
          <cell r="B365" t="str">
            <v>126001371MY</v>
          </cell>
          <cell r="C365" t="str">
            <v>126001371MY-CV-RNC</v>
          </cell>
          <cell r="D365" t="str">
            <v>Bag</v>
          </cell>
          <cell r="E365" t="str">
            <v>Import</v>
          </cell>
          <cell r="F365" t="str">
            <v>CV-RNC</v>
          </cell>
        </row>
        <row r="366">
          <cell r="B366" t="str">
            <v>126001371NA</v>
          </cell>
          <cell r="C366" t="str">
            <v>126001371NA-CV-RNC</v>
          </cell>
          <cell r="D366" t="str">
            <v>Bag</v>
          </cell>
          <cell r="E366" t="str">
            <v>Import</v>
          </cell>
          <cell r="F366" t="str">
            <v>CV-RNC</v>
          </cell>
        </row>
        <row r="367">
          <cell r="B367" t="str">
            <v>126001373BK</v>
          </cell>
          <cell r="C367" t="str">
            <v>126001373BK-CV-RNC</v>
          </cell>
          <cell r="D367" t="str">
            <v>Bag</v>
          </cell>
          <cell r="E367" t="str">
            <v>Import</v>
          </cell>
          <cell r="F367" t="str">
            <v>CV-RNC</v>
          </cell>
        </row>
        <row r="368">
          <cell r="B368" t="str">
            <v>126001373NA</v>
          </cell>
          <cell r="C368" t="str">
            <v>126001373NA-CV-RNC</v>
          </cell>
          <cell r="D368" t="str">
            <v>Bag</v>
          </cell>
          <cell r="E368" t="str">
            <v>Import</v>
          </cell>
          <cell r="F368" t="str">
            <v>CV-RNC</v>
          </cell>
        </row>
        <row r="369">
          <cell r="B369" t="str">
            <v>126001374BK</v>
          </cell>
          <cell r="C369" t="str">
            <v>126001374BK-CV-RNC</v>
          </cell>
          <cell r="D369" t="str">
            <v>Bag</v>
          </cell>
          <cell r="E369" t="str">
            <v>Import</v>
          </cell>
          <cell r="F369" t="str">
            <v>CV-RNC</v>
          </cell>
        </row>
        <row r="370">
          <cell r="B370" t="str">
            <v>126001374MY</v>
          </cell>
          <cell r="C370" t="str">
            <v>126001374MY-CV-RNC</v>
          </cell>
          <cell r="D370" t="str">
            <v>Bag</v>
          </cell>
          <cell r="E370" t="str">
            <v>Import</v>
          </cell>
          <cell r="F370" t="str">
            <v>CV-RNC</v>
          </cell>
        </row>
        <row r="371">
          <cell r="B371" t="str">
            <v>126001374NA</v>
          </cell>
          <cell r="C371" t="str">
            <v>126001374NA-CV-RNC</v>
          </cell>
          <cell r="D371" t="str">
            <v>Bag</v>
          </cell>
          <cell r="E371" t="str">
            <v>Import</v>
          </cell>
          <cell r="F371" t="str">
            <v>CV-RNC</v>
          </cell>
        </row>
        <row r="372">
          <cell r="B372" t="str">
            <v>126001375BK</v>
          </cell>
          <cell r="C372" t="str">
            <v>126001375BK-CV-RNC</v>
          </cell>
          <cell r="D372" t="str">
            <v>Bag</v>
          </cell>
          <cell r="E372" t="str">
            <v>Import</v>
          </cell>
          <cell r="F372" t="str">
            <v>CV-RNC</v>
          </cell>
        </row>
        <row r="373">
          <cell r="B373" t="str">
            <v>126001375NA</v>
          </cell>
          <cell r="C373" t="str">
            <v>126001375NA-CV-RNC</v>
          </cell>
          <cell r="D373" t="str">
            <v>Bag</v>
          </cell>
          <cell r="E373" t="str">
            <v>Import</v>
          </cell>
          <cell r="F373" t="str">
            <v>CV-RNC</v>
          </cell>
        </row>
        <row r="374">
          <cell r="B374" t="str">
            <v>126001376BK</v>
          </cell>
          <cell r="C374" t="str">
            <v>126001376BK-CV-RNC</v>
          </cell>
          <cell r="D374" t="str">
            <v>Bag</v>
          </cell>
          <cell r="E374" t="str">
            <v>Import</v>
          </cell>
          <cell r="F374" t="str">
            <v>CV-RNC</v>
          </cell>
        </row>
        <row r="375">
          <cell r="B375" t="str">
            <v>126001376GY</v>
          </cell>
          <cell r="C375" t="str">
            <v>126001376GY-CV-RNC</v>
          </cell>
          <cell r="D375" t="str">
            <v>Bag</v>
          </cell>
          <cell r="E375" t="str">
            <v>Import</v>
          </cell>
          <cell r="F375" t="str">
            <v>CV-RNC</v>
          </cell>
        </row>
        <row r="376">
          <cell r="B376" t="str">
            <v>126001376NA</v>
          </cell>
          <cell r="C376" t="str">
            <v>126001376NA-CV-RNC</v>
          </cell>
          <cell r="D376" t="str">
            <v>Bag</v>
          </cell>
          <cell r="E376" t="str">
            <v>Import</v>
          </cell>
          <cell r="F376" t="str">
            <v>CV-RNC</v>
          </cell>
        </row>
        <row r="377">
          <cell r="B377" t="str">
            <v>126001393BK</v>
          </cell>
          <cell r="C377" t="str">
            <v>126001393BK-CV-RNC</v>
          </cell>
          <cell r="D377" t="str">
            <v>Bag</v>
          </cell>
          <cell r="E377" t="str">
            <v>Import</v>
          </cell>
          <cell r="F377" t="str">
            <v>CV-RNC</v>
          </cell>
        </row>
        <row r="378">
          <cell r="B378" t="str">
            <v>126001393NA</v>
          </cell>
          <cell r="C378" t="str">
            <v>126001393NA-CV-RNC</v>
          </cell>
          <cell r="D378" t="str">
            <v>Bag</v>
          </cell>
          <cell r="E378" t="str">
            <v>Import</v>
          </cell>
          <cell r="F378" t="str">
            <v>CV-RNC</v>
          </cell>
        </row>
        <row r="379">
          <cell r="B379" t="str">
            <v>126001394BK</v>
          </cell>
          <cell r="C379" t="str">
            <v>126001394BK-CV-RNC</v>
          </cell>
          <cell r="D379" t="str">
            <v>Bag</v>
          </cell>
          <cell r="E379" t="str">
            <v>Import</v>
          </cell>
          <cell r="F379" t="str">
            <v>CV-RNC</v>
          </cell>
        </row>
        <row r="380">
          <cell r="B380" t="str">
            <v>126001395BK</v>
          </cell>
          <cell r="C380" t="str">
            <v>126001395BK-CV-RNC</v>
          </cell>
          <cell r="D380" t="str">
            <v>Bag</v>
          </cell>
          <cell r="E380" t="str">
            <v>Import</v>
          </cell>
          <cell r="F380" t="str">
            <v>CV-RNC</v>
          </cell>
        </row>
        <row r="381">
          <cell r="B381" t="str">
            <v>126001395NA</v>
          </cell>
          <cell r="C381" t="str">
            <v>126001395NA-CV-RNC</v>
          </cell>
          <cell r="D381" t="str">
            <v>Bag</v>
          </cell>
          <cell r="E381" t="str">
            <v>Import</v>
          </cell>
          <cell r="F381" t="str">
            <v>CV-RNC</v>
          </cell>
        </row>
        <row r="382">
          <cell r="B382" t="str">
            <v>126001396BK</v>
          </cell>
          <cell r="C382" t="str">
            <v>126001396BK-CV-RNC</v>
          </cell>
          <cell r="D382" t="str">
            <v>Bag</v>
          </cell>
          <cell r="E382" t="str">
            <v>Import</v>
          </cell>
          <cell r="F382" t="str">
            <v>CV-RNC</v>
          </cell>
        </row>
        <row r="383">
          <cell r="B383" t="str">
            <v>126001396NA</v>
          </cell>
          <cell r="C383" t="str">
            <v>126001396NA-CV-RNC</v>
          </cell>
          <cell r="D383" t="str">
            <v>Bag</v>
          </cell>
          <cell r="E383" t="str">
            <v>Import</v>
          </cell>
          <cell r="F383" t="str">
            <v>CV-RNC</v>
          </cell>
        </row>
        <row r="384">
          <cell r="B384" t="str">
            <v>126001398BK</v>
          </cell>
          <cell r="C384" t="str">
            <v>126001398BK-CV-RNC</v>
          </cell>
          <cell r="D384" t="str">
            <v>Bag</v>
          </cell>
          <cell r="E384" t="str">
            <v>Import</v>
          </cell>
          <cell r="F384" t="str">
            <v>CV-RNC</v>
          </cell>
        </row>
        <row r="385">
          <cell r="B385" t="str">
            <v>126001398NA</v>
          </cell>
          <cell r="C385" t="str">
            <v>126001398NA-CV-RNC</v>
          </cell>
          <cell r="D385" t="str">
            <v>Bag</v>
          </cell>
          <cell r="E385" t="str">
            <v>Import</v>
          </cell>
          <cell r="F385" t="str">
            <v>CV-RNC</v>
          </cell>
        </row>
        <row r="386">
          <cell r="B386" t="str">
            <v>126001399BK</v>
          </cell>
          <cell r="C386" t="str">
            <v>126001399BK-CV-RNC</v>
          </cell>
          <cell r="D386" t="str">
            <v>Bag</v>
          </cell>
          <cell r="E386" t="str">
            <v>Import</v>
          </cell>
          <cell r="F386" t="str">
            <v>CV-RNC</v>
          </cell>
        </row>
        <row r="387">
          <cell r="B387" t="str">
            <v>126001399NA</v>
          </cell>
          <cell r="C387" t="str">
            <v>126001399NA-CV-RNC</v>
          </cell>
          <cell r="D387" t="str">
            <v>Bag</v>
          </cell>
          <cell r="E387" t="str">
            <v>Import</v>
          </cell>
          <cell r="F387" t="str">
            <v>CV-RNC</v>
          </cell>
        </row>
        <row r="388">
          <cell r="B388" t="str">
            <v>126001400BK</v>
          </cell>
          <cell r="C388" t="str">
            <v>126001400BK-CV-RNC</v>
          </cell>
          <cell r="D388" t="str">
            <v>Bag</v>
          </cell>
          <cell r="E388" t="str">
            <v>Import</v>
          </cell>
          <cell r="F388" t="str">
            <v>CV-RNC</v>
          </cell>
        </row>
        <row r="389">
          <cell r="B389" t="str">
            <v>126001400NA</v>
          </cell>
          <cell r="C389" t="str">
            <v>126001400NA-CV-RNC</v>
          </cell>
          <cell r="D389" t="str">
            <v>Bag</v>
          </cell>
          <cell r="E389" t="str">
            <v>Import</v>
          </cell>
          <cell r="F389" t="str">
            <v>CV-RNC</v>
          </cell>
        </row>
        <row r="390">
          <cell r="B390" t="str">
            <v>126001401BK</v>
          </cell>
          <cell r="C390" t="str">
            <v>126001401BK-CV-RNC</v>
          </cell>
          <cell r="D390" t="str">
            <v>Bag</v>
          </cell>
          <cell r="E390" t="str">
            <v>Import</v>
          </cell>
          <cell r="F390" t="str">
            <v>CV-RNC</v>
          </cell>
        </row>
        <row r="391">
          <cell r="B391" t="str">
            <v>126001401NA</v>
          </cell>
          <cell r="C391" t="str">
            <v>126001401NA-CV-RNC</v>
          </cell>
          <cell r="D391" t="str">
            <v>Bag</v>
          </cell>
          <cell r="E391" t="str">
            <v>Import</v>
          </cell>
          <cell r="F391" t="str">
            <v>CV-RNC</v>
          </cell>
        </row>
        <row r="392">
          <cell r="B392" t="str">
            <v>126001402BK</v>
          </cell>
          <cell r="C392" t="str">
            <v>126001402BK-CV-RNC</v>
          </cell>
          <cell r="D392" t="str">
            <v>Bag</v>
          </cell>
          <cell r="E392" t="str">
            <v>Import</v>
          </cell>
          <cell r="F392" t="str">
            <v>CV-RNC</v>
          </cell>
        </row>
        <row r="393">
          <cell r="B393" t="str">
            <v>126001402NA</v>
          </cell>
          <cell r="C393" t="str">
            <v>126001402NA-CV-RNC</v>
          </cell>
          <cell r="D393" t="str">
            <v>Bag</v>
          </cell>
          <cell r="E393" t="str">
            <v>Import</v>
          </cell>
          <cell r="F393" t="str">
            <v>CV-RNC</v>
          </cell>
        </row>
        <row r="394">
          <cell r="B394" t="str">
            <v>126001403BK</v>
          </cell>
          <cell r="C394" t="str">
            <v>126001403BK-CV-RNC</v>
          </cell>
          <cell r="D394" t="str">
            <v>Bag</v>
          </cell>
          <cell r="E394" t="str">
            <v>Import</v>
          </cell>
          <cell r="F394" t="str">
            <v>CV-RNC</v>
          </cell>
        </row>
        <row r="395">
          <cell r="B395" t="str">
            <v>126001403NA</v>
          </cell>
          <cell r="C395" t="str">
            <v>126001403NA-CV-RNC</v>
          </cell>
          <cell r="D395" t="str">
            <v>Bag</v>
          </cell>
          <cell r="E395" t="str">
            <v>Import</v>
          </cell>
          <cell r="F395" t="str">
            <v>CV-RNC</v>
          </cell>
        </row>
        <row r="396">
          <cell r="B396" t="str">
            <v>126001404BK</v>
          </cell>
          <cell r="C396" t="str">
            <v>126001404BK-CV-RNC</v>
          </cell>
          <cell r="D396" t="str">
            <v>Bag</v>
          </cell>
          <cell r="E396" t="str">
            <v>Import</v>
          </cell>
          <cell r="F396" t="str">
            <v>CV-RNC</v>
          </cell>
        </row>
        <row r="397">
          <cell r="B397" t="str">
            <v>126001404NA</v>
          </cell>
          <cell r="C397" t="str">
            <v>126001404NA-CV-RNC</v>
          </cell>
          <cell r="D397" t="str">
            <v>Bag</v>
          </cell>
          <cell r="E397" t="str">
            <v>Import</v>
          </cell>
          <cell r="F397" t="str">
            <v>CV-RNC</v>
          </cell>
        </row>
        <row r="398">
          <cell r="B398" t="str">
            <v>126001406BK</v>
          </cell>
          <cell r="C398" t="str">
            <v>126001406BK-CV-RNC</v>
          </cell>
          <cell r="D398" t="str">
            <v>Bag</v>
          </cell>
          <cell r="E398" t="str">
            <v>Import</v>
          </cell>
          <cell r="F398" t="str">
            <v>CV-RNC</v>
          </cell>
        </row>
        <row r="399">
          <cell r="B399" t="str">
            <v>126001406NA</v>
          </cell>
          <cell r="C399" t="str">
            <v>126001406NA-CV-RNC</v>
          </cell>
          <cell r="D399" t="str">
            <v>Bag</v>
          </cell>
          <cell r="E399" t="str">
            <v>Import</v>
          </cell>
          <cell r="F399" t="str">
            <v>CV-RNC</v>
          </cell>
        </row>
        <row r="400">
          <cell r="B400" t="str">
            <v>126001407BK</v>
          </cell>
          <cell r="C400" t="str">
            <v>126001407BK-CV-RNC</v>
          </cell>
          <cell r="D400" t="str">
            <v>Bag</v>
          </cell>
          <cell r="E400" t="str">
            <v>Import</v>
          </cell>
          <cell r="F400" t="str">
            <v>CV-RNC</v>
          </cell>
        </row>
        <row r="401">
          <cell r="B401" t="str">
            <v>126001407NA</v>
          </cell>
          <cell r="C401" t="str">
            <v>126001407NA-CV-RNC</v>
          </cell>
          <cell r="D401" t="str">
            <v>Bag</v>
          </cell>
          <cell r="E401" t="str">
            <v>Import</v>
          </cell>
          <cell r="F401" t="str">
            <v>CV-RNC</v>
          </cell>
        </row>
        <row r="402">
          <cell r="B402" t="str">
            <v>126001408BK</v>
          </cell>
          <cell r="C402" t="str">
            <v>126001408BK-CV-RNC</v>
          </cell>
          <cell r="D402" t="str">
            <v>Bag</v>
          </cell>
          <cell r="E402" t="str">
            <v>Import</v>
          </cell>
          <cell r="F402" t="str">
            <v>CV-RNC</v>
          </cell>
        </row>
        <row r="403">
          <cell r="B403" t="str">
            <v>126001408NA</v>
          </cell>
          <cell r="C403" t="str">
            <v>126001408NA-CV-RNC</v>
          </cell>
          <cell r="D403" t="str">
            <v>Bag</v>
          </cell>
          <cell r="E403" t="str">
            <v>Import</v>
          </cell>
          <cell r="F403" t="str">
            <v>CV-RNC</v>
          </cell>
        </row>
        <row r="404">
          <cell r="B404" t="str">
            <v>126001410BK</v>
          </cell>
          <cell r="C404" t="str">
            <v>126001410BK-CV-RNC</v>
          </cell>
          <cell r="D404" t="str">
            <v>Bag</v>
          </cell>
          <cell r="E404" t="str">
            <v>Import</v>
          </cell>
          <cell r="F404" t="str">
            <v>CV-RNC</v>
          </cell>
        </row>
        <row r="405">
          <cell r="B405" t="str">
            <v>126001410MY</v>
          </cell>
          <cell r="C405" t="str">
            <v>126001410MY-CV-RNC</v>
          </cell>
          <cell r="D405" t="str">
            <v>Bag</v>
          </cell>
          <cell r="E405" t="str">
            <v>Import</v>
          </cell>
          <cell r="F405" t="str">
            <v>CV-RNC</v>
          </cell>
        </row>
        <row r="406">
          <cell r="B406" t="str">
            <v>126001411MY</v>
          </cell>
          <cell r="C406" t="str">
            <v>126001411MY-CV-RNC</v>
          </cell>
          <cell r="D406" t="str">
            <v>Bag</v>
          </cell>
          <cell r="E406" t="str">
            <v>Import</v>
          </cell>
          <cell r="F406" t="str">
            <v>CV-RNC</v>
          </cell>
        </row>
        <row r="407">
          <cell r="B407" t="str">
            <v>126001412BK</v>
          </cell>
          <cell r="C407" t="str">
            <v>126001412BK-CV-RNC</v>
          </cell>
          <cell r="D407" t="str">
            <v>Bag</v>
          </cell>
          <cell r="E407" t="str">
            <v>Import</v>
          </cell>
          <cell r="F407" t="str">
            <v>CV-RNC</v>
          </cell>
        </row>
        <row r="408">
          <cell r="B408" t="str">
            <v>126001412MY</v>
          </cell>
          <cell r="C408" t="str">
            <v>126001412MY-CV-RNC</v>
          </cell>
          <cell r="D408" t="str">
            <v>Bag</v>
          </cell>
          <cell r="E408" t="str">
            <v>Import</v>
          </cell>
          <cell r="F408" t="str">
            <v>CV-RNC</v>
          </cell>
        </row>
        <row r="409">
          <cell r="B409" t="str">
            <v>126001412NA</v>
          </cell>
          <cell r="C409" t="str">
            <v>126001412NA-CV-RNC</v>
          </cell>
          <cell r="D409" t="str">
            <v>Bag</v>
          </cell>
          <cell r="E409" t="str">
            <v>Import</v>
          </cell>
          <cell r="F409" t="str">
            <v>CV-RNC</v>
          </cell>
        </row>
        <row r="410">
          <cell r="B410" t="str">
            <v>126001413MR</v>
          </cell>
          <cell r="C410" t="str">
            <v>126001413MR-CV-RNC</v>
          </cell>
          <cell r="D410" t="str">
            <v>Bag</v>
          </cell>
          <cell r="E410" t="str">
            <v>Import</v>
          </cell>
          <cell r="F410" t="str">
            <v>CV-RNC</v>
          </cell>
        </row>
        <row r="411">
          <cell r="B411" t="str">
            <v>126001413RE</v>
          </cell>
          <cell r="C411" t="str">
            <v>126001413RE-CV-RNC</v>
          </cell>
          <cell r="D411" t="str">
            <v>Bag</v>
          </cell>
          <cell r="E411" t="str">
            <v>Import</v>
          </cell>
          <cell r="F411" t="str">
            <v>CV-RNC</v>
          </cell>
        </row>
        <row r="412">
          <cell r="B412" t="str">
            <v>126001414BK</v>
          </cell>
          <cell r="C412" t="str">
            <v>126001414BK-CV-RNC</v>
          </cell>
          <cell r="D412" t="str">
            <v>Bag</v>
          </cell>
          <cell r="E412" t="str">
            <v>Import</v>
          </cell>
          <cell r="F412" t="str">
            <v>CV-RNC</v>
          </cell>
        </row>
        <row r="413">
          <cell r="B413" t="str">
            <v>126001415BK</v>
          </cell>
          <cell r="C413" t="str">
            <v>126001415BK-CV-RNC</v>
          </cell>
          <cell r="D413" t="str">
            <v>Bag</v>
          </cell>
          <cell r="E413" t="str">
            <v>Import</v>
          </cell>
          <cell r="F413" t="str">
            <v>CV-RNC</v>
          </cell>
        </row>
        <row r="414">
          <cell r="B414" t="str">
            <v>126001415NA</v>
          </cell>
          <cell r="C414" t="str">
            <v>126001415NA-CV-RNC</v>
          </cell>
          <cell r="D414" t="str">
            <v>Bag</v>
          </cell>
          <cell r="E414" t="str">
            <v>Import</v>
          </cell>
          <cell r="F414" t="str">
            <v>CV-RNC</v>
          </cell>
        </row>
        <row r="415">
          <cell r="B415" t="str">
            <v>126001415RE</v>
          </cell>
          <cell r="C415" t="str">
            <v>126001415RE-CV-RNC</v>
          </cell>
          <cell r="D415" t="str">
            <v>Bag</v>
          </cell>
          <cell r="E415" t="str">
            <v>Import</v>
          </cell>
          <cell r="F415" t="str">
            <v>CV-RNC</v>
          </cell>
        </row>
        <row r="416">
          <cell r="B416" t="str">
            <v>126001417BK</v>
          </cell>
          <cell r="C416" t="str">
            <v>126001417BK-CV-RNC</v>
          </cell>
          <cell r="D416" t="str">
            <v>Bag</v>
          </cell>
          <cell r="E416" t="str">
            <v>Import</v>
          </cell>
          <cell r="F416" t="str">
            <v>CV-RNC</v>
          </cell>
        </row>
        <row r="417">
          <cell r="B417" t="str">
            <v>126001420BK</v>
          </cell>
          <cell r="C417" t="str">
            <v>126001420BK-CV-RNC</v>
          </cell>
          <cell r="D417" t="str">
            <v>Bag</v>
          </cell>
          <cell r="E417" t="str">
            <v>Import</v>
          </cell>
          <cell r="F417" t="str">
            <v>CV-RNC</v>
          </cell>
        </row>
        <row r="418">
          <cell r="B418" t="str">
            <v>126001421BK</v>
          </cell>
          <cell r="C418" t="str">
            <v>126001421BK-CV-RNC</v>
          </cell>
          <cell r="D418" t="str">
            <v>Bag</v>
          </cell>
          <cell r="E418" t="str">
            <v>Import</v>
          </cell>
          <cell r="F418" t="str">
            <v>CV-RNC</v>
          </cell>
        </row>
        <row r="419">
          <cell r="B419" t="str">
            <v>126001423BK</v>
          </cell>
          <cell r="C419" t="str">
            <v>126001423BK-CV-RNC</v>
          </cell>
          <cell r="D419" t="str">
            <v>Bag</v>
          </cell>
          <cell r="E419" t="str">
            <v>Import</v>
          </cell>
          <cell r="F419" t="str">
            <v>CV-RNC</v>
          </cell>
        </row>
        <row r="420">
          <cell r="B420" t="str">
            <v>126001425MR</v>
          </cell>
          <cell r="C420" t="str">
            <v>126001425MR-CV-RNC</v>
          </cell>
          <cell r="D420" t="str">
            <v>Bag</v>
          </cell>
          <cell r="E420" t="str">
            <v>Import</v>
          </cell>
          <cell r="F420" t="str">
            <v>CV-RNC</v>
          </cell>
        </row>
        <row r="421">
          <cell r="B421" t="str">
            <v>126001425MY</v>
          </cell>
          <cell r="C421" t="str">
            <v>126001425MY-CV-RNC</v>
          </cell>
          <cell r="D421" t="str">
            <v>Bag</v>
          </cell>
          <cell r="E421" t="str">
            <v>Import</v>
          </cell>
          <cell r="F421" t="str">
            <v>CV-RNC</v>
          </cell>
        </row>
        <row r="422">
          <cell r="B422" t="str">
            <v>126001425YE</v>
          </cell>
          <cell r="C422" t="str">
            <v>126001425YE-CV-RNC</v>
          </cell>
          <cell r="D422" t="str">
            <v>Bag</v>
          </cell>
          <cell r="E422" t="str">
            <v>Import</v>
          </cell>
          <cell r="F422" t="str">
            <v>CV-RNC</v>
          </cell>
        </row>
        <row r="423">
          <cell r="B423" t="str">
            <v>126001426BL</v>
          </cell>
          <cell r="C423" t="str">
            <v>126001426BL-CV-RNC</v>
          </cell>
          <cell r="D423" t="str">
            <v>Bag</v>
          </cell>
          <cell r="E423" t="str">
            <v>Import</v>
          </cell>
          <cell r="F423" t="str">
            <v>CV-RNC</v>
          </cell>
        </row>
        <row r="424">
          <cell r="B424" t="str">
            <v>126001426GR</v>
          </cell>
          <cell r="C424" t="str">
            <v>126001426GR-CV-RNC</v>
          </cell>
          <cell r="D424" t="str">
            <v>Bag</v>
          </cell>
          <cell r="E424" t="str">
            <v>Import</v>
          </cell>
          <cell r="F424" t="str">
            <v>CV-RNC</v>
          </cell>
        </row>
        <row r="425">
          <cell r="B425" t="str">
            <v>126001426MY</v>
          </cell>
          <cell r="C425" t="str">
            <v>126001426MY-CV-RNC</v>
          </cell>
          <cell r="D425" t="str">
            <v>Bag</v>
          </cell>
          <cell r="E425" t="str">
            <v>Import</v>
          </cell>
          <cell r="F425" t="str">
            <v>CV-RNC</v>
          </cell>
        </row>
        <row r="426">
          <cell r="B426" t="str">
            <v>126001427BK</v>
          </cell>
          <cell r="C426" t="str">
            <v>126001427BK-CV-RNC</v>
          </cell>
          <cell r="D426" t="str">
            <v>Bag</v>
          </cell>
          <cell r="E426" t="str">
            <v>Import</v>
          </cell>
          <cell r="F426" t="str">
            <v>CV-RNC</v>
          </cell>
        </row>
        <row r="427">
          <cell r="B427" t="str">
            <v>126001427NA</v>
          </cell>
          <cell r="C427" t="str">
            <v>126001427NA-CV-RNC</v>
          </cell>
          <cell r="D427" t="str">
            <v>Bag</v>
          </cell>
          <cell r="E427" t="str">
            <v>Import</v>
          </cell>
          <cell r="F427" t="str">
            <v>CV-RNC</v>
          </cell>
        </row>
        <row r="428">
          <cell r="B428" t="str">
            <v>126001428BK</v>
          </cell>
          <cell r="C428" t="str">
            <v>126001428BK-CV-RNC</v>
          </cell>
          <cell r="D428" t="str">
            <v>Bag</v>
          </cell>
          <cell r="E428" t="str">
            <v>Import</v>
          </cell>
          <cell r="F428" t="str">
            <v>CV-RNC</v>
          </cell>
        </row>
        <row r="429">
          <cell r="B429" t="str">
            <v>126001432BK</v>
          </cell>
          <cell r="C429" t="str">
            <v>126001432BK-CV-RNC</v>
          </cell>
          <cell r="D429" t="str">
            <v>Bag</v>
          </cell>
          <cell r="E429" t="str">
            <v>Import</v>
          </cell>
          <cell r="F429" t="str">
            <v>CV-RNC</v>
          </cell>
        </row>
        <row r="430">
          <cell r="B430" t="str">
            <v>126001432NA</v>
          </cell>
          <cell r="C430" t="str">
            <v>126001432NA-CV-RNC</v>
          </cell>
          <cell r="D430" t="str">
            <v>Bag</v>
          </cell>
          <cell r="E430" t="str">
            <v>Import</v>
          </cell>
          <cell r="F430" t="str">
            <v>CV-RNC</v>
          </cell>
        </row>
        <row r="431">
          <cell r="B431" t="str">
            <v>126001434BK</v>
          </cell>
          <cell r="C431" t="str">
            <v>126001434BK-CV-RNC</v>
          </cell>
          <cell r="D431" t="str">
            <v>Bag</v>
          </cell>
          <cell r="E431" t="str">
            <v>Import</v>
          </cell>
          <cell r="F431" t="str">
            <v>CV-RNC</v>
          </cell>
        </row>
        <row r="432">
          <cell r="B432" t="str">
            <v>126001434NA</v>
          </cell>
          <cell r="C432" t="str">
            <v>126001434NA-CV-RNC</v>
          </cell>
          <cell r="D432" t="str">
            <v>Bag</v>
          </cell>
          <cell r="E432" t="str">
            <v>Import</v>
          </cell>
          <cell r="F432" t="str">
            <v>CV-RNC</v>
          </cell>
        </row>
        <row r="433">
          <cell r="B433" t="str">
            <v>126001435NA</v>
          </cell>
          <cell r="C433" t="str">
            <v>126001435NA-CV-RNC</v>
          </cell>
          <cell r="D433" t="str">
            <v>Bag</v>
          </cell>
          <cell r="E433" t="str">
            <v>Import</v>
          </cell>
          <cell r="F433" t="str">
            <v>CV-RNC</v>
          </cell>
        </row>
        <row r="434">
          <cell r="B434" t="str">
            <v>126001437BK</v>
          </cell>
          <cell r="C434" t="str">
            <v>126001437BK-CV-RNC</v>
          </cell>
          <cell r="D434" t="str">
            <v>Bag</v>
          </cell>
          <cell r="E434" t="str">
            <v>Import</v>
          </cell>
          <cell r="F434" t="str">
            <v>CV-RNC</v>
          </cell>
        </row>
        <row r="435">
          <cell r="B435" t="str">
            <v>126001437MY</v>
          </cell>
          <cell r="C435" t="str">
            <v>126001437MY-CV-RNC</v>
          </cell>
          <cell r="D435" t="str">
            <v>Bag</v>
          </cell>
          <cell r="E435" t="str">
            <v>Import</v>
          </cell>
          <cell r="F435" t="str">
            <v>CV-RNC</v>
          </cell>
        </row>
        <row r="436">
          <cell r="B436" t="str">
            <v>126001437NA</v>
          </cell>
          <cell r="C436" t="str">
            <v>126001437NA-CV-RNC</v>
          </cell>
          <cell r="D436" t="str">
            <v>Bag</v>
          </cell>
          <cell r="E436" t="str">
            <v>Import</v>
          </cell>
          <cell r="F436" t="str">
            <v>CV-RNC</v>
          </cell>
        </row>
        <row r="437">
          <cell r="B437" t="str">
            <v>126001439NA</v>
          </cell>
          <cell r="C437" t="str">
            <v>126001439NA-CV-RNC</v>
          </cell>
          <cell r="D437" t="str">
            <v>Bag</v>
          </cell>
          <cell r="E437" t="str">
            <v>Import</v>
          </cell>
          <cell r="F437" t="str">
            <v>CV-RNC</v>
          </cell>
        </row>
        <row r="438">
          <cell r="B438" t="str">
            <v>126001440MY</v>
          </cell>
          <cell r="C438" t="str">
            <v>126001440MY-CV-RNC</v>
          </cell>
          <cell r="D438" t="str">
            <v>Bag</v>
          </cell>
          <cell r="E438" t="str">
            <v>Import</v>
          </cell>
          <cell r="F438" t="str">
            <v>CV-RNC</v>
          </cell>
        </row>
        <row r="439">
          <cell r="B439" t="str">
            <v>126001440NA</v>
          </cell>
          <cell r="C439" t="str">
            <v>126001440NA-CV-RNC</v>
          </cell>
          <cell r="D439" t="str">
            <v>Bag</v>
          </cell>
          <cell r="E439" t="str">
            <v>Import</v>
          </cell>
          <cell r="F439" t="str">
            <v>CV-RNC</v>
          </cell>
        </row>
        <row r="440">
          <cell r="B440" t="str">
            <v>126001444BK</v>
          </cell>
          <cell r="C440" t="str">
            <v>126001444BK-CV-RNC</v>
          </cell>
          <cell r="D440" t="str">
            <v>Bag</v>
          </cell>
          <cell r="E440" t="str">
            <v>Import</v>
          </cell>
          <cell r="F440" t="str">
            <v>CV-RNC</v>
          </cell>
        </row>
        <row r="441">
          <cell r="B441" t="str">
            <v>126001444GY</v>
          </cell>
          <cell r="C441" t="str">
            <v>126001444GY-CV-RNC</v>
          </cell>
          <cell r="D441" t="str">
            <v>Bag</v>
          </cell>
          <cell r="E441" t="str">
            <v>Import</v>
          </cell>
          <cell r="F441" t="str">
            <v>CV-RNC</v>
          </cell>
        </row>
        <row r="442">
          <cell r="B442" t="str">
            <v>126001444RE</v>
          </cell>
          <cell r="C442" t="str">
            <v>126001444RE-CV-RNC</v>
          </cell>
          <cell r="D442" t="str">
            <v>Bag</v>
          </cell>
          <cell r="E442" t="str">
            <v>Import</v>
          </cell>
          <cell r="F442" t="str">
            <v>CV-RNC</v>
          </cell>
        </row>
        <row r="443">
          <cell r="B443" t="str">
            <v>127000001BK</v>
          </cell>
          <cell r="C443" t="str">
            <v>127000001BK-CV-RNC</v>
          </cell>
          <cell r="D443" t="str">
            <v>Laces</v>
          </cell>
          <cell r="E443" t="str">
            <v>Import</v>
          </cell>
          <cell r="F443" t="str">
            <v>CV-RNC</v>
          </cell>
        </row>
        <row r="444">
          <cell r="B444" t="str">
            <v>127000001NY</v>
          </cell>
          <cell r="C444" t="str">
            <v>127000001NY-CV-RNC</v>
          </cell>
          <cell r="D444" t="str">
            <v>Laces</v>
          </cell>
          <cell r="E444" t="str">
            <v>Import</v>
          </cell>
          <cell r="F444" t="str">
            <v>CV-RNC</v>
          </cell>
        </row>
        <row r="445">
          <cell r="B445" t="str">
            <v>127000001OW</v>
          </cell>
          <cell r="C445" t="str">
            <v>127000001OW-CV-RNC</v>
          </cell>
          <cell r="D445" t="str">
            <v>Laces</v>
          </cell>
          <cell r="E445" t="str">
            <v>Import</v>
          </cell>
          <cell r="F445" t="str">
            <v>CV-RNC</v>
          </cell>
        </row>
        <row r="446">
          <cell r="B446" t="str">
            <v>127000001WT</v>
          </cell>
          <cell r="C446" t="str">
            <v>127000001WT-CV-RNC</v>
          </cell>
          <cell r="D446" t="str">
            <v>Laces</v>
          </cell>
          <cell r="E446" t="str">
            <v>Import</v>
          </cell>
          <cell r="F446" t="str">
            <v>CV-RNC</v>
          </cell>
        </row>
        <row r="447">
          <cell r="B447" t="str">
            <v>127000002BK</v>
          </cell>
          <cell r="C447" t="str">
            <v>127000002BK-CV-RNC</v>
          </cell>
          <cell r="D447" t="str">
            <v>Laces</v>
          </cell>
          <cell r="E447" t="str">
            <v>Import</v>
          </cell>
          <cell r="F447" t="str">
            <v>CV-RNC</v>
          </cell>
        </row>
        <row r="448">
          <cell r="B448" t="str">
            <v>127000002NY</v>
          </cell>
          <cell r="C448" t="str">
            <v>127000002NY-CV-RNC</v>
          </cell>
          <cell r="D448" t="str">
            <v>Laces</v>
          </cell>
          <cell r="E448" t="str">
            <v>Import</v>
          </cell>
          <cell r="F448" t="str">
            <v>CV-RNC</v>
          </cell>
        </row>
        <row r="449">
          <cell r="B449" t="str">
            <v>127000002OW</v>
          </cell>
          <cell r="C449" t="str">
            <v>127000002OW-CV-RNC</v>
          </cell>
          <cell r="D449" t="str">
            <v>Laces</v>
          </cell>
          <cell r="E449" t="str">
            <v>Import</v>
          </cell>
          <cell r="F449" t="str">
            <v>CV-RNC</v>
          </cell>
        </row>
        <row r="450">
          <cell r="B450" t="str">
            <v>127000002WT</v>
          </cell>
          <cell r="C450" t="str">
            <v>127000002WT-CV-RNC</v>
          </cell>
          <cell r="D450" t="str">
            <v>Laces</v>
          </cell>
          <cell r="E450" t="str">
            <v>Import</v>
          </cell>
          <cell r="F450" t="str">
            <v>CV-RNC</v>
          </cell>
        </row>
        <row r="451">
          <cell r="B451" t="str">
            <v>159500CKH</v>
          </cell>
          <cell r="C451" t="str">
            <v>CONVERSE</v>
          </cell>
          <cell r="D451" t="str">
            <v>Shoes</v>
          </cell>
          <cell r="E451" t="str">
            <v>Import</v>
          </cell>
          <cell r="F451" t="str">
            <v>CV-RFN</v>
          </cell>
        </row>
        <row r="452">
          <cell r="B452" t="str">
            <v>159508CBK</v>
          </cell>
          <cell r="C452" t="str">
            <v>CONVERSE</v>
          </cell>
          <cell r="D452" t="str">
            <v>Shoes</v>
          </cell>
          <cell r="E452" t="str">
            <v>Import</v>
          </cell>
          <cell r="F452" t="str">
            <v>CV-RFO</v>
          </cell>
        </row>
        <row r="453">
          <cell r="B453" t="str">
            <v>159522CWW</v>
          </cell>
          <cell r="C453" t="str">
            <v>CONVERSE</v>
          </cell>
          <cell r="D453" t="str">
            <v>Shoes</v>
          </cell>
          <cell r="E453" t="str">
            <v>Import</v>
          </cell>
          <cell r="F453" t="str">
            <v>CV-RFO</v>
          </cell>
        </row>
        <row r="454">
          <cell r="B454" t="str">
            <v>159533CNT</v>
          </cell>
          <cell r="C454" t="str">
            <v>CONVERSE</v>
          </cell>
          <cell r="D454" t="str">
            <v>Shoes</v>
          </cell>
          <cell r="E454" t="str">
            <v>Import</v>
          </cell>
          <cell r="F454" t="str">
            <v>CV-RFO</v>
          </cell>
        </row>
        <row r="455">
          <cell r="B455" t="str">
            <v>159562CGR</v>
          </cell>
          <cell r="C455" t="str">
            <v>CONVERSE</v>
          </cell>
          <cell r="D455" t="str">
            <v>Shoes</v>
          </cell>
          <cell r="E455" t="str">
            <v>Import</v>
          </cell>
          <cell r="F455" t="str">
            <v>CV-RFO</v>
          </cell>
        </row>
        <row r="456">
          <cell r="B456" t="str">
            <v>159564CGR</v>
          </cell>
          <cell r="C456" t="str">
            <v>CONVERSE</v>
          </cell>
          <cell r="D456" t="str">
            <v>Shoes</v>
          </cell>
          <cell r="E456" t="str">
            <v>Import</v>
          </cell>
          <cell r="F456" t="str">
            <v>CV-RFO</v>
          </cell>
        </row>
        <row r="457">
          <cell r="B457" t="str">
            <v>159586CWW</v>
          </cell>
          <cell r="C457" t="str">
            <v>CONVERSE</v>
          </cell>
          <cell r="D457" t="str">
            <v>Shoes</v>
          </cell>
          <cell r="E457" t="str">
            <v>Import</v>
          </cell>
          <cell r="F457" t="str">
            <v>CV-RFO</v>
          </cell>
        </row>
        <row r="458">
          <cell r="B458" t="str">
            <v>159587CBK</v>
          </cell>
          <cell r="C458" t="str">
            <v>CONVERSE</v>
          </cell>
          <cell r="D458" t="str">
            <v>Shoes</v>
          </cell>
          <cell r="E458" t="str">
            <v>Import</v>
          </cell>
          <cell r="F458" t="str">
            <v>CV-RFO</v>
          </cell>
        </row>
        <row r="459">
          <cell r="B459" t="str">
            <v>159622COR</v>
          </cell>
          <cell r="C459" t="str">
            <v>CONVERSE</v>
          </cell>
          <cell r="D459" t="str">
            <v>Shoes</v>
          </cell>
          <cell r="E459" t="str">
            <v>Import</v>
          </cell>
          <cell r="F459" t="str">
            <v>CV-RFO</v>
          </cell>
        </row>
        <row r="460">
          <cell r="B460" t="str">
            <v>159623CCC</v>
          </cell>
          <cell r="C460" t="str">
            <v>CONVERSE</v>
          </cell>
          <cell r="D460" t="str">
            <v>Shoes</v>
          </cell>
          <cell r="E460" t="str">
            <v>Import</v>
          </cell>
          <cell r="F460" t="str">
            <v>CV-RFO</v>
          </cell>
        </row>
        <row r="461">
          <cell r="B461" t="str">
            <v>159624CBL</v>
          </cell>
          <cell r="C461" t="str">
            <v>CONVERSE</v>
          </cell>
          <cell r="D461" t="str">
            <v>Shoes</v>
          </cell>
          <cell r="E461" t="str">
            <v>Import</v>
          </cell>
          <cell r="F461" t="str">
            <v>CV-RFO</v>
          </cell>
        </row>
        <row r="462">
          <cell r="B462" t="str">
            <v>159625CPP</v>
          </cell>
          <cell r="C462" t="str">
            <v>CONVERSE</v>
          </cell>
          <cell r="D462" t="str">
            <v>Shoes</v>
          </cell>
          <cell r="E462" t="str">
            <v>Import</v>
          </cell>
          <cell r="F462" t="str">
            <v>CV-RFO</v>
          </cell>
        </row>
        <row r="463">
          <cell r="B463" t="str">
            <v>159671CKH</v>
          </cell>
          <cell r="C463" t="str">
            <v>CONVERSE</v>
          </cell>
          <cell r="D463" t="str">
            <v>Shoes</v>
          </cell>
          <cell r="E463" t="str">
            <v>Import</v>
          </cell>
          <cell r="F463" t="str">
            <v>CV-RFO</v>
          </cell>
        </row>
        <row r="464">
          <cell r="B464" t="str">
            <v>159672CNA</v>
          </cell>
          <cell r="C464" t="str">
            <v>CONVERSE</v>
          </cell>
          <cell r="D464" t="str">
            <v>Shoes</v>
          </cell>
          <cell r="E464" t="str">
            <v>Import</v>
          </cell>
          <cell r="F464" t="str">
            <v>CV-RFO</v>
          </cell>
        </row>
        <row r="465">
          <cell r="B465" t="str">
            <v>159721CBK</v>
          </cell>
          <cell r="C465" t="str">
            <v>CONVERSE</v>
          </cell>
          <cell r="D465" t="str">
            <v>Shoes</v>
          </cell>
          <cell r="E465" t="str">
            <v>Import</v>
          </cell>
          <cell r="F465" t="str">
            <v>CV-RFO</v>
          </cell>
        </row>
        <row r="466">
          <cell r="B466" t="str">
            <v>159733CGY</v>
          </cell>
          <cell r="C466" t="str">
            <v>CONVERSE</v>
          </cell>
          <cell r="D466" t="str">
            <v>Shoes</v>
          </cell>
          <cell r="E466" t="str">
            <v>Import</v>
          </cell>
          <cell r="F466" t="str">
            <v>CV-RFO</v>
          </cell>
        </row>
        <row r="467">
          <cell r="B467" t="str">
            <v>159734CBK</v>
          </cell>
          <cell r="C467" t="str">
            <v>CONVERSE</v>
          </cell>
          <cell r="D467" t="str">
            <v>Shoes</v>
          </cell>
          <cell r="E467" t="str">
            <v>Import</v>
          </cell>
          <cell r="F467" t="str">
            <v>CV-RFO</v>
          </cell>
        </row>
        <row r="468">
          <cell r="B468" t="str">
            <v>159741CBK</v>
          </cell>
          <cell r="C468" t="str">
            <v>CONVERSE</v>
          </cell>
          <cell r="D468" t="str">
            <v>Shoes</v>
          </cell>
          <cell r="E468" t="str">
            <v>Import</v>
          </cell>
          <cell r="F468" t="str">
            <v>CV-RFN</v>
          </cell>
        </row>
        <row r="469">
          <cell r="B469" t="str">
            <v>159771CGR</v>
          </cell>
          <cell r="C469" t="str">
            <v>CONVERSE</v>
          </cell>
          <cell r="D469" t="str">
            <v>Shoes</v>
          </cell>
          <cell r="E469" t="str">
            <v>Import</v>
          </cell>
          <cell r="F469" t="str">
            <v>CV-RFO</v>
          </cell>
        </row>
        <row r="470">
          <cell r="B470" t="str">
            <v>159780CBK</v>
          </cell>
          <cell r="C470" t="str">
            <v>CONVERSE</v>
          </cell>
          <cell r="D470" t="str">
            <v>Shoes</v>
          </cell>
          <cell r="E470" t="str">
            <v>Import</v>
          </cell>
          <cell r="F470" t="str">
            <v>CV-RFN</v>
          </cell>
        </row>
        <row r="471">
          <cell r="B471" t="str">
            <v>159781CNA</v>
          </cell>
          <cell r="C471" t="str">
            <v>CONVERSE</v>
          </cell>
          <cell r="D471" t="str">
            <v>Shoes</v>
          </cell>
          <cell r="E471" t="str">
            <v>Import</v>
          </cell>
          <cell r="F471" t="str">
            <v>CV-RFN</v>
          </cell>
        </row>
        <row r="472">
          <cell r="B472" t="str">
            <v>159796CWW</v>
          </cell>
          <cell r="C472" t="str">
            <v>CONVERSE</v>
          </cell>
          <cell r="D472" t="str">
            <v>Shoes</v>
          </cell>
          <cell r="E472" t="str">
            <v>Import</v>
          </cell>
          <cell r="F472" t="str">
            <v>CV-RFN</v>
          </cell>
        </row>
        <row r="473">
          <cell r="B473" t="str">
            <v>159797CBK</v>
          </cell>
          <cell r="C473" t="str">
            <v>CONVERSE</v>
          </cell>
          <cell r="D473" t="str">
            <v>Shoes</v>
          </cell>
          <cell r="E473" t="str">
            <v>Import</v>
          </cell>
          <cell r="F473" t="str">
            <v>CV-RFN</v>
          </cell>
        </row>
        <row r="474">
          <cell r="B474" t="str">
            <v>159804CWW</v>
          </cell>
          <cell r="C474" t="str">
            <v>CONVERSE</v>
          </cell>
          <cell r="D474" t="str">
            <v>Shoes</v>
          </cell>
          <cell r="E474" t="str">
            <v>Import</v>
          </cell>
          <cell r="F474" t="str">
            <v>CV-RFN</v>
          </cell>
        </row>
        <row r="475">
          <cell r="B475" t="str">
            <v>159805CWW</v>
          </cell>
          <cell r="C475" t="str">
            <v>CONVERSE</v>
          </cell>
          <cell r="D475" t="str">
            <v>Shoes</v>
          </cell>
          <cell r="E475" t="str">
            <v>Import</v>
          </cell>
          <cell r="F475" t="str">
            <v>CV-RFN</v>
          </cell>
        </row>
        <row r="476">
          <cell r="B476" t="str">
            <v>159806CBK</v>
          </cell>
          <cell r="C476" t="str">
            <v>CONVERSE</v>
          </cell>
          <cell r="D476" t="str">
            <v>Shoes</v>
          </cell>
          <cell r="E476" t="str">
            <v>Import</v>
          </cell>
          <cell r="F476" t="str">
            <v>CV-RFN</v>
          </cell>
        </row>
        <row r="477">
          <cell r="B477" t="str">
            <v>160108CBK</v>
          </cell>
          <cell r="C477" t="str">
            <v>CONVERSE</v>
          </cell>
          <cell r="D477" t="str">
            <v>Shoes</v>
          </cell>
          <cell r="E477" t="str">
            <v>Import</v>
          </cell>
          <cell r="F477" t="str">
            <v>CV-RFO</v>
          </cell>
        </row>
        <row r="478">
          <cell r="B478" t="str">
            <v>160110CWW</v>
          </cell>
          <cell r="C478" t="str">
            <v>CONVERSE</v>
          </cell>
          <cell r="D478" t="str">
            <v>Shoes</v>
          </cell>
          <cell r="E478" t="str">
            <v>Import</v>
          </cell>
          <cell r="F478" t="str">
            <v>CV-RFO</v>
          </cell>
        </row>
        <row r="479">
          <cell r="B479" t="str">
            <v>160464CBK</v>
          </cell>
          <cell r="C479" t="str">
            <v>CONVERSE</v>
          </cell>
          <cell r="D479" t="str">
            <v>Shoes</v>
          </cell>
          <cell r="E479" t="str">
            <v>Import</v>
          </cell>
          <cell r="F479" t="str">
            <v>CV-RFO</v>
          </cell>
        </row>
        <row r="480">
          <cell r="B480" t="str">
            <v>160466CWW</v>
          </cell>
          <cell r="C480" t="str">
            <v>CONVERSE</v>
          </cell>
          <cell r="D480" t="str">
            <v>Shoes</v>
          </cell>
          <cell r="E480" t="str">
            <v>Import</v>
          </cell>
          <cell r="F480" t="str">
            <v>CV-RFO</v>
          </cell>
        </row>
        <row r="481">
          <cell r="B481" t="str">
            <v>160467CWW</v>
          </cell>
          <cell r="C481" t="str">
            <v>CONVERSE</v>
          </cell>
          <cell r="D481" t="str">
            <v>Shoes</v>
          </cell>
          <cell r="E481" t="str">
            <v>Import</v>
          </cell>
          <cell r="F481" t="str">
            <v>CV-RFO</v>
          </cell>
        </row>
        <row r="482">
          <cell r="B482" t="str">
            <v>160473CNT</v>
          </cell>
          <cell r="C482" t="str">
            <v>CONVERSE</v>
          </cell>
          <cell r="D482" t="str">
            <v>Shoes</v>
          </cell>
          <cell r="E482" t="str">
            <v>Import</v>
          </cell>
          <cell r="F482" t="str">
            <v>CV-RFO</v>
          </cell>
        </row>
        <row r="483">
          <cell r="B483" t="str">
            <v>160503CGY</v>
          </cell>
          <cell r="C483" t="str">
            <v>CONVERSE</v>
          </cell>
          <cell r="D483" t="str">
            <v>Shoes</v>
          </cell>
          <cell r="E483" t="str">
            <v>Import</v>
          </cell>
          <cell r="F483" t="str">
            <v>CV-RFO</v>
          </cell>
        </row>
        <row r="484">
          <cell r="B484" t="str">
            <v>160507CWW</v>
          </cell>
          <cell r="C484" t="str">
            <v>CONVERSE</v>
          </cell>
          <cell r="D484" t="str">
            <v>Shoes</v>
          </cell>
          <cell r="E484" t="str">
            <v>Import</v>
          </cell>
          <cell r="F484" t="str">
            <v>CV-RFO</v>
          </cell>
        </row>
        <row r="485">
          <cell r="B485" t="str">
            <v>160580CWW</v>
          </cell>
          <cell r="C485" t="str">
            <v>CONVERSE</v>
          </cell>
          <cell r="D485" t="str">
            <v>Shoes</v>
          </cell>
          <cell r="E485" t="str">
            <v>Import</v>
          </cell>
          <cell r="F485" t="str">
            <v>CV-RFN</v>
          </cell>
        </row>
        <row r="486">
          <cell r="B486" t="str">
            <v>160581CBK</v>
          </cell>
          <cell r="C486" t="str">
            <v>CONVERSE</v>
          </cell>
          <cell r="D486" t="str">
            <v>Shoes</v>
          </cell>
          <cell r="E486" t="str">
            <v>Import</v>
          </cell>
          <cell r="F486" t="str">
            <v>CV-RFN</v>
          </cell>
        </row>
        <row r="487">
          <cell r="B487" t="str">
            <v>160582CBL</v>
          </cell>
          <cell r="C487" t="str">
            <v>CONVERSE</v>
          </cell>
          <cell r="D487" t="str">
            <v>Shoes</v>
          </cell>
          <cell r="E487" t="str">
            <v>Import</v>
          </cell>
          <cell r="F487" t="str">
            <v>CV-RFN</v>
          </cell>
        </row>
        <row r="488">
          <cell r="B488" t="str">
            <v>161421CPO</v>
          </cell>
          <cell r="C488" t="str">
            <v>CONVERSE</v>
          </cell>
          <cell r="D488" t="str">
            <v>Shoes</v>
          </cell>
          <cell r="E488" t="str">
            <v>Import</v>
          </cell>
          <cell r="F488" t="str">
            <v>CV-RFO</v>
          </cell>
        </row>
        <row r="489">
          <cell r="B489" t="str">
            <v>161423CGY</v>
          </cell>
          <cell r="C489" t="str">
            <v>CONVERSE</v>
          </cell>
          <cell r="D489" t="str">
            <v>Shoes</v>
          </cell>
          <cell r="E489" t="str">
            <v>Import</v>
          </cell>
          <cell r="F489" t="str">
            <v>CV-RFO</v>
          </cell>
        </row>
        <row r="490">
          <cell r="B490" t="str">
            <v>161425CGY</v>
          </cell>
          <cell r="C490" t="str">
            <v>CONVERSE</v>
          </cell>
          <cell r="D490" t="str">
            <v>Shoes</v>
          </cell>
          <cell r="E490" t="str">
            <v>Import</v>
          </cell>
          <cell r="F490" t="str">
            <v>CV-RFO</v>
          </cell>
        </row>
        <row r="491">
          <cell r="B491" t="str">
            <v>161427CBL</v>
          </cell>
          <cell r="C491" t="str">
            <v>CONVERSE</v>
          </cell>
          <cell r="D491" t="str">
            <v>Shoes</v>
          </cell>
          <cell r="E491" t="str">
            <v>Import</v>
          </cell>
          <cell r="F491" t="str">
            <v>CV-RFO</v>
          </cell>
        </row>
        <row r="492">
          <cell r="B492" t="str">
            <v>161489CNA</v>
          </cell>
          <cell r="C492" t="str">
            <v>CONVERSE</v>
          </cell>
          <cell r="D492" t="str">
            <v>Shoes</v>
          </cell>
          <cell r="E492" t="str">
            <v>Import</v>
          </cell>
          <cell r="F492" t="str">
            <v>CV-RFO</v>
          </cell>
        </row>
        <row r="493">
          <cell r="B493" t="str">
            <v>161490CWW</v>
          </cell>
          <cell r="C493" t="str">
            <v>CONVERSE</v>
          </cell>
          <cell r="D493" t="str">
            <v>Shoes</v>
          </cell>
          <cell r="E493" t="str">
            <v>Import</v>
          </cell>
          <cell r="F493" t="str">
            <v>CV-RFO</v>
          </cell>
        </row>
        <row r="494">
          <cell r="B494" t="str">
            <v>161599CBK</v>
          </cell>
          <cell r="C494" t="str">
            <v>CONVERSE</v>
          </cell>
          <cell r="D494" t="str">
            <v>Shoes</v>
          </cell>
          <cell r="E494" t="str">
            <v>Import</v>
          </cell>
          <cell r="F494" t="str">
            <v>CV-RFN</v>
          </cell>
        </row>
        <row r="495">
          <cell r="B495" t="str">
            <v>161602CWW</v>
          </cell>
          <cell r="C495" t="str">
            <v>CONVERSE</v>
          </cell>
          <cell r="D495" t="str">
            <v>Shoes</v>
          </cell>
          <cell r="E495" t="str">
            <v>Import</v>
          </cell>
          <cell r="F495" t="str">
            <v>CV-RFN</v>
          </cell>
        </row>
        <row r="496">
          <cell r="B496" t="str">
            <v>162366CPP</v>
          </cell>
          <cell r="C496" t="str">
            <v>CONVERSE</v>
          </cell>
          <cell r="D496" t="str">
            <v>Shoes</v>
          </cell>
          <cell r="E496" t="str">
            <v>Import</v>
          </cell>
          <cell r="F496" t="str">
            <v>CV-RFO</v>
          </cell>
        </row>
        <row r="497">
          <cell r="B497" t="str">
            <v>162373CBK</v>
          </cell>
          <cell r="C497" t="str">
            <v>CONVERSE</v>
          </cell>
          <cell r="D497" t="str">
            <v>Shoes</v>
          </cell>
          <cell r="E497" t="str">
            <v>Import</v>
          </cell>
          <cell r="F497" t="str">
            <v>CV-RFO</v>
          </cell>
        </row>
        <row r="498">
          <cell r="B498" t="str">
            <v>162375CMR</v>
          </cell>
          <cell r="C498" t="str">
            <v>CONVERSE</v>
          </cell>
          <cell r="D498" t="str">
            <v>Shoes</v>
          </cell>
          <cell r="E498" t="str">
            <v>Import</v>
          </cell>
          <cell r="F498" t="str">
            <v>CV-RFO</v>
          </cell>
        </row>
        <row r="499">
          <cell r="B499" t="str">
            <v>162387CGY</v>
          </cell>
          <cell r="C499" t="str">
            <v>CONVERSE</v>
          </cell>
          <cell r="D499" t="str">
            <v>Shoes</v>
          </cell>
          <cell r="E499" t="str">
            <v>Import</v>
          </cell>
          <cell r="F499" t="str">
            <v>CV-RFO</v>
          </cell>
        </row>
        <row r="500">
          <cell r="B500" t="str">
            <v>162388CPA</v>
          </cell>
          <cell r="C500" t="str">
            <v>CONVERSE</v>
          </cell>
          <cell r="D500" t="str">
            <v>Shoes</v>
          </cell>
          <cell r="E500" t="str">
            <v>Import</v>
          </cell>
          <cell r="F500" t="str">
            <v>CV-RFO</v>
          </cell>
        </row>
        <row r="501">
          <cell r="B501" t="str">
            <v>162398CBK</v>
          </cell>
          <cell r="C501" t="str">
            <v>CONVERSE</v>
          </cell>
          <cell r="D501" t="str">
            <v>Shoes</v>
          </cell>
          <cell r="E501" t="str">
            <v>Import</v>
          </cell>
          <cell r="F501" t="str">
            <v>CV-RFO</v>
          </cell>
        </row>
        <row r="502">
          <cell r="B502" t="str">
            <v>162411CNA</v>
          </cell>
          <cell r="C502" t="str">
            <v>CONVERSE</v>
          </cell>
          <cell r="D502" t="str">
            <v>Shoes</v>
          </cell>
          <cell r="E502" t="str">
            <v>Import</v>
          </cell>
          <cell r="F502" t="str">
            <v>CV-RFO</v>
          </cell>
        </row>
        <row r="503">
          <cell r="B503" t="str">
            <v>162412CRE</v>
          </cell>
          <cell r="C503" t="str">
            <v>CONVERSE</v>
          </cell>
          <cell r="D503" t="str">
            <v>Shoes</v>
          </cell>
          <cell r="E503" t="str">
            <v>Import</v>
          </cell>
          <cell r="F503" t="str">
            <v>CV-RFO</v>
          </cell>
        </row>
        <row r="504">
          <cell r="B504" t="str">
            <v>162502CBK</v>
          </cell>
          <cell r="C504" t="str">
            <v>CONVERSE</v>
          </cell>
          <cell r="D504" t="str">
            <v>Shoes</v>
          </cell>
          <cell r="E504" t="str">
            <v>Import</v>
          </cell>
          <cell r="F504" t="str">
            <v>CV-RFN</v>
          </cell>
        </row>
        <row r="505">
          <cell r="B505" t="str">
            <v>162503CWW</v>
          </cell>
          <cell r="C505" t="str">
            <v>CONVERSE</v>
          </cell>
          <cell r="D505" t="str">
            <v>Shoes</v>
          </cell>
          <cell r="E505" t="str">
            <v>Import</v>
          </cell>
          <cell r="F505" t="str">
            <v>CV-RFN</v>
          </cell>
        </row>
        <row r="506">
          <cell r="B506" t="str">
            <v>162562CBK</v>
          </cell>
          <cell r="C506" t="str">
            <v>CONVERSE</v>
          </cell>
          <cell r="D506" t="str">
            <v>Shoes</v>
          </cell>
          <cell r="E506" t="str">
            <v>Import</v>
          </cell>
          <cell r="F506" t="str">
            <v>CV-RFN</v>
          </cell>
        </row>
        <row r="507">
          <cell r="B507" t="str">
            <v>162563CBR</v>
          </cell>
          <cell r="C507" t="str">
            <v>CONVERSE</v>
          </cell>
          <cell r="D507" t="str">
            <v>Shoes</v>
          </cell>
          <cell r="E507" t="str">
            <v>Import</v>
          </cell>
          <cell r="F507" t="str">
            <v>CV-RFN</v>
          </cell>
        </row>
        <row r="508">
          <cell r="B508" t="str">
            <v>162564CMY</v>
          </cell>
          <cell r="C508" t="str">
            <v>CONVERSE</v>
          </cell>
          <cell r="D508" t="str">
            <v>Shoes</v>
          </cell>
          <cell r="E508" t="str">
            <v>Import</v>
          </cell>
          <cell r="F508" t="str">
            <v>CV-RFN</v>
          </cell>
        </row>
        <row r="509">
          <cell r="B509" t="str">
            <v>162568CMY</v>
          </cell>
          <cell r="C509" t="str">
            <v>CONVERSE</v>
          </cell>
          <cell r="D509" t="str">
            <v>Shoes</v>
          </cell>
          <cell r="E509" t="str">
            <v>Import</v>
          </cell>
          <cell r="F509" t="str">
            <v>CV-RFN</v>
          </cell>
        </row>
        <row r="510">
          <cell r="B510" t="str">
            <v>162569CBL</v>
          </cell>
          <cell r="C510" t="str">
            <v>CONVERSE</v>
          </cell>
          <cell r="D510" t="str">
            <v>Shoes</v>
          </cell>
          <cell r="E510" t="str">
            <v>Import</v>
          </cell>
          <cell r="F510" t="str">
            <v>CV-RFN</v>
          </cell>
        </row>
        <row r="511">
          <cell r="B511" t="str">
            <v>162573CBR</v>
          </cell>
          <cell r="C511" t="str">
            <v>CONVERSE</v>
          </cell>
          <cell r="D511" t="str">
            <v>Shoes</v>
          </cell>
          <cell r="E511" t="str">
            <v>Import</v>
          </cell>
          <cell r="F511" t="str">
            <v>CV-RFO</v>
          </cell>
        </row>
        <row r="512">
          <cell r="B512" t="str">
            <v>162576CNA</v>
          </cell>
          <cell r="C512" t="str">
            <v>CONVERSE</v>
          </cell>
          <cell r="D512" t="str">
            <v>Shoes</v>
          </cell>
          <cell r="E512" t="str">
            <v>Import</v>
          </cell>
          <cell r="F512" t="str">
            <v>CV-RFO</v>
          </cell>
        </row>
        <row r="513">
          <cell r="B513" t="str">
            <v>162596CBK</v>
          </cell>
          <cell r="C513" t="str">
            <v>CONVERSE</v>
          </cell>
          <cell r="D513" t="str">
            <v>Shoes</v>
          </cell>
          <cell r="E513" t="str">
            <v>Import</v>
          </cell>
          <cell r="F513" t="str">
            <v>CV-RFO</v>
          </cell>
        </row>
        <row r="514">
          <cell r="B514" t="str">
            <v>211HW00000BK</v>
          </cell>
          <cell r="C514" t="str">
            <v>211HW00000BK-PN-RFT</v>
          </cell>
          <cell r="D514" t="str">
            <v>Shoes</v>
          </cell>
          <cell r="E514" t="str">
            <v>Local</v>
          </cell>
          <cell r="F514" t="str">
            <v>PN-RFT</v>
          </cell>
        </row>
        <row r="515">
          <cell r="B515" t="str">
            <v>211HW00000NA</v>
          </cell>
          <cell r="C515" t="str">
            <v>211HW00000NA-PN-RFT</v>
          </cell>
          <cell r="D515" t="str">
            <v>Shoes</v>
          </cell>
          <cell r="E515" t="str">
            <v>Local</v>
          </cell>
          <cell r="F515" t="str">
            <v>PN-RFT</v>
          </cell>
        </row>
        <row r="516">
          <cell r="B516" t="str">
            <v>211HW00000RE</v>
          </cell>
          <cell r="C516" t="str">
            <v>211HW00000RE-PN-RFT</v>
          </cell>
          <cell r="D516" t="str">
            <v>Shoes</v>
          </cell>
          <cell r="E516" t="str">
            <v>Local</v>
          </cell>
          <cell r="F516" t="str">
            <v>PN-RFT</v>
          </cell>
        </row>
        <row r="517">
          <cell r="B517" t="str">
            <v>211HW00000WT</v>
          </cell>
          <cell r="C517" t="str">
            <v>211HW00000WT-PN-RFT</v>
          </cell>
          <cell r="D517" t="str">
            <v>Shoes</v>
          </cell>
          <cell r="E517" t="str">
            <v>Local</v>
          </cell>
          <cell r="F517" t="str">
            <v>PN-RFT</v>
          </cell>
        </row>
        <row r="518">
          <cell r="B518" t="str">
            <v>211HW00004CM</v>
          </cell>
          <cell r="C518" t="str">
            <v>211HW00004CM-PN-RFT</v>
          </cell>
          <cell r="D518" t="str">
            <v>Shoes</v>
          </cell>
          <cell r="E518" t="str">
            <v>Local</v>
          </cell>
          <cell r="F518" t="str">
            <v>PN-RFT</v>
          </cell>
        </row>
        <row r="519">
          <cell r="B519" t="str">
            <v>211HW00005GR</v>
          </cell>
          <cell r="C519" t="str">
            <v>211HW00005GR-PN-RFT</v>
          </cell>
          <cell r="D519" t="str">
            <v>Shoes</v>
          </cell>
          <cell r="E519" t="str">
            <v>Local</v>
          </cell>
          <cell r="F519" t="str">
            <v>PN-RFT</v>
          </cell>
        </row>
        <row r="520">
          <cell r="B520" t="str">
            <v>211LT00000BK</v>
          </cell>
          <cell r="C520" t="str">
            <v>211LT00000BK-PN-RFT</v>
          </cell>
          <cell r="D520" t="str">
            <v>Shoes</v>
          </cell>
          <cell r="E520" t="str">
            <v>Local</v>
          </cell>
          <cell r="F520" t="str">
            <v>PN-RFT</v>
          </cell>
        </row>
        <row r="521">
          <cell r="B521" t="str">
            <v>211LT00000WT</v>
          </cell>
          <cell r="C521" t="str">
            <v>211LT00000WT-PN-RFT</v>
          </cell>
          <cell r="D521" t="str">
            <v>Shoes</v>
          </cell>
          <cell r="E521" t="str">
            <v>Local</v>
          </cell>
          <cell r="F521" t="str">
            <v>PN-RFT</v>
          </cell>
        </row>
        <row r="522">
          <cell r="B522" t="str">
            <v>211LT00004WT</v>
          </cell>
          <cell r="C522" t="str">
            <v>211LT00004WT-PN-RFT</v>
          </cell>
          <cell r="D522" t="str">
            <v>Shoes</v>
          </cell>
          <cell r="E522" t="str">
            <v>Local</v>
          </cell>
          <cell r="F522" t="str">
            <v>PN-RFT</v>
          </cell>
        </row>
        <row r="523">
          <cell r="B523" t="str">
            <v>211LT00005WT</v>
          </cell>
          <cell r="C523" t="str">
            <v>211LT00005WT-PN-RFT</v>
          </cell>
          <cell r="D523" t="str">
            <v>Shoes</v>
          </cell>
          <cell r="E523" t="str">
            <v>Local</v>
          </cell>
          <cell r="F523" t="str">
            <v>PN-RFT</v>
          </cell>
        </row>
        <row r="524">
          <cell r="B524" t="str">
            <v>211LT00006IN</v>
          </cell>
          <cell r="C524" t="str">
            <v>211LT00006IN-PN-RFT</v>
          </cell>
          <cell r="D524" t="str">
            <v>Shoes</v>
          </cell>
          <cell r="E524" t="str">
            <v>Local</v>
          </cell>
          <cell r="F524" t="str">
            <v>PN-RFT</v>
          </cell>
        </row>
        <row r="525">
          <cell r="B525" t="str">
            <v>211LT00008PK</v>
          </cell>
          <cell r="C525" t="str">
            <v>211LT00008PK-PN-RFT</v>
          </cell>
          <cell r="D525" t="str">
            <v>Shoes</v>
          </cell>
          <cell r="E525" t="str">
            <v>Local</v>
          </cell>
          <cell r="F525" t="str">
            <v>PN-RFT</v>
          </cell>
        </row>
        <row r="526">
          <cell r="B526" t="str">
            <v>211LT00009LB</v>
          </cell>
          <cell r="C526" t="str">
            <v>211LT00009LB-PN-RFT</v>
          </cell>
          <cell r="D526" t="str">
            <v>Shoes</v>
          </cell>
          <cell r="E526" t="str">
            <v>Local</v>
          </cell>
          <cell r="F526" t="str">
            <v>PN-RFT</v>
          </cell>
        </row>
        <row r="527">
          <cell r="B527" t="str">
            <v>211LT00016GR</v>
          </cell>
          <cell r="C527" t="str">
            <v>211LT00016GR-PN-RFT</v>
          </cell>
          <cell r="D527" t="str">
            <v>Shoes</v>
          </cell>
          <cell r="E527" t="str">
            <v>Local</v>
          </cell>
          <cell r="F527" t="str">
            <v>PN-RFT</v>
          </cell>
        </row>
        <row r="528">
          <cell r="B528" t="str">
            <v>211SH00000BK</v>
          </cell>
          <cell r="C528" t="str">
            <v>211SH00000BK-PN-RFT</v>
          </cell>
          <cell r="D528" t="str">
            <v>Shoes</v>
          </cell>
          <cell r="E528" t="str">
            <v>Local</v>
          </cell>
          <cell r="F528" t="str">
            <v>PN-RFT</v>
          </cell>
        </row>
        <row r="529">
          <cell r="B529" t="str">
            <v>211SH00000NA</v>
          </cell>
          <cell r="C529" t="str">
            <v>211SH00000NA-PN-RFT</v>
          </cell>
          <cell r="D529" t="str">
            <v>Shoes</v>
          </cell>
          <cell r="E529" t="str">
            <v>Local</v>
          </cell>
          <cell r="F529" t="str">
            <v>PN-RFT</v>
          </cell>
        </row>
        <row r="530">
          <cell r="B530" t="str">
            <v>211SH00000RE</v>
          </cell>
          <cell r="C530" t="str">
            <v>211SH00000RE-PN-RFT</v>
          </cell>
          <cell r="D530" t="str">
            <v>Shoes</v>
          </cell>
          <cell r="E530" t="str">
            <v>Local</v>
          </cell>
          <cell r="F530" t="str">
            <v>PN-RFT</v>
          </cell>
        </row>
        <row r="531">
          <cell r="B531" t="str">
            <v>211SH00000WT</v>
          </cell>
          <cell r="C531" t="str">
            <v>211SH00000WT-PN-RFT</v>
          </cell>
          <cell r="D531" t="str">
            <v>Shoes</v>
          </cell>
          <cell r="E531" t="str">
            <v>Local</v>
          </cell>
          <cell r="F531" t="str">
            <v>PN-RFT</v>
          </cell>
        </row>
        <row r="532">
          <cell r="B532" t="str">
            <v>211SH00006WT</v>
          </cell>
          <cell r="C532" t="str">
            <v>211SH00006WT-PN-RFT</v>
          </cell>
          <cell r="D532" t="str">
            <v>Shoes</v>
          </cell>
          <cell r="E532" t="str">
            <v>Local</v>
          </cell>
          <cell r="F532" t="str">
            <v>PN-RFT</v>
          </cell>
        </row>
        <row r="533">
          <cell r="B533" t="str">
            <v>211SH00007WW</v>
          </cell>
          <cell r="C533" t="str">
            <v>211SH00007WW-PN-RFT</v>
          </cell>
          <cell r="D533" t="str">
            <v>Shoes</v>
          </cell>
          <cell r="E533" t="str">
            <v>Local</v>
          </cell>
          <cell r="F533" t="str">
            <v>PN-RFT</v>
          </cell>
        </row>
        <row r="534">
          <cell r="B534" t="str">
            <v>211SH00010GY</v>
          </cell>
          <cell r="C534" t="str">
            <v>211SH00010GY-PN-RFT</v>
          </cell>
          <cell r="D534" t="str">
            <v>Shoes</v>
          </cell>
          <cell r="E534" t="str">
            <v>Local</v>
          </cell>
          <cell r="F534" t="str">
            <v>PN-RFT</v>
          </cell>
        </row>
        <row r="535">
          <cell r="B535" t="str">
            <v>211SH00012OR</v>
          </cell>
          <cell r="C535" t="str">
            <v>211SH00012OR-PN-RFT</v>
          </cell>
          <cell r="D535" t="str">
            <v>Shoes</v>
          </cell>
          <cell r="E535" t="str">
            <v>Local</v>
          </cell>
          <cell r="F535" t="str">
            <v>PN-RFT</v>
          </cell>
        </row>
        <row r="536">
          <cell r="B536" t="str">
            <v>211SH00014LB</v>
          </cell>
          <cell r="C536" t="str">
            <v>211SH00014LB-PN-RFT</v>
          </cell>
          <cell r="D536" t="str">
            <v>Shoes</v>
          </cell>
          <cell r="E536" t="str">
            <v>Local</v>
          </cell>
          <cell r="F536" t="str">
            <v>PN-RFT</v>
          </cell>
        </row>
        <row r="537">
          <cell r="B537" t="str">
            <v>211SH00021PK</v>
          </cell>
          <cell r="C537" t="str">
            <v>211SH00021PK-PN-RFT</v>
          </cell>
          <cell r="D537" t="str">
            <v>Shoes</v>
          </cell>
          <cell r="E537" t="str">
            <v>Local</v>
          </cell>
          <cell r="F537" t="str">
            <v>PN-RFT</v>
          </cell>
        </row>
        <row r="538">
          <cell r="B538" t="str">
            <v>211SH00022DP</v>
          </cell>
          <cell r="C538" t="str">
            <v>211SH00022DP-PN-RFT</v>
          </cell>
          <cell r="D538" t="str">
            <v>Shoes</v>
          </cell>
          <cell r="E538" t="str">
            <v>Local</v>
          </cell>
          <cell r="F538" t="str">
            <v>PN-RFT</v>
          </cell>
        </row>
        <row r="539">
          <cell r="B539" t="str">
            <v>211SH00023BL</v>
          </cell>
          <cell r="C539" t="str">
            <v>211SH00023BL-PN-RFT</v>
          </cell>
          <cell r="D539" t="str">
            <v>Shoes</v>
          </cell>
          <cell r="E539" t="str">
            <v>Local</v>
          </cell>
          <cell r="F539" t="str">
            <v>PN-RFT</v>
          </cell>
        </row>
        <row r="540">
          <cell r="B540" t="str">
            <v>211SH00029BK</v>
          </cell>
          <cell r="C540" t="str">
            <v>211SH00029BK-PN-RFT</v>
          </cell>
          <cell r="D540" t="str">
            <v>Shoes</v>
          </cell>
          <cell r="E540" t="str">
            <v>Local</v>
          </cell>
          <cell r="F540" t="str">
            <v>PN-RFT</v>
          </cell>
        </row>
        <row r="541">
          <cell r="B541" t="str">
            <v>211SH00038BK</v>
          </cell>
          <cell r="C541" t="str">
            <v>211SH00038BK-PN-RFT</v>
          </cell>
          <cell r="D541" t="str">
            <v>Shoes</v>
          </cell>
          <cell r="E541" t="str">
            <v>Local</v>
          </cell>
          <cell r="F541" t="str">
            <v>PN-RFT</v>
          </cell>
        </row>
        <row r="542">
          <cell r="B542" t="str">
            <v>211SH00039BK</v>
          </cell>
          <cell r="C542" t="str">
            <v>211SH00039BK-PN-RFT</v>
          </cell>
          <cell r="D542" t="str">
            <v>Shoes</v>
          </cell>
          <cell r="E542" t="str">
            <v>Local</v>
          </cell>
          <cell r="F542" t="str">
            <v>PN-RFT</v>
          </cell>
        </row>
        <row r="543">
          <cell r="B543" t="str">
            <v>211SH50000BK</v>
          </cell>
          <cell r="C543" t="str">
            <v>211SH50000BK-PN-RFT</v>
          </cell>
          <cell r="D543" t="str">
            <v>Shoes</v>
          </cell>
          <cell r="E543" t="str">
            <v>Local</v>
          </cell>
          <cell r="F543" t="str">
            <v>PN-RFT</v>
          </cell>
        </row>
        <row r="544">
          <cell r="B544" t="str">
            <v>211SH50000WT</v>
          </cell>
          <cell r="C544" t="str">
            <v>211SH50000WT-PN-RFT</v>
          </cell>
          <cell r="D544" t="str">
            <v>Shoes</v>
          </cell>
          <cell r="E544" t="str">
            <v>Local</v>
          </cell>
          <cell r="F544" t="str">
            <v>PN-RFT</v>
          </cell>
        </row>
        <row r="545">
          <cell r="B545" t="str">
            <v>211SH50004DD</v>
          </cell>
          <cell r="C545" t="str">
            <v>211SH50004DD-PN-RFT</v>
          </cell>
          <cell r="D545" t="str">
            <v>Shoes</v>
          </cell>
          <cell r="E545" t="str">
            <v>Local</v>
          </cell>
          <cell r="F545" t="str">
            <v>PN-RFT</v>
          </cell>
        </row>
        <row r="546">
          <cell r="B546" t="str">
            <v>211SH50007WW</v>
          </cell>
          <cell r="C546" t="str">
            <v>211SH50007WW-PN-RFT</v>
          </cell>
          <cell r="D546" t="str">
            <v>Shoes</v>
          </cell>
          <cell r="E546" t="str">
            <v>Local</v>
          </cell>
          <cell r="F546" t="str">
            <v>PN-RFT</v>
          </cell>
        </row>
        <row r="547">
          <cell r="B547" t="str">
            <v>211SH50008LB</v>
          </cell>
          <cell r="C547" t="str">
            <v>211SH50008LB-PN-RFT</v>
          </cell>
          <cell r="D547" t="str">
            <v>Shoes</v>
          </cell>
          <cell r="E547" t="str">
            <v>Local</v>
          </cell>
          <cell r="F547" t="str">
            <v>PN-RFT</v>
          </cell>
        </row>
        <row r="548">
          <cell r="B548" t="str">
            <v>211SH50009PK</v>
          </cell>
          <cell r="C548" t="str">
            <v>211SH50009PK-PN-RFT</v>
          </cell>
          <cell r="D548" t="str">
            <v>Shoes</v>
          </cell>
          <cell r="E548" t="str">
            <v>Local</v>
          </cell>
          <cell r="F548" t="str">
            <v>PN-RFT</v>
          </cell>
        </row>
        <row r="549">
          <cell r="B549" t="str">
            <v>211SH50012WT</v>
          </cell>
          <cell r="C549" t="str">
            <v>211SH50012WT-PN-RFT</v>
          </cell>
          <cell r="D549" t="str">
            <v>Shoes</v>
          </cell>
          <cell r="E549" t="str">
            <v>Local</v>
          </cell>
          <cell r="F549" t="str">
            <v>PN-RFT</v>
          </cell>
        </row>
        <row r="550">
          <cell r="B550" t="str">
            <v>211SH50013BL</v>
          </cell>
          <cell r="C550" t="str">
            <v>211SH50013BL-PN-RFT</v>
          </cell>
          <cell r="D550" t="str">
            <v>Shoes</v>
          </cell>
          <cell r="E550" t="str">
            <v>Local</v>
          </cell>
          <cell r="F550" t="str">
            <v>PN-RFT</v>
          </cell>
        </row>
        <row r="551">
          <cell r="B551" t="str">
            <v>211SH50016BK</v>
          </cell>
          <cell r="C551" t="str">
            <v>211SH50016BK-PN-RFT</v>
          </cell>
          <cell r="D551" t="str">
            <v>Shoes</v>
          </cell>
          <cell r="E551" t="str">
            <v>Local</v>
          </cell>
          <cell r="F551" t="str">
            <v>PN-RFT</v>
          </cell>
        </row>
        <row r="552">
          <cell r="B552" t="str">
            <v>211TS00000BK</v>
          </cell>
          <cell r="C552" t="str">
            <v>211TS00000BK-PN-RFT</v>
          </cell>
          <cell r="D552" t="str">
            <v>Shoes</v>
          </cell>
          <cell r="E552" t="str">
            <v>Local</v>
          </cell>
          <cell r="F552" t="str">
            <v>PN-RFT</v>
          </cell>
        </row>
        <row r="553">
          <cell r="B553" t="str">
            <v>211TS00000GR</v>
          </cell>
          <cell r="C553" t="str">
            <v>211TS00000GR-PN-RFT</v>
          </cell>
          <cell r="D553" t="str">
            <v>Shoes</v>
          </cell>
          <cell r="E553" t="str">
            <v>Local</v>
          </cell>
          <cell r="F553" t="str">
            <v>PN-RFT</v>
          </cell>
        </row>
        <row r="554">
          <cell r="B554" t="str">
            <v>211TS00000NA</v>
          </cell>
          <cell r="C554" t="str">
            <v>211TS00000NA-PN-RFT</v>
          </cell>
          <cell r="D554" t="str">
            <v>Shoes</v>
          </cell>
          <cell r="E554" t="str">
            <v>Local</v>
          </cell>
          <cell r="F554" t="str">
            <v>PN-RFT</v>
          </cell>
        </row>
        <row r="555">
          <cell r="B555" t="str">
            <v>211TS00000WT</v>
          </cell>
          <cell r="C555" t="str">
            <v>211TS00000WT-PN-RFT</v>
          </cell>
          <cell r="D555" t="str">
            <v>Shoes</v>
          </cell>
          <cell r="E555" t="str">
            <v>Local</v>
          </cell>
          <cell r="F555" t="str">
            <v>PN-RFT</v>
          </cell>
        </row>
        <row r="556">
          <cell r="B556" t="str">
            <v>211TS00002BR</v>
          </cell>
          <cell r="C556" t="str">
            <v>211TS00002BR-PN-RFT</v>
          </cell>
          <cell r="D556" t="str">
            <v>Shoes</v>
          </cell>
          <cell r="E556" t="str">
            <v>Local</v>
          </cell>
          <cell r="F556" t="str">
            <v>PN-RFT</v>
          </cell>
        </row>
        <row r="557">
          <cell r="B557" t="str">
            <v>211TS00003GR</v>
          </cell>
          <cell r="C557" t="str">
            <v>211TS00003GR-PN-RFT</v>
          </cell>
          <cell r="D557" t="str">
            <v>Shoes</v>
          </cell>
          <cell r="E557" t="str">
            <v>Local</v>
          </cell>
          <cell r="F557" t="str">
            <v>PN-RFT</v>
          </cell>
        </row>
        <row r="558">
          <cell r="B558" t="str">
            <v>211TS00007WT</v>
          </cell>
          <cell r="C558" t="str">
            <v>211TS00007WT-PN-RFT</v>
          </cell>
          <cell r="D558" t="str">
            <v>Shoes</v>
          </cell>
          <cell r="E558" t="str">
            <v>Local</v>
          </cell>
          <cell r="F558" t="str">
            <v>PN-RFT</v>
          </cell>
        </row>
        <row r="559">
          <cell r="B559" t="str">
            <v>211TS00009WT</v>
          </cell>
          <cell r="C559" t="str">
            <v>211TS00009WT-PN-RFT</v>
          </cell>
          <cell r="D559" t="str">
            <v>Shoes</v>
          </cell>
          <cell r="E559" t="str">
            <v>Local</v>
          </cell>
          <cell r="F559" t="str">
            <v>PN-RFT</v>
          </cell>
        </row>
        <row r="560">
          <cell r="B560" t="str">
            <v>211TS00010WT</v>
          </cell>
          <cell r="C560" t="str">
            <v>211TS00010WT-PN-RFT</v>
          </cell>
          <cell r="D560" t="str">
            <v>Shoes</v>
          </cell>
          <cell r="E560" t="str">
            <v>Local</v>
          </cell>
          <cell r="F560" t="str">
            <v>PN-RFT</v>
          </cell>
        </row>
        <row r="561">
          <cell r="B561" t="str">
            <v>211TS00012PK</v>
          </cell>
          <cell r="C561" t="str">
            <v>211TS00012PK-PN-RFT</v>
          </cell>
          <cell r="D561" t="str">
            <v>Shoes</v>
          </cell>
          <cell r="E561" t="str">
            <v>Local</v>
          </cell>
          <cell r="F561" t="str">
            <v>PN-RFT</v>
          </cell>
        </row>
        <row r="562">
          <cell r="B562" t="str">
            <v>211TS00013LB</v>
          </cell>
          <cell r="C562" t="str">
            <v>211TS00013LB-PN-RFT</v>
          </cell>
          <cell r="D562" t="str">
            <v>Shoes</v>
          </cell>
          <cell r="E562" t="str">
            <v>Local</v>
          </cell>
          <cell r="F562" t="str">
            <v>PN-RFT</v>
          </cell>
        </row>
        <row r="563">
          <cell r="B563" t="str">
            <v>211TS00024WT</v>
          </cell>
          <cell r="C563" t="str">
            <v>211TS00024WT-PN-RFT</v>
          </cell>
          <cell r="D563" t="str">
            <v>Shoes</v>
          </cell>
          <cell r="E563" t="str">
            <v>Local</v>
          </cell>
          <cell r="F563" t="str">
            <v>PN-RFT</v>
          </cell>
        </row>
        <row r="564">
          <cell r="B564" t="str">
            <v>211TS00025WT</v>
          </cell>
          <cell r="C564" t="str">
            <v>211TS00025WT-PN-RFT</v>
          </cell>
          <cell r="D564" t="str">
            <v>Shoes</v>
          </cell>
          <cell r="E564" t="str">
            <v>Local</v>
          </cell>
          <cell r="F564" t="str">
            <v>PN-RFT</v>
          </cell>
        </row>
        <row r="565">
          <cell r="B565" t="str">
            <v>211TS00029WT</v>
          </cell>
          <cell r="C565" t="str">
            <v>211TS00029WT-PN-RFT</v>
          </cell>
          <cell r="D565" t="str">
            <v>Shoes</v>
          </cell>
          <cell r="E565" t="str">
            <v>Local</v>
          </cell>
          <cell r="F565" t="str">
            <v>PN-RFT</v>
          </cell>
        </row>
        <row r="566">
          <cell r="B566" t="str">
            <v>211TS00030WT</v>
          </cell>
          <cell r="C566" t="str">
            <v>211TS00030WT-PN-RFT</v>
          </cell>
          <cell r="D566" t="str">
            <v>Shoes</v>
          </cell>
          <cell r="E566" t="str">
            <v>Local</v>
          </cell>
          <cell r="F566" t="str">
            <v>PN-RFT</v>
          </cell>
        </row>
        <row r="567">
          <cell r="B567" t="str">
            <v>211TS00041WT</v>
          </cell>
          <cell r="C567" t="str">
            <v>211TS00041WT-PN-RFT</v>
          </cell>
          <cell r="D567" t="str">
            <v>Shoes</v>
          </cell>
          <cell r="E567" t="str">
            <v>Local</v>
          </cell>
          <cell r="F567" t="str">
            <v>PN-RFT</v>
          </cell>
        </row>
        <row r="568">
          <cell r="B568" t="str">
            <v>211TS00042WT</v>
          </cell>
          <cell r="C568" t="str">
            <v>211TS00042WT-PN-RFT</v>
          </cell>
          <cell r="D568" t="str">
            <v>Shoes</v>
          </cell>
          <cell r="E568" t="str">
            <v>Local</v>
          </cell>
          <cell r="F568" t="str">
            <v>PN-RFT</v>
          </cell>
        </row>
        <row r="569">
          <cell r="B569" t="str">
            <v>211TS00044WT</v>
          </cell>
          <cell r="C569" t="str">
            <v>211TS00044WT-PN-RFT</v>
          </cell>
          <cell r="D569" t="str">
            <v>Shoes</v>
          </cell>
          <cell r="E569" t="str">
            <v>Local</v>
          </cell>
          <cell r="F569" t="str">
            <v>PN-RFT</v>
          </cell>
        </row>
        <row r="570">
          <cell r="B570" t="str">
            <v>211TS00045WT</v>
          </cell>
          <cell r="C570" t="str">
            <v>211TS00045WT-PN-RFT</v>
          </cell>
          <cell r="D570" t="str">
            <v>Shoes</v>
          </cell>
          <cell r="E570" t="str">
            <v>Local</v>
          </cell>
          <cell r="F570" t="str">
            <v>PN-RFT</v>
          </cell>
        </row>
        <row r="571">
          <cell r="B571" t="str">
            <v>211TS00046WT</v>
          </cell>
          <cell r="C571" t="str">
            <v>211TS00046WT-PN-RFT</v>
          </cell>
          <cell r="D571" t="str">
            <v>Shoes</v>
          </cell>
          <cell r="E571" t="str">
            <v>Local</v>
          </cell>
          <cell r="F571" t="str">
            <v>PN-RFT</v>
          </cell>
        </row>
        <row r="572">
          <cell r="B572" t="str">
            <v>211TS00047WT</v>
          </cell>
          <cell r="C572" t="str">
            <v>211TS00047WT-PN-RFT</v>
          </cell>
          <cell r="D572" t="str">
            <v>Shoes</v>
          </cell>
          <cell r="E572" t="str">
            <v>Local</v>
          </cell>
          <cell r="F572" t="str">
            <v>PN-RFT</v>
          </cell>
        </row>
        <row r="573">
          <cell r="B573" t="str">
            <v>213AP00002BK</v>
          </cell>
          <cell r="C573" t="str">
            <v>213AP00002BK-PN-RNP</v>
          </cell>
          <cell r="D573" t="str">
            <v>M-Apparels</v>
          </cell>
          <cell r="E573" t="str">
            <v>Local</v>
          </cell>
          <cell r="F573" t="str">
            <v>PN-RNP</v>
          </cell>
        </row>
        <row r="574">
          <cell r="B574" t="str">
            <v>213AP00002GY</v>
          </cell>
          <cell r="C574" t="str">
            <v>213AP00002GY-PN-RNP</v>
          </cell>
          <cell r="D574" t="str">
            <v>M-Apparels</v>
          </cell>
          <cell r="E574" t="str">
            <v>Local</v>
          </cell>
          <cell r="F574" t="str">
            <v>PN-RNP</v>
          </cell>
        </row>
        <row r="575">
          <cell r="B575" t="str">
            <v>213AP00002NA</v>
          </cell>
          <cell r="C575" t="str">
            <v>213AP00002NA-PN-RNP</v>
          </cell>
          <cell r="D575" t="str">
            <v>M-Apparels</v>
          </cell>
          <cell r="E575" t="str">
            <v>Local</v>
          </cell>
          <cell r="F575" t="str">
            <v>PN-RNP</v>
          </cell>
        </row>
        <row r="576">
          <cell r="B576" t="str">
            <v>213AP00002WT</v>
          </cell>
          <cell r="C576" t="str">
            <v>213AP00002WT-PN-RNP</v>
          </cell>
          <cell r="D576" t="str">
            <v>M-Apparels</v>
          </cell>
          <cell r="E576" t="str">
            <v>Local</v>
          </cell>
          <cell r="F576" t="str">
            <v>PN-RNP</v>
          </cell>
        </row>
        <row r="577">
          <cell r="B577" t="str">
            <v>213AP00003BK</v>
          </cell>
          <cell r="C577" t="str">
            <v>213AP00003BK-PN-RNP</v>
          </cell>
          <cell r="D577" t="str">
            <v>M-Apparels</v>
          </cell>
          <cell r="E577" t="str">
            <v>Local</v>
          </cell>
          <cell r="F577" t="str">
            <v>PN-RNP</v>
          </cell>
        </row>
        <row r="578">
          <cell r="B578" t="str">
            <v>213AP00003GY</v>
          </cell>
          <cell r="C578" t="str">
            <v>213AP00003GY-PN-RNP</v>
          </cell>
          <cell r="D578" t="str">
            <v>M-Apparels</v>
          </cell>
          <cell r="E578" t="str">
            <v>Local</v>
          </cell>
          <cell r="F578" t="str">
            <v>PN-RNP</v>
          </cell>
        </row>
        <row r="579">
          <cell r="B579" t="str">
            <v>213AP00003WT</v>
          </cell>
          <cell r="C579" t="str">
            <v>213AP00003WT-PN-RNP</v>
          </cell>
          <cell r="D579" t="str">
            <v>M-Apparels</v>
          </cell>
          <cell r="E579" t="str">
            <v>Local</v>
          </cell>
          <cell r="F579" t="str">
            <v>PN-RNP</v>
          </cell>
        </row>
        <row r="580">
          <cell r="B580" t="str">
            <v>213AP00004BK</v>
          </cell>
          <cell r="C580" t="str">
            <v>213AP00004BK-PN-RNP</v>
          </cell>
          <cell r="D580" t="str">
            <v>M-Apparels</v>
          </cell>
          <cell r="E580" t="str">
            <v>Local</v>
          </cell>
          <cell r="F580" t="str">
            <v>PN-RNP</v>
          </cell>
        </row>
        <row r="581">
          <cell r="B581" t="str">
            <v>213AP00004GY</v>
          </cell>
          <cell r="C581" t="str">
            <v>213AP00004GY-PN-RNP</v>
          </cell>
          <cell r="D581" t="str">
            <v>M-Apparels</v>
          </cell>
          <cell r="E581" t="str">
            <v>Local</v>
          </cell>
          <cell r="F581" t="str">
            <v>PN-RNP</v>
          </cell>
        </row>
        <row r="582">
          <cell r="B582" t="str">
            <v>213AP00004NA</v>
          </cell>
          <cell r="C582" t="str">
            <v>213AP00004NA-PN-RNP</v>
          </cell>
          <cell r="D582" t="str">
            <v>M-Apparels</v>
          </cell>
          <cell r="E582" t="str">
            <v>Local</v>
          </cell>
          <cell r="F582" t="str">
            <v>PN-RNP</v>
          </cell>
        </row>
        <row r="583">
          <cell r="B583" t="str">
            <v>213AP00004WT</v>
          </cell>
          <cell r="C583" t="str">
            <v>213AP00004WT-PN-RNP</v>
          </cell>
          <cell r="D583" t="str">
            <v>M-Apparels</v>
          </cell>
          <cell r="E583" t="str">
            <v>Local</v>
          </cell>
          <cell r="F583" t="str">
            <v>PN-RNP</v>
          </cell>
        </row>
        <row r="584">
          <cell r="B584" t="str">
            <v>213AP00005BK</v>
          </cell>
          <cell r="C584" t="str">
            <v>213AP00005BK-PN-RNP</v>
          </cell>
          <cell r="D584" t="str">
            <v>M-Apparels</v>
          </cell>
          <cell r="E584" t="str">
            <v>Local</v>
          </cell>
          <cell r="F584" t="str">
            <v>PN-RNP</v>
          </cell>
        </row>
        <row r="585">
          <cell r="B585" t="str">
            <v>213AP00005GY</v>
          </cell>
          <cell r="C585" t="str">
            <v>213AP00005GY-PN-RNP</v>
          </cell>
          <cell r="D585" t="str">
            <v>M-Apparels</v>
          </cell>
          <cell r="E585" t="str">
            <v>Local</v>
          </cell>
          <cell r="F585" t="str">
            <v>PN-RNP</v>
          </cell>
        </row>
        <row r="586">
          <cell r="B586" t="str">
            <v>213AP00005NA</v>
          </cell>
          <cell r="C586" t="str">
            <v>213AP00005NA-PN-RNP</v>
          </cell>
          <cell r="D586" t="str">
            <v>M-Apparels</v>
          </cell>
          <cell r="E586" t="str">
            <v>Local</v>
          </cell>
          <cell r="F586" t="str">
            <v>PN-RNP</v>
          </cell>
        </row>
        <row r="587">
          <cell r="B587" t="str">
            <v>213AP00005WT</v>
          </cell>
          <cell r="C587" t="str">
            <v>213AP00005WT-PN-RNP</v>
          </cell>
          <cell r="D587" t="str">
            <v>M-Apparels</v>
          </cell>
          <cell r="E587" t="str">
            <v>Local</v>
          </cell>
          <cell r="F587" t="str">
            <v>PN-RNP</v>
          </cell>
        </row>
        <row r="588">
          <cell r="B588" t="str">
            <v>213AP00007BE</v>
          </cell>
          <cell r="C588" t="str">
            <v>213AP00007BE-PN-RNP</v>
          </cell>
          <cell r="D588" t="str">
            <v>M-Apparels</v>
          </cell>
          <cell r="E588" t="str">
            <v>Local</v>
          </cell>
          <cell r="F588" t="str">
            <v>PN-RNP</v>
          </cell>
        </row>
        <row r="589">
          <cell r="B589" t="str">
            <v>213AP00007BK</v>
          </cell>
          <cell r="C589" t="str">
            <v>213AP00007BK-PN-RNP</v>
          </cell>
          <cell r="D589" t="str">
            <v>M-Apparels</v>
          </cell>
          <cell r="E589" t="str">
            <v>Local</v>
          </cell>
          <cell r="F589" t="str">
            <v>PN-RNP</v>
          </cell>
        </row>
        <row r="590">
          <cell r="B590" t="str">
            <v>213AP00007GY</v>
          </cell>
          <cell r="C590" t="str">
            <v>213AP00007GY-PN-RNP</v>
          </cell>
          <cell r="D590" t="str">
            <v>M-Apparels</v>
          </cell>
          <cell r="E590" t="str">
            <v>Local</v>
          </cell>
          <cell r="F590" t="str">
            <v>PN-RNP</v>
          </cell>
        </row>
        <row r="591">
          <cell r="B591" t="str">
            <v>213AP00008BK</v>
          </cell>
          <cell r="C591" t="str">
            <v>213AP00008BK-PN-RNP</v>
          </cell>
          <cell r="D591" t="str">
            <v>M-Apparels</v>
          </cell>
          <cell r="E591" t="str">
            <v>Local</v>
          </cell>
          <cell r="F591" t="str">
            <v>PN-RNP</v>
          </cell>
        </row>
        <row r="592">
          <cell r="B592" t="str">
            <v>213AP00008WT</v>
          </cell>
          <cell r="C592" t="str">
            <v>213AP00008WT-PN-RNP</v>
          </cell>
          <cell r="D592" t="str">
            <v>M-Apparels</v>
          </cell>
          <cell r="E592" t="str">
            <v>Local</v>
          </cell>
          <cell r="F592" t="str">
            <v>PN-RNP</v>
          </cell>
        </row>
        <row r="593">
          <cell r="B593" t="str">
            <v>213AP00009BE</v>
          </cell>
          <cell r="C593" t="str">
            <v>213AP00009BE-PN-RNP</v>
          </cell>
          <cell r="D593" t="str">
            <v>M-Apparels</v>
          </cell>
          <cell r="E593" t="str">
            <v>Local</v>
          </cell>
          <cell r="F593" t="str">
            <v>PN-RNP</v>
          </cell>
        </row>
        <row r="594">
          <cell r="B594" t="str">
            <v>213AP00009BK</v>
          </cell>
          <cell r="C594" t="str">
            <v>213AP00009BK-PN-RNP</v>
          </cell>
          <cell r="D594" t="str">
            <v>M-Apparels</v>
          </cell>
          <cell r="E594" t="str">
            <v>Local</v>
          </cell>
          <cell r="F594" t="str">
            <v>PN-RNP</v>
          </cell>
        </row>
        <row r="595">
          <cell r="B595" t="str">
            <v>213AP00010BE</v>
          </cell>
          <cell r="C595" t="str">
            <v>213AP00010BE-PN-RNP</v>
          </cell>
          <cell r="D595" t="str">
            <v>M-Apparels</v>
          </cell>
          <cell r="E595" t="str">
            <v>Local</v>
          </cell>
          <cell r="F595" t="str">
            <v>PN-RNP</v>
          </cell>
        </row>
        <row r="596">
          <cell r="B596" t="str">
            <v>213AP00010BK</v>
          </cell>
          <cell r="C596" t="str">
            <v>213AP00010BK-PN-RNP</v>
          </cell>
          <cell r="D596" t="str">
            <v>M-Apparels</v>
          </cell>
          <cell r="E596" t="str">
            <v>Local</v>
          </cell>
          <cell r="F596" t="str">
            <v>PN-RNP</v>
          </cell>
        </row>
        <row r="597">
          <cell r="B597" t="str">
            <v>213AP00011GR</v>
          </cell>
          <cell r="C597" t="str">
            <v>213AP00011GR-PN-RNP</v>
          </cell>
          <cell r="D597" t="str">
            <v>M-Apparels</v>
          </cell>
          <cell r="E597" t="str">
            <v>Local</v>
          </cell>
          <cell r="F597" t="str">
            <v>PN-RNP</v>
          </cell>
        </row>
        <row r="598">
          <cell r="B598" t="str">
            <v>213AP00011RE</v>
          </cell>
          <cell r="C598" t="str">
            <v>213AP00011RE-PN-RNP</v>
          </cell>
          <cell r="D598" t="str">
            <v>M-Apparels</v>
          </cell>
          <cell r="E598" t="str">
            <v>Local</v>
          </cell>
          <cell r="F598" t="str">
            <v>PN-RNP</v>
          </cell>
        </row>
        <row r="599">
          <cell r="B599" t="str">
            <v>213AP00012BE</v>
          </cell>
          <cell r="C599" t="str">
            <v>213AP00012BE-PN-RNP</v>
          </cell>
          <cell r="D599" t="str">
            <v>M-Apparels</v>
          </cell>
          <cell r="E599" t="str">
            <v>Local</v>
          </cell>
          <cell r="F599" t="str">
            <v>PN-RNP</v>
          </cell>
        </row>
        <row r="600">
          <cell r="B600" t="str">
            <v>213AP00012WT</v>
          </cell>
          <cell r="C600" t="str">
            <v>213AP00012WT-PN-RNP</v>
          </cell>
          <cell r="D600" t="str">
            <v>M-Apparels</v>
          </cell>
          <cell r="E600" t="str">
            <v>Local</v>
          </cell>
          <cell r="F600" t="str">
            <v>PN-RNP</v>
          </cell>
        </row>
        <row r="601">
          <cell r="B601" t="str">
            <v>213AP00013BK</v>
          </cell>
          <cell r="C601" t="str">
            <v>213AP00013BK-PN-RNP</v>
          </cell>
          <cell r="D601" t="str">
            <v>M-Apparels</v>
          </cell>
          <cell r="E601" t="str">
            <v>Local</v>
          </cell>
          <cell r="F601" t="str">
            <v>PN-RNP</v>
          </cell>
        </row>
        <row r="602">
          <cell r="B602" t="str">
            <v>213AP00013WT</v>
          </cell>
          <cell r="C602" t="str">
            <v>213AP00013WT-PN-RNP</v>
          </cell>
          <cell r="D602" t="str">
            <v>M-Apparels</v>
          </cell>
          <cell r="E602" t="str">
            <v>Local</v>
          </cell>
          <cell r="F602" t="str">
            <v>PN-RNP</v>
          </cell>
        </row>
        <row r="603">
          <cell r="B603" t="str">
            <v>213AP00014BK</v>
          </cell>
          <cell r="C603" t="str">
            <v>213AP00014BK-PN-RNP</v>
          </cell>
          <cell r="D603" t="str">
            <v>M-Apparels</v>
          </cell>
          <cell r="E603" t="str">
            <v>Local</v>
          </cell>
          <cell r="F603" t="str">
            <v>PN-RNP</v>
          </cell>
        </row>
        <row r="604">
          <cell r="B604" t="str">
            <v>213AP00014WT</v>
          </cell>
          <cell r="C604" t="str">
            <v>213AP00014WT-PN-RNP</v>
          </cell>
          <cell r="D604" t="str">
            <v>M-Apparels</v>
          </cell>
          <cell r="E604" t="str">
            <v>Local</v>
          </cell>
          <cell r="F604" t="str">
            <v>PN-RNP</v>
          </cell>
        </row>
        <row r="605">
          <cell r="B605" t="str">
            <v>213AP00015BK</v>
          </cell>
          <cell r="C605" t="str">
            <v>213AP00015BK-PN-RNP</v>
          </cell>
          <cell r="D605" t="str">
            <v>M-Apparels</v>
          </cell>
          <cell r="E605" t="str">
            <v>Local</v>
          </cell>
          <cell r="F605" t="str">
            <v>PN-RNP</v>
          </cell>
        </row>
        <row r="606">
          <cell r="B606" t="str">
            <v>213AP00015WT</v>
          </cell>
          <cell r="C606" t="str">
            <v>213AP00015WT-PN-RNP</v>
          </cell>
          <cell r="D606" t="str">
            <v>M-Apparels</v>
          </cell>
          <cell r="E606" t="str">
            <v>Local</v>
          </cell>
          <cell r="F606" t="str">
            <v>PN-RNP</v>
          </cell>
        </row>
        <row r="607">
          <cell r="B607" t="str">
            <v>213AP00016BK</v>
          </cell>
          <cell r="C607" t="str">
            <v>213AP00016BK-PN-RNP</v>
          </cell>
          <cell r="D607" t="str">
            <v>M-Apparels</v>
          </cell>
          <cell r="E607" t="str">
            <v>Local</v>
          </cell>
          <cell r="F607" t="str">
            <v>PN-RNP</v>
          </cell>
        </row>
        <row r="608">
          <cell r="B608" t="str">
            <v>213AP00017BK</v>
          </cell>
          <cell r="C608" t="str">
            <v>213AP00017BK-PN-RNP</v>
          </cell>
          <cell r="D608" t="str">
            <v>M-Apparels</v>
          </cell>
          <cell r="E608" t="str">
            <v>Local</v>
          </cell>
          <cell r="F608" t="str">
            <v>PN-RNP</v>
          </cell>
        </row>
        <row r="609">
          <cell r="B609" t="str">
            <v>213AP00018BK</v>
          </cell>
          <cell r="C609" t="str">
            <v>213AP00018BK-PN-RNP</v>
          </cell>
          <cell r="D609" t="str">
            <v>M-Apparels</v>
          </cell>
          <cell r="E609" t="str">
            <v>Local</v>
          </cell>
          <cell r="F609" t="str">
            <v>PN-RNP</v>
          </cell>
        </row>
        <row r="610">
          <cell r="B610" t="str">
            <v>214AP00001BK</v>
          </cell>
          <cell r="C610" t="str">
            <v>214AP00001BK-PN-RNP</v>
          </cell>
          <cell r="D610" t="str">
            <v>W-Apparels</v>
          </cell>
          <cell r="E610" t="str">
            <v>Local</v>
          </cell>
          <cell r="F610" t="str">
            <v>PN-RNP</v>
          </cell>
        </row>
        <row r="611">
          <cell r="B611" t="str">
            <v>214AP00001GY</v>
          </cell>
          <cell r="C611" t="str">
            <v>214AP00001GY-PN-RNP</v>
          </cell>
          <cell r="D611" t="str">
            <v>W-Apparels</v>
          </cell>
          <cell r="E611" t="str">
            <v>Local</v>
          </cell>
          <cell r="F611" t="str">
            <v>PN-RNP</v>
          </cell>
        </row>
        <row r="612">
          <cell r="B612" t="str">
            <v>215CP00001MY</v>
          </cell>
          <cell r="C612" t="str">
            <v>215CP00001MY-PN-RNC</v>
          </cell>
          <cell r="D612" t="str">
            <v>Cap</v>
          </cell>
          <cell r="E612" t="str">
            <v>Local</v>
          </cell>
          <cell r="F612" t="str">
            <v>PN-RNC</v>
          </cell>
        </row>
        <row r="613">
          <cell r="B613" t="str">
            <v>215CP00001NA</v>
          </cell>
          <cell r="C613" t="str">
            <v>215CP00001NA-PN-RNC</v>
          </cell>
          <cell r="D613" t="str">
            <v>Cap</v>
          </cell>
          <cell r="E613" t="str">
            <v>Local</v>
          </cell>
          <cell r="F613" t="str">
            <v>PN-RNC</v>
          </cell>
        </row>
        <row r="614">
          <cell r="B614" t="str">
            <v>215CP00001RE</v>
          </cell>
          <cell r="C614" t="str">
            <v>215CP00001RE-PN-RNC</v>
          </cell>
          <cell r="D614" t="str">
            <v>Cap</v>
          </cell>
          <cell r="E614" t="str">
            <v>Local</v>
          </cell>
          <cell r="F614" t="str">
            <v>PN-RNC</v>
          </cell>
        </row>
        <row r="615">
          <cell r="B615" t="str">
            <v>215CP00002BK</v>
          </cell>
          <cell r="C615" t="str">
            <v>215CP00002BK-PN-RNC</v>
          </cell>
          <cell r="D615" t="str">
            <v>Cap</v>
          </cell>
          <cell r="E615" t="str">
            <v>Local</v>
          </cell>
          <cell r="F615" t="str">
            <v>PN-RNC</v>
          </cell>
        </row>
        <row r="616">
          <cell r="B616" t="str">
            <v>215CP00002NA</v>
          </cell>
          <cell r="C616" t="str">
            <v>215CP00002NA-PN-RNC</v>
          </cell>
          <cell r="D616" t="str">
            <v>Cap</v>
          </cell>
          <cell r="E616" t="str">
            <v>Local</v>
          </cell>
          <cell r="F616" t="str">
            <v>PN-RNC</v>
          </cell>
        </row>
        <row r="617">
          <cell r="B617" t="str">
            <v>215CP00004BK</v>
          </cell>
          <cell r="C617" t="str">
            <v>215CP00004BK-PN-RNC</v>
          </cell>
          <cell r="D617" t="str">
            <v>Cap</v>
          </cell>
          <cell r="E617" t="str">
            <v>Local</v>
          </cell>
          <cell r="F617" t="str">
            <v>PN-RNC</v>
          </cell>
        </row>
        <row r="618">
          <cell r="B618" t="str">
            <v>215CP00005BK</v>
          </cell>
          <cell r="C618" t="str">
            <v>215CP00005BK-PN-RNC</v>
          </cell>
          <cell r="D618" t="str">
            <v>Cap</v>
          </cell>
          <cell r="E618" t="str">
            <v>Local</v>
          </cell>
          <cell r="F618" t="str">
            <v>PN-RNC</v>
          </cell>
        </row>
        <row r="619">
          <cell r="B619" t="str">
            <v>215CP00005WT</v>
          </cell>
          <cell r="C619" t="str">
            <v>215CP00005WT-PN-RNC</v>
          </cell>
          <cell r="D619" t="str">
            <v>Cap</v>
          </cell>
          <cell r="E619" t="str">
            <v>Local</v>
          </cell>
          <cell r="F619" t="str">
            <v>PN-RNC</v>
          </cell>
        </row>
        <row r="620">
          <cell r="B620" t="str">
            <v>215cp00007bk</v>
          </cell>
          <cell r="C620" t="str">
            <v>215cp00007bk-PN-RNC</v>
          </cell>
          <cell r="D620" t="str">
            <v>Cap</v>
          </cell>
          <cell r="E620" t="str">
            <v>Local</v>
          </cell>
          <cell r="F620" t="str">
            <v>PN-RNC</v>
          </cell>
        </row>
        <row r="621">
          <cell r="B621" t="str">
            <v>226BG00001BK</v>
          </cell>
          <cell r="C621" t="str">
            <v>226BG00001BK-PN-RNC</v>
          </cell>
          <cell r="D621" t="str">
            <v>Bag</v>
          </cell>
          <cell r="E621" t="str">
            <v>Import</v>
          </cell>
          <cell r="F621" t="str">
            <v>PN-RNC</v>
          </cell>
        </row>
        <row r="622">
          <cell r="B622" t="str">
            <v>226BG00001GY</v>
          </cell>
          <cell r="C622" t="str">
            <v>226BG00001GY-PN-RNC</v>
          </cell>
          <cell r="D622" t="str">
            <v>Bag</v>
          </cell>
          <cell r="E622" t="str">
            <v>Import</v>
          </cell>
          <cell r="F622" t="str">
            <v>PN-RNC</v>
          </cell>
        </row>
        <row r="623">
          <cell r="B623" t="str">
            <v>226BG00001MY</v>
          </cell>
          <cell r="C623" t="str">
            <v>226BG00001MY-PN-RNC</v>
          </cell>
          <cell r="D623" t="str">
            <v>Bag</v>
          </cell>
          <cell r="E623" t="str">
            <v>Import</v>
          </cell>
          <cell r="F623" t="str">
            <v>PN-RNC</v>
          </cell>
        </row>
        <row r="624">
          <cell r="B624" t="str">
            <v>226BG00001NA</v>
          </cell>
          <cell r="C624" t="str">
            <v>226BG00001NA-PN-RNC</v>
          </cell>
          <cell r="D624" t="str">
            <v>Bag</v>
          </cell>
          <cell r="E624" t="str">
            <v>Import</v>
          </cell>
          <cell r="F624" t="str">
            <v>PN-RNC</v>
          </cell>
        </row>
        <row r="625">
          <cell r="B625" t="str">
            <v>226BG00001RD</v>
          </cell>
          <cell r="C625" t="str">
            <v>226BG00001RD-PN-RNC</v>
          </cell>
          <cell r="D625" t="str">
            <v>Bag</v>
          </cell>
          <cell r="E625" t="str">
            <v>Import</v>
          </cell>
          <cell r="F625" t="str">
            <v>PN-RNC</v>
          </cell>
        </row>
        <row r="626">
          <cell r="B626" t="str">
            <v>226BG00002BK</v>
          </cell>
          <cell r="C626" t="str">
            <v>226BG00002BK-PN-RNC</v>
          </cell>
          <cell r="D626" t="str">
            <v>Bag</v>
          </cell>
          <cell r="E626" t="str">
            <v>Import</v>
          </cell>
          <cell r="F626" t="str">
            <v>PN-RNC</v>
          </cell>
        </row>
        <row r="627">
          <cell r="B627" t="str">
            <v>226BG00002GY</v>
          </cell>
          <cell r="C627" t="str">
            <v>226BG00002GY-PN-RNC</v>
          </cell>
          <cell r="D627" t="str">
            <v>Bag</v>
          </cell>
          <cell r="E627" t="str">
            <v>Import</v>
          </cell>
          <cell r="F627" t="str">
            <v>PN-RNC</v>
          </cell>
        </row>
        <row r="628">
          <cell r="B628" t="str">
            <v>226BG00002MY</v>
          </cell>
          <cell r="C628" t="str">
            <v>226BG00002MY-PN-RNC</v>
          </cell>
          <cell r="D628" t="str">
            <v>Bag</v>
          </cell>
          <cell r="E628" t="str">
            <v>Import</v>
          </cell>
          <cell r="F628" t="str">
            <v>PN-RNC</v>
          </cell>
        </row>
        <row r="629">
          <cell r="B629" t="str">
            <v>226BG00002NA</v>
          </cell>
          <cell r="C629" t="str">
            <v>226BG00002NA-PN-RNC</v>
          </cell>
          <cell r="D629" t="str">
            <v>Bag</v>
          </cell>
          <cell r="E629" t="str">
            <v>Import</v>
          </cell>
          <cell r="F629" t="str">
            <v>PN-RNC</v>
          </cell>
        </row>
        <row r="630">
          <cell r="B630" t="str">
            <v>226BG00002RD</v>
          </cell>
          <cell r="C630" t="str">
            <v>226BG00002RD-PN-RNC</v>
          </cell>
          <cell r="D630" t="str">
            <v>Bag</v>
          </cell>
          <cell r="E630" t="str">
            <v>Import</v>
          </cell>
          <cell r="F630" t="str">
            <v>PN-RNC</v>
          </cell>
        </row>
        <row r="631">
          <cell r="B631" t="str">
            <v>226BG00003BK</v>
          </cell>
          <cell r="C631" t="str">
            <v>226BG00003BK-PN-RNC</v>
          </cell>
          <cell r="D631" t="str">
            <v>Bag</v>
          </cell>
          <cell r="E631" t="str">
            <v>Import</v>
          </cell>
          <cell r="F631" t="str">
            <v>PN-RNC</v>
          </cell>
        </row>
        <row r="632">
          <cell r="B632" t="str">
            <v>226BG00003GY</v>
          </cell>
          <cell r="C632" t="str">
            <v>226BG00003GY-PN-RNC</v>
          </cell>
          <cell r="D632" t="str">
            <v>Bag</v>
          </cell>
          <cell r="E632" t="str">
            <v>Import</v>
          </cell>
          <cell r="F632" t="str">
            <v>PN-RNC</v>
          </cell>
        </row>
        <row r="633">
          <cell r="B633" t="str">
            <v>226BG00003MY</v>
          </cell>
          <cell r="C633" t="str">
            <v>226BG00003MY-PN-RNC</v>
          </cell>
          <cell r="D633" t="str">
            <v>Bag</v>
          </cell>
          <cell r="E633" t="str">
            <v>Import</v>
          </cell>
          <cell r="F633" t="str">
            <v>PN-RNC</v>
          </cell>
        </row>
        <row r="634">
          <cell r="B634" t="str">
            <v>226BG00003NA</v>
          </cell>
          <cell r="C634" t="str">
            <v>226BG00003NA-PN-RNC</v>
          </cell>
          <cell r="D634" t="str">
            <v>Bag</v>
          </cell>
          <cell r="E634" t="str">
            <v>Import</v>
          </cell>
          <cell r="F634" t="str">
            <v>PN-RNC</v>
          </cell>
        </row>
        <row r="635">
          <cell r="B635" t="str">
            <v>226BG00003RD</v>
          </cell>
          <cell r="C635" t="str">
            <v>226BG00003RD-PN-RNC</v>
          </cell>
          <cell r="D635" t="str">
            <v>Bag</v>
          </cell>
          <cell r="E635" t="str">
            <v>Import</v>
          </cell>
          <cell r="F635" t="str">
            <v>PN-RNC</v>
          </cell>
        </row>
        <row r="636">
          <cell r="B636" t="str">
            <v>226BG00005NA</v>
          </cell>
          <cell r="C636" t="str">
            <v>226BG00005NA-PN-RNC</v>
          </cell>
          <cell r="D636" t="str">
            <v>Bag</v>
          </cell>
          <cell r="E636" t="str">
            <v>Import</v>
          </cell>
          <cell r="F636" t="str">
            <v>PN-RNC</v>
          </cell>
        </row>
        <row r="637">
          <cell r="B637" t="str">
            <v>226BG00005PK</v>
          </cell>
          <cell r="C637" t="str">
            <v>226BG00005PK-PN-RNC</v>
          </cell>
          <cell r="D637" t="str">
            <v>Bag</v>
          </cell>
          <cell r="E637" t="str">
            <v>Import</v>
          </cell>
          <cell r="F637" t="str">
            <v>PN-RNC</v>
          </cell>
        </row>
        <row r="638">
          <cell r="B638" t="str">
            <v>226BG00006NA</v>
          </cell>
          <cell r="C638" t="str">
            <v>226BG00006NA-PN-RNC</v>
          </cell>
          <cell r="D638" t="str">
            <v>Bag</v>
          </cell>
          <cell r="E638" t="str">
            <v>Import</v>
          </cell>
          <cell r="F638" t="str">
            <v>PN-RNC</v>
          </cell>
        </row>
        <row r="639">
          <cell r="B639" t="str">
            <v>226BG00006PK</v>
          </cell>
          <cell r="C639" t="str">
            <v>226BG00006PK-PN-RNC</v>
          </cell>
          <cell r="D639" t="str">
            <v>Bag</v>
          </cell>
          <cell r="E639" t="str">
            <v>Import</v>
          </cell>
          <cell r="F639" t="str">
            <v>PN-RNC</v>
          </cell>
        </row>
        <row r="640">
          <cell r="B640" t="str">
            <v>226BG00008NA</v>
          </cell>
          <cell r="C640" t="str">
            <v>226BG00008NA-PN-RNC</v>
          </cell>
          <cell r="D640" t="str">
            <v>Bag</v>
          </cell>
          <cell r="E640" t="str">
            <v>Import</v>
          </cell>
          <cell r="F640" t="str">
            <v>PN-RNC</v>
          </cell>
        </row>
        <row r="641">
          <cell r="B641" t="str">
            <v>226BG00009NA</v>
          </cell>
          <cell r="C641" t="str">
            <v>226BG00009NA-PN-RNC</v>
          </cell>
          <cell r="D641" t="str">
            <v>Bag</v>
          </cell>
          <cell r="E641" t="str">
            <v>Import</v>
          </cell>
          <cell r="F641" t="str">
            <v>PN-RNC</v>
          </cell>
        </row>
        <row r="642">
          <cell r="B642" t="str">
            <v>226BG00011NA</v>
          </cell>
          <cell r="C642" t="str">
            <v>226BG00011NA-PN-RNC</v>
          </cell>
          <cell r="D642" t="str">
            <v>Bag</v>
          </cell>
          <cell r="E642" t="str">
            <v>Import</v>
          </cell>
          <cell r="F642" t="str">
            <v>PN-RNC</v>
          </cell>
        </row>
        <row r="643">
          <cell r="B643" t="str">
            <v>226BG00013BL</v>
          </cell>
          <cell r="C643" t="str">
            <v>226BG00013BL-PN-RNC</v>
          </cell>
          <cell r="D643" t="str">
            <v>Bag</v>
          </cell>
          <cell r="E643" t="str">
            <v>Import</v>
          </cell>
          <cell r="F643" t="str">
            <v>PN-RNC</v>
          </cell>
        </row>
        <row r="644">
          <cell r="B644" t="str">
            <v>226BG00013OR</v>
          </cell>
          <cell r="C644" t="str">
            <v>226BG00013OR-PN-RNC</v>
          </cell>
          <cell r="D644" t="str">
            <v>Bag</v>
          </cell>
          <cell r="E644" t="str">
            <v>Import</v>
          </cell>
          <cell r="F644" t="str">
            <v>PN-RNC</v>
          </cell>
        </row>
        <row r="645">
          <cell r="B645" t="str">
            <v>226BG00014BL</v>
          </cell>
          <cell r="C645" t="str">
            <v>226BG00014BL-PN-RNC</v>
          </cell>
          <cell r="D645" t="str">
            <v>Bag</v>
          </cell>
          <cell r="E645" t="str">
            <v>Import</v>
          </cell>
          <cell r="F645" t="str">
            <v>PN-RNC</v>
          </cell>
        </row>
        <row r="646">
          <cell r="B646" t="str">
            <v>226BG00014GR</v>
          </cell>
          <cell r="C646" t="str">
            <v>226BG00014GR-PN-RNC</v>
          </cell>
          <cell r="D646" t="str">
            <v>Bag</v>
          </cell>
          <cell r="E646" t="str">
            <v>Import</v>
          </cell>
          <cell r="F646" t="str">
            <v>PN-RNC</v>
          </cell>
        </row>
        <row r="647">
          <cell r="B647" t="str">
            <v>226BG00016BL</v>
          </cell>
          <cell r="C647" t="str">
            <v>226BG00016BL-PN-RNC</v>
          </cell>
          <cell r="D647" t="str">
            <v>Bag</v>
          </cell>
          <cell r="E647" t="str">
            <v>Import</v>
          </cell>
          <cell r="F647" t="str">
            <v>PN-RNC</v>
          </cell>
        </row>
        <row r="648">
          <cell r="B648" t="str">
            <v>226BG00016PK</v>
          </cell>
          <cell r="C648" t="str">
            <v>226BG00016PK-PN-RNC</v>
          </cell>
          <cell r="D648" t="str">
            <v>Bag</v>
          </cell>
          <cell r="E648" t="str">
            <v>Import</v>
          </cell>
          <cell r="F648" t="str">
            <v>PN-RNC</v>
          </cell>
        </row>
        <row r="649">
          <cell r="B649" t="str">
            <v>226BG00018BL</v>
          </cell>
          <cell r="C649" t="str">
            <v>226BG00018BL-PN-RNC</v>
          </cell>
          <cell r="D649" t="str">
            <v>Bag</v>
          </cell>
          <cell r="E649" t="str">
            <v>Import</v>
          </cell>
          <cell r="F649" t="str">
            <v>PN-RNC</v>
          </cell>
        </row>
        <row r="650">
          <cell r="B650" t="str">
            <v>226BG00019BK</v>
          </cell>
          <cell r="C650" t="str">
            <v>226BG00019BK-PN-RNC</v>
          </cell>
          <cell r="D650" t="str">
            <v>Bag</v>
          </cell>
          <cell r="E650" t="str">
            <v>Import</v>
          </cell>
          <cell r="F650" t="str">
            <v>PN-RNC</v>
          </cell>
        </row>
        <row r="651">
          <cell r="B651" t="str">
            <v>226BG00019NA</v>
          </cell>
          <cell r="C651" t="str">
            <v>226BG00019NA-PN-RNC</v>
          </cell>
          <cell r="D651" t="str">
            <v>Bag</v>
          </cell>
          <cell r="E651" t="str">
            <v>Import</v>
          </cell>
          <cell r="F651" t="str">
            <v>PN-RNC</v>
          </cell>
        </row>
        <row r="652">
          <cell r="B652" t="str">
            <v>226BG00020BK</v>
          </cell>
          <cell r="C652" t="str">
            <v>226BG00020BK-PN-RNC</v>
          </cell>
          <cell r="D652" t="str">
            <v>Bag</v>
          </cell>
          <cell r="E652" t="str">
            <v>Import</v>
          </cell>
          <cell r="F652" t="str">
            <v>PN-RNC</v>
          </cell>
        </row>
        <row r="653">
          <cell r="B653" t="str">
            <v>226BG00020NA</v>
          </cell>
          <cell r="C653" t="str">
            <v>226BG00020NA-PN-RNC</v>
          </cell>
          <cell r="D653" t="str">
            <v>Bag</v>
          </cell>
          <cell r="E653" t="str">
            <v>Import</v>
          </cell>
          <cell r="F653" t="str">
            <v>PN-RNC</v>
          </cell>
        </row>
        <row r="654">
          <cell r="B654" t="str">
            <v>226BG00021BK</v>
          </cell>
          <cell r="C654" t="str">
            <v>226BG00021BK-PN-RNC</v>
          </cell>
          <cell r="D654" t="str">
            <v>Bag</v>
          </cell>
          <cell r="E654" t="str">
            <v>Import</v>
          </cell>
          <cell r="F654" t="str">
            <v>PN-RNC</v>
          </cell>
        </row>
        <row r="655">
          <cell r="B655" t="str">
            <v>226BG00021NA</v>
          </cell>
          <cell r="C655" t="str">
            <v>226BG00021NA-PN-RNC</v>
          </cell>
          <cell r="D655" t="str">
            <v>Bag</v>
          </cell>
          <cell r="E655" t="str">
            <v>Import</v>
          </cell>
          <cell r="F655" t="str">
            <v>PN-RNC</v>
          </cell>
        </row>
        <row r="656">
          <cell r="B656" t="str">
            <v>226BG00022BK</v>
          </cell>
          <cell r="C656" t="str">
            <v>226BG00022BK-PN-RNC</v>
          </cell>
          <cell r="D656" t="str">
            <v>Bag</v>
          </cell>
          <cell r="E656" t="str">
            <v>Import</v>
          </cell>
          <cell r="F656" t="str">
            <v>PN-RNC</v>
          </cell>
        </row>
        <row r="657">
          <cell r="B657" t="str">
            <v>226BG00022NA</v>
          </cell>
          <cell r="C657" t="str">
            <v>226BG00022NA-PN-RNC</v>
          </cell>
          <cell r="D657" t="str">
            <v>Bag</v>
          </cell>
          <cell r="E657" t="str">
            <v>Import</v>
          </cell>
          <cell r="F657" t="str">
            <v>PN-RNC</v>
          </cell>
        </row>
        <row r="658">
          <cell r="B658" t="str">
            <v>226BG00023BK</v>
          </cell>
          <cell r="C658" t="str">
            <v>226BG00023BK-PN-RNC</v>
          </cell>
          <cell r="D658" t="str">
            <v>Bag</v>
          </cell>
          <cell r="E658" t="str">
            <v>Import</v>
          </cell>
          <cell r="F658" t="str">
            <v>PN-RNC</v>
          </cell>
        </row>
        <row r="659">
          <cell r="B659" t="str">
            <v>226BG00023NA</v>
          </cell>
          <cell r="C659" t="str">
            <v>226BG00023NA-PN-RNC</v>
          </cell>
          <cell r="D659" t="str">
            <v>Bag</v>
          </cell>
          <cell r="E659" t="str">
            <v>Import</v>
          </cell>
          <cell r="F659" t="str">
            <v>PN-RNC</v>
          </cell>
        </row>
        <row r="660">
          <cell r="B660" t="str">
            <v>226BG00024BK</v>
          </cell>
          <cell r="C660" t="str">
            <v>226BG00024BK-PN-RNC</v>
          </cell>
          <cell r="D660" t="str">
            <v>Bag</v>
          </cell>
          <cell r="E660" t="str">
            <v>Import</v>
          </cell>
          <cell r="F660" t="str">
            <v>PN-RNC</v>
          </cell>
        </row>
        <row r="661">
          <cell r="B661" t="str">
            <v>226BG00024NA</v>
          </cell>
          <cell r="C661" t="str">
            <v>226BG00024NA-PN-RNC</v>
          </cell>
          <cell r="D661" t="str">
            <v>Bag</v>
          </cell>
          <cell r="E661" t="str">
            <v>Import</v>
          </cell>
          <cell r="F661" t="str">
            <v>PN-RNC</v>
          </cell>
        </row>
        <row r="662">
          <cell r="B662" t="str">
            <v>226BG00028BK</v>
          </cell>
          <cell r="C662" t="str">
            <v>226BG00028BK-PN-RNC</v>
          </cell>
          <cell r="D662" t="str">
            <v>Bag</v>
          </cell>
          <cell r="E662" t="str">
            <v>Import</v>
          </cell>
          <cell r="F662" t="str">
            <v>PN-RNC</v>
          </cell>
        </row>
        <row r="663">
          <cell r="B663" t="str">
            <v>226BG00028WT</v>
          </cell>
          <cell r="C663" t="str">
            <v>226BG00028WT-PN-RNC</v>
          </cell>
          <cell r="D663" t="str">
            <v>Bag</v>
          </cell>
          <cell r="E663" t="str">
            <v>Import</v>
          </cell>
          <cell r="F663" t="str">
            <v>PN-RNC</v>
          </cell>
        </row>
        <row r="664">
          <cell r="B664" t="str">
            <v>226BG00029BK</v>
          </cell>
          <cell r="C664" t="str">
            <v>226BG00029BK-PN-RNC</v>
          </cell>
          <cell r="D664" t="str">
            <v>Bag</v>
          </cell>
          <cell r="E664" t="str">
            <v>Import</v>
          </cell>
          <cell r="F664" t="str">
            <v>PN-RNC</v>
          </cell>
        </row>
        <row r="665">
          <cell r="B665" t="str">
            <v>226BG00029WT</v>
          </cell>
          <cell r="C665" t="str">
            <v>226BG00029WT-PN-RNC</v>
          </cell>
          <cell r="D665" t="str">
            <v>Bag</v>
          </cell>
          <cell r="E665" t="str">
            <v>Import</v>
          </cell>
          <cell r="F665" t="str">
            <v>PN-RNC</v>
          </cell>
        </row>
        <row r="666">
          <cell r="B666" t="str">
            <v>226BG00035GR</v>
          </cell>
          <cell r="C666" t="str">
            <v>226BG00035GR-PN-RNC</v>
          </cell>
          <cell r="D666" t="str">
            <v>Bag</v>
          </cell>
          <cell r="E666" t="str">
            <v>Import</v>
          </cell>
          <cell r="F666" t="str">
            <v>PN-RNC</v>
          </cell>
        </row>
        <row r="667">
          <cell r="B667" t="str">
            <v>226BG00036BK</v>
          </cell>
          <cell r="C667" t="str">
            <v>226BG00036BK-PN-RNC</v>
          </cell>
          <cell r="D667" t="str">
            <v>Bag</v>
          </cell>
          <cell r="E667" t="str">
            <v>Import</v>
          </cell>
          <cell r="F667" t="str">
            <v>PN-RNC</v>
          </cell>
        </row>
        <row r="668">
          <cell r="B668" t="str">
            <v>226BG00043BK</v>
          </cell>
          <cell r="C668" t="str">
            <v>226BG00043BK-PN-RNC</v>
          </cell>
          <cell r="D668" t="str">
            <v>Bag</v>
          </cell>
          <cell r="E668" t="str">
            <v>Import</v>
          </cell>
          <cell r="F668" t="str">
            <v>PN-RNC</v>
          </cell>
        </row>
        <row r="669">
          <cell r="B669" t="str">
            <v>559834CBL</v>
          </cell>
          <cell r="C669" t="str">
            <v>CONVERSE</v>
          </cell>
          <cell r="D669" t="str">
            <v>Shoes</v>
          </cell>
          <cell r="E669" t="str">
            <v>Import</v>
          </cell>
          <cell r="F669" t="str">
            <v>CV-RFO</v>
          </cell>
        </row>
        <row r="670">
          <cell r="B670" t="str">
            <v>559905CWW</v>
          </cell>
          <cell r="C670" t="str">
            <v>CONVERSE</v>
          </cell>
          <cell r="D670" t="str">
            <v>Shoes</v>
          </cell>
          <cell r="E670" t="str">
            <v>Import</v>
          </cell>
          <cell r="F670" t="str">
            <v>CV-RFO</v>
          </cell>
        </row>
        <row r="671">
          <cell r="B671" t="str">
            <v>559910CBK</v>
          </cell>
          <cell r="C671" t="str">
            <v>CONVERSE</v>
          </cell>
          <cell r="D671" t="str">
            <v>Shoes</v>
          </cell>
          <cell r="E671" t="str">
            <v>Import</v>
          </cell>
          <cell r="F671" t="str">
            <v>CV-RFO</v>
          </cell>
        </row>
        <row r="672">
          <cell r="B672" t="str">
            <v>559911CWW</v>
          </cell>
          <cell r="C672" t="str">
            <v>CONVERSE</v>
          </cell>
          <cell r="D672" t="str">
            <v>Shoes</v>
          </cell>
          <cell r="E672" t="str">
            <v>Import</v>
          </cell>
          <cell r="F672" t="str">
            <v>CV-RFO</v>
          </cell>
        </row>
        <row r="673">
          <cell r="B673" t="str">
            <v>559940CGY</v>
          </cell>
          <cell r="C673" t="str">
            <v>CONVERSE</v>
          </cell>
          <cell r="D673" t="str">
            <v>Shoes</v>
          </cell>
          <cell r="E673" t="str">
            <v>Import</v>
          </cell>
          <cell r="F673" t="str">
            <v>CV-RFO</v>
          </cell>
        </row>
        <row r="674">
          <cell r="B674" t="str">
            <v>559941CPP</v>
          </cell>
          <cell r="C674" t="str">
            <v>CONVERSE</v>
          </cell>
          <cell r="D674" t="str">
            <v>Shoes</v>
          </cell>
          <cell r="E674" t="str">
            <v>Import</v>
          </cell>
          <cell r="F674" t="str">
            <v>CV-RFO</v>
          </cell>
        </row>
        <row r="675">
          <cell r="B675" t="str">
            <v>559942CPI</v>
          </cell>
          <cell r="C675" t="str">
            <v>CONVERSE</v>
          </cell>
          <cell r="D675" t="str">
            <v>Shoes</v>
          </cell>
          <cell r="E675" t="str">
            <v>Import</v>
          </cell>
          <cell r="F675" t="str">
            <v>CV-RFO</v>
          </cell>
        </row>
        <row r="676">
          <cell r="B676" t="str">
            <v>559944CGY</v>
          </cell>
          <cell r="C676" t="str">
            <v>CONVERSE</v>
          </cell>
          <cell r="D676" t="str">
            <v>Shoes</v>
          </cell>
          <cell r="E676" t="str">
            <v>Import</v>
          </cell>
          <cell r="F676" t="str">
            <v>CV-RFO</v>
          </cell>
        </row>
        <row r="677">
          <cell r="B677" t="str">
            <v>559945CPI</v>
          </cell>
          <cell r="C677" t="str">
            <v>CONVERSE</v>
          </cell>
          <cell r="D677" t="str">
            <v>Shoes</v>
          </cell>
          <cell r="E677" t="str">
            <v>Import</v>
          </cell>
          <cell r="F677" t="str">
            <v>CV-RFO</v>
          </cell>
        </row>
        <row r="678">
          <cell r="B678" t="str">
            <v>559946CCD</v>
          </cell>
          <cell r="C678" t="str">
            <v>CONVERSE</v>
          </cell>
          <cell r="D678" t="str">
            <v>Shoes</v>
          </cell>
          <cell r="E678" t="str">
            <v>Import</v>
          </cell>
          <cell r="F678" t="str">
            <v>CV-RFO</v>
          </cell>
        </row>
        <row r="679">
          <cell r="B679" t="str">
            <v>560629CWW</v>
          </cell>
          <cell r="C679" t="str">
            <v>CONVERSE</v>
          </cell>
          <cell r="D679" t="str">
            <v>Shoes</v>
          </cell>
          <cell r="E679" t="str">
            <v>Import</v>
          </cell>
          <cell r="F679" t="str">
            <v>CV-RFO</v>
          </cell>
        </row>
        <row r="680">
          <cell r="B680" t="str">
            <v>560633CWW</v>
          </cell>
          <cell r="C680" t="str">
            <v>CONVERSE</v>
          </cell>
          <cell r="D680" t="str">
            <v>Shoes</v>
          </cell>
          <cell r="E680" t="str">
            <v>Import</v>
          </cell>
          <cell r="F680" t="str">
            <v>CV-RFO</v>
          </cell>
        </row>
        <row r="681">
          <cell r="B681" t="str">
            <v>560636CPI</v>
          </cell>
          <cell r="C681" t="str">
            <v>CONVERSE</v>
          </cell>
          <cell r="D681" t="str">
            <v>Shoes</v>
          </cell>
          <cell r="E681" t="str">
            <v>Import</v>
          </cell>
          <cell r="F681" t="str">
            <v>CV-RFO</v>
          </cell>
        </row>
        <row r="682">
          <cell r="B682" t="str">
            <v>560640CBK</v>
          </cell>
          <cell r="C682" t="str">
            <v>CONVERSE</v>
          </cell>
          <cell r="D682" t="str">
            <v>Shoes</v>
          </cell>
          <cell r="E682" t="str">
            <v>Import</v>
          </cell>
          <cell r="F682" t="str">
            <v>CV-RFO</v>
          </cell>
        </row>
        <row r="683">
          <cell r="B683" t="str">
            <v>560641CGY</v>
          </cell>
          <cell r="C683" t="str">
            <v>CONVERSE</v>
          </cell>
          <cell r="D683" t="str">
            <v>Shoes</v>
          </cell>
          <cell r="E683" t="str">
            <v>Import</v>
          </cell>
          <cell r="F683" t="str">
            <v>CV-RFO</v>
          </cell>
        </row>
        <row r="684">
          <cell r="B684" t="str">
            <v>560680CPI</v>
          </cell>
          <cell r="C684" t="str">
            <v>CONVERSE</v>
          </cell>
          <cell r="D684" t="str">
            <v>Shoes</v>
          </cell>
          <cell r="E684" t="str">
            <v>Import</v>
          </cell>
          <cell r="F684" t="str">
            <v>CV-RFO</v>
          </cell>
        </row>
        <row r="685">
          <cell r="B685" t="str">
            <v>560682CWW</v>
          </cell>
          <cell r="C685" t="str">
            <v>CONVERSE</v>
          </cell>
          <cell r="D685" t="str">
            <v>Shoes</v>
          </cell>
          <cell r="E685" t="str">
            <v>Import</v>
          </cell>
          <cell r="F685" t="str">
            <v>CV-RFO</v>
          </cell>
        </row>
        <row r="686">
          <cell r="B686" t="str">
            <v>560683CPI</v>
          </cell>
          <cell r="C686" t="str">
            <v>CONVERSE</v>
          </cell>
          <cell r="D686" t="str">
            <v>Shoes</v>
          </cell>
          <cell r="E686" t="str">
            <v>Import</v>
          </cell>
          <cell r="F686" t="str">
            <v>CV-RFO</v>
          </cell>
        </row>
        <row r="687">
          <cell r="B687" t="str">
            <v>560684CBL</v>
          </cell>
          <cell r="C687" t="str">
            <v>CONVERSE</v>
          </cell>
          <cell r="D687" t="str">
            <v>Shoes</v>
          </cell>
          <cell r="E687" t="str">
            <v>Import</v>
          </cell>
          <cell r="F687" t="str">
            <v>CV-RFO</v>
          </cell>
        </row>
        <row r="688">
          <cell r="B688" t="str">
            <v>560689CGY</v>
          </cell>
          <cell r="C688" t="str">
            <v>CONVERSE</v>
          </cell>
          <cell r="D688" t="str">
            <v>Shoes</v>
          </cell>
          <cell r="E688" t="str">
            <v>Import</v>
          </cell>
          <cell r="F688" t="str">
            <v>CV-RFO</v>
          </cell>
        </row>
        <row r="689">
          <cell r="B689" t="str">
            <v>561644CWW</v>
          </cell>
          <cell r="C689" t="str">
            <v>CONVERSE</v>
          </cell>
          <cell r="D689" t="str">
            <v>Shoes</v>
          </cell>
          <cell r="E689" t="str">
            <v>Import</v>
          </cell>
          <cell r="F689" t="str">
            <v>CV-RFO</v>
          </cell>
        </row>
        <row r="690">
          <cell r="B690" t="str">
            <v>561778CBK</v>
          </cell>
          <cell r="C690" t="str">
            <v>CONVERSE</v>
          </cell>
          <cell r="D690" t="str">
            <v>Shoes</v>
          </cell>
          <cell r="E690" t="str">
            <v>Import</v>
          </cell>
          <cell r="F690" t="str">
            <v>CV-RFN</v>
          </cell>
        </row>
        <row r="691">
          <cell r="B691" t="str">
            <v>561781CWW</v>
          </cell>
          <cell r="C691" t="str">
            <v>CONVERSE</v>
          </cell>
          <cell r="D691" t="str">
            <v>Shoes</v>
          </cell>
          <cell r="E691" t="str">
            <v>Import</v>
          </cell>
          <cell r="F691" t="str">
            <v>CV-RFN</v>
          </cell>
        </row>
        <row r="692">
          <cell r="B692" t="str">
            <v>562446CGD</v>
          </cell>
          <cell r="C692" t="str">
            <v>CONVERSE</v>
          </cell>
          <cell r="D692" t="str">
            <v>Shoes</v>
          </cell>
          <cell r="E692" t="str">
            <v>Import</v>
          </cell>
          <cell r="F692" t="str">
            <v>CV-RFO</v>
          </cell>
        </row>
        <row r="693">
          <cell r="B693" t="str">
            <v>562458CWW</v>
          </cell>
          <cell r="C693" t="str">
            <v>CONVERSE</v>
          </cell>
          <cell r="D693" t="str">
            <v>Shoes</v>
          </cell>
          <cell r="E693" t="str">
            <v>Import</v>
          </cell>
          <cell r="F693" t="str">
            <v>CV-RFO</v>
          </cell>
        </row>
        <row r="694">
          <cell r="B694" t="str">
            <v>562459CPP</v>
          </cell>
          <cell r="C694" t="str">
            <v>CONVERSE</v>
          </cell>
          <cell r="D694" t="str">
            <v>Shoes</v>
          </cell>
          <cell r="E694" t="str">
            <v>Import</v>
          </cell>
          <cell r="F694" t="str">
            <v>CV-RFO</v>
          </cell>
        </row>
        <row r="695">
          <cell r="B695" t="str">
            <v>562474CBK</v>
          </cell>
          <cell r="C695" t="str">
            <v>CONVERSE</v>
          </cell>
          <cell r="D695" t="str">
            <v>Shoes</v>
          </cell>
          <cell r="E695" t="str">
            <v>Import</v>
          </cell>
          <cell r="F695" t="str">
            <v>CV-RFO</v>
          </cell>
        </row>
        <row r="696">
          <cell r="B696" t="str">
            <v>562475CMR</v>
          </cell>
          <cell r="C696" t="str">
            <v>CONVERSE</v>
          </cell>
          <cell r="D696" t="str">
            <v>Shoes</v>
          </cell>
          <cell r="E696" t="str">
            <v>Import</v>
          </cell>
          <cell r="F696" t="str">
            <v>CV-RFO</v>
          </cell>
        </row>
        <row r="697">
          <cell r="B697" t="str">
            <v>562476CWW</v>
          </cell>
          <cell r="C697" t="str">
            <v>CONVERSE</v>
          </cell>
          <cell r="D697" t="str">
            <v>Shoes</v>
          </cell>
          <cell r="E697" t="str">
            <v>Import</v>
          </cell>
          <cell r="F697" t="str">
            <v>CV-RFO</v>
          </cell>
        </row>
        <row r="698">
          <cell r="B698" t="str">
            <v>562483CSI</v>
          </cell>
          <cell r="C698" t="str">
            <v>CONVERSE</v>
          </cell>
          <cell r="D698" t="str">
            <v>Shoes</v>
          </cell>
          <cell r="E698" t="str">
            <v>Import</v>
          </cell>
          <cell r="F698" t="str">
            <v>CV-RFO</v>
          </cell>
        </row>
        <row r="699">
          <cell r="B699" t="str">
            <v>562484CPI</v>
          </cell>
          <cell r="C699" t="str">
            <v>CONVERSE</v>
          </cell>
          <cell r="D699" t="str">
            <v>Shoes</v>
          </cell>
          <cell r="E699" t="str">
            <v>Import</v>
          </cell>
          <cell r="F699" t="str">
            <v>CV-RFO</v>
          </cell>
        </row>
        <row r="700">
          <cell r="B700" t="str">
            <v>562494CBK</v>
          </cell>
          <cell r="C700" t="str">
            <v>CONVERSE</v>
          </cell>
          <cell r="D700" t="str">
            <v>Shoes</v>
          </cell>
          <cell r="E700" t="str">
            <v>Import</v>
          </cell>
          <cell r="F700" t="str">
            <v>CV-RFO</v>
          </cell>
        </row>
        <row r="701">
          <cell r="B701" t="str">
            <v>562495CWW</v>
          </cell>
          <cell r="C701" t="str">
            <v>CONVERSE</v>
          </cell>
          <cell r="D701" t="str">
            <v>Shoes</v>
          </cell>
          <cell r="E701" t="str">
            <v>Import</v>
          </cell>
          <cell r="F701" t="str">
            <v>CV-RFO</v>
          </cell>
        </row>
        <row r="702">
          <cell r="B702" t="str">
            <v>563719CWW</v>
          </cell>
          <cell r="C702" t="str">
            <v>CONVERSE</v>
          </cell>
          <cell r="D702" t="str">
            <v>Shoes</v>
          </cell>
          <cell r="E702" t="str">
            <v>Import</v>
          </cell>
          <cell r="F702" t="str">
            <v>CV-RFO</v>
          </cell>
        </row>
        <row r="703">
          <cell r="B703" t="str">
            <v>563720CBK</v>
          </cell>
          <cell r="C703" t="str">
            <v>CONVERSE</v>
          </cell>
          <cell r="D703" t="str">
            <v>Shoes</v>
          </cell>
          <cell r="E703" t="str">
            <v>Import</v>
          </cell>
          <cell r="F703" t="str">
            <v>CV-RFO</v>
          </cell>
        </row>
        <row r="704">
          <cell r="B704" t="str">
            <v>563722CBK</v>
          </cell>
          <cell r="C704" t="str">
            <v>CONVERSE</v>
          </cell>
          <cell r="D704" t="str">
            <v>Shoes</v>
          </cell>
          <cell r="E704" t="str">
            <v>Import</v>
          </cell>
          <cell r="F704" t="str">
            <v>CV-RFO</v>
          </cell>
        </row>
        <row r="705">
          <cell r="B705">
            <v>0</v>
          </cell>
        </row>
        <row r="706">
          <cell r="B706">
            <v>0</v>
          </cell>
        </row>
        <row r="707">
          <cell r="B707">
            <v>0</v>
          </cell>
        </row>
        <row r="708">
          <cell r="B708" t="str">
            <v>shoes</v>
          </cell>
          <cell r="D708" t="str">
            <v>CV-RFN</v>
          </cell>
          <cell r="E708" t="str">
            <v>Local</v>
          </cell>
        </row>
        <row r="709">
          <cell r="B709" t="str">
            <v>shoes</v>
          </cell>
          <cell r="D709" t="str">
            <v>CV-RFO</v>
          </cell>
          <cell r="E709" t="str">
            <v>Import</v>
          </cell>
        </row>
        <row r="710">
          <cell r="B710" t="str">
            <v>Bag</v>
          </cell>
          <cell r="C710" t="str">
            <v>CV-RNC</v>
          </cell>
          <cell r="D710">
            <v>0</v>
          </cell>
        </row>
        <row r="711">
          <cell r="B711" t="str">
            <v>Cap</v>
          </cell>
          <cell r="C711" t="str">
            <v>CV-RNC</v>
          </cell>
          <cell r="D711">
            <v>0</v>
          </cell>
        </row>
        <row r="712">
          <cell r="B712" t="str">
            <v>Laces</v>
          </cell>
          <cell r="C712" t="str">
            <v>CV-RNC</v>
          </cell>
          <cell r="D712">
            <v>0</v>
          </cell>
        </row>
        <row r="713">
          <cell r="B713" t="str">
            <v>Socks</v>
          </cell>
          <cell r="C713" t="str">
            <v>CV-RNC</v>
          </cell>
          <cell r="D713">
            <v>0</v>
          </cell>
        </row>
        <row r="714">
          <cell r="B714" t="str">
            <v>W-apparels</v>
          </cell>
          <cell r="C714" t="str">
            <v>CV-RNP</v>
          </cell>
        </row>
        <row r="715">
          <cell r="B715" t="str">
            <v>M-apparels</v>
          </cell>
          <cell r="C715" t="str">
            <v>CV-RNP</v>
          </cell>
        </row>
      </sheetData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ALLOCATION COST"/>
      <sheetName val="COST OF STATEMENT"/>
      <sheetName val="EL"/>
      <sheetName val="PRODUCTION (2)"/>
      <sheetName val="SANDING LINE-CUT (2)"/>
      <sheetName val="PACKING (3)"/>
      <sheetName val=" FINISH GOODS (3)"/>
      <sheetName val="SALE"/>
      <sheetName val="SALE (2)"/>
      <sheetName val="GOODS INTRANSIT"/>
      <sheetName val="COST-STOCK"/>
      <sheetName val="Sheet2"/>
      <sheetName val="Sheet6"/>
      <sheetName val="CAP"/>
      <sheetName val="Sheet1"/>
      <sheetName val="Sheet4"/>
      <sheetName val="Sheet5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E1-122024400270</v>
          </cell>
        </row>
        <row r="2">
          <cell r="Q2" t="str">
            <v>E1-122024400270</v>
          </cell>
          <cell r="R2">
            <v>96000</v>
          </cell>
          <cell r="S2">
            <v>5731929.5999999996</v>
          </cell>
        </row>
        <row r="3">
          <cell r="Q3" t="str">
            <v>E1-122024400300</v>
          </cell>
          <cell r="R3">
            <v>93724</v>
          </cell>
          <cell r="S3">
            <v>6125119.4000000004</v>
          </cell>
        </row>
        <row r="4">
          <cell r="Q4" t="str">
            <v>E1-122024400450</v>
          </cell>
          <cell r="R4">
            <v>7200</v>
          </cell>
          <cell r="S4">
            <v>716484.54</v>
          </cell>
        </row>
        <row r="5">
          <cell r="Q5" t="str">
            <v>E1-122024401500</v>
          </cell>
          <cell r="R5">
            <v>720</v>
          </cell>
          <cell r="S5">
            <v>211831.2</v>
          </cell>
        </row>
        <row r="6">
          <cell r="Q6" t="str">
            <v>E1-123024500300</v>
          </cell>
          <cell r="R6">
            <v>7355</v>
          </cell>
          <cell r="S6">
            <v>422603.9</v>
          </cell>
        </row>
        <row r="7">
          <cell r="Q7" t="str">
            <v>E1-123024500550</v>
          </cell>
          <cell r="R7">
            <v>543</v>
          </cell>
          <cell r="S7">
            <v>57525.42</v>
          </cell>
        </row>
        <row r="8">
          <cell r="Q8" t="str">
            <v>E1-123024501200</v>
          </cell>
          <cell r="R8">
            <v>1203</v>
          </cell>
          <cell r="S8">
            <v>278063.21999999997</v>
          </cell>
        </row>
        <row r="9">
          <cell r="Q9" t="str">
            <v>E1-123024501500</v>
          </cell>
          <cell r="R9">
            <v>863</v>
          </cell>
          <cell r="S9">
            <v>249087.69</v>
          </cell>
        </row>
        <row r="10">
          <cell r="Q10" t="str">
            <v>E1-123024501800</v>
          </cell>
          <cell r="R10">
            <v>1758</v>
          </cell>
          <cell r="S10">
            <v>563641.25</v>
          </cell>
        </row>
        <row r="11">
          <cell r="Q11" t="str">
            <v>E1-123024502500</v>
          </cell>
          <cell r="R11">
            <v>450</v>
          </cell>
          <cell r="S11">
            <v>251847</v>
          </cell>
        </row>
        <row r="12">
          <cell r="Q12" t="str">
            <v>E1-124524650250</v>
          </cell>
          <cell r="R12">
            <v>17280</v>
          </cell>
          <cell r="S12">
            <v>966643.19999999995</v>
          </cell>
        </row>
        <row r="13">
          <cell r="Q13" t="str">
            <v>E1-124524650300</v>
          </cell>
          <cell r="R13">
            <v>399</v>
          </cell>
          <cell r="S13">
            <v>46465.08</v>
          </cell>
        </row>
        <row r="14">
          <cell r="Q14" t="str">
            <v>E1-124524650400</v>
          </cell>
          <cell r="R14">
            <v>2700</v>
          </cell>
          <cell r="S14">
            <v>246219.35</v>
          </cell>
        </row>
        <row r="15">
          <cell r="Q15" t="str">
            <v>E1-124524650475</v>
          </cell>
          <cell r="R15">
            <v>2280</v>
          </cell>
          <cell r="S15">
            <v>240676.8</v>
          </cell>
        </row>
        <row r="16">
          <cell r="Q16" t="str">
            <v>E1-124524650900</v>
          </cell>
          <cell r="R16">
            <v>1240</v>
          </cell>
          <cell r="S16">
            <v>254536.26</v>
          </cell>
        </row>
        <row r="17">
          <cell r="Q17" t="str">
            <v>E1-124524651100</v>
          </cell>
          <cell r="R17">
            <v>984</v>
          </cell>
          <cell r="S17">
            <v>212327.52</v>
          </cell>
        </row>
        <row r="18">
          <cell r="Q18" t="str">
            <v>E1-124524651200</v>
          </cell>
          <cell r="R18">
            <v>2700</v>
          </cell>
          <cell r="S18">
            <v>653958</v>
          </cell>
        </row>
        <row r="19">
          <cell r="Q19" t="str">
            <v>E1-124524651400</v>
          </cell>
          <cell r="R19">
            <v>768</v>
          </cell>
          <cell r="S19">
            <v>245122.56</v>
          </cell>
        </row>
        <row r="20">
          <cell r="Q20" t="str">
            <v>E1-124524651500</v>
          </cell>
          <cell r="R20">
            <v>7920</v>
          </cell>
          <cell r="S20">
            <v>2531152.7999999998</v>
          </cell>
        </row>
        <row r="21">
          <cell r="Q21" t="str">
            <v>E1-124524651600</v>
          </cell>
          <cell r="R21">
            <v>934</v>
          </cell>
          <cell r="S21">
            <v>293358.69</v>
          </cell>
        </row>
        <row r="22">
          <cell r="Q22" t="str">
            <v>E1-124524651800</v>
          </cell>
          <cell r="R22">
            <v>5620</v>
          </cell>
          <cell r="S22">
            <v>2192796.6</v>
          </cell>
        </row>
        <row r="23">
          <cell r="Q23" t="str">
            <v>E1-124524652100</v>
          </cell>
          <cell r="R23">
            <v>1032</v>
          </cell>
          <cell r="S23">
            <v>488920.32000000001</v>
          </cell>
        </row>
        <row r="24">
          <cell r="Q24" t="str">
            <v>E1-124524652500</v>
          </cell>
          <cell r="R24">
            <v>3893</v>
          </cell>
          <cell r="S24">
            <v>2339813.2400000002</v>
          </cell>
        </row>
        <row r="25">
          <cell r="Q25" t="str">
            <v>E1-155024650550</v>
          </cell>
          <cell r="R25">
            <v>1207</v>
          </cell>
          <cell r="S25">
            <v>166046.99</v>
          </cell>
        </row>
        <row r="26">
          <cell r="Q26" t="str">
            <v>E1-185524651500</v>
          </cell>
          <cell r="R26">
            <v>1920</v>
          </cell>
          <cell r="S26">
            <v>905582.4</v>
          </cell>
        </row>
        <row r="27">
          <cell r="Q27" t="str">
            <v>E2-100024400730</v>
          </cell>
          <cell r="R27">
            <v>9200</v>
          </cell>
          <cell r="S27">
            <v>903362.41</v>
          </cell>
        </row>
        <row r="28">
          <cell r="Q28" t="str">
            <v>E2-122021350250</v>
          </cell>
          <cell r="R28">
            <v>152</v>
          </cell>
          <cell r="S28">
            <v>5456.36</v>
          </cell>
        </row>
        <row r="29">
          <cell r="Q29" t="str">
            <v>E2-122024400250</v>
          </cell>
          <cell r="R29">
            <v>184548</v>
          </cell>
          <cell r="S29">
            <v>7866840.8799999999</v>
          </cell>
        </row>
        <row r="30">
          <cell r="Q30" t="str">
            <v>E2-122024400270</v>
          </cell>
          <cell r="R30">
            <v>157520</v>
          </cell>
          <cell r="S30">
            <v>7020225.5999999996</v>
          </cell>
        </row>
        <row r="31">
          <cell r="Q31" t="str">
            <v>E2-122024400300</v>
          </cell>
          <cell r="R31">
            <v>44720</v>
          </cell>
          <cell r="S31">
            <v>2218106.4</v>
          </cell>
        </row>
        <row r="32">
          <cell r="Q32" t="str">
            <v>E2-122024400340</v>
          </cell>
          <cell r="R32">
            <v>9504</v>
          </cell>
          <cell r="S32">
            <v>603671.03</v>
          </cell>
        </row>
        <row r="33">
          <cell r="Q33" t="str">
            <v>E2-122024400350</v>
          </cell>
          <cell r="R33">
            <v>10560</v>
          </cell>
          <cell r="S33">
            <v>639154.56000000006</v>
          </cell>
        </row>
        <row r="34">
          <cell r="Q34" t="str">
            <v>E2-122024400360</v>
          </cell>
          <cell r="R34">
            <v>8448</v>
          </cell>
          <cell r="S34">
            <v>499804.8</v>
          </cell>
        </row>
        <row r="35">
          <cell r="Q35" t="str">
            <v>E2-122024400400</v>
          </cell>
          <cell r="R35">
            <v>30305</v>
          </cell>
          <cell r="S35">
            <v>2001809.25</v>
          </cell>
        </row>
        <row r="36">
          <cell r="Q36" t="str">
            <v>E2-122024400450</v>
          </cell>
          <cell r="R36">
            <v>5040</v>
          </cell>
          <cell r="S36">
            <v>436161.6</v>
          </cell>
        </row>
        <row r="37">
          <cell r="Q37" t="str">
            <v>E2-122024400470</v>
          </cell>
          <cell r="R37">
            <v>37880</v>
          </cell>
          <cell r="S37">
            <v>2940602</v>
          </cell>
        </row>
        <row r="38">
          <cell r="Q38" t="str">
            <v>E2-122024400475</v>
          </cell>
          <cell r="R38">
            <v>41820</v>
          </cell>
          <cell r="S38">
            <v>3312790.8</v>
          </cell>
        </row>
        <row r="39">
          <cell r="Q39" t="str">
            <v>E2-122024400500</v>
          </cell>
          <cell r="R39">
            <v>17100</v>
          </cell>
          <cell r="S39">
            <v>1503357.8</v>
          </cell>
        </row>
        <row r="40">
          <cell r="Q40" t="str">
            <v>E2-122024400550</v>
          </cell>
          <cell r="R40">
            <v>74800</v>
          </cell>
          <cell r="S40">
            <v>6889161.5999999996</v>
          </cell>
        </row>
        <row r="41">
          <cell r="Q41" t="str">
            <v>E2-122024400600</v>
          </cell>
          <cell r="R41">
            <v>22055</v>
          </cell>
          <cell r="S41">
            <v>2257957.7799999998</v>
          </cell>
        </row>
        <row r="42">
          <cell r="Q42" t="str">
            <v>E2-122024400730</v>
          </cell>
          <cell r="R42">
            <v>112500</v>
          </cell>
          <cell r="S42">
            <v>13910865</v>
          </cell>
        </row>
        <row r="43">
          <cell r="Q43" t="str">
            <v>E2-122024400750</v>
          </cell>
          <cell r="R43">
            <v>5304</v>
          </cell>
          <cell r="S43">
            <v>658809.84</v>
          </cell>
        </row>
        <row r="44">
          <cell r="Q44" t="str">
            <v>E2-122024400800</v>
          </cell>
          <cell r="R44">
            <v>95584</v>
          </cell>
          <cell r="S44">
            <v>12831689.76</v>
          </cell>
        </row>
        <row r="45">
          <cell r="Q45" t="str">
            <v>E2-122024400850</v>
          </cell>
          <cell r="R45">
            <v>2784</v>
          </cell>
          <cell r="S45">
            <v>388330.88</v>
          </cell>
        </row>
        <row r="46">
          <cell r="Q46" t="str">
            <v>E2-122024400900</v>
          </cell>
          <cell r="R46">
            <v>33403</v>
          </cell>
          <cell r="S46">
            <v>5149933.3600000003</v>
          </cell>
        </row>
        <row r="47">
          <cell r="Q47" t="str">
            <v>E2-122024401100</v>
          </cell>
          <cell r="R47">
            <v>9810</v>
          </cell>
          <cell r="S47">
            <v>1790492.86</v>
          </cell>
        </row>
        <row r="48">
          <cell r="Q48" t="str">
            <v>E2-122024401150</v>
          </cell>
          <cell r="R48">
            <v>2752</v>
          </cell>
          <cell r="S48">
            <v>519343.68</v>
          </cell>
        </row>
        <row r="49">
          <cell r="Q49" t="str">
            <v>E2-122024401200</v>
          </cell>
          <cell r="R49">
            <v>40145</v>
          </cell>
          <cell r="S49">
            <v>8486513.5999999996</v>
          </cell>
        </row>
        <row r="50">
          <cell r="Q50" t="str">
            <v>E2-122024401400</v>
          </cell>
          <cell r="R50">
            <v>1088</v>
          </cell>
          <cell r="S50">
            <v>278919.67999999999</v>
          </cell>
        </row>
        <row r="51">
          <cell r="Q51" t="str">
            <v>E2-122024401500</v>
          </cell>
          <cell r="R51">
            <v>4016</v>
          </cell>
          <cell r="S51">
            <v>1062035.31</v>
          </cell>
        </row>
        <row r="52">
          <cell r="Q52" t="str">
            <v>E2-122024401600</v>
          </cell>
          <cell r="R52">
            <v>6763</v>
          </cell>
          <cell r="S52">
            <v>1845565.51</v>
          </cell>
        </row>
        <row r="53">
          <cell r="Q53" t="str">
            <v>E2-122024401630</v>
          </cell>
          <cell r="R53">
            <v>3360</v>
          </cell>
          <cell r="S53">
            <v>934799.04</v>
          </cell>
        </row>
        <row r="54">
          <cell r="Q54" t="str">
            <v>E2-122024401700</v>
          </cell>
          <cell r="R54">
            <v>47733</v>
          </cell>
          <cell r="S54">
            <v>13683460.050000001</v>
          </cell>
        </row>
        <row r="55">
          <cell r="Q55" t="str">
            <v>E2-122024401730</v>
          </cell>
          <cell r="R55">
            <v>6996</v>
          </cell>
          <cell r="S55">
            <v>2017576.44</v>
          </cell>
        </row>
        <row r="56">
          <cell r="Q56" t="str">
            <v>E2-122024401750</v>
          </cell>
          <cell r="R56">
            <v>990</v>
          </cell>
          <cell r="S56">
            <v>285763.5</v>
          </cell>
        </row>
        <row r="57">
          <cell r="Q57" t="str">
            <v>E2-122024401800</v>
          </cell>
          <cell r="R57">
            <v>88824</v>
          </cell>
          <cell r="S57">
            <v>26696587.920000002</v>
          </cell>
        </row>
        <row r="58">
          <cell r="Q58" t="str">
            <v>E2-122024402500</v>
          </cell>
          <cell r="R58">
            <v>1216</v>
          </cell>
          <cell r="S58">
            <v>516562.88</v>
          </cell>
        </row>
        <row r="59">
          <cell r="Q59" t="str">
            <v>E2-122028000800</v>
          </cell>
          <cell r="R59">
            <v>18480</v>
          </cell>
          <cell r="S59">
            <v>2784689.6</v>
          </cell>
        </row>
        <row r="60">
          <cell r="Q60" t="str">
            <v>E2-122028001600</v>
          </cell>
          <cell r="R60">
            <v>50339</v>
          </cell>
          <cell r="S60">
            <v>15368993.109999999</v>
          </cell>
        </row>
        <row r="61">
          <cell r="Q61" t="str">
            <v>E2-123024500250</v>
          </cell>
          <cell r="R61">
            <v>21881</v>
          </cell>
          <cell r="S61">
            <v>994159.71</v>
          </cell>
        </row>
        <row r="62">
          <cell r="Q62" t="str">
            <v>E2-123024500300</v>
          </cell>
          <cell r="R62">
            <v>4698</v>
          </cell>
          <cell r="S62">
            <v>266165.63</v>
          </cell>
        </row>
        <row r="63">
          <cell r="Q63" t="str">
            <v>E2-123024500400</v>
          </cell>
          <cell r="R63">
            <v>7279</v>
          </cell>
          <cell r="S63">
            <v>526541.02</v>
          </cell>
        </row>
        <row r="64">
          <cell r="Q64" t="str">
            <v>E2-123024500550</v>
          </cell>
          <cell r="R64">
            <v>932</v>
          </cell>
          <cell r="S64">
            <v>89518.6</v>
          </cell>
        </row>
        <row r="65">
          <cell r="Q65" t="str">
            <v>E2-123024500600</v>
          </cell>
          <cell r="R65">
            <v>5123</v>
          </cell>
          <cell r="S65">
            <v>524315.07999999996</v>
          </cell>
        </row>
        <row r="66">
          <cell r="Q66" t="str">
            <v>E2-123024500800</v>
          </cell>
          <cell r="R66">
            <v>2065</v>
          </cell>
          <cell r="S66">
            <v>292716.99</v>
          </cell>
        </row>
        <row r="67">
          <cell r="Q67" t="str">
            <v>E2-123024500900</v>
          </cell>
          <cell r="R67">
            <v>1195</v>
          </cell>
          <cell r="S67">
            <v>187053.35</v>
          </cell>
        </row>
        <row r="68">
          <cell r="Q68" t="str">
            <v>E2-123024501200</v>
          </cell>
          <cell r="R68">
            <v>1000</v>
          </cell>
          <cell r="S68">
            <v>215650</v>
          </cell>
        </row>
        <row r="69">
          <cell r="Q69" t="str">
            <v>E2-123024501500</v>
          </cell>
          <cell r="R69">
            <v>3629</v>
          </cell>
          <cell r="S69">
            <v>961547.07</v>
          </cell>
        </row>
        <row r="70">
          <cell r="Q70" t="str">
            <v>E2-123024501600</v>
          </cell>
          <cell r="R70">
            <v>837</v>
          </cell>
          <cell r="S70">
            <v>236892.84</v>
          </cell>
        </row>
        <row r="71">
          <cell r="Q71" t="str">
            <v>E2-123024501800</v>
          </cell>
          <cell r="R71">
            <v>3817</v>
          </cell>
          <cell r="S71">
            <v>1232307.58</v>
          </cell>
        </row>
        <row r="72">
          <cell r="Q72" t="str">
            <v>E2-123024501900</v>
          </cell>
          <cell r="R72">
            <v>453</v>
          </cell>
          <cell r="S72">
            <v>156758.43</v>
          </cell>
        </row>
        <row r="73">
          <cell r="Q73" t="str">
            <v>E2-123024502500</v>
          </cell>
          <cell r="R73">
            <v>280</v>
          </cell>
          <cell r="S73">
            <v>132391.6</v>
          </cell>
        </row>
        <row r="74">
          <cell r="Q74" t="str">
            <v>E2-124518550250</v>
          </cell>
          <cell r="R74">
            <v>170</v>
          </cell>
          <cell r="S74">
            <v>6148.9</v>
          </cell>
        </row>
        <row r="75">
          <cell r="Q75" t="str">
            <v>E2-124520900250</v>
          </cell>
          <cell r="R75">
            <v>9800</v>
          </cell>
          <cell r="S75">
            <v>351428</v>
          </cell>
        </row>
        <row r="76">
          <cell r="Q76" t="str">
            <v>E2-124524650250</v>
          </cell>
          <cell r="R76">
            <v>118149</v>
          </cell>
          <cell r="S76">
            <v>5185952.8499999996</v>
          </cell>
        </row>
        <row r="77">
          <cell r="Q77" t="str">
            <v>E2-124524650300</v>
          </cell>
          <cell r="R77">
            <v>44200</v>
          </cell>
          <cell r="S77">
            <v>2274218</v>
          </cell>
        </row>
        <row r="78">
          <cell r="Q78" t="str">
            <v>E2-124524650330</v>
          </cell>
          <cell r="R78">
            <v>11400</v>
          </cell>
          <cell r="S78">
            <v>636462</v>
          </cell>
        </row>
        <row r="79">
          <cell r="Q79" t="str">
            <v>E2-124524650360</v>
          </cell>
          <cell r="R79">
            <v>2981</v>
          </cell>
          <cell r="S79">
            <v>206674.16</v>
          </cell>
        </row>
        <row r="80">
          <cell r="Q80" t="str">
            <v>E2-124524650475</v>
          </cell>
          <cell r="R80">
            <v>20520</v>
          </cell>
          <cell r="S80">
            <v>1689616.8</v>
          </cell>
        </row>
        <row r="81">
          <cell r="Q81" t="str">
            <v>E2-124524650550</v>
          </cell>
          <cell r="R81">
            <v>3955</v>
          </cell>
          <cell r="S81">
            <v>382054.43</v>
          </cell>
        </row>
        <row r="82">
          <cell r="Q82" t="str">
            <v>E2-124524650830</v>
          </cell>
          <cell r="R82">
            <v>2640</v>
          </cell>
          <cell r="S82">
            <v>438451.20000000001</v>
          </cell>
        </row>
        <row r="83">
          <cell r="Q83" t="str">
            <v>E2-124524650900</v>
          </cell>
          <cell r="R83">
            <v>5400</v>
          </cell>
          <cell r="S83">
            <v>893574</v>
          </cell>
        </row>
        <row r="84">
          <cell r="Q84" t="str">
            <v>E2-124524651000</v>
          </cell>
          <cell r="R84">
            <v>9620</v>
          </cell>
          <cell r="S84">
            <v>1627511.6</v>
          </cell>
        </row>
        <row r="85">
          <cell r="Q85" t="str">
            <v>E2-124524651100</v>
          </cell>
          <cell r="R85">
            <v>2952</v>
          </cell>
          <cell r="S85">
            <v>553746</v>
          </cell>
        </row>
        <row r="86">
          <cell r="Q86" t="str">
            <v>E2-124524651200</v>
          </cell>
          <cell r="R86">
            <v>2400</v>
          </cell>
          <cell r="S86">
            <v>541062</v>
          </cell>
        </row>
        <row r="87">
          <cell r="Q87" t="str">
            <v>E2-124524651400</v>
          </cell>
          <cell r="R87">
            <v>3072</v>
          </cell>
          <cell r="S87">
            <v>741864.95999999996</v>
          </cell>
        </row>
        <row r="88">
          <cell r="Q88" t="str">
            <v>E2-124524651500</v>
          </cell>
          <cell r="R88">
            <v>3264</v>
          </cell>
          <cell r="S88">
            <v>833970.24</v>
          </cell>
        </row>
        <row r="89">
          <cell r="Q89" t="str">
            <v>E2-124524651600</v>
          </cell>
          <cell r="R89">
            <v>4114</v>
          </cell>
          <cell r="S89">
            <v>1162764.8999999999</v>
          </cell>
        </row>
        <row r="90">
          <cell r="Q90" t="str">
            <v>E2-124524651700</v>
          </cell>
          <cell r="R90">
            <v>636</v>
          </cell>
          <cell r="S90">
            <v>182919.96</v>
          </cell>
        </row>
        <row r="91">
          <cell r="Q91" t="str">
            <v>E2-124524651800</v>
          </cell>
          <cell r="R91">
            <v>9590</v>
          </cell>
          <cell r="S91">
            <v>2923764.7</v>
          </cell>
        </row>
        <row r="92">
          <cell r="Q92" t="str">
            <v>E2-132024501800</v>
          </cell>
          <cell r="R92">
            <v>94</v>
          </cell>
          <cell r="S92">
            <v>38488.300000000003</v>
          </cell>
        </row>
        <row r="93">
          <cell r="Q93" t="str">
            <v>E2-155024650250</v>
          </cell>
          <cell r="R93">
            <v>20629</v>
          </cell>
          <cell r="S93">
            <v>1086701.54</v>
          </cell>
        </row>
        <row r="94">
          <cell r="Q94" t="str">
            <v>E2-155024650300</v>
          </cell>
          <cell r="R94">
            <v>73840</v>
          </cell>
          <cell r="S94">
            <v>4666602.8</v>
          </cell>
        </row>
        <row r="95">
          <cell r="Q95" t="str">
            <v>E2-155024650475</v>
          </cell>
          <cell r="R95">
            <v>1780</v>
          </cell>
          <cell r="S95">
            <v>178089</v>
          </cell>
        </row>
        <row r="96">
          <cell r="Q96" t="str">
            <v>E2-155024650900</v>
          </cell>
          <cell r="R96">
            <v>1920</v>
          </cell>
          <cell r="S96">
            <v>386640</v>
          </cell>
        </row>
        <row r="97">
          <cell r="Q97" t="str">
            <v>E2-155024651800</v>
          </cell>
          <cell r="R97">
            <v>75</v>
          </cell>
          <cell r="S97">
            <v>30708.75</v>
          </cell>
        </row>
        <row r="98">
          <cell r="Q98" t="str">
            <v>E2-183024400270</v>
          </cell>
          <cell r="R98">
            <v>303010</v>
          </cell>
          <cell r="S98">
            <v>20147424.699999999</v>
          </cell>
        </row>
        <row r="99">
          <cell r="Q99" t="str">
            <v>E2-183024400800</v>
          </cell>
          <cell r="R99">
            <v>14280</v>
          </cell>
          <cell r="S99">
            <v>2812036.5</v>
          </cell>
        </row>
        <row r="100">
          <cell r="Q100" t="str">
            <v>E2-183024401130</v>
          </cell>
          <cell r="R100">
            <v>640</v>
          </cell>
          <cell r="S100">
            <v>178092.79999999999</v>
          </cell>
        </row>
        <row r="101">
          <cell r="Q101" t="str">
            <v>E2-183024401600</v>
          </cell>
          <cell r="R101">
            <v>6450</v>
          </cell>
          <cell r="S101">
            <v>2739315</v>
          </cell>
        </row>
        <row r="102">
          <cell r="Q102" t="str">
            <v>E2-183024401800</v>
          </cell>
          <cell r="R102">
            <v>600</v>
          </cell>
          <cell r="S102">
            <v>278294</v>
          </cell>
        </row>
        <row r="103">
          <cell r="Q103" t="str">
            <v>E2-183024402500</v>
          </cell>
          <cell r="R103">
            <v>576</v>
          </cell>
          <cell r="S103">
            <v>359066.88</v>
          </cell>
        </row>
        <row r="104">
          <cell r="Q104" t="str">
            <v>E2-183036600800</v>
          </cell>
          <cell r="R104">
            <v>5472</v>
          </cell>
          <cell r="S104">
            <v>1676511.36</v>
          </cell>
        </row>
        <row r="105">
          <cell r="Q105" t="str">
            <v>E2-183036601600</v>
          </cell>
          <cell r="R105">
            <v>7026</v>
          </cell>
          <cell r="S105">
            <v>4272510.5999999996</v>
          </cell>
        </row>
        <row r="106">
          <cell r="Q106" t="str">
            <v>E2-185524650300</v>
          </cell>
          <cell r="R106">
            <v>14400</v>
          </cell>
          <cell r="S106">
            <v>1090080</v>
          </cell>
        </row>
        <row r="107">
          <cell r="Q107" t="str">
            <v>E2-185524650900</v>
          </cell>
          <cell r="R107">
            <v>4000</v>
          </cell>
          <cell r="S107">
            <v>914080</v>
          </cell>
        </row>
        <row r="108">
          <cell r="Q108" t="str">
            <v>E2-220028000500</v>
          </cell>
          <cell r="R108">
            <v>10500</v>
          </cell>
          <cell r="S108">
            <v>1782795.45</v>
          </cell>
        </row>
        <row r="109">
          <cell r="Q109" t="str">
            <v>E2-220028000800</v>
          </cell>
          <cell r="R109">
            <v>9600</v>
          </cell>
          <cell r="S109">
            <v>2613120</v>
          </cell>
        </row>
        <row r="110">
          <cell r="Q110" t="str">
            <v>E2-61036600800</v>
          </cell>
          <cell r="R110">
            <v>5507</v>
          </cell>
          <cell r="S110">
            <v>548607.34</v>
          </cell>
        </row>
        <row r="111">
          <cell r="Q111" t="str">
            <v>E2-61036601600</v>
          </cell>
          <cell r="R111">
            <v>6902</v>
          </cell>
          <cell r="S111">
            <v>1359141.84</v>
          </cell>
        </row>
        <row r="112">
          <cell r="Q112" t="str">
            <v>E2-91524400730</v>
          </cell>
          <cell r="R112">
            <v>40000</v>
          </cell>
          <cell r="S112">
            <v>3923231.92</v>
          </cell>
        </row>
        <row r="113">
          <cell r="Q113" t="str">
            <v>P2-122024400300</v>
          </cell>
          <cell r="R113">
            <v>3600</v>
          </cell>
          <cell r="S113">
            <v>237312</v>
          </cell>
        </row>
        <row r="114">
          <cell r="Q114" t="str">
            <v>P2-122024400450</v>
          </cell>
          <cell r="R114">
            <v>2400</v>
          </cell>
          <cell r="S114">
            <v>238824</v>
          </cell>
        </row>
        <row r="115">
          <cell r="Q115" t="str">
            <v>P2-124524650250</v>
          </cell>
          <cell r="R115">
            <v>8640</v>
          </cell>
          <cell r="S115">
            <v>491875.2</v>
          </cell>
        </row>
        <row r="116">
          <cell r="Q116" t="str">
            <v>P2-124524650270</v>
          </cell>
          <cell r="R116">
            <v>18560</v>
          </cell>
          <cell r="S116">
            <v>1079596.8</v>
          </cell>
        </row>
        <row r="117">
          <cell r="Q117" t="str">
            <v>P2-124524650300</v>
          </cell>
          <cell r="R117">
            <v>36000</v>
          </cell>
          <cell r="S117">
            <v>2459088</v>
          </cell>
        </row>
        <row r="118">
          <cell r="Q118" t="str">
            <v>P2-124524650475</v>
          </cell>
          <cell r="R118">
            <v>13680</v>
          </cell>
          <cell r="S118">
            <v>1480176</v>
          </cell>
        </row>
        <row r="119">
          <cell r="Q119" t="str">
            <v>P2-124524650550</v>
          </cell>
          <cell r="R119">
            <v>1968</v>
          </cell>
          <cell r="S119">
            <v>214413.6</v>
          </cell>
        </row>
        <row r="120">
          <cell r="Q120" t="str">
            <v>P2-124524650600</v>
          </cell>
          <cell r="R120">
            <v>3600</v>
          </cell>
          <cell r="S120">
            <v>483336</v>
          </cell>
        </row>
        <row r="121">
          <cell r="Q121" t="str">
            <v>P2-124524650900</v>
          </cell>
          <cell r="R121">
            <v>1200</v>
          </cell>
          <cell r="S121">
            <v>216108</v>
          </cell>
        </row>
        <row r="122">
          <cell r="Q122" t="str">
            <v>P2-124524651100</v>
          </cell>
          <cell r="R122">
            <v>2952</v>
          </cell>
          <cell r="S122">
            <v>706315.2</v>
          </cell>
        </row>
        <row r="123">
          <cell r="Q123" t="str">
            <v>P2-124524651200</v>
          </cell>
          <cell r="R123">
            <v>1800</v>
          </cell>
          <cell r="S123">
            <v>429894</v>
          </cell>
        </row>
        <row r="124">
          <cell r="Q124" t="str">
            <v>P2-124524651400</v>
          </cell>
          <cell r="R124">
            <v>3072</v>
          </cell>
          <cell r="S124">
            <v>974323.19999999995</v>
          </cell>
        </row>
        <row r="125">
          <cell r="Q125" t="str">
            <v>P2-124524651500</v>
          </cell>
          <cell r="R125">
            <v>1440</v>
          </cell>
          <cell r="S125">
            <v>481435.2</v>
          </cell>
        </row>
        <row r="126">
          <cell r="Q126" t="str">
            <v>P2-124524651700</v>
          </cell>
          <cell r="R126">
            <v>6360</v>
          </cell>
          <cell r="S126">
            <v>2422504.92</v>
          </cell>
        </row>
        <row r="127">
          <cell r="Q127" t="str">
            <v>P2-124524651800</v>
          </cell>
          <cell r="R127">
            <v>1800</v>
          </cell>
          <cell r="S127">
            <v>708858</v>
          </cell>
        </row>
        <row r="128">
          <cell r="Q128" t="str">
            <v>P2-124524652100</v>
          </cell>
          <cell r="R128">
            <v>1032</v>
          </cell>
          <cell r="S128">
            <v>483987.36</v>
          </cell>
        </row>
        <row r="129">
          <cell r="Q129" t="str">
            <v>P2-124524652500</v>
          </cell>
          <cell r="R129">
            <v>432</v>
          </cell>
          <cell r="S129">
            <v>230173.92</v>
          </cell>
        </row>
        <row r="130">
          <cell r="Q130" t="str">
            <v>P2-155024650600</v>
          </cell>
          <cell r="R130">
            <v>2880</v>
          </cell>
          <cell r="S130">
            <v>490464</v>
          </cell>
        </row>
        <row r="131">
          <cell r="Q131" t="str">
            <v>P2-155024651200</v>
          </cell>
          <cell r="R131">
            <v>720</v>
          </cell>
          <cell r="S131">
            <v>214963.20000000001</v>
          </cell>
        </row>
        <row r="132">
          <cell r="Q132" t="str">
            <v>P2-155024651700</v>
          </cell>
          <cell r="R132">
            <v>4064</v>
          </cell>
          <cell r="S132">
            <v>1902058.68</v>
          </cell>
        </row>
        <row r="133">
          <cell r="Q133" t="str">
            <v>P2-155024652100</v>
          </cell>
          <cell r="R133">
            <v>1260</v>
          </cell>
          <cell r="S133">
            <v>712752.6</v>
          </cell>
        </row>
        <row r="134">
          <cell r="Q134" t="str">
            <v>P2-155024652500</v>
          </cell>
          <cell r="R134">
            <v>344</v>
          </cell>
          <cell r="S134">
            <v>215103.2</v>
          </cell>
        </row>
        <row r="135">
          <cell r="Q135" t="str">
            <v>P2-185524650550</v>
          </cell>
          <cell r="R135">
            <v>6560</v>
          </cell>
          <cell r="S135">
            <v>1225604.8</v>
          </cell>
        </row>
        <row r="136">
          <cell r="Q136" t="str">
            <v>P2-185524650600</v>
          </cell>
          <cell r="R136">
            <v>2400</v>
          </cell>
          <cell r="S136">
            <v>427656</v>
          </cell>
        </row>
        <row r="137">
          <cell r="Q137" t="str">
            <v>P2-185524652500</v>
          </cell>
          <cell r="R137">
            <v>1148</v>
          </cell>
          <cell r="S137">
            <v>974888.38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part-import"/>
      <sheetName val="รับ RM 01JAN-31JUL"/>
      <sheetName val="Setup 2009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03中"/>
      <sheetName val="Month v YTD"/>
      <sheetName val="Disposal"/>
      <sheetName val="ASSET339"/>
      <sheetName val="Project Detail "/>
      <sheetName val="เงินกู้_MGC"/>
      <sheetName val="Macro1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Sale 0502"/>
      <sheetName val="Sale 05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 (2)"/>
      <sheetName val="RM"/>
      <sheetName val="BG-RM SUM BY TYPE"/>
      <sheetName val="BG-RM"/>
      <sheetName val="INVENTORY"/>
      <sheetName val="M"/>
      <sheetName val="Header"/>
      <sheetName val="List"/>
      <sheetName val="Mt.06-01"/>
      <sheetName val="feature"/>
      <sheetName val="criteria"/>
      <sheetName val="M_Maincomp"/>
    </sheetNames>
    <sheetDataSet>
      <sheetData sheetId="0"/>
      <sheetData sheetId="1"/>
      <sheetData sheetId="2">
        <row r="6">
          <cell r="A6" t="str">
            <v>RB-0003</v>
          </cell>
        </row>
        <row r="64">
          <cell r="A64" t="str">
            <v>SC-0003</v>
          </cell>
          <cell r="B64" t="str">
            <v>DID</v>
          </cell>
          <cell r="C64">
            <v>100</v>
          </cell>
          <cell r="D64" t="str">
            <v>DSAC</v>
          </cell>
          <cell r="H64" t="str">
            <v>KG</v>
          </cell>
          <cell r="I64" t="str">
            <v>\</v>
          </cell>
          <cell r="J64">
            <v>107</v>
          </cell>
          <cell r="K64">
            <v>1.07</v>
          </cell>
          <cell r="L64">
            <v>38.905199999999994</v>
          </cell>
          <cell r="M64">
            <v>5.5555555555555558E-3</v>
          </cell>
          <cell r="N64">
            <v>58.340625000000003</v>
          </cell>
          <cell r="O64">
            <v>2269.7536837499997</v>
          </cell>
          <cell r="P64">
            <v>58.340625000000003</v>
          </cell>
          <cell r="Q64">
            <v>2269.7536837499997</v>
          </cell>
          <cell r="R64">
            <v>58.340625000000003</v>
          </cell>
          <cell r="S64">
            <v>2269.7536837499997</v>
          </cell>
          <cell r="T64">
            <v>69.020787499999997</v>
          </cell>
          <cell r="U64">
            <v>2685.2675418449994</v>
          </cell>
          <cell r="V64">
            <v>57.204437500000004</v>
          </cell>
          <cell r="W64">
            <v>2225.5500818249998</v>
          </cell>
          <cell r="X64">
            <v>57.283450000000009</v>
          </cell>
          <cell r="Y64">
            <v>2228.6240789399999</v>
          </cell>
          <cell r="Z64">
            <v>58.340625000000003</v>
          </cell>
          <cell r="AA64">
            <v>2269.7536837499997</v>
          </cell>
          <cell r="AB64">
            <v>58.340625000000003</v>
          </cell>
          <cell r="AC64">
            <v>2269.7536837499997</v>
          </cell>
          <cell r="AD64">
            <v>64.703275000000019</v>
          </cell>
          <cell r="AE64">
            <v>2517.2938545300003</v>
          </cell>
          <cell r="AF64">
            <v>67.123875000000012</v>
          </cell>
          <cell r="AG64">
            <v>2611.4677816500002</v>
          </cell>
          <cell r="AH64">
            <v>64.476037500000004</v>
          </cell>
          <cell r="AI64">
            <v>2508.4531341449997</v>
          </cell>
          <cell r="AJ64">
            <v>64.169787499999998</v>
          </cell>
          <cell r="AK64">
            <v>2496.5384166449994</v>
          </cell>
          <cell r="AL64">
            <v>64.851500000000016</v>
          </cell>
          <cell r="AM64">
            <v>2523.0605778000004</v>
          </cell>
          <cell r="AN64">
            <v>742.19565</v>
          </cell>
          <cell r="AO64">
            <v>28875.270202379994</v>
          </cell>
          <cell r="AQ64">
            <v>58.340625000000003</v>
          </cell>
          <cell r="AR64">
            <v>2269.7536837499997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58.340625000000003</v>
          </cell>
          <cell r="BP64">
            <v>2269.7536837499997</v>
          </cell>
          <cell r="BQ64">
            <v>-683.85502499999996</v>
          </cell>
          <cell r="BR64">
            <v>-26605.516518629993</v>
          </cell>
        </row>
        <row r="65">
          <cell r="A65" t="str">
            <v>SC-0004</v>
          </cell>
          <cell r="B65" t="str">
            <v>DID</v>
          </cell>
          <cell r="C65">
            <v>100</v>
          </cell>
          <cell r="D65" t="str">
            <v>DSAO</v>
          </cell>
          <cell r="H65" t="str">
            <v>KG</v>
          </cell>
          <cell r="I65" t="str">
            <v>\</v>
          </cell>
          <cell r="J65">
            <v>265</v>
          </cell>
          <cell r="K65">
            <v>2.65</v>
          </cell>
          <cell r="L65">
            <v>96.353999999999985</v>
          </cell>
          <cell r="M65">
            <v>5.5555555555555552E-2</v>
          </cell>
          <cell r="N65">
            <v>583.40625</v>
          </cell>
          <cell r="O65">
            <v>56213.525812499989</v>
          </cell>
          <cell r="P65">
            <v>583.40625</v>
          </cell>
          <cell r="Q65">
            <v>56213.525812499989</v>
          </cell>
          <cell r="R65">
            <v>583.40625</v>
          </cell>
          <cell r="S65">
            <v>56213.525812499989</v>
          </cell>
          <cell r="T65">
            <v>690.20787500000006</v>
          </cell>
          <cell r="U65">
            <v>66504.289587749998</v>
          </cell>
          <cell r="V65">
            <v>572.04437500000006</v>
          </cell>
          <cell r="W65">
            <v>55118.763708749997</v>
          </cell>
          <cell r="X65">
            <v>572.83449999999993</v>
          </cell>
          <cell r="Y65">
            <v>55194.895412999984</v>
          </cell>
          <cell r="Z65">
            <v>583.40625</v>
          </cell>
          <cell r="AA65">
            <v>56213.525812499989</v>
          </cell>
          <cell r="AB65">
            <v>583.40625</v>
          </cell>
          <cell r="AC65">
            <v>56213.525812499989</v>
          </cell>
          <cell r="AD65">
            <v>647.03275000000008</v>
          </cell>
          <cell r="AE65">
            <v>62344.1935935</v>
          </cell>
          <cell r="AF65">
            <v>671.23874999999998</v>
          </cell>
          <cell r="AG65">
            <v>64676.53851749999</v>
          </cell>
          <cell r="AH65">
            <v>644.76037500000007</v>
          </cell>
          <cell r="AI65">
            <v>62125.24117275</v>
          </cell>
          <cell r="AJ65">
            <v>641.69787499999995</v>
          </cell>
          <cell r="AK65">
            <v>61830.157047749984</v>
          </cell>
          <cell r="AL65">
            <v>648.51499999999999</v>
          </cell>
          <cell r="AM65">
            <v>62487.014309999991</v>
          </cell>
          <cell r="AN65">
            <v>7421.9565000000011</v>
          </cell>
          <cell r="AO65">
            <v>715135.19660099992</v>
          </cell>
          <cell r="AQ65">
            <v>583.40625</v>
          </cell>
          <cell r="AR65">
            <v>56213.525812499989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583.40625</v>
          </cell>
          <cell r="BP65">
            <v>56213.525812499989</v>
          </cell>
          <cell r="BQ65">
            <v>-6838.5502500000011</v>
          </cell>
          <cell r="BR65">
            <v>-658921.67078849988</v>
          </cell>
        </row>
        <row r="66">
          <cell r="A66" t="str">
            <v>SC-0005</v>
          </cell>
          <cell r="B66" t="str">
            <v>DID</v>
          </cell>
          <cell r="C66">
            <v>100</v>
          </cell>
          <cell r="D66" t="str">
            <v>DSCM</v>
          </cell>
          <cell r="H66" t="str">
            <v>KG</v>
          </cell>
          <cell r="I66" t="str">
            <v>\</v>
          </cell>
          <cell r="J66">
            <v>2567</v>
          </cell>
          <cell r="K66">
            <v>128.35</v>
          </cell>
          <cell r="L66">
            <v>970.32599999999991</v>
          </cell>
          <cell r="M66">
            <v>5.5555555555555552E-2</v>
          </cell>
          <cell r="N66">
            <v>310.72125</v>
          </cell>
          <cell r="O66">
            <v>301500.90762749995</v>
          </cell>
          <cell r="P66">
            <v>310.72125</v>
          </cell>
          <cell r="Q66">
            <v>301500.90762749995</v>
          </cell>
          <cell r="R66">
            <v>310.72125</v>
          </cell>
          <cell r="S66">
            <v>301500.90762749995</v>
          </cell>
          <cell r="T66">
            <v>322.083125</v>
          </cell>
          <cell r="U66">
            <v>312525.63034874998</v>
          </cell>
          <cell r="V66">
            <v>310.72125</v>
          </cell>
          <cell r="W66">
            <v>301500.90762749995</v>
          </cell>
          <cell r="X66">
            <v>291.06</v>
          </cell>
          <cell r="Y66">
            <v>282423.08555999998</v>
          </cell>
          <cell r="Z66">
            <v>287.9975</v>
          </cell>
          <cell r="AA66">
            <v>279451.46218500001</v>
          </cell>
          <cell r="AB66">
            <v>287.9975</v>
          </cell>
          <cell r="AC66">
            <v>279451.46218500001</v>
          </cell>
          <cell r="AD66">
            <v>351.62400000000002</v>
          </cell>
          <cell r="AE66">
            <v>341189.90942400001</v>
          </cell>
          <cell r="AF66">
            <v>348.56149999999997</v>
          </cell>
          <cell r="AG66">
            <v>338218.28604899993</v>
          </cell>
          <cell r="AH66">
            <v>344.80687499999999</v>
          </cell>
          <cell r="AI66">
            <v>334575.07579124998</v>
          </cell>
          <cell r="AJ66">
            <v>341.74437500000005</v>
          </cell>
          <cell r="AK66">
            <v>331603.45241625002</v>
          </cell>
          <cell r="AL66">
            <v>341.74437500000005</v>
          </cell>
          <cell r="AM66">
            <v>331603.45241625002</v>
          </cell>
          <cell r="AN66">
            <v>3849.7830000000004</v>
          </cell>
          <cell r="AO66">
            <v>3735544.539258</v>
          </cell>
          <cell r="AQ66">
            <v>310.72125</v>
          </cell>
          <cell r="AR66">
            <v>301500.90762749995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310.72125</v>
          </cell>
          <cell r="BP66">
            <v>301500.90762749995</v>
          </cell>
          <cell r="BQ66">
            <v>-3539.0617500000003</v>
          </cell>
          <cell r="BR66">
            <v>-3434043.6316304998</v>
          </cell>
        </row>
        <row r="67">
          <cell r="A67" t="str">
            <v>SC-0006</v>
          </cell>
          <cell r="B67" t="str">
            <v>LIKAN</v>
          </cell>
          <cell r="C67">
            <v>100</v>
          </cell>
          <cell r="D67" t="str">
            <v>KC-99 (DS)</v>
          </cell>
          <cell r="H67" t="str">
            <v>KG</v>
          </cell>
          <cell r="I67" t="str">
            <v>฿</v>
          </cell>
          <cell r="J67">
            <v>40</v>
          </cell>
          <cell r="L67">
            <v>40</v>
          </cell>
          <cell r="M67">
            <v>0</v>
          </cell>
          <cell r="N67">
            <v>3853.08</v>
          </cell>
          <cell r="O67">
            <v>154123.20000000001</v>
          </cell>
          <cell r="P67">
            <v>3853.08</v>
          </cell>
          <cell r="Q67">
            <v>154123.20000000001</v>
          </cell>
          <cell r="R67">
            <v>3811.0463999999997</v>
          </cell>
          <cell r="S67">
            <v>152441.856</v>
          </cell>
          <cell r="T67">
            <v>4034.2915199999998</v>
          </cell>
          <cell r="U67">
            <v>161371.66079999998</v>
          </cell>
          <cell r="V67">
            <v>3881.1023999999998</v>
          </cell>
          <cell r="W67">
            <v>155244.09599999999</v>
          </cell>
          <cell r="X67">
            <v>3787.6944000000003</v>
          </cell>
          <cell r="Y67">
            <v>151507.77600000001</v>
          </cell>
          <cell r="Z67">
            <v>3946.4880000000003</v>
          </cell>
          <cell r="AA67">
            <v>157859.51999999999</v>
          </cell>
          <cell r="AB67">
            <v>3596.2079999999996</v>
          </cell>
          <cell r="AC67">
            <v>143848.32000000001</v>
          </cell>
          <cell r="AD67">
            <v>4114.6224000000002</v>
          </cell>
          <cell r="AE67">
            <v>164584.89600000001</v>
          </cell>
          <cell r="AF67">
            <v>4053.9071999999996</v>
          </cell>
          <cell r="AG67">
            <v>162156.288</v>
          </cell>
          <cell r="AH67">
            <v>4245.3935999999994</v>
          </cell>
          <cell r="AI67">
            <v>169815.74399999998</v>
          </cell>
          <cell r="AJ67">
            <v>3969.84</v>
          </cell>
          <cell r="AK67">
            <v>158793.60000000001</v>
          </cell>
          <cell r="AL67">
            <v>4245.3935999999994</v>
          </cell>
          <cell r="AM67">
            <v>169815.74399999998</v>
          </cell>
          <cell r="AN67">
            <v>47539.067519999997</v>
          </cell>
          <cell r="AO67">
            <v>1901562.7007999998</v>
          </cell>
          <cell r="AQ67">
            <v>3853.08</v>
          </cell>
          <cell r="AR67">
            <v>154123.20000000001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3853.08</v>
          </cell>
          <cell r="BP67">
            <v>154123.20000000001</v>
          </cell>
          <cell r="BQ67">
            <v>-43685.987519999995</v>
          </cell>
          <cell r="BR67">
            <v>-1747439.5007999998</v>
          </cell>
        </row>
        <row r="68">
          <cell r="A68" t="str">
            <v>SC-0007</v>
          </cell>
          <cell r="B68" t="str">
            <v>DID</v>
          </cell>
          <cell r="C68">
            <v>100</v>
          </cell>
          <cell r="D68" t="str">
            <v>DSFV</v>
          </cell>
          <cell r="H68" t="str">
            <v>KG</v>
          </cell>
          <cell r="I68" t="str">
            <v>\</v>
          </cell>
          <cell r="J68">
            <v>20164</v>
          </cell>
          <cell r="K68">
            <v>201.64000000000001</v>
          </cell>
          <cell r="L68">
            <v>7331.6303999999991</v>
          </cell>
          <cell r="M68">
            <v>4.4444444444444446E-2</v>
          </cell>
          <cell r="N68">
            <v>218.14800000000002</v>
          </cell>
          <cell r="O68">
            <v>1599380.5084992</v>
          </cell>
          <cell r="P68">
            <v>218.14800000000002</v>
          </cell>
          <cell r="Q68">
            <v>1599380.5084992</v>
          </cell>
          <cell r="R68">
            <v>218.14800000000002</v>
          </cell>
          <cell r="S68">
            <v>1599380.5084992</v>
          </cell>
          <cell r="T68">
            <v>294.49979999999999</v>
          </cell>
          <cell r="U68">
            <v>2159163.6864739195</v>
          </cell>
          <cell r="V68">
            <v>209.05850000000001</v>
          </cell>
          <cell r="W68">
            <v>1532739.6539783999</v>
          </cell>
          <cell r="X68">
            <v>225.41960000000003</v>
          </cell>
          <cell r="Y68">
            <v>1652693.19211584</v>
          </cell>
          <cell r="Z68">
            <v>236.32700000000006</v>
          </cell>
          <cell r="AA68">
            <v>1732662.2175408001</v>
          </cell>
          <cell r="AB68">
            <v>236.32700000000006</v>
          </cell>
          <cell r="AC68">
            <v>1732662.2175408001</v>
          </cell>
          <cell r="AD68">
            <v>236.32700000000006</v>
          </cell>
          <cell r="AE68">
            <v>1732662.2175408001</v>
          </cell>
          <cell r="AF68">
            <v>258.14179999999999</v>
          </cell>
          <cell r="AG68">
            <v>1892600.2683907198</v>
          </cell>
          <cell r="AH68">
            <v>239.96280000000004</v>
          </cell>
          <cell r="AI68">
            <v>1759318.5593491201</v>
          </cell>
          <cell r="AJ68">
            <v>239.96280000000004</v>
          </cell>
          <cell r="AK68">
            <v>1759318.5593491201</v>
          </cell>
          <cell r="AL68">
            <v>245.41650000000004</v>
          </cell>
          <cell r="AM68">
            <v>1799303.0720616002</v>
          </cell>
          <cell r="AN68">
            <v>2857.738800000001</v>
          </cell>
          <cell r="AO68">
            <v>20951884.661339521</v>
          </cell>
          <cell r="AQ68">
            <v>218.14800000000002</v>
          </cell>
          <cell r="AR68">
            <v>1599380.5084992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218.14800000000002</v>
          </cell>
          <cell r="BP68">
            <v>1599380.5084992</v>
          </cell>
          <cell r="BQ68">
            <v>-2639.5908000000009</v>
          </cell>
          <cell r="BR68">
            <v>-19352504.15284032</v>
          </cell>
        </row>
        <row r="69">
          <cell r="A69" t="str">
            <v>SC-0009</v>
          </cell>
          <cell r="B69" t="str">
            <v>SIRIKUL</v>
          </cell>
          <cell r="C69">
            <v>100</v>
          </cell>
          <cell r="D69" t="str">
            <v>LIME</v>
          </cell>
          <cell r="H69" t="str">
            <v>KG</v>
          </cell>
          <cell r="I69" t="str">
            <v>฿</v>
          </cell>
          <cell r="J69">
            <v>4</v>
          </cell>
          <cell r="L69">
            <v>4</v>
          </cell>
          <cell r="M69">
            <v>0</v>
          </cell>
          <cell r="N69">
            <v>1964.681323586246</v>
          </cell>
          <cell r="O69">
            <v>7858.7252943449839</v>
          </cell>
          <cell r="P69">
            <v>1964.681323586246</v>
          </cell>
          <cell r="Q69">
            <v>7858.7252943449839</v>
          </cell>
          <cell r="R69">
            <v>1943.2484364198508</v>
          </cell>
          <cell r="S69">
            <v>7772.9937456794032</v>
          </cell>
          <cell r="T69">
            <v>2057.0808815924838</v>
          </cell>
          <cell r="U69">
            <v>8228.3235263699353</v>
          </cell>
          <cell r="V69">
            <v>1978.9699150305096</v>
          </cell>
          <cell r="W69">
            <v>7915.8796601220383</v>
          </cell>
          <cell r="X69">
            <v>1931.3412768829642</v>
          </cell>
          <cell r="Y69">
            <v>7725.3651075318567</v>
          </cell>
          <cell r="Z69">
            <v>2012.3099617337914</v>
          </cell>
          <cell r="AA69">
            <v>8049.2398469351656</v>
          </cell>
          <cell r="AB69">
            <v>1833.7025686804964</v>
          </cell>
          <cell r="AC69">
            <v>7334.8102747219855</v>
          </cell>
          <cell r="AD69">
            <v>2098.0415103993732</v>
          </cell>
          <cell r="AE69">
            <v>8392.1660415974929</v>
          </cell>
          <cell r="AF69">
            <v>2067.0828956034684</v>
          </cell>
          <cell r="AG69">
            <v>8268.3315824138735</v>
          </cell>
          <cell r="AH69">
            <v>2164.7216038059364</v>
          </cell>
          <cell r="AI69">
            <v>8658.8864152237456</v>
          </cell>
          <cell r="AJ69">
            <v>2024.2171212706778</v>
          </cell>
          <cell r="AK69">
            <v>8096.8684850827112</v>
          </cell>
          <cell r="AL69">
            <v>2164.7216038059364</v>
          </cell>
          <cell r="AM69">
            <v>8658.8864152237456</v>
          </cell>
          <cell r="AN69">
            <v>24240.119098811738</v>
          </cell>
          <cell r="AO69">
            <v>96960.476395246951</v>
          </cell>
          <cell r="AQ69">
            <v>1964.681323586246</v>
          </cell>
          <cell r="AR69">
            <v>7858.7252943449839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1964.681323586246</v>
          </cell>
          <cell r="BP69">
            <v>7858.7252943449839</v>
          </cell>
          <cell r="BQ69">
            <v>-22275.437775225491</v>
          </cell>
          <cell r="BR69">
            <v>-89101.751100901965</v>
          </cell>
        </row>
        <row r="70">
          <cell r="A70" t="str">
            <v>SC-0014</v>
          </cell>
          <cell r="B70" t="str">
            <v>LIKAN</v>
          </cell>
          <cell r="C70">
            <v>100</v>
          </cell>
          <cell r="D70" t="str">
            <v>KC-99</v>
          </cell>
          <cell r="H70" t="str">
            <v>KG</v>
          </cell>
          <cell r="I70" t="str">
            <v>฿</v>
          </cell>
          <cell r="J70">
            <v>90</v>
          </cell>
          <cell r="L70">
            <v>90</v>
          </cell>
          <cell r="M70">
            <v>0</v>
          </cell>
          <cell r="N70">
            <v>2040.410858240843</v>
          </cell>
          <cell r="O70">
            <v>183636.97724167586</v>
          </cell>
          <cell r="P70">
            <v>2040.410858240843</v>
          </cell>
          <cell r="Q70">
            <v>183636.97724167586</v>
          </cell>
          <cell r="R70">
            <v>2018.1518306963974</v>
          </cell>
          <cell r="S70">
            <v>181633.66476267576</v>
          </cell>
          <cell r="T70">
            <v>2136.3719992102306</v>
          </cell>
          <cell r="U70">
            <v>192273.47992892074</v>
          </cell>
          <cell r="V70">
            <v>2055.25020993714</v>
          </cell>
          <cell r="W70">
            <v>184972.51889434259</v>
          </cell>
          <cell r="X70">
            <v>2005.7857042828166</v>
          </cell>
          <cell r="Y70">
            <v>180520.71338545351</v>
          </cell>
          <cell r="Z70">
            <v>2089.8753638951666</v>
          </cell>
          <cell r="AA70">
            <v>188088.78275056501</v>
          </cell>
          <cell r="AB70">
            <v>1904.3834676914535</v>
          </cell>
          <cell r="AC70">
            <v>171394.51209223081</v>
          </cell>
          <cell r="AD70">
            <v>2178.9114740729487</v>
          </cell>
          <cell r="AE70">
            <v>196102.03266656538</v>
          </cell>
          <cell r="AF70">
            <v>2146.7595453976382</v>
          </cell>
          <cell r="AG70">
            <v>193208.35908578744</v>
          </cell>
          <cell r="AH70">
            <v>2248.1617819890016</v>
          </cell>
          <cell r="AI70">
            <v>202334.56037901016</v>
          </cell>
          <cell r="AJ70">
            <v>2102.2414903087474</v>
          </cell>
          <cell r="AK70">
            <v>189201.73412778726</v>
          </cell>
          <cell r="AL70">
            <v>2248.1617819890016</v>
          </cell>
          <cell r="AM70">
            <v>202334.56037901016</v>
          </cell>
          <cell r="AN70">
            <v>25174.465507711386</v>
          </cell>
          <cell r="AO70">
            <v>2265701.8956940249</v>
          </cell>
          <cell r="AQ70">
            <v>2040.410858240843</v>
          </cell>
          <cell r="AR70">
            <v>183636.97724167586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2040.410858240843</v>
          </cell>
          <cell r="BP70">
            <v>183636.97724167586</v>
          </cell>
          <cell r="BQ70">
            <v>-23134.054649470541</v>
          </cell>
          <cell r="BR70">
            <v>-2082064.918452349</v>
          </cell>
        </row>
        <row r="71">
          <cell r="A71" t="str">
            <v>SC-0016</v>
          </cell>
          <cell r="B71" t="str">
            <v>SIRIKUL</v>
          </cell>
          <cell r="C71">
            <v>100</v>
          </cell>
          <cell r="D71" t="str">
            <v>STEEL  SHOT</v>
          </cell>
          <cell r="H71" t="str">
            <v>KG</v>
          </cell>
          <cell r="I71" t="str">
            <v>฿</v>
          </cell>
          <cell r="J71">
            <v>25</v>
          </cell>
          <cell r="L71">
            <v>25</v>
          </cell>
          <cell r="M71">
            <v>0</v>
          </cell>
          <cell r="N71">
            <v>4328.6512499999999</v>
          </cell>
          <cell r="O71">
            <v>108216.28125</v>
          </cell>
          <cell r="P71">
            <v>4328.6512499999999</v>
          </cell>
          <cell r="Q71">
            <v>108216.28125</v>
          </cell>
          <cell r="R71">
            <v>4281.4295999999995</v>
          </cell>
          <cell r="S71">
            <v>107035.74</v>
          </cell>
          <cell r="T71">
            <v>4532.2290299999995</v>
          </cell>
          <cell r="U71">
            <v>113305.72574999998</v>
          </cell>
          <cell r="V71">
            <v>4360.1323499999999</v>
          </cell>
          <cell r="W71">
            <v>109003.30875</v>
          </cell>
          <cell r="X71">
            <v>4255.19535</v>
          </cell>
          <cell r="Y71">
            <v>106379.88374999999</v>
          </cell>
          <cell r="Z71">
            <v>4433.5882500000007</v>
          </cell>
          <cell r="AA71">
            <v>110839.70625000002</v>
          </cell>
          <cell r="AB71">
            <v>4040.0744999999997</v>
          </cell>
          <cell r="AC71">
            <v>101001.86249999999</v>
          </cell>
          <cell r="AD71">
            <v>4622.4748500000005</v>
          </cell>
          <cell r="AE71">
            <v>115561.87125000001</v>
          </cell>
          <cell r="AF71">
            <v>4554.2658000000001</v>
          </cell>
          <cell r="AG71">
            <v>113856.645</v>
          </cell>
          <cell r="AH71">
            <v>4769.3866500000004</v>
          </cell>
          <cell r="AI71">
            <v>119234.66625000001</v>
          </cell>
          <cell r="AJ71">
            <v>4459.8225000000002</v>
          </cell>
          <cell r="AK71">
            <v>111495.5625</v>
          </cell>
          <cell r="AL71">
            <v>4769.3866500000004</v>
          </cell>
          <cell r="AM71">
            <v>119234.66625000001</v>
          </cell>
          <cell r="AN71">
            <v>53406.636780000001</v>
          </cell>
          <cell r="AO71">
            <v>1335165.9195000001</v>
          </cell>
          <cell r="AQ71">
            <v>4328.6512499999999</v>
          </cell>
          <cell r="AR71">
            <v>108216.28125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4328.6512499999999</v>
          </cell>
          <cell r="BP71">
            <v>108216.28125</v>
          </cell>
          <cell r="BQ71">
            <v>-49077.985529999998</v>
          </cell>
          <cell r="BR71">
            <v>-1226949.6382500001</v>
          </cell>
        </row>
        <row r="72">
          <cell r="A72" t="str">
            <v>SC-0017</v>
          </cell>
          <cell r="B72" t="str">
            <v>DID</v>
          </cell>
          <cell r="C72">
            <v>100</v>
          </cell>
          <cell r="D72" t="str">
            <v>SALT  FOR  AUSTEMPERING</v>
          </cell>
          <cell r="H72" t="str">
            <v>KG</v>
          </cell>
          <cell r="I72" t="str">
            <v>\</v>
          </cell>
          <cell r="J72">
            <v>385</v>
          </cell>
          <cell r="K72">
            <v>19.25</v>
          </cell>
          <cell r="L72">
            <v>145.53</v>
          </cell>
          <cell r="M72">
            <v>0</v>
          </cell>
          <cell r="N72">
            <v>826.32104895091948</v>
          </cell>
          <cell r="O72">
            <v>120254.50225382732</v>
          </cell>
          <cell r="P72">
            <v>826.32104895091948</v>
          </cell>
          <cell r="Q72">
            <v>120254.50225382732</v>
          </cell>
          <cell r="R72">
            <v>826.32104895091948</v>
          </cell>
          <cell r="S72">
            <v>120254.50225382732</v>
          </cell>
          <cell r="T72">
            <v>978.62335993403008</v>
          </cell>
          <cell r="U72">
            <v>142419.0575711994</v>
          </cell>
          <cell r="V72">
            <v>810.11867544207792</v>
          </cell>
          <cell r="W72">
            <v>117896.5708370856</v>
          </cell>
          <cell r="X72">
            <v>810.11867544207792</v>
          </cell>
          <cell r="Y72">
            <v>117896.5708370856</v>
          </cell>
          <cell r="Z72">
            <v>826.32104895091948</v>
          </cell>
          <cell r="AA72">
            <v>120254.50225382732</v>
          </cell>
          <cell r="AB72">
            <v>826.32104895091948</v>
          </cell>
          <cell r="AC72">
            <v>120254.50225382732</v>
          </cell>
          <cell r="AD72">
            <v>917.05434060043228</v>
          </cell>
          <cell r="AE72">
            <v>133458.91818758092</v>
          </cell>
          <cell r="AF72">
            <v>952.69956231988374</v>
          </cell>
          <cell r="AG72">
            <v>138646.36730441268</v>
          </cell>
          <cell r="AH72">
            <v>913.81386589866383</v>
          </cell>
          <cell r="AI72">
            <v>132987.33190423256</v>
          </cell>
          <cell r="AJ72">
            <v>910.5733911968955</v>
          </cell>
          <cell r="AK72">
            <v>132515.7456208842</v>
          </cell>
          <cell r="AL72">
            <v>920.2948153022005</v>
          </cell>
          <cell r="AM72">
            <v>133930.50447092924</v>
          </cell>
          <cell r="AN72">
            <v>10518.580881939939</v>
          </cell>
          <cell r="AO72">
            <v>1530769.0757487195</v>
          </cell>
          <cell r="AQ72">
            <v>826.32104895091948</v>
          </cell>
          <cell r="AR72">
            <v>120254.50225382732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826.32104895091948</v>
          </cell>
          <cell r="BP72">
            <v>120254.50225382732</v>
          </cell>
          <cell r="BQ72">
            <v>-9692.2598329890188</v>
          </cell>
          <cell r="BR72">
            <v>-1410514.5734948921</v>
          </cell>
        </row>
        <row r="73">
          <cell r="A73" t="str">
            <v>SC-0018</v>
          </cell>
          <cell r="B73" t="str">
            <v>THAI CRIPTON</v>
          </cell>
          <cell r="C73">
            <v>100</v>
          </cell>
          <cell r="D73" t="str">
            <v>WA#800</v>
          </cell>
          <cell r="H73" t="str">
            <v>KG</v>
          </cell>
          <cell r="I73" t="str">
            <v>฿</v>
          </cell>
          <cell r="J73">
            <v>120</v>
          </cell>
          <cell r="L73">
            <v>120</v>
          </cell>
          <cell r="M73">
            <v>3.8399999999999997E-2</v>
          </cell>
          <cell r="N73">
            <v>214.77052800000001</v>
          </cell>
          <cell r="O73">
            <v>25772.463360000002</v>
          </cell>
          <cell r="P73">
            <v>214.77052800000001</v>
          </cell>
          <cell r="Q73">
            <v>25772.463360000002</v>
          </cell>
          <cell r="R73">
            <v>214.77052800000001</v>
          </cell>
          <cell r="S73">
            <v>25772.463360000002</v>
          </cell>
          <cell r="T73">
            <v>222.62385599999999</v>
          </cell>
          <cell r="U73">
            <v>26714.862719999997</v>
          </cell>
          <cell r="V73">
            <v>214.77052800000001</v>
          </cell>
          <cell r="W73">
            <v>25772.463360000002</v>
          </cell>
          <cell r="X73">
            <v>201.18067200000002</v>
          </cell>
          <cell r="Y73">
            <v>24141.680640000002</v>
          </cell>
          <cell r="Z73">
            <v>199.063872</v>
          </cell>
          <cell r="AA73">
            <v>23887.664639999999</v>
          </cell>
          <cell r="AB73">
            <v>199.063872</v>
          </cell>
          <cell r="AC73">
            <v>23887.664639999999</v>
          </cell>
          <cell r="AD73">
            <v>243.04250880000001</v>
          </cell>
          <cell r="AE73">
            <v>29165.101056</v>
          </cell>
          <cell r="AF73">
            <v>240.9257088</v>
          </cell>
          <cell r="AG73">
            <v>28911.085056</v>
          </cell>
          <cell r="AH73">
            <v>238.330512</v>
          </cell>
          <cell r="AI73">
            <v>28599.66144</v>
          </cell>
          <cell r="AJ73">
            <v>236.21371200000002</v>
          </cell>
          <cell r="AK73">
            <v>28345.64544</v>
          </cell>
          <cell r="AL73">
            <v>236.21371200000002</v>
          </cell>
          <cell r="AM73">
            <v>28345.64544</v>
          </cell>
          <cell r="AN73">
            <v>2660.9700096000001</v>
          </cell>
          <cell r="AO73">
            <v>319316.40115200001</v>
          </cell>
          <cell r="AQ73">
            <v>214.77052800000001</v>
          </cell>
          <cell r="AR73">
            <v>25772.463360000002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214.77052800000001</v>
          </cell>
          <cell r="BP73">
            <v>25772.463360000002</v>
          </cell>
          <cell r="BQ73">
            <v>-2446.1994816000001</v>
          </cell>
          <cell r="BR73">
            <v>-293543.93779200001</v>
          </cell>
        </row>
        <row r="74">
          <cell r="A74" t="str">
            <v>SC-0022</v>
          </cell>
          <cell r="B74" t="str">
            <v>PRO DCM</v>
          </cell>
          <cell r="C74">
            <v>100</v>
          </cell>
          <cell r="D74" t="str">
            <v>GREEN CILICON #400</v>
          </cell>
          <cell r="H74" t="str">
            <v>KG</v>
          </cell>
          <cell r="I74" t="str">
            <v>฿</v>
          </cell>
          <cell r="J74">
            <v>210</v>
          </cell>
          <cell r="L74">
            <v>210</v>
          </cell>
          <cell r="M74">
            <v>2.1333333333333333E-2</v>
          </cell>
          <cell r="N74">
            <v>104.71104000000001</v>
          </cell>
          <cell r="O74">
            <v>21989.318400000004</v>
          </cell>
          <cell r="P74">
            <v>104.71104000000001</v>
          </cell>
          <cell r="Q74">
            <v>21989.318400000004</v>
          </cell>
          <cell r="R74">
            <v>104.71104000000001</v>
          </cell>
          <cell r="S74">
            <v>21989.318400000004</v>
          </cell>
          <cell r="T74">
            <v>141.359904</v>
          </cell>
          <cell r="U74">
            <v>29685.579839999999</v>
          </cell>
          <cell r="V74">
            <v>100.34808</v>
          </cell>
          <cell r="W74">
            <v>21073.096799999999</v>
          </cell>
          <cell r="X74">
            <v>108.201408</v>
          </cell>
          <cell r="Y74">
            <v>22722.295679999999</v>
          </cell>
          <cell r="Z74">
            <v>113.43696000000001</v>
          </cell>
          <cell r="AA74">
            <v>23821.761600000002</v>
          </cell>
          <cell r="AB74">
            <v>113.43696000000001</v>
          </cell>
          <cell r="AC74">
            <v>23821.761600000002</v>
          </cell>
          <cell r="AD74">
            <v>113.43696000000001</v>
          </cell>
          <cell r="AE74">
            <v>23821.761600000002</v>
          </cell>
          <cell r="AF74">
            <v>123.908064</v>
          </cell>
          <cell r="AG74">
            <v>26020.693439999999</v>
          </cell>
          <cell r="AH74">
            <v>115.18214400000001</v>
          </cell>
          <cell r="AI74">
            <v>24188.250240000001</v>
          </cell>
          <cell r="AJ74">
            <v>115.18214400000001</v>
          </cell>
          <cell r="AK74">
            <v>24188.250240000001</v>
          </cell>
          <cell r="AL74">
            <v>117.79992</v>
          </cell>
          <cell r="AM74">
            <v>24737.983199999999</v>
          </cell>
          <cell r="AN74">
            <v>1371.714624</v>
          </cell>
          <cell r="AO74">
            <v>288060.07104000001</v>
          </cell>
          <cell r="AQ74">
            <v>104.71104000000001</v>
          </cell>
          <cell r="AR74">
            <v>21989.318400000004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104.71104000000001</v>
          </cell>
          <cell r="BP74">
            <v>21989.318400000004</v>
          </cell>
          <cell r="BQ74">
            <v>-1267.003584</v>
          </cell>
          <cell r="BR74">
            <v>-266070.75264000002</v>
          </cell>
        </row>
        <row r="75">
          <cell r="A75" t="str">
            <v>SC-0023</v>
          </cell>
          <cell r="B75" t="str">
            <v>THAI SHOBAI</v>
          </cell>
          <cell r="C75">
            <v>100</v>
          </cell>
          <cell r="D75" t="str">
            <v>WA#100</v>
          </cell>
          <cell r="H75" t="str">
            <v>KG</v>
          </cell>
          <cell r="I75" t="str">
            <v>฿</v>
          </cell>
          <cell r="J75">
            <v>95</v>
          </cell>
          <cell r="L75">
            <v>95</v>
          </cell>
          <cell r="M75">
            <v>0.13333333333333333</v>
          </cell>
          <cell r="N75">
            <v>654.44400000000007</v>
          </cell>
          <cell r="O75">
            <v>62172.18</v>
          </cell>
          <cell r="P75">
            <v>654.44400000000007</v>
          </cell>
          <cell r="Q75">
            <v>62172.18</v>
          </cell>
          <cell r="R75">
            <v>654.44400000000007</v>
          </cell>
          <cell r="S75">
            <v>62172.18</v>
          </cell>
          <cell r="T75">
            <v>883.49940000000004</v>
          </cell>
          <cell r="U75">
            <v>83932.442999999999</v>
          </cell>
          <cell r="V75">
            <v>627.17549999999994</v>
          </cell>
          <cell r="W75">
            <v>59581.672499999993</v>
          </cell>
          <cell r="X75">
            <v>676.25880000000006</v>
          </cell>
          <cell r="Y75">
            <v>64244.586000000003</v>
          </cell>
          <cell r="Z75">
            <v>708.98100000000011</v>
          </cell>
          <cell r="AA75">
            <v>67353.195000000007</v>
          </cell>
          <cell r="AB75">
            <v>708.98100000000011</v>
          </cell>
          <cell r="AC75">
            <v>67353.195000000007</v>
          </cell>
          <cell r="AD75">
            <v>708.98100000000011</v>
          </cell>
          <cell r="AE75">
            <v>67353.195000000007</v>
          </cell>
          <cell r="AF75">
            <v>774.42540000000008</v>
          </cell>
          <cell r="AG75">
            <v>73570.413</v>
          </cell>
          <cell r="AH75">
            <v>719.88840000000005</v>
          </cell>
          <cell r="AI75">
            <v>68389.398000000001</v>
          </cell>
          <cell r="AJ75">
            <v>719.88840000000005</v>
          </cell>
          <cell r="AK75">
            <v>68389.398000000001</v>
          </cell>
          <cell r="AL75">
            <v>736.24950000000013</v>
          </cell>
          <cell r="AM75">
            <v>69943.702500000014</v>
          </cell>
          <cell r="AN75">
            <v>8573.2163999999993</v>
          </cell>
          <cell r="AO75">
            <v>814455.55800000008</v>
          </cell>
          <cell r="AQ75">
            <v>654.44400000000007</v>
          </cell>
          <cell r="AR75">
            <v>62172.18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654.44400000000007</v>
          </cell>
          <cell r="BP75">
            <v>62172.18</v>
          </cell>
          <cell r="BQ75">
            <v>-7918.7723999999989</v>
          </cell>
          <cell r="BR75">
            <v>-752283.37800000003</v>
          </cell>
        </row>
        <row r="76">
          <cell r="A76" t="str">
            <v>SL-0001</v>
          </cell>
          <cell r="B76" t="str">
            <v>SEVEN</v>
          </cell>
          <cell r="C76">
            <v>100</v>
          </cell>
          <cell r="D76" t="str">
            <v>B-921( T )  RUSFIGHTER</v>
          </cell>
          <cell r="H76" t="str">
            <v>LITE</v>
          </cell>
          <cell r="I76" t="str">
            <v>฿</v>
          </cell>
          <cell r="J76">
            <v>66.5</v>
          </cell>
          <cell r="L76">
            <v>66.5</v>
          </cell>
          <cell r="M76">
            <v>0</v>
          </cell>
          <cell r="N76">
            <v>2604.7770000000005</v>
          </cell>
          <cell r="O76">
            <v>173217.67050000004</v>
          </cell>
          <cell r="P76">
            <v>2604.7770000000005</v>
          </cell>
          <cell r="Q76">
            <v>173217.67050000004</v>
          </cell>
          <cell r="R76">
            <v>2604.7770000000005</v>
          </cell>
          <cell r="S76">
            <v>173217.67050000004</v>
          </cell>
          <cell r="T76">
            <v>3096.3828000000003</v>
          </cell>
          <cell r="U76">
            <v>205909.45620000002</v>
          </cell>
          <cell r="V76">
            <v>2641.4640000000004</v>
          </cell>
          <cell r="W76">
            <v>175657.35600000003</v>
          </cell>
          <cell r="X76">
            <v>2641.4640000000004</v>
          </cell>
          <cell r="Y76">
            <v>175657.35600000003</v>
          </cell>
          <cell r="Z76">
            <v>2641.4640000000004</v>
          </cell>
          <cell r="AA76">
            <v>175657.35600000003</v>
          </cell>
          <cell r="AB76">
            <v>2678.1509999999998</v>
          </cell>
          <cell r="AC76">
            <v>178097.04149999999</v>
          </cell>
          <cell r="AD76">
            <v>2883.5982000000004</v>
          </cell>
          <cell r="AE76">
            <v>191759.28030000001</v>
          </cell>
          <cell r="AF76">
            <v>2993.6592000000005</v>
          </cell>
          <cell r="AG76">
            <v>199078.33680000005</v>
          </cell>
          <cell r="AH76">
            <v>2890.9356000000002</v>
          </cell>
          <cell r="AI76">
            <v>192247.21740000002</v>
          </cell>
          <cell r="AJ76">
            <v>2971.6470000000004</v>
          </cell>
          <cell r="AK76">
            <v>197614.52550000002</v>
          </cell>
          <cell r="AL76">
            <v>2890.9356000000002</v>
          </cell>
          <cell r="AM76">
            <v>192247.21740000002</v>
          </cell>
          <cell r="AN76">
            <v>33539.255400000002</v>
          </cell>
          <cell r="AO76">
            <v>2230360.4841000005</v>
          </cell>
          <cell r="AQ76">
            <v>2604.7770000000005</v>
          </cell>
          <cell r="AR76">
            <v>173217.67050000004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2604.7770000000005</v>
          </cell>
          <cell r="BP76">
            <v>173217.67050000004</v>
          </cell>
          <cell r="BQ76">
            <v>-30934.4784</v>
          </cell>
          <cell r="BR76">
            <v>-2057142.8136000005</v>
          </cell>
        </row>
        <row r="77">
          <cell r="A77" t="str">
            <v>SL-0002</v>
          </cell>
          <cell r="B77" t="str">
            <v>SEVEN</v>
          </cell>
          <cell r="C77">
            <v>50</v>
          </cell>
          <cell r="D77" t="str">
            <v>BS-662-3T</v>
          </cell>
          <cell r="H77" t="str">
            <v>LITE</v>
          </cell>
          <cell r="I77" t="str">
            <v>฿</v>
          </cell>
          <cell r="J77">
            <v>76</v>
          </cell>
          <cell r="L77">
            <v>76</v>
          </cell>
          <cell r="M77">
            <v>0</v>
          </cell>
          <cell r="N77">
            <v>1314.5504128722519</v>
          </cell>
          <cell r="O77">
            <v>99905.831378291143</v>
          </cell>
          <cell r="P77">
            <v>1314.5504128722519</v>
          </cell>
          <cell r="Q77">
            <v>99905.831378291143</v>
          </cell>
          <cell r="R77">
            <v>1300.2098629136453</v>
          </cell>
          <cell r="S77">
            <v>98815.949581437046</v>
          </cell>
          <cell r="T77">
            <v>1376.3741171382437</v>
          </cell>
          <cell r="U77">
            <v>104604.43290250652</v>
          </cell>
          <cell r="V77">
            <v>1324.1107795113228</v>
          </cell>
          <cell r="W77">
            <v>100632.41924286053</v>
          </cell>
          <cell r="X77">
            <v>1292.2428907144197</v>
          </cell>
          <cell r="Y77">
            <v>98210.459694295889</v>
          </cell>
          <cell r="Z77">
            <v>1346.4183016691547</v>
          </cell>
          <cell r="AA77">
            <v>102327.79092685576</v>
          </cell>
          <cell r="AB77">
            <v>1226.9137186807684</v>
          </cell>
          <cell r="AC77">
            <v>93245.442619738402</v>
          </cell>
          <cell r="AD77">
            <v>1403.7805015035806</v>
          </cell>
          <cell r="AE77">
            <v>106687.31811427213</v>
          </cell>
          <cell r="AF77">
            <v>1383.0663737855934</v>
          </cell>
          <cell r="AG77">
            <v>105113.04440770511</v>
          </cell>
          <cell r="AH77">
            <v>1448.3955458192447</v>
          </cell>
          <cell r="AI77">
            <v>110078.06148226259</v>
          </cell>
          <cell r="AJ77">
            <v>1354.3852738683806</v>
          </cell>
          <cell r="AK77">
            <v>102933.28081399693</v>
          </cell>
          <cell r="AL77">
            <v>1448.3955458192447</v>
          </cell>
          <cell r="AM77">
            <v>110078.06148226259</v>
          </cell>
          <cell r="AN77">
            <v>16218.843324295851</v>
          </cell>
          <cell r="AO77">
            <v>1232632.0926464845</v>
          </cell>
          <cell r="AQ77">
            <v>1314.5504128722519</v>
          </cell>
          <cell r="AR77">
            <v>99905.831378291143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1314.5504128722519</v>
          </cell>
          <cell r="BP77">
            <v>99905.831378291143</v>
          </cell>
          <cell r="BQ77">
            <v>-14904.292911423599</v>
          </cell>
          <cell r="BR77">
            <v>-1132726.2612681934</v>
          </cell>
        </row>
        <row r="78">
          <cell r="A78" t="str">
            <v>SL-0003</v>
          </cell>
          <cell r="B78" t="str">
            <v>LIKAN</v>
          </cell>
          <cell r="C78">
            <v>100</v>
          </cell>
          <cell r="D78" t="str">
            <v>CLEAN  SUPPER  NO.5050</v>
          </cell>
          <cell r="H78" t="str">
            <v>KG</v>
          </cell>
          <cell r="I78" t="str">
            <v>฿</v>
          </cell>
          <cell r="J78">
            <v>90</v>
          </cell>
          <cell r="L78">
            <v>90</v>
          </cell>
          <cell r="M78">
            <v>3.7830000000000002E-5</v>
          </cell>
          <cell r="N78">
            <v>32.770237500000007</v>
          </cell>
          <cell r="O78">
            <v>2949.3213750000004</v>
          </cell>
          <cell r="P78">
            <v>32.770237500000007</v>
          </cell>
          <cell r="Q78">
            <v>2949.3213750000004</v>
          </cell>
          <cell r="R78">
            <v>32.412744000000004</v>
          </cell>
          <cell r="S78">
            <v>2917.1469600000005</v>
          </cell>
          <cell r="T78">
            <v>34.3114317</v>
          </cell>
          <cell r="U78">
            <v>3088.0288529999998</v>
          </cell>
          <cell r="V78">
            <v>33.008566500000001</v>
          </cell>
          <cell r="W78">
            <v>2970.7709850000001</v>
          </cell>
          <cell r="X78">
            <v>32.214136500000002</v>
          </cell>
          <cell r="Y78">
            <v>2899.272285</v>
          </cell>
          <cell r="Z78">
            <v>33.564667500000006</v>
          </cell>
          <cell r="AA78">
            <v>3020.8200750000005</v>
          </cell>
          <cell r="AB78">
            <v>30.585555000000003</v>
          </cell>
          <cell r="AC78">
            <v>2752.6999500000002</v>
          </cell>
          <cell r="AD78">
            <v>34.994641500000007</v>
          </cell>
          <cell r="AE78">
            <v>3149.5177350000008</v>
          </cell>
          <cell r="AF78">
            <v>34.478262000000008</v>
          </cell>
          <cell r="AG78">
            <v>3103.0435800000009</v>
          </cell>
          <cell r="AH78">
            <v>36.106843500000004</v>
          </cell>
          <cell r="AI78">
            <v>3249.6159150000003</v>
          </cell>
          <cell r="AJ78">
            <v>33.763275000000007</v>
          </cell>
          <cell r="AK78">
            <v>3038.6947500000006</v>
          </cell>
          <cell r="AL78">
            <v>36.106843500000004</v>
          </cell>
          <cell r="AM78">
            <v>3249.6159150000003</v>
          </cell>
          <cell r="AN78">
            <v>404.31720420000016</v>
          </cell>
          <cell r="AO78">
            <v>36388.548378000007</v>
          </cell>
          <cell r="AQ78">
            <v>32.770237500000007</v>
          </cell>
          <cell r="AR78">
            <v>2949.3213750000004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32.770237500000007</v>
          </cell>
          <cell r="BP78">
            <v>2949.3213750000004</v>
          </cell>
          <cell r="BQ78">
            <v>-371.54696670000016</v>
          </cell>
          <cell r="BR78">
            <v>-33439.227003000007</v>
          </cell>
        </row>
        <row r="79">
          <cell r="A79" t="str">
            <v>SL-0004</v>
          </cell>
          <cell r="B79" t="str">
            <v>LIKAN</v>
          </cell>
          <cell r="C79">
            <v>100</v>
          </cell>
          <cell r="D79" t="str">
            <v>CLEAN  SUPPER  NO.866</v>
          </cell>
          <cell r="H79" t="str">
            <v>KG</v>
          </cell>
          <cell r="I79" t="str">
            <v>฿</v>
          </cell>
          <cell r="J79">
            <v>100</v>
          </cell>
          <cell r="L79">
            <v>100</v>
          </cell>
          <cell r="M79">
            <v>0</v>
          </cell>
          <cell r="N79">
            <v>1638.0787500000001</v>
          </cell>
          <cell r="O79">
            <v>163807.875</v>
          </cell>
          <cell r="P79">
            <v>1638.0787500000001</v>
          </cell>
          <cell r="Q79">
            <v>163807.875</v>
          </cell>
          <cell r="R79">
            <v>1620.2088000000001</v>
          </cell>
          <cell r="S79">
            <v>162020.88</v>
          </cell>
          <cell r="T79">
            <v>1715.1180900000002</v>
          </cell>
          <cell r="U79">
            <v>171511.80900000001</v>
          </cell>
          <cell r="V79">
            <v>1649.9920500000001</v>
          </cell>
          <cell r="W79">
            <v>164999.20500000002</v>
          </cell>
          <cell r="X79">
            <v>1610.2810500000003</v>
          </cell>
          <cell r="Y79">
            <v>161028.10500000004</v>
          </cell>
          <cell r="Z79">
            <v>1677.7897500000001</v>
          </cell>
          <cell r="AA79">
            <v>167778.97500000001</v>
          </cell>
          <cell r="AB79">
            <v>1528.8735000000001</v>
          </cell>
          <cell r="AC79">
            <v>152887.35</v>
          </cell>
          <cell r="AD79">
            <v>1749.26955</v>
          </cell>
          <cell r="AE79">
            <v>174926.95499999999</v>
          </cell>
          <cell r="AF79">
            <v>1723.4574000000002</v>
          </cell>
          <cell r="AG79">
            <v>172345.74</v>
          </cell>
          <cell r="AH79">
            <v>1804.8649500000001</v>
          </cell>
          <cell r="AI79">
            <v>180486.49500000002</v>
          </cell>
          <cell r="AJ79">
            <v>1687.7175000000002</v>
          </cell>
          <cell r="AK79">
            <v>168771.75</v>
          </cell>
          <cell r="AL79">
            <v>1804.8649500000001</v>
          </cell>
          <cell r="AM79">
            <v>180486.49500000002</v>
          </cell>
          <cell r="AN79">
            <v>20210.516339999995</v>
          </cell>
          <cell r="AO79">
            <v>2021051.6340000003</v>
          </cell>
          <cell r="AQ79">
            <v>1638.0787500000001</v>
          </cell>
          <cell r="AR79">
            <v>163807.875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1638.0787500000001</v>
          </cell>
          <cell r="BP79">
            <v>163807.875</v>
          </cell>
          <cell r="BQ79">
            <v>-18572.437589999994</v>
          </cell>
          <cell r="BR79">
            <v>-1857243.7590000003</v>
          </cell>
        </row>
        <row r="80">
          <cell r="A80" t="str">
            <v>SL-0005</v>
          </cell>
          <cell r="B80" t="str">
            <v>PRO DCM</v>
          </cell>
          <cell r="C80">
            <v>100</v>
          </cell>
          <cell r="D80" t="str">
            <v>COMPOUND DCM-09</v>
          </cell>
          <cell r="H80" t="str">
            <v>KG</v>
          </cell>
          <cell r="I80" t="str">
            <v>฿</v>
          </cell>
          <cell r="J80">
            <v>80</v>
          </cell>
          <cell r="L80">
            <v>80</v>
          </cell>
          <cell r="M80">
            <v>0</v>
          </cell>
          <cell r="N80">
            <v>1665.0369136361028</v>
          </cell>
          <cell r="O80">
            <v>133202.95309088822</v>
          </cell>
          <cell r="P80">
            <v>1665.0369136361028</v>
          </cell>
          <cell r="Q80">
            <v>133202.95309088822</v>
          </cell>
          <cell r="R80">
            <v>1665.0369136361028</v>
          </cell>
          <cell r="S80">
            <v>133202.95309088822</v>
          </cell>
          <cell r="T80">
            <v>1971.9260702670706</v>
          </cell>
          <cell r="U80">
            <v>157754.08562136564</v>
          </cell>
          <cell r="V80">
            <v>1632.3891310157871</v>
          </cell>
          <cell r="W80">
            <v>130591.13048126297</v>
          </cell>
          <cell r="X80">
            <v>1632.3891310157871</v>
          </cell>
          <cell r="Y80">
            <v>130591.13048126297</v>
          </cell>
          <cell r="Z80">
            <v>1665.0369136361028</v>
          </cell>
          <cell r="AA80">
            <v>133202.95309088822</v>
          </cell>
          <cell r="AB80">
            <v>1665.0369136361028</v>
          </cell>
          <cell r="AC80">
            <v>133202.95309088822</v>
          </cell>
          <cell r="AD80">
            <v>1847.8644963098709</v>
          </cell>
          <cell r="AE80">
            <v>147829.15970478966</v>
          </cell>
          <cell r="AF80">
            <v>1919.6896180745655</v>
          </cell>
          <cell r="AG80">
            <v>153575.16944596524</v>
          </cell>
          <cell r="AH80">
            <v>1841.3349397858078</v>
          </cell>
          <cell r="AI80">
            <v>147306.79518286462</v>
          </cell>
          <cell r="AJ80">
            <v>1834.8053832617447</v>
          </cell>
          <cell r="AK80">
            <v>146784.43066093957</v>
          </cell>
          <cell r="AL80">
            <v>1854.3940528339342</v>
          </cell>
          <cell r="AM80">
            <v>148351.52422671474</v>
          </cell>
          <cell r="AN80">
            <v>21194.940477108979</v>
          </cell>
          <cell r="AO80">
            <v>1695595.2381687183</v>
          </cell>
          <cell r="AQ80">
            <v>1665.0369136361028</v>
          </cell>
          <cell r="AR80">
            <v>133202.95309088822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1665.0369136361028</v>
          </cell>
          <cell r="BP80">
            <v>133202.95309088822</v>
          </cell>
          <cell r="BQ80">
            <v>-19529.903563472875</v>
          </cell>
          <cell r="BR80">
            <v>-1562392.2850778301</v>
          </cell>
        </row>
        <row r="81">
          <cell r="A81" t="str">
            <v>SL-0007</v>
          </cell>
          <cell r="B81" t="str">
            <v>SUNOCO</v>
          </cell>
          <cell r="C81">
            <v>100</v>
          </cell>
          <cell r="D81" t="str">
            <v>HIGHT  SPEED  QUENCH  OIL  1070</v>
          </cell>
          <cell r="H81" t="str">
            <v>LITE</v>
          </cell>
          <cell r="I81" t="str">
            <v>฿</v>
          </cell>
          <cell r="J81">
            <v>51.45</v>
          </cell>
          <cell r="L81">
            <v>51.45</v>
          </cell>
          <cell r="M81">
            <v>0</v>
          </cell>
          <cell r="N81">
            <v>1936.0687500000001</v>
          </cell>
          <cell r="O81">
            <v>99610.73718750001</v>
          </cell>
          <cell r="P81">
            <v>1936.0687500000001</v>
          </cell>
          <cell r="Q81">
            <v>99610.73718750001</v>
          </cell>
          <cell r="R81">
            <v>1914.9480000000001</v>
          </cell>
          <cell r="S81">
            <v>98524.074600000007</v>
          </cell>
          <cell r="T81">
            <v>2027.1226500000002</v>
          </cell>
          <cell r="U81">
            <v>104295.46034250002</v>
          </cell>
          <cell r="V81">
            <v>1950.1492500000002</v>
          </cell>
          <cell r="W81">
            <v>100335.17891250001</v>
          </cell>
          <cell r="X81">
            <v>1903.2142500000002</v>
          </cell>
          <cell r="Y81">
            <v>97920.373162500022</v>
          </cell>
          <cell r="Z81">
            <v>1983.0037500000001</v>
          </cell>
          <cell r="AA81">
            <v>102025.54293750001</v>
          </cell>
          <cell r="AB81">
            <v>1806.9975000000002</v>
          </cell>
          <cell r="AC81">
            <v>92970.021375000011</v>
          </cell>
          <cell r="AD81">
            <v>2067.48675</v>
          </cell>
          <cell r="AE81">
            <v>106372.19328750001</v>
          </cell>
          <cell r="AF81">
            <v>2036.979</v>
          </cell>
          <cell r="AG81">
            <v>104802.56955000001</v>
          </cell>
          <cell r="AH81">
            <v>2133.1957500000003</v>
          </cell>
          <cell r="AI81">
            <v>109752.92133750003</v>
          </cell>
          <cell r="AJ81">
            <v>1994.7375000000002</v>
          </cell>
          <cell r="AK81">
            <v>102629.24437500001</v>
          </cell>
          <cell r="AL81">
            <v>2133.1957500000003</v>
          </cell>
          <cell r="AM81">
            <v>109752.92133750003</v>
          </cell>
          <cell r="AN81">
            <v>23887.098899999997</v>
          </cell>
          <cell r="AO81">
            <v>1228991.2384050002</v>
          </cell>
          <cell r="AQ81">
            <v>1936.0687500000001</v>
          </cell>
          <cell r="AR81">
            <v>99610.73718750001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1936.0687500000001</v>
          </cell>
          <cell r="BP81">
            <v>99610.73718750001</v>
          </cell>
          <cell r="BQ81">
            <v>-21951.030149999999</v>
          </cell>
          <cell r="BR81">
            <v>-1129380.5012175001</v>
          </cell>
        </row>
        <row r="82">
          <cell r="A82" t="str">
            <v>SL-0008</v>
          </cell>
          <cell r="B82" t="str">
            <v>SUNOCO</v>
          </cell>
          <cell r="C82">
            <v>100</v>
          </cell>
          <cell r="D82" t="str">
            <v>HIGHT  SPEED  QUENCH  OIL  BT</v>
          </cell>
          <cell r="H82" t="str">
            <v>LITE</v>
          </cell>
          <cell r="I82" t="str">
            <v>฿</v>
          </cell>
          <cell r="J82">
            <v>45.8</v>
          </cell>
          <cell r="L82">
            <v>45.8</v>
          </cell>
          <cell r="M82">
            <v>0</v>
          </cell>
          <cell r="N82">
            <v>1966.3875</v>
          </cell>
          <cell r="O82">
            <v>90060.547500000001</v>
          </cell>
          <cell r="P82">
            <v>1966.3875</v>
          </cell>
          <cell r="Q82">
            <v>90060.547500000001</v>
          </cell>
          <cell r="R82">
            <v>1944.9359999999999</v>
          </cell>
          <cell r="S82">
            <v>89078.068799999994</v>
          </cell>
          <cell r="T82">
            <v>2058.8672999999999</v>
          </cell>
          <cell r="U82">
            <v>94296.122339999987</v>
          </cell>
          <cell r="V82">
            <v>1980.6885</v>
          </cell>
          <cell r="W82">
            <v>90715.533299999996</v>
          </cell>
          <cell r="X82">
            <v>1933.0184999999999</v>
          </cell>
          <cell r="Y82">
            <v>88532.247299999988</v>
          </cell>
          <cell r="Z82">
            <v>2014.0574999999999</v>
          </cell>
          <cell r="AA82">
            <v>92243.833499999993</v>
          </cell>
          <cell r="AB82">
            <v>1835.2950000000001</v>
          </cell>
          <cell r="AC82">
            <v>84056.510999999984</v>
          </cell>
          <cell r="AD82">
            <v>2099.8634999999999</v>
          </cell>
          <cell r="AE82">
            <v>96173.748299999992</v>
          </cell>
          <cell r="AF82">
            <v>2068.8780000000002</v>
          </cell>
          <cell r="AG82">
            <v>94754.612399999998</v>
          </cell>
          <cell r="AH82">
            <v>2166.6014999999998</v>
          </cell>
          <cell r="AI82">
            <v>99230.348699999988</v>
          </cell>
          <cell r="AJ82">
            <v>2025.9749999999999</v>
          </cell>
          <cell r="AK82">
            <v>92789.654999999999</v>
          </cell>
          <cell r="AL82">
            <v>2166.6014999999998</v>
          </cell>
          <cell r="AM82">
            <v>99230.348699999988</v>
          </cell>
          <cell r="AN82">
            <v>24261.1698</v>
          </cell>
          <cell r="AO82">
            <v>1111161.57684</v>
          </cell>
          <cell r="AQ82">
            <v>1966.3875</v>
          </cell>
          <cell r="AR82">
            <v>90060.547500000001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1966.3875</v>
          </cell>
          <cell r="BP82">
            <v>90060.547500000001</v>
          </cell>
          <cell r="BQ82">
            <v>-22294.782299999999</v>
          </cell>
          <cell r="BR82">
            <v>-1021101.02934</v>
          </cell>
        </row>
        <row r="83">
          <cell r="A83" t="str">
            <v>SL-0009</v>
          </cell>
          <cell r="B83" t="str">
            <v>DID</v>
          </cell>
          <cell r="C83">
            <v>100</v>
          </cell>
          <cell r="D83" t="str">
            <v>N-GREASE  ( OIL 420DX )</v>
          </cell>
          <cell r="H83" t="str">
            <v>LITE</v>
          </cell>
          <cell r="I83" t="str">
            <v>\</v>
          </cell>
          <cell r="J83">
            <v>858.67499999999995</v>
          </cell>
          <cell r="K83">
            <v>0</v>
          </cell>
          <cell r="L83">
            <v>309.12299999999999</v>
          </cell>
          <cell r="M83">
            <v>0</v>
          </cell>
          <cell r="N83">
            <v>1494.4167</v>
          </cell>
          <cell r="O83">
            <v>461958.5735541</v>
          </cell>
          <cell r="P83">
            <v>1494.4167</v>
          </cell>
          <cell r="Q83">
            <v>461958.5735541</v>
          </cell>
          <cell r="R83">
            <v>1265.6794499999999</v>
          </cell>
          <cell r="S83">
            <v>391250.62862234993</v>
          </cell>
          <cell r="T83">
            <v>1402.9218000000001</v>
          </cell>
          <cell r="U83">
            <v>433675.39558140002</v>
          </cell>
          <cell r="V83">
            <v>1433.4201</v>
          </cell>
          <cell r="W83">
            <v>443103.12157229998</v>
          </cell>
          <cell r="X83">
            <v>1372.4235000000001</v>
          </cell>
          <cell r="Y83">
            <v>424247.66959050001</v>
          </cell>
          <cell r="Z83">
            <v>1372.4235000000001</v>
          </cell>
          <cell r="AA83">
            <v>424247.66959050001</v>
          </cell>
          <cell r="AB83">
            <v>1219.932</v>
          </cell>
          <cell r="AC83">
            <v>377109.039636</v>
          </cell>
          <cell r="AD83">
            <v>1296.1777500000001</v>
          </cell>
          <cell r="AE83">
            <v>400678.35461325001</v>
          </cell>
          <cell r="AF83">
            <v>1265.6794499999999</v>
          </cell>
          <cell r="AG83">
            <v>391250.62862234993</v>
          </cell>
          <cell r="AH83">
            <v>1372.4235000000001</v>
          </cell>
          <cell r="AI83">
            <v>424247.66959050001</v>
          </cell>
          <cell r="AJ83">
            <v>1372.4235000000001</v>
          </cell>
          <cell r="AK83">
            <v>424247.66959050001</v>
          </cell>
          <cell r="AL83">
            <v>1372.4235000000001</v>
          </cell>
          <cell r="AM83">
            <v>424247.66959050001</v>
          </cell>
          <cell r="AN83">
            <v>16240.344750000004</v>
          </cell>
          <cell r="AO83">
            <v>5020264.0901542502</v>
          </cell>
          <cell r="AQ83">
            <v>1494.4167</v>
          </cell>
          <cell r="AR83">
            <v>461958.5735541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1494.4167</v>
          </cell>
          <cell r="BP83">
            <v>461958.5735541</v>
          </cell>
          <cell r="BQ83">
            <v>-14745.928050000004</v>
          </cell>
          <cell r="BR83">
            <v>-4558305.5166001506</v>
          </cell>
        </row>
        <row r="84">
          <cell r="A84" t="str">
            <v>SL-0010</v>
          </cell>
          <cell r="B84" t="str">
            <v>LIKAN</v>
          </cell>
          <cell r="C84">
            <v>100</v>
          </cell>
          <cell r="D84" t="str">
            <v>PANA  COOL  S-624</v>
          </cell>
          <cell r="H84" t="str">
            <v>KG</v>
          </cell>
          <cell r="I84" t="str">
            <v>฿</v>
          </cell>
          <cell r="J84">
            <v>100</v>
          </cell>
          <cell r="L84">
            <v>100</v>
          </cell>
          <cell r="M84">
            <v>6.8800000000000002E-6</v>
          </cell>
          <cell r="N84">
            <v>5.9598000000000004</v>
          </cell>
          <cell r="O84">
            <v>595.98</v>
          </cell>
          <cell r="P84">
            <v>5.9598000000000004</v>
          </cell>
          <cell r="Q84">
            <v>595.98</v>
          </cell>
          <cell r="R84">
            <v>5.8947840000000005</v>
          </cell>
          <cell r="S84">
            <v>589.47840000000008</v>
          </cell>
          <cell r="T84">
            <v>6.2400912000000002</v>
          </cell>
          <cell r="U84">
            <v>624.00912000000005</v>
          </cell>
          <cell r="V84">
            <v>6.0031440000000007</v>
          </cell>
          <cell r="W84">
            <v>600.31440000000009</v>
          </cell>
          <cell r="X84">
            <v>5.8586640000000001</v>
          </cell>
          <cell r="Y84">
            <v>585.8664</v>
          </cell>
          <cell r="Z84">
            <v>6.1042800000000002</v>
          </cell>
          <cell r="AA84">
            <v>610.428</v>
          </cell>
          <cell r="AB84">
            <v>5.5624800000000008</v>
          </cell>
          <cell r="AC84">
            <v>556.24800000000005</v>
          </cell>
          <cell r="AD84">
            <v>6.364344</v>
          </cell>
          <cell r="AE84">
            <v>636.43439999999998</v>
          </cell>
          <cell r="AF84">
            <v>6.2704320000000004</v>
          </cell>
          <cell r="AG84">
            <v>627.04320000000007</v>
          </cell>
          <cell r="AH84">
            <v>6.5666159999999998</v>
          </cell>
          <cell r="AI84">
            <v>656.66160000000002</v>
          </cell>
          <cell r="AJ84">
            <v>6.1404000000000005</v>
          </cell>
          <cell r="AK84">
            <v>614.04</v>
          </cell>
          <cell r="AL84">
            <v>6.5666159999999998</v>
          </cell>
          <cell r="AM84">
            <v>656.66160000000002</v>
          </cell>
          <cell r="AN84">
            <v>73.531651199999999</v>
          </cell>
          <cell r="AO84">
            <v>7353.1651200000006</v>
          </cell>
          <cell r="AQ84">
            <v>5.9598000000000004</v>
          </cell>
          <cell r="AR84">
            <v>595.98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5.9598000000000004</v>
          </cell>
          <cell r="BP84">
            <v>595.98</v>
          </cell>
          <cell r="BQ84">
            <v>-67.571851199999998</v>
          </cell>
          <cell r="BR84">
            <v>-6757.1851200000001</v>
          </cell>
        </row>
        <row r="85">
          <cell r="A85" t="str">
            <v>SL-0012</v>
          </cell>
          <cell r="B85" t="str">
            <v>SEVEN</v>
          </cell>
          <cell r="C85">
            <v>100</v>
          </cell>
          <cell r="D85" t="str">
            <v>TONNA  T68</v>
          </cell>
          <cell r="H85" t="str">
            <v>LITE</v>
          </cell>
          <cell r="I85" t="str">
            <v>฿</v>
          </cell>
          <cell r="J85">
            <v>48.03</v>
          </cell>
          <cell r="L85">
            <v>48.03</v>
          </cell>
          <cell r="M85">
            <v>0</v>
          </cell>
          <cell r="N85">
            <v>428.65774332790824</v>
          </cell>
          <cell r="O85">
            <v>20588.431412039434</v>
          </cell>
          <cell r="P85">
            <v>428.65774332790824</v>
          </cell>
          <cell r="Q85">
            <v>20588.431412039434</v>
          </cell>
          <cell r="R85">
            <v>423.98147703705831</v>
          </cell>
          <cell r="S85">
            <v>20363.83034208991</v>
          </cell>
          <cell r="T85">
            <v>448.8176468929056</v>
          </cell>
          <cell r="U85">
            <v>21556.711580266256</v>
          </cell>
          <cell r="V85">
            <v>431.77525418847483</v>
          </cell>
          <cell r="W85">
            <v>20738.165458672447</v>
          </cell>
          <cell r="X85">
            <v>421.38355131991949</v>
          </cell>
          <cell r="Y85">
            <v>20239.051969895732</v>
          </cell>
          <cell r="Z85">
            <v>439.04944619646358</v>
          </cell>
          <cell r="AA85">
            <v>21087.544900816145</v>
          </cell>
          <cell r="AB85">
            <v>400.08056043938103</v>
          </cell>
          <cell r="AC85">
            <v>19215.869317903471</v>
          </cell>
          <cell r="AD85">
            <v>457.75451135986322</v>
          </cell>
          <cell r="AE85">
            <v>21985.949180614232</v>
          </cell>
          <cell r="AF85">
            <v>450.99990449530219</v>
          </cell>
          <cell r="AG85">
            <v>21661.525412909366</v>
          </cell>
          <cell r="AH85">
            <v>472.30289537584071</v>
          </cell>
          <cell r="AI85">
            <v>22684.708064901628</v>
          </cell>
          <cell r="AJ85">
            <v>441.6473719136024</v>
          </cell>
          <cell r="AK85">
            <v>21212.323273010323</v>
          </cell>
          <cell r="AL85">
            <v>472.30289537584071</v>
          </cell>
          <cell r="AM85">
            <v>22684.708064901628</v>
          </cell>
          <cell r="AN85">
            <v>5288.753257922559</v>
          </cell>
          <cell r="AO85">
            <v>254018.81897802057</v>
          </cell>
          <cell r="AQ85">
            <v>428.65774332790824</v>
          </cell>
          <cell r="AR85">
            <v>20588.431412039434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428.65774332790824</v>
          </cell>
          <cell r="BP85">
            <v>20588.431412039434</v>
          </cell>
          <cell r="BQ85">
            <v>-4860.0955145946509</v>
          </cell>
          <cell r="BR85">
            <v>-233430.38756598113</v>
          </cell>
        </row>
        <row r="86">
          <cell r="A86" t="str">
            <v>SL-0013</v>
          </cell>
          <cell r="B86" t="str">
            <v>SUNOCO</v>
          </cell>
          <cell r="C86">
            <v>100</v>
          </cell>
          <cell r="D86" t="str">
            <v>S-OIL  NIGRIDER  D.I.D</v>
          </cell>
          <cell r="H86" t="str">
            <v>LITE</v>
          </cell>
          <cell r="I86" t="str">
            <v>฿</v>
          </cell>
          <cell r="J86">
            <v>160.5</v>
          </cell>
          <cell r="L86">
            <v>160.5</v>
          </cell>
          <cell r="M86">
            <v>0</v>
          </cell>
          <cell r="N86">
            <v>4365.9142264844077</v>
          </cell>
          <cell r="O86">
            <v>700729.23335074738</v>
          </cell>
          <cell r="P86">
            <v>4365.9142264844077</v>
          </cell>
          <cell r="Q86">
            <v>700729.23335074738</v>
          </cell>
          <cell r="R86">
            <v>4425.3953467362398</v>
          </cell>
          <cell r="S86">
            <v>710275.95315116644</v>
          </cell>
          <cell r="T86">
            <v>4072.0774924403622</v>
          </cell>
          <cell r="U86">
            <v>653568.43753667816</v>
          </cell>
          <cell r="V86">
            <v>4413.4991226858729</v>
          </cell>
          <cell r="W86">
            <v>708366.60919108265</v>
          </cell>
          <cell r="X86">
            <v>4223.159537880013</v>
          </cell>
          <cell r="Y86">
            <v>677817.10582974204</v>
          </cell>
          <cell r="Z86">
            <v>4639.527379642831</v>
          </cell>
          <cell r="AA86">
            <v>744644.14443267439</v>
          </cell>
          <cell r="AB86">
            <v>3806.7916961171954</v>
          </cell>
          <cell r="AC86">
            <v>610990.06722680992</v>
          </cell>
          <cell r="AD86">
            <v>4758.4896201464944</v>
          </cell>
          <cell r="AE86">
            <v>763737.58403351239</v>
          </cell>
          <cell r="AF86">
            <v>4425.3953467362398</v>
          </cell>
          <cell r="AG86">
            <v>710275.95315116644</v>
          </cell>
          <cell r="AH86">
            <v>4996.4141011538186</v>
          </cell>
          <cell r="AI86">
            <v>801924.46323518793</v>
          </cell>
          <cell r="AJ86">
            <v>4163.6784176281826</v>
          </cell>
          <cell r="AK86">
            <v>668270.38602932333</v>
          </cell>
          <cell r="AL86">
            <v>4996.4141011538186</v>
          </cell>
          <cell r="AM86">
            <v>801924.46323518793</v>
          </cell>
          <cell r="AN86">
            <v>53286.756388805465</v>
          </cell>
          <cell r="AO86">
            <v>8552524.4004032779</v>
          </cell>
          <cell r="AQ86">
            <v>4365.9142264844077</v>
          </cell>
          <cell r="AR86">
            <v>700729.23335074738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4365.9142264844077</v>
          </cell>
          <cell r="BP86">
            <v>700729.23335074738</v>
          </cell>
          <cell r="BQ86">
            <v>-48920.84216232106</v>
          </cell>
          <cell r="BR86">
            <v>-7851795.1670525307</v>
          </cell>
        </row>
        <row r="87">
          <cell r="A87" t="str">
            <v>SL-0014</v>
          </cell>
          <cell r="B87" t="str">
            <v>TOPSUN</v>
          </cell>
          <cell r="C87">
            <v>100</v>
          </cell>
          <cell r="D87" t="str">
            <v>SUNPRESS  S-456 ( STAMING  OIL )</v>
          </cell>
          <cell r="H87" t="str">
            <v>LITE</v>
          </cell>
          <cell r="I87" t="str">
            <v>฿</v>
          </cell>
          <cell r="J87">
            <v>79.900000000000006</v>
          </cell>
          <cell r="L87">
            <v>79.900000000000006</v>
          </cell>
          <cell r="M87">
            <v>0</v>
          </cell>
          <cell r="N87">
            <v>971.6242182099254</v>
          </cell>
          <cell r="O87">
            <v>77632.775034973049</v>
          </cell>
          <cell r="P87">
            <v>971.6242182099254</v>
          </cell>
          <cell r="Q87">
            <v>77632.775034973049</v>
          </cell>
          <cell r="R87">
            <v>961.02468128399892</v>
          </cell>
          <cell r="S87">
            <v>76785.872034591521</v>
          </cell>
          <cell r="T87">
            <v>1017.3199996239193</v>
          </cell>
          <cell r="U87">
            <v>81283.867969951156</v>
          </cell>
          <cell r="V87">
            <v>978.69057616054295</v>
          </cell>
          <cell r="W87">
            <v>78197.377035227386</v>
          </cell>
          <cell r="X87">
            <v>955.13604965848413</v>
          </cell>
          <cell r="Y87">
            <v>76315.370367712894</v>
          </cell>
          <cell r="Z87">
            <v>995.17874471198411</v>
          </cell>
          <cell r="AA87">
            <v>79514.78170248754</v>
          </cell>
          <cell r="AB87">
            <v>906.84927032926362</v>
          </cell>
          <cell r="AC87">
            <v>72457.256699308171</v>
          </cell>
          <cell r="AD87">
            <v>1037.5768924156901</v>
          </cell>
          <cell r="AE87">
            <v>82902.393704013637</v>
          </cell>
          <cell r="AF87">
            <v>1022.2664501893518</v>
          </cell>
          <cell r="AG87">
            <v>81679.089370129208</v>
          </cell>
          <cell r="AH87">
            <v>1070.5532295185724</v>
          </cell>
          <cell r="AI87">
            <v>85537.203038533946</v>
          </cell>
          <cell r="AJ87">
            <v>1001.0673763374988</v>
          </cell>
          <cell r="AK87">
            <v>79985.283369366152</v>
          </cell>
          <cell r="AL87">
            <v>1070.5532295185724</v>
          </cell>
          <cell r="AM87">
            <v>85537.203038533946</v>
          </cell>
          <cell r="AN87">
            <v>11987.840717957804</v>
          </cell>
          <cell r="AO87">
            <v>957828.4733648285</v>
          </cell>
          <cell r="AQ87">
            <v>971.6242182099254</v>
          </cell>
          <cell r="AR87">
            <v>77632.775034973049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971.6242182099254</v>
          </cell>
          <cell r="BP87">
            <v>77632.775034973049</v>
          </cell>
          <cell r="BQ87">
            <v>-11016.216499747879</v>
          </cell>
          <cell r="BR87">
            <v>-880195.69832985546</v>
          </cell>
        </row>
        <row r="88">
          <cell r="A88" t="str">
            <v>SL-0015</v>
          </cell>
          <cell r="B88" t="str">
            <v>TOPSUN</v>
          </cell>
          <cell r="C88">
            <v>50</v>
          </cell>
          <cell r="D88" t="str">
            <v>SUNPRESS  S-326 ( STAMING  OIL )</v>
          </cell>
          <cell r="H88" t="str">
            <v>LITE</v>
          </cell>
          <cell r="I88" t="str">
            <v>฿</v>
          </cell>
          <cell r="J88">
            <v>72</v>
          </cell>
          <cell r="L88">
            <v>72</v>
          </cell>
          <cell r="M88">
            <v>0</v>
          </cell>
          <cell r="N88">
            <v>1314.5504128722519</v>
          </cell>
          <cell r="O88">
            <v>94647.62972680213</v>
          </cell>
          <cell r="P88">
            <v>1314.5504128722519</v>
          </cell>
          <cell r="Q88">
            <v>94647.62972680213</v>
          </cell>
          <cell r="R88">
            <v>1300.2098629136453</v>
          </cell>
          <cell r="S88">
            <v>93615.110129782464</v>
          </cell>
          <cell r="T88">
            <v>1376.3741171382437</v>
          </cell>
          <cell r="U88">
            <v>99098.936433953553</v>
          </cell>
          <cell r="V88">
            <v>1324.1107795113228</v>
          </cell>
          <cell r="W88">
            <v>95335.976124815235</v>
          </cell>
          <cell r="X88">
            <v>1292.2428907144197</v>
          </cell>
          <cell r="Y88">
            <v>93041.488131438222</v>
          </cell>
          <cell r="Z88">
            <v>1346.4183016691547</v>
          </cell>
          <cell r="AA88">
            <v>96942.117720179143</v>
          </cell>
          <cell r="AB88">
            <v>1226.9137186807684</v>
          </cell>
          <cell r="AC88">
            <v>88337.787745015317</v>
          </cell>
          <cell r="AD88">
            <v>1403.7805015035806</v>
          </cell>
          <cell r="AE88">
            <v>101072.19610825781</v>
          </cell>
          <cell r="AF88">
            <v>1383.0663737855934</v>
          </cell>
          <cell r="AG88">
            <v>99580.778912562731</v>
          </cell>
          <cell r="AH88">
            <v>1448.3955458192447</v>
          </cell>
          <cell r="AI88">
            <v>104284.47929898562</v>
          </cell>
          <cell r="AJ88">
            <v>1354.3852738683806</v>
          </cell>
          <cell r="AK88">
            <v>97515.7397185234</v>
          </cell>
          <cell r="AL88">
            <v>1448.3955458192447</v>
          </cell>
          <cell r="AM88">
            <v>104284.47929898562</v>
          </cell>
          <cell r="AN88">
            <v>16218.843324295851</v>
          </cell>
          <cell r="AO88">
            <v>1167756.7193493012</v>
          </cell>
          <cell r="AQ88">
            <v>1314.5504128722519</v>
          </cell>
          <cell r="AR88">
            <v>94647.62972680213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1314.5504128722519</v>
          </cell>
          <cell r="BP88">
            <v>94647.62972680213</v>
          </cell>
          <cell r="BQ88">
            <v>-14904.292911423599</v>
          </cell>
          <cell r="BR88">
            <v>-1073109.089622499</v>
          </cell>
        </row>
        <row r="89">
          <cell r="A89" t="str">
            <v>SL-0016</v>
          </cell>
          <cell r="B89" t="str">
            <v>SUNOCO</v>
          </cell>
          <cell r="C89">
            <v>100</v>
          </cell>
          <cell r="D89" t="str">
            <v>SUNVIS  832WR  ( LUBLICATION )</v>
          </cell>
          <cell r="H89" t="str">
            <v>LITE</v>
          </cell>
          <cell r="I89" t="str">
            <v>฿</v>
          </cell>
          <cell r="J89">
            <v>39.200000000000003</v>
          </cell>
          <cell r="L89">
            <v>39.200000000000003</v>
          </cell>
          <cell r="M89">
            <v>0</v>
          </cell>
          <cell r="N89">
            <v>655.75125000000003</v>
          </cell>
          <cell r="O89">
            <v>25705.449000000004</v>
          </cell>
          <cell r="P89">
            <v>655.75125000000003</v>
          </cell>
          <cell r="Q89">
            <v>25705.449000000004</v>
          </cell>
          <cell r="R89">
            <v>648.59760000000006</v>
          </cell>
          <cell r="S89">
            <v>25425.025920000004</v>
          </cell>
          <cell r="T89">
            <v>686.59142999999995</v>
          </cell>
          <cell r="U89">
            <v>26914.384055999999</v>
          </cell>
          <cell r="V89">
            <v>660.52035000000001</v>
          </cell>
          <cell r="W89">
            <v>25892.397720000001</v>
          </cell>
          <cell r="X89">
            <v>644.62335000000007</v>
          </cell>
          <cell r="Y89">
            <v>25269.235320000003</v>
          </cell>
          <cell r="Z89">
            <v>671.64824999999996</v>
          </cell>
          <cell r="AA89">
            <v>26328.611400000002</v>
          </cell>
          <cell r="AB89">
            <v>612.03449999999998</v>
          </cell>
          <cell r="AC89">
            <v>23991.752400000001</v>
          </cell>
          <cell r="AD89">
            <v>700.26284999999996</v>
          </cell>
          <cell r="AE89">
            <v>27450.30372</v>
          </cell>
          <cell r="AF89">
            <v>689.9298</v>
          </cell>
          <cell r="AG89">
            <v>27045.248160000003</v>
          </cell>
          <cell r="AH89">
            <v>722.51864999999998</v>
          </cell>
          <cell r="AI89">
            <v>28322.731080000001</v>
          </cell>
          <cell r="AJ89">
            <v>675.62249999999995</v>
          </cell>
          <cell r="AK89">
            <v>26484.401999999998</v>
          </cell>
          <cell r="AL89">
            <v>722.51864999999998</v>
          </cell>
          <cell r="AM89">
            <v>28322.731080000001</v>
          </cell>
          <cell r="AN89">
            <v>8090.6191799999997</v>
          </cell>
          <cell r="AO89">
            <v>317152.27185600001</v>
          </cell>
          <cell r="AQ89">
            <v>655.75125000000003</v>
          </cell>
          <cell r="AR89">
            <v>25705.449000000004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655.75125000000003</v>
          </cell>
          <cell r="BP89">
            <v>25705.449000000004</v>
          </cell>
          <cell r="BQ89">
            <v>-7434.8679299999994</v>
          </cell>
          <cell r="BR89">
            <v>-291446.82285599998</v>
          </cell>
        </row>
        <row r="90">
          <cell r="A90" t="str">
            <v>SL-0017</v>
          </cell>
          <cell r="B90" t="str">
            <v>SUNOCO</v>
          </cell>
          <cell r="C90">
            <v>100</v>
          </cell>
          <cell r="D90" t="str">
            <v>TM  CHAIN  OIL</v>
          </cell>
          <cell r="H90" t="str">
            <v>LITE</v>
          </cell>
          <cell r="I90" t="str">
            <v>฿</v>
          </cell>
          <cell r="J90">
            <v>51</v>
          </cell>
          <cell r="L90">
            <v>51</v>
          </cell>
          <cell r="M90">
            <v>0</v>
          </cell>
          <cell r="N90">
            <v>165.1267937880873</v>
          </cell>
          <cell r="O90">
            <v>8421.4664831924529</v>
          </cell>
          <cell r="P90">
            <v>165.1267937880873</v>
          </cell>
          <cell r="Q90">
            <v>8421.4664831924529</v>
          </cell>
          <cell r="R90">
            <v>198.15215254570472</v>
          </cell>
          <cell r="S90">
            <v>10105.759779830942</v>
          </cell>
          <cell r="T90">
            <v>247.69019068213092</v>
          </cell>
          <cell r="U90">
            <v>12632.199724788677</v>
          </cell>
          <cell r="V90">
            <v>198.15215254570472</v>
          </cell>
          <cell r="W90">
            <v>10105.759779830942</v>
          </cell>
          <cell r="X90">
            <v>198.15215254570472</v>
          </cell>
          <cell r="Y90">
            <v>10105.759779830942</v>
          </cell>
          <cell r="Z90">
            <v>165.1267937880873</v>
          </cell>
          <cell r="AA90">
            <v>8421.4664831924529</v>
          </cell>
          <cell r="AB90">
            <v>165.1267937880873</v>
          </cell>
          <cell r="AC90">
            <v>8421.4664831924529</v>
          </cell>
          <cell r="AD90">
            <v>99.076076272852362</v>
          </cell>
          <cell r="AE90">
            <v>5052.8798899154708</v>
          </cell>
          <cell r="AF90">
            <v>165.1267937880873</v>
          </cell>
          <cell r="AG90">
            <v>8421.4664831924529</v>
          </cell>
          <cell r="AH90">
            <v>165.1267937880873</v>
          </cell>
          <cell r="AI90">
            <v>8421.4664831924529</v>
          </cell>
          <cell r="AJ90">
            <v>165.1267937880873</v>
          </cell>
          <cell r="AK90">
            <v>8421.4664831924529</v>
          </cell>
          <cell r="AL90">
            <v>165.1267937880873</v>
          </cell>
          <cell r="AM90">
            <v>8421.4664831924529</v>
          </cell>
          <cell r="AN90">
            <v>2097.1102811087085</v>
          </cell>
          <cell r="AO90">
            <v>106952.62433654416</v>
          </cell>
          <cell r="AQ90">
            <v>165.1267937880873</v>
          </cell>
          <cell r="AR90">
            <v>8421.4664831924529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165.1267937880873</v>
          </cell>
          <cell r="BP90">
            <v>8421.4664831924529</v>
          </cell>
          <cell r="BQ90">
            <v>-1931.9834873206212</v>
          </cell>
          <cell r="BR90">
            <v>-98531.157853351702</v>
          </cell>
        </row>
        <row r="91">
          <cell r="A91" t="str">
            <v>SS-0001</v>
          </cell>
          <cell r="B91" t="str">
            <v>TSUCHIYOSHI</v>
          </cell>
          <cell r="C91">
            <v>100</v>
          </cell>
          <cell r="D91" t="str">
            <v>DRY  SAND  R30R</v>
          </cell>
          <cell r="H91" t="str">
            <v>KG</v>
          </cell>
          <cell r="I91" t="str">
            <v>฿</v>
          </cell>
          <cell r="J91">
            <v>2</v>
          </cell>
          <cell r="L91">
            <v>2</v>
          </cell>
          <cell r="M91">
            <v>0</v>
          </cell>
          <cell r="N91">
            <v>12305.947500000002</v>
          </cell>
          <cell r="O91">
            <v>24611.895000000004</v>
          </cell>
          <cell r="P91">
            <v>12305.947500000002</v>
          </cell>
          <cell r="Q91">
            <v>24611.895000000004</v>
          </cell>
          <cell r="R91">
            <v>12171.700800000001</v>
          </cell>
          <cell r="S91">
            <v>24343.401600000001</v>
          </cell>
          <cell r="T91">
            <v>12884.69994</v>
          </cell>
          <cell r="U91">
            <v>25769.399880000001</v>
          </cell>
          <cell r="V91">
            <v>12395.445299999999</v>
          </cell>
          <cell r="W91">
            <v>24790.890599999999</v>
          </cell>
          <cell r="X91">
            <v>12097.119300000002</v>
          </cell>
          <cell r="Y91">
            <v>24194.238600000004</v>
          </cell>
          <cell r="Z91">
            <v>12604.273499999999</v>
          </cell>
          <cell r="AA91">
            <v>25208.546999999999</v>
          </cell>
          <cell r="AB91">
            <v>11485.551000000001</v>
          </cell>
          <cell r="AC91">
            <v>22971.102000000003</v>
          </cell>
          <cell r="AD91">
            <v>13141.260300000002</v>
          </cell>
          <cell r="AE91">
            <v>26282.520600000003</v>
          </cell>
          <cell r="AF91">
            <v>12947.348399999999</v>
          </cell>
          <cell r="AG91">
            <v>25894.696799999998</v>
          </cell>
          <cell r="AH91">
            <v>13558.9167</v>
          </cell>
          <cell r="AI91">
            <v>27117.8334</v>
          </cell>
          <cell r="AJ91">
            <v>12678.855000000001</v>
          </cell>
          <cell r="AK91">
            <v>25357.71</v>
          </cell>
          <cell r="AL91">
            <v>13558.9167</v>
          </cell>
          <cell r="AM91">
            <v>27117.8334</v>
          </cell>
          <cell r="AN91">
            <v>151830.03444000002</v>
          </cell>
          <cell r="AO91">
            <v>303660.06888000004</v>
          </cell>
          <cell r="AQ91">
            <v>12305.947500000002</v>
          </cell>
          <cell r="AR91">
            <v>24611.895000000004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12305.947500000002</v>
          </cell>
          <cell r="BP91">
            <v>24611.895000000004</v>
          </cell>
          <cell r="BQ91">
            <v>-139524.08694000001</v>
          </cell>
          <cell r="BR91">
            <v>-279048.17388000002</v>
          </cell>
        </row>
        <row r="92">
          <cell r="A92" t="str">
            <v>SS-0002</v>
          </cell>
          <cell r="B92" t="str">
            <v>TSUCHIYOSHI</v>
          </cell>
          <cell r="C92">
            <v>100</v>
          </cell>
          <cell r="D92" t="str">
            <v>DRY  SAND  R80R</v>
          </cell>
          <cell r="H92" t="str">
            <v>KG</v>
          </cell>
          <cell r="I92" t="str">
            <v>฿</v>
          </cell>
          <cell r="J92">
            <v>2.8</v>
          </cell>
          <cell r="L92">
            <v>2.8</v>
          </cell>
          <cell r="M92">
            <v>0</v>
          </cell>
          <cell r="N92">
            <v>1550.2672500000003</v>
          </cell>
          <cell r="O92">
            <v>4340.7483000000002</v>
          </cell>
          <cell r="P92">
            <v>1550.2672500000003</v>
          </cell>
          <cell r="Q92">
            <v>4340.7483000000002</v>
          </cell>
          <cell r="R92">
            <v>1550.2672500000003</v>
          </cell>
          <cell r="S92">
            <v>4340.7483000000002</v>
          </cell>
          <cell r="T92">
            <v>1842.8529000000003</v>
          </cell>
          <cell r="U92">
            <v>5159.9881200000009</v>
          </cell>
          <cell r="V92">
            <v>1572.1020000000003</v>
          </cell>
          <cell r="W92">
            <v>4401.8856000000005</v>
          </cell>
          <cell r="X92">
            <v>1572.1020000000003</v>
          </cell>
          <cell r="Y92">
            <v>4401.8856000000005</v>
          </cell>
          <cell r="Z92">
            <v>1572.1020000000003</v>
          </cell>
          <cell r="AA92">
            <v>4401.8856000000005</v>
          </cell>
          <cell r="AB92">
            <v>1593.9367500000001</v>
          </cell>
          <cell r="AC92">
            <v>4463.0228999999999</v>
          </cell>
          <cell r="AD92">
            <v>1716.2113500000003</v>
          </cell>
          <cell r="AE92">
            <v>4805.3917800000008</v>
          </cell>
          <cell r="AF92">
            <v>1781.7156000000002</v>
          </cell>
          <cell r="AG92">
            <v>4988.80368</v>
          </cell>
          <cell r="AH92">
            <v>1720.5783000000004</v>
          </cell>
          <cell r="AI92">
            <v>4817.6192400000009</v>
          </cell>
          <cell r="AJ92">
            <v>1768.6147500000002</v>
          </cell>
          <cell r="AK92">
            <v>4952.1212999999998</v>
          </cell>
          <cell r="AL92">
            <v>1720.5783000000004</v>
          </cell>
          <cell r="AM92">
            <v>4817.6192400000009</v>
          </cell>
          <cell r="AN92">
            <v>19961.328450000005</v>
          </cell>
          <cell r="AO92">
            <v>55891.719660000002</v>
          </cell>
          <cell r="AQ92">
            <v>1550.2672500000003</v>
          </cell>
          <cell r="AR92">
            <v>4340.7483000000002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1550.2672500000003</v>
          </cell>
          <cell r="BP92">
            <v>4340.7483000000002</v>
          </cell>
          <cell r="BQ92">
            <v>-18411.061200000004</v>
          </cell>
          <cell r="BR92">
            <v>-51550.971360000003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TB Worksheet"/>
      <sheetName val="M_Maincomp"/>
      <sheetName val="criteria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Sheet2"/>
      <sheetName val="Standing Data"/>
      <sheetName val="Asset &amp; Liability"/>
      <sheetName val="Net asset value"/>
      <sheetName val="cost4-47"/>
      <sheetName val="Adj&amp;Rje(Z820) "/>
      <sheetName val="Expense Summary"/>
      <sheetName val="Staff List"/>
      <sheetName val="_2__xls__2__xls_COV"/>
      <sheetName val="ADVANCE-STAFF"/>
      <sheetName val="FSA"/>
      <sheetName val="Sheet1"/>
      <sheetName val="DATA EXPEN.BG"/>
      <sheetName val="Newspaper"/>
      <sheetName val="11-20"/>
      <sheetName val="B131 "/>
      <sheetName val="PL"/>
      <sheetName val="BS"/>
      <sheetName val="Parameter"/>
      <sheetName val="Raw Material"/>
      <sheetName val="Assumption"/>
      <sheetName val="เครื่องตกแต่ง"/>
      <sheetName val="อาคาร"/>
      <sheetName val="F_Ex-การหาผลรวม"/>
      <sheetName val="ADM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eet1"/>
      <sheetName val="Stock out"/>
      <sheetName val="Sheet2"/>
      <sheetName val="Stock in"/>
      <sheetName val="Master List"/>
      <sheetName val="Royalty-list"/>
      <sheetName val="Royalty-AMT"/>
      <sheetName val="GP25%"/>
      <sheetName val="Price"/>
    </sheetNames>
    <sheetDataSet>
      <sheetData sheetId="0">
        <row r="1">
          <cell r="B1" t="str">
            <v>Rich Avenue Company Limited</v>
          </cell>
        </row>
        <row r="2">
          <cell r="C2" t="str">
            <v>Stock Balance</v>
          </cell>
        </row>
        <row r="4">
          <cell r="H4" t="str">
            <v>Part number</v>
          </cell>
          <cell r="I4" t="str">
            <v>Item type</v>
          </cell>
        </row>
        <row r="5">
          <cell r="B5" t="str">
            <v>Code+size</v>
          </cell>
          <cell r="C5" t="str">
            <v>Item</v>
          </cell>
          <cell r="D5" t="str">
            <v>Size</v>
          </cell>
          <cell r="E5" t="str">
            <v>Barcode</v>
          </cell>
          <cell r="F5" t="str">
            <v>Price</v>
          </cell>
          <cell r="G5" t="str">
            <v>Cost</v>
          </cell>
          <cell r="H5" t="str">
            <v>Brand</v>
          </cell>
          <cell r="I5" t="str">
            <v>Category</v>
          </cell>
        </row>
        <row r="6">
          <cell r="B6" t="str">
            <v>11100B000BK-4</v>
          </cell>
          <cell r="C6" t="str">
            <v>11100B000BK</v>
          </cell>
          <cell r="D6">
            <v>4</v>
          </cell>
          <cell r="E6">
            <v>8853734502126</v>
          </cell>
          <cell r="F6">
            <v>65</v>
          </cell>
          <cell r="G6">
            <v>13.14</v>
          </cell>
          <cell r="H6" t="str">
            <v>CONVERSE</v>
          </cell>
          <cell r="I6" t="str">
            <v>Shoes</v>
          </cell>
        </row>
        <row r="7">
          <cell r="B7" t="str">
            <v>11100B000BK-5</v>
          </cell>
          <cell r="C7" t="str">
            <v>11100B000BK</v>
          </cell>
          <cell r="D7">
            <v>5</v>
          </cell>
          <cell r="E7">
            <v>8853734502133</v>
          </cell>
          <cell r="F7">
            <v>65</v>
          </cell>
          <cell r="G7">
            <v>13.139999999999999</v>
          </cell>
          <cell r="H7" t="str">
            <v>CONVERSE</v>
          </cell>
          <cell r="I7" t="str">
            <v>Shoes</v>
          </cell>
        </row>
        <row r="8">
          <cell r="B8" t="str">
            <v>11100B000BK-6</v>
          </cell>
          <cell r="C8" t="str">
            <v>11100B000BK</v>
          </cell>
          <cell r="D8">
            <v>6</v>
          </cell>
          <cell r="E8">
            <v>8853734502140</v>
          </cell>
          <cell r="F8">
            <v>65</v>
          </cell>
          <cell r="G8">
            <v>13.14</v>
          </cell>
          <cell r="H8" t="str">
            <v>CONVERSE</v>
          </cell>
          <cell r="I8" t="str">
            <v>Shoes</v>
          </cell>
        </row>
        <row r="9">
          <cell r="B9" t="str">
            <v>11100B000BK-7</v>
          </cell>
          <cell r="C9" t="str">
            <v>11100B000BK</v>
          </cell>
          <cell r="D9">
            <v>7</v>
          </cell>
          <cell r="E9">
            <v>8853734502157</v>
          </cell>
          <cell r="F9">
            <v>65</v>
          </cell>
          <cell r="G9">
            <v>13.139999999999997</v>
          </cell>
          <cell r="H9" t="str">
            <v>CONVERSE</v>
          </cell>
          <cell r="I9" t="str">
            <v>Shoes</v>
          </cell>
        </row>
        <row r="10">
          <cell r="B10" t="str">
            <v>11100B000BK-8</v>
          </cell>
          <cell r="C10" t="str">
            <v>11100B000BK</v>
          </cell>
          <cell r="D10">
            <v>8</v>
          </cell>
          <cell r="E10">
            <v>8853734502164</v>
          </cell>
          <cell r="F10">
            <v>65</v>
          </cell>
          <cell r="G10">
            <v>13.14</v>
          </cell>
          <cell r="H10" t="str">
            <v>CONVERSE</v>
          </cell>
          <cell r="I10" t="str">
            <v>Shoes</v>
          </cell>
        </row>
        <row r="11">
          <cell r="B11" t="str">
            <v>11100B000BK-9</v>
          </cell>
          <cell r="C11" t="str">
            <v>11100B000BK</v>
          </cell>
          <cell r="D11">
            <v>9</v>
          </cell>
          <cell r="E11">
            <v>8853734502171</v>
          </cell>
          <cell r="F11">
            <v>65</v>
          </cell>
          <cell r="G11">
            <v>13.14</v>
          </cell>
          <cell r="H11" t="str">
            <v>CONVERSE</v>
          </cell>
          <cell r="I11" t="str">
            <v>Shoes</v>
          </cell>
        </row>
        <row r="12">
          <cell r="B12" t="str">
            <v>11100B000BK-10</v>
          </cell>
          <cell r="C12" t="str">
            <v>11100B000BK</v>
          </cell>
          <cell r="D12">
            <v>10</v>
          </cell>
          <cell r="E12">
            <v>8853734502188</v>
          </cell>
          <cell r="F12">
            <v>65</v>
          </cell>
          <cell r="G12">
            <v>13.14</v>
          </cell>
          <cell r="H12" t="str">
            <v>CONVERSE</v>
          </cell>
          <cell r="I12" t="str">
            <v>Shoes</v>
          </cell>
        </row>
        <row r="13">
          <cell r="B13" t="str">
            <v>11100B000BK-11</v>
          </cell>
          <cell r="C13" t="str">
            <v>11100B000BK</v>
          </cell>
          <cell r="D13">
            <v>11</v>
          </cell>
          <cell r="E13">
            <v>8853734502195</v>
          </cell>
          <cell r="F13">
            <v>65</v>
          </cell>
          <cell r="G13">
            <v>13.14</v>
          </cell>
          <cell r="H13" t="str">
            <v>CONVERSE</v>
          </cell>
          <cell r="I13" t="str">
            <v>Shoes</v>
          </cell>
        </row>
        <row r="14">
          <cell r="B14" t="str">
            <v>11100B000NA-4</v>
          </cell>
          <cell r="C14" t="str">
            <v>11100B000NA</v>
          </cell>
          <cell r="D14">
            <v>4</v>
          </cell>
          <cell r="E14">
            <v>8853734502201</v>
          </cell>
          <cell r="F14">
            <v>65</v>
          </cell>
          <cell r="G14">
            <v>13.486216666666666</v>
          </cell>
          <cell r="H14" t="str">
            <v>CONVERSE</v>
          </cell>
          <cell r="I14" t="str">
            <v>Shoes</v>
          </cell>
        </row>
        <row r="15">
          <cell r="B15" t="str">
            <v>11100B000NA-5</v>
          </cell>
          <cell r="C15" t="str">
            <v>11100B000NA</v>
          </cell>
          <cell r="D15">
            <v>5</v>
          </cell>
          <cell r="E15">
            <v>8853734502218</v>
          </cell>
          <cell r="F15">
            <v>65</v>
          </cell>
          <cell r="G15">
            <v>13.630974358974356</v>
          </cell>
          <cell r="H15" t="str">
            <v>CONVERSE</v>
          </cell>
          <cell r="I15" t="str">
            <v>Shoes</v>
          </cell>
        </row>
        <row r="16">
          <cell r="B16" t="str">
            <v>11100B000NA-6</v>
          </cell>
          <cell r="C16" t="str">
            <v>11100B000NA</v>
          </cell>
          <cell r="D16">
            <v>6</v>
          </cell>
          <cell r="E16">
            <v>8853734502225</v>
          </cell>
          <cell r="F16">
            <v>65</v>
          </cell>
          <cell r="G16">
            <v>13.525262162162162</v>
          </cell>
          <cell r="H16" t="str">
            <v>CONVERSE</v>
          </cell>
          <cell r="I16" t="str">
            <v>Shoes</v>
          </cell>
        </row>
        <row r="17">
          <cell r="B17" t="str">
            <v>11100B000NA-7</v>
          </cell>
          <cell r="C17" t="str">
            <v>11100B000NA</v>
          </cell>
          <cell r="D17">
            <v>7</v>
          </cell>
          <cell r="E17">
            <v>8853734502232</v>
          </cell>
          <cell r="F17">
            <v>65</v>
          </cell>
          <cell r="G17">
            <v>13.495834285714285</v>
          </cell>
          <cell r="H17" t="str">
            <v>CONVERSE</v>
          </cell>
          <cell r="I17" t="str">
            <v>Shoes</v>
          </cell>
        </row>
        <row r="18">
          <cell r="B18" t="str">
            <v>11100B000NA-8</v>
          </cell>
          <cell r="C18" t="str">
            <v>11100B000NA</v>
          </cell>
          <cell r="D18">
            <v>8</v>
          </cell>
          <cell r="E18">
            <v>8853734502249</v>
          </cell>
          <cell r="F18">
            <v>65</v>
          </cell>
          <cell r="G18">
            <v>13.495833333333334</v>
          </cell>
          <cell r="H18" t="str">
            <v>CONVERSE</v>
          </cell>
          <cell r="I18" t="str">
            <v>Shoes</v>
          </cell>
        </row>
        <row r="19">
          <cell r="B19" t="str">
            <v>11100B000NA-9</v>
          </cell>
          <cell r="C19" t="str">
            <v>11100B000NA</v>
          </cell>
          <cell r="D19">
            <v>9</v>
          </cell>
          <cell r="E19">
            <v>8853734502256</v>
          </cell>
          <cell r="F19">
            <v>65</v>
          </cell>
          <cell r="G19">
            <v>13.14</v>
          </cell>
          <cell r="H19" t="str">
            <v>CONVERSE</v>
          </cell>
          <cell r="I19" t="str">
            <v>Shoes</v>
          </cell>
        </row>
        <row r="20">
          <cell r="B20" t="str">
            <v>11100B000NA-10</v>
          </cell>
          <cell r="C20" t="str">
            <v>11100B000NA</v>
          </cell>
          <cell r="D20">
            <v>10</v>
          </cell>
          <cell r="E20">
            <v>8853734502263</v>
          </cell>
          <cell r="F20">
            <v>65</v>
          </cell>
          <cell r="G20">
            <v>14.055000000000001</v>
          </cell>
          <cell r="H20" t="str">
            <v>CONVERSE</v>
          </cell>
          <cell r="I20" t="str">
            <v>Shoes</v>
          </cell>
        </row>
        <row r="21">
          <cell r="B21" t="str">
            <v>11100B000NA-11</v>
          </cell>
          <cell r="C21" t="str">
            <v>11100B000NA</v>
          </cell>
          <cell r="D21">
            <v>11</v>
          </cell>
          <cell r="E21">
            <v>8853734502270</v>
          </cell>
          <cell r="F21">
            <v>65</v>
          </cell>
          <cell r="G21">
            <v>14.055000000000001</v>
          </cell>
          <cell r="H21" t="str">
            <v>CONVERSE</v>
          </cell>
          <cell r="I21" t="str">
            <v>Shoes</v>
          </cell>
        </row>
        <row r="22">
          <cell r="B22" t="str">
            <v>11100B000NT-4</v>
          </cell>
          <cell r="C22" t="str">
            <v>11100B000NT</v>
          </cell>
          <cell r="D22">
            <v>4</v>
          </cell>
          <cell r="E22">
            <v>8853734502287</v>
          </cell>
          <cell r="F22">
            <v>65</v>
          </cell>
          <cell r="G22">
            <v>13.14</v>
          </cell>
          <cell r="H22" t="str">
            <v>CONVERSE</v>
          </cell>
          <cell r="I22" t="str">
            <v>Shoes</v>
          </cell>
        </row>
        <row r="23">
          <cell r="B23" t="str">
            <v>11100B000NT-5</v>
          </cell>
          <cell r="C23" t="str">
            <v>11100B000NT</v>
          </cell>
          <cell r="D23">
            <v>5</v>
          </cell>
          <cell r="E23">
            <v>8853734502294</v>
          </cell>
          <cell r="F23">
            <v>65</v>
          </cell>
          <cell r="G23">
            <v>13.14</v>
          </cell>
          <cell r="H23" t="str">
            <v>CONVERSE</v>
          </cell>
          <cell r="I23" t="str">
            <v>Shoes</v>
          </cell>
        </row>
        <row r="24">
          <cell r="B24" t="str">
            <v>11100B000NT-6</v>
          </cell>
          <cell r="C24" t="str">
            <v>11100B000NT</v>
          </cell>
          <cell r="D24">
            <v>6</v>
          </cell>
          <cell r="E24">
            <v>8853734502300</v>
          </cell>
          <cell r="F24">
            <v>65</v>
          </cell>
          <cell r="G24">
            <v>13.14</v>
          </cell>
          <cell r="H24" t="str">
            <v>CONVERSE</v>
          </cell>
          <cell r="I24" t="str">
            <v>Shoes</v>
          </cell>
        </row>
        <row r="25">
          <cell r="B25" t="str">
            <v>11100B000NT-7</v>
          </cell>
          <cell r="C25" t="str">
            <v>11100B000NT</v>
          </cell>
          <cell r="D25">
            <v>7</v>
          </cell>
          <cell r="E25">
            <v>8853734502317</v>
          </cell>
          <cell r="F25">
            <v>65</v>
          </cell>
          <cell r="G25">
            <v>13.14</v>
          </cell>
          <cell r="H25" t="str">
            <v>CONVERSE</v>
          </cell>
          <cell r="I25" t="str">
            <v>Shoes</v>
          </cell>
        </row>
        <row r="26">
          <cell r="B26" t="str">
            <v>11100B000NT-8</v>
          </cell>
          <cell r="C26" t="str">
            <v>11100B000NT</v>
          </cell>
          <cell r="D26">
            <v>8</v>
          </cell>
          <cell r="E26">
            <v>8853734502324</v>
          </cell>
          <cell r="F26">
            <v>65</v>
          </cell>
          <cell r="G26">
            <v>13.14</v>
          </cell>
          <cell r="H26" t="str">
            <v>CONVERSE</v>
          </cell>
          <cell r="I26" t="str">
            <v>Shoes</v>
          </cell>
        </row>
        <row r="27">
          <cell r="B27" t="str">
            <v>11100B000NT-9</v>
          </cell>
          <cell r="C27" t="str">
            <v>11100B000NT</v>
          </cell>
          <cell r="D27">
            <v>9</v>
          </cell>
          <cell r="E27">
            <v>8853734502331</v>
          </cell>
          <cell r="F27">
            <v>65</v>
          </cell>
          <cell r="G27">
            <v>13.14</v>
          </cell>
          <cell r="H27" t="str">
            <v>CONVERSE</v>
          </cell>
          <cell r="I27" t="str">
            <v>Shoes</v>
          </cell>
        </row>
        <row r="28">
          <cell r="B28" t="str">
            <v>11100B000NT-10</v>
          </cell>
          <cell r="C28" t="str">
            <v>11100B000NT</v>
          </cell>
          <cell r="D28">
            <v>10</v>
          </cell>
          <cell r="E28">
            <v>8853734502348</v>
          </cell>
          <cell r="F28">
            <v>65</v>
          </cell>
          <cell r="G28">
            <v>13.14</v>
          </cell>
          <cell r="H28" t="str">
            <v>CONVERSE</v>
          </cell>
          <cell r="I28" t="str">
            <v>Shoes</v>
          </cell>
        </row>
        <row r="29">
          <cell r="B29" t="str">
            <v>11100B000WW-4</v>
          </cell>
          <cell r="C29" t="str">
            <v>11100B000WW</v>
          </cell>
          <cell r="D29">
            <v>4</v>
          </cell>
          <cell r="E29">
            <v>8853734502522</v>
          </cell>
          <cell r="F29">
            <v>65</v>
          </cell>
          <cell r="G29">
            <v>13.614454545454548</v>
          </cell>
          <cell r="H29" t="str">
            <v>CONVERSE</v>
          </cell>
          <cell r="I29" t="str">
            <v>Shoes</v>
          </cell>
        </row>
        <row r="30">
          <cell r="B30" t="str">
            <v>11100B000WW-5</v>
          </cell>
          <cell r="C30" t="str">
            <v>11100B000WW</v>
          </cell>
          <cell r="D30">
            <v>5</v>
          </cell>
          <cell r="E30">
            <v>8853734502539</v>
          </cell>
          <cell r="F30">
            <v>65</v>
          </cell>
          <cell r="G30">
            <v>13.769061290322581</v>
          </cell>
          <cell r="H30" t="str">
            <v>CONVERSE</v>
          </cell>
          <cell r="I30" t="str">
            <v>Shoes</v>
          </cell>
        </row>
        <row r="31">
          <cell r="B31" t="str">
            <v>11100B000WW-6</v>
          </cell>
          <cell r="C31" t="str">
            <v>11100B000WW</v>
          </cell>
          <cell r="D31">
            <v>6</v>
          </cell>
          <cell r="E31">
            <v>8853734502546</v>
          </cell>
          <cell r="F31">
            <v>65</v>
          </cell>
          <cell r="G31">
            <v>13.612255172413796</v>
          </cell>
          <cell r="H31" t="str">
            <v>CONVERSE</v>
          </cell>
          <cell r="I31" t="str">
            <v>Shoes</v>
          </cell>
        </row>
        <row r="32">
          <cell r="B32" t="str">
            <v>11100B000WW-7</v>
          </cell>
          <cell r="C32" t="str">
            <v>11100B000WW</v>
          </cell>
          <cell r="D32">
            <v>7</v>
          </cell>
          <cell r="E32">
            <v>8853734502553</v>
          </cell>
          <cell r="F32">
            <v>65</v>
          </cell>
          <cell r="G32">
            <v>13.14</v>
          </cell>
          <cell r="H32" t="str">
            <v>CONVERSE</v>
          </cell>
          <cell r="I32" t="str">
            <v>Shoes</v>
          </cell>
        </row>
        <row r="33">
          <cell r="B33" t="str">
            <v>11100B000WW-8</v>
          </cell>
          <cell r="C33" t="str">
            <v>11100B000WW</v>
          </cell>
          <cell r="D33">
            <v>8</v>
          </cell>
          <cell r="E33">
            <v>8853734502560</v>
          </cell>
          <cell r="F33">
            <v>65</v>
          </cell>
          <cell r="G33">
            <v>13.139999999999997</v>
          </cell>
          <cell r="H33" t="str">
            <v>CONVERSE</v>
          </cell>
          <cell r="I33" t="str">
            <v>Shoes</v>
          </cell>
        </row>
        <row r="34">
          <cell r="B34" t="str">
            <v>11100B000WW-9</v>
          </cell>
          <cell r="C34" t="str">
            <v>11100B000WW</v>
          </cell>
          <cell r="D34">
            <v>9</v>
          </cell>
          <cell r="E34">
            <v>8853734502577</v>
          </cell>
          <cell r="F34">
            <v>65</v>
          </cell>
          <cell r="G34">
            <v>13.14</v>
          </cell>
          <cell r="H34" t="str">
            <v>CONVERSE</v>
          </cell>
          <cell r="I34" t="str">
            <v>Shoes</v>
          </cell>
        </row>
        <row r="35">
          <cell r="B35" t="str">
            <v>11100B000WW-10</v>
          </cell>
          <cell r="C35" t="str">
            <v>11100B000WW</v>
          </cell>
          <cell r="D35">
            <v>10</v>
          </cell>
          <cell r="E35">
            <v>8853734502584</v>
          </cell>
          <cell r="F35">
            <v>65</v>
          </cell>
          <cell r="G35">
            <v>13.14</v>
          </cell>
          <cell r="H35" t="str">
            <v>CONVERSE</v>
          </cell>
          <cell r="I35" t="str">
            <v>Shoes</v>
          </cell>
        </row>
        <row r="36">
          <cell r="B36" t="str">
            <v>11100B100BK-4</v>
          </cell>
          <cell r="C36" t="str">
            <v>11100B100BK</v>
          </cell>
          <cell r="D36">
            <v>4</v>
          </cell>
          <cell r="E36">
            <v>8853734502607</v>
          </cell>
          <cell r="F36">
            <v>55</v>
          </cell>
          <cell r="G36">
            <v>14.186635294117645</v>
          </cell>
          <cell r="H36" t="str">
            <v>CONVERSE</v>
          </cell>
          <cell r="I36" t="str">
            <v>Shoes</v>
          </cell>
        </row>
        <row r="37">
          <cell r="B37" t="str">
            <v>11100B100BK-5</v>
          </cell>
          <cell r="C37" t="str">
            <v>11100B100BK</v>
          </cell>
          <cell r="D37">
            <v>5</v>
          </cell>
          <cell r="E37">
            <v>8853734502614</v>
          </cell>
          <cell r="F37">
            <v>55</v>
          </cell>
          <cell r="G37">
            <v>14.187049999999999</v>
          </cell>
          <cell r="H37" t="str">
            <v>CONVERSE</v>
          </cell>
          <cell r="I37" t="str">
            <v>Shoes</v>
          </cell>
        </row>
        <row r="38">
          <cell r="B38" t="str">
            <v>11100B100BK-6</v>
          </cell>
          <cell r="C38" t="str">
            <v>11100B100BK</v>
          </cell>
          <cell r="D38">
            <v>6</v>
          </cell>
          <cell r="E38">
            <v>8853734502621</v>
          </cell>
          <cell r="F38">
            <v>55</v>
          </cell>
          <cell r="G38">
            <v>14.36589142857143</v>
          </cell>
          <cell r="H38" t="str">
            <v>CONVERSE</v>
          </cell>
          <cell r="I38" t="str">
            <v>Shoes</v>
          </cell>
        </row>
        <row r="39">
          <cell r="B39" t="str">
            <v>11100B100BK-7</v>
          </cell>
          <cell r="C39" t="str">
            <v>11100B100BK</v>
          </cell>
          <cell r="D39">
            <v>7</v>
          </cell>
          <cell r="E39">
            <v>8853734502638</v>
          </cell>
          <cell r="F39">
            <v>55</v>
          </cell>
          <cell r="G39">
            <v>14.182507692307691</v>
          </cell>
          <cell r="H39" t="str">
            <v>CONVERSE</v>
          </cell>
          <cell r="I39" t="str">
            <v>Shoes</v>
          </cell>
        </row>
        <row r="40">
          <cell r="B40" t="str">
            <v>11100B100BK-8</v>
          </cell>
          <cell r="C40" t="str">
            <v>11100B100BK</v>
          </cell>
          <cell r="D40">
            <v>8</v>
          </cell>
          <cell r="E40">
            <v>8853734502645</v>
          </cell>
          <cell r="F40">
            <v>55</v>
          </cell>
          <cell r="G40">
            <v>14.178682653061223</v>
          </cell>
          <cell r="H40" t="str">
            <v>CONVERSE</v>
          </cell>
          <cell r="I40" t="str">
            <v>Shoes</v>
          </cell>
        </row>
        <row r="41">
          <cell r="B41" t="str">
            <v>11100B100BK-9</v>
          </cell>
          <cell r="C41" t="str">
            <v>11100B100BK</v>
          </cell>
          <cell r="D41">
            <v>9</v>
          </cell>
          <cell r="E41">
            <v>8853734502652</v>
          </cell>
          <cell r="F41">
            <v>55</v>
          </cell>
          <cell r="G41">
            <v>12.617000000000001</v>
          </cell>
          <cell r="H41" t="str">
            <v>CONVERSE</v>
          </cell>
          <cell r="I41" t="str">
            <v>Shoes</v>
          </cell>
        </row>
        <row r="42">
          <cell r="B42" t="str">
            <v>11100B100BK-10</v>
          </cell>
          <cell r="C42" t="str">
            <v>11100B100BK</v>
          </cell>
          <cell r="D42">
            <v>10</v>
          </cell>
          <cell r="E42">
            <v>8853734502669</v>
          </cell>
          <cell r="F42">
            <v>55</v>
          </cell>
          <cell r="G42">
            <v>12.450000000000001</v>
          </cell>
          <cell r="H42" t="str">
            <v>CONVERSE</v>
          </cell>
          <cell r="I42" t="str">
            <v>Shoes</v>
          </cell>
        </row>
        <row r="43">
          <cell r="B43" t="str">
            <v>11100B100BK-11</v>
          </cell>
          <cell r="C43" t="str">
            <v>11100B100BK</v>
          </cell>
          <cell r="D43">
            <v>11</v>
          </cell>
          <cell r="E43">
            <v>8853734502676</v>
          </cell>
          <cell r="F43">
            <v>55</v>
          </cell>
          <cell r="G43">
            <v>12.45</v>
          </cell>
          <cell r="H43" t="str">
            <v>CONVERSE</v>
          </cell>
          <cell r="I43" t="str">
            <v>Shoes</v>
          </cell>
        </row>
        <row r="44">
          <cell r="B44" t="str">
            <v>11100B100NA-4</v>
          </cell>
          <cell r="C44" t="str">
            <v>11100B100NA</v>
          </cell>
          <cell r="D44">
            <v>4</v>
          </cell>
          <cell r="E44">
            <v>8853734502683</v>
          </cell>
          <cell r="F44">
            <v>55</v>
          </cell>
          <cell r="G44">
            <v>14.194283333333331</v>
          </cell>
          <cell r="H44" t="str">
            <v>CONVERSE</v>
          </cell>
          <cell r="I44" t="str">
            <v>Shoes</v>
          </cell>
        </row>
        <row r="45">
          <cell r="B45" t="str">
            <v>11100B100NA-5</v>
          </cell>
          <cell r="C45" t="str">
            <v>11100B100NA</v>
          </cell>
          <cell r="D45">
            <v>5</v>
          </cell>
          <cell r="E45">
            <v>8853734502690</v>
          </cell>
          <cell r="F45">
            <v>55</v>
          </cell>
          <cell r="G45">
            <v>14.193163636363636</v>
          </cell>
          <cell r="H45" t="str">
            <v>CONVERSE</v>
          </cell>
          <cell r="I45" t="str">
            <v>Shoes</v>
          </cell>
        </row>
        <row r="46">
          <cell r="B46" t="str">
            <v>11100B100NA-6</v>
          </cell>
          <cell r="C46" t="str">
            <v>11100B100NA</v>
          </cell>
          <cell r="D46">
            <v>6</v>
          </cell>
          <cell r="E46">
            <v>8853734502706</v>
          </cell>
          <cell r="F46">
            <v>55</v>
          </cell>
          <cell r="G46">
            <v>14.347530120481927</v>
          </cell>
          <cell r="H46" t="str">
            <v>CONVERSE</v>
          </cell>
          <cell r="I46" t="str">
            <v>Shoes</v>
          </cell>
        </row>
        <row r="47">
          <cell r="B47" t="str">
            <v>11100B100NA-7</v>
          </cell>
          <cell r="C47" t="str">
            <v>11100B100NA</v>
          </cell>
          <cell r="D47">
            <v>7</v>
          </cell>
          <cell r="E47">
            <v>8853734502713</v>
          </cell>
          <cell r="F47">
            <v>55</v>
          </cell>
          <cell r="G47">
            <v>14.191629347826089</v>
          </cell>
          <cell r="H47" t="str">
            <v>CONVERSE</v>
          </cell>
          <cell r="I47" t="str">
            <v>Shoes</v>
          </cell>
        </row>
        <row r="48">
          <cell r="B48" t="str">
            <v>11100B100NA-8</v>
          </cell>
          <cell r="C48" t="str">
            <v>11100B100NA</v>
          </cell>
          <cell r="D48">
            <v>8</v>
          </cell>
          <cell r="E48">
            <v>8853734502720</v>
          </cell>
          <cell r="F48">
            <v>55</v>
          </cell>
          <cell r="G48">
            <v>14.185797872340423</v>
          </cell>
          <cell r="H48" t="str">
            <v>CONVERSE</v>
          </cell>
          <cell r="I48" t="str">
            <v>Shoes</v>
          </cell>
        </row>
        <row r="49">
          <cell r="B49" t="str">
            <v>11100B100NA-9</v>
          </cell>
          <cell r="C49" t="str">
            <v>11100B100NA</v>
          </cell>
          <cell r="D49">
            <v>9</v>
          </cell>
          <cell r="E49">
            <v>8853734502737</v>
          </cell>
          <cell r="F49">
            <v>55</v>
          </cell>
          <cell r="G49">
            <v>12.823879365079362</v>
          </cell>
          <cell r="H49" t="str">
            <v>CONVERSE</v>
          </cell>
          <cell r="I49" t="str">
            <v>Shoes</v>
          </cell>
        </row>
        <row r="50">
          <cell r="B50" t="str">
            <v>11100B100NA-10</v>
          </cell>
          <cell r="C50" t="str">
            <v>11100B100NA</v>
          </cell>
          <cell r="D50">
            <v>10</v>
          </cell>
          <cell r="E50">
            <v>8853734502744</v>
          </cell>
          <cell r="F50">
            <v>55</v>
          </cell>
          <cell r="G50">
            <v>12.616999999999999</v>
          </cell>
          <cell r="H50" t="str">
            <v>CONVERSE</v>
          </cell>
          <cell r="I50" t="str">
            <v>Shoes</v>
          </cell>
        </row>
        <row r="51">
          <cell r="B51" t="str">
            <v>11100B100NA-11</v>
          </cell>
          <cell r="C51" t="str">
            <v>11100B100NA</v>
          </cell>
          <cell r="D51">
            <v>11</v>
          </cell>
          <cell r="E51">
            <v>8853734502751</v>
          </cell>
          <cell r="F51">
            <v>55</v>
          </cell>
          <cell r="G51">
            <v>12.45</v>
          </cell>
          <cell r="H51" t="str">
            <v>CONVERSE</v>
          </cell>
          <cell r="I51" t="str">
            <v>Shoes</v>
          </cell>
        </row>
        <row r="52">
          <cell r="B52" t="str">
            <v>11100B100NT-4</v>
          </cell>
          <cell r="C52" t="str">
            <v>11100B100NT</v>
          </cell>
          <cell r="D52">
            <v>4</v>
          </cell>
          <cell r="E52">
            <v>8853734502768</v>
          </cell>
          <cell r="F52">
            <v>55</v>
          </cell>
          <cell r="G52">
            <v>12.450000000000001</v>
          </cell>
          <cell r="H52" t="str">
            <v>CONVERSE</v>
          </cell>
          <cell r="I52" t="str">
            <v>Shoes</v>
          </cell>
        </row>
        <row r="53">
          <cell r="B53" t="str">
            <v>11100B100NT-5</v>
          </cell>
          <cell r="C53" t="str">
            <v>11100B100NT</v>
          </cell>
          <cell r="D53">
            <v>5</v>
          </cell>
          <cell r="E53">
            <v>8853734502775</v>
          </cell>
          <cell r="F53">
            <v>55</v>
          </cell>
          <cell r="G53">
            <v>12.450000000000001</v>
          </cell>
          <cell r="H53" t="str">
            <v>CONVERSE</v>
          </cell>
          <cell r="I53" t="str">
            <v>Shoes</v>
          </cell>
        </row>
        <row r="54">
          <cell r="B54" t="str">
            <v>11100B100NT-6</v>
          </cell>
          <cell r="C54" t="str">
            <v>11100B100NT</v>
          </cell>
          <cell r="D54">
            <v>6</v>
          </cell>
          <cell r="E54">
            <v>8853734502782</v>
          </cell>
          <cell r="F54">
            <v>55</v>
          </cell>
          <cell r="G54">
            <v>12.450000000000003</v>
          </cell>
          <cell r="H54" t="str">
            <v>CONVERSE</v>
          </cell>
          <cell r="I54" t="str">
            <v>Shoes</v>
          </cell>
        </row>
        <row r="55">
          <cell r="B55" t="str">
            <v>11100B100NT-7</v>
          </cell>
          <cell r="C55" t="str">
            <v>11100B100NT</v>
          </cell>
          <cell r="D55">
            <v>7</v>
          </cell>
          <cell r="E55">
            <v>8853734502799</v>
          </cell>
          <cell r="F55">
            <v>55</v>
          </cell>
          <cell r="G55">
            <v>12.450000000000001</v>
          </cell>
          <cell r="H55" t="str">
            <v>CONVERSE</v>
          </cell>
          <cell r="I55" t="str">
            <v>Shoes</v>
          </cell>
        </row>
        <row r="56">
          <cell r="B56" t="str">
            <v>11100B100NT-8</v>
          </cell>
          <cell r="C56" t="str">
            <v>11100B100NT</v>
          </cell>
          <cell r="D56">
            <v>8</v>
          </cell>
          <cell r="E56">
            <v>8853734502805</v>
          </cell>
          <cell r="F56">
            <v>55</v>
          </cell>
          <cell r="G56">
            <v>12.450000000000001</v>
          </cell>
          <cell r="H56" t="str">
            <v>CONVERSE</v>
          </cell>
          <cell r="I56" t="str">
            <v>Shoes</v>
          </cell>
        </row>
        <row r="57">
          <cell r="B57" t="str">
            <v>11100B100NT-9</v>
          </cell>
          <cell r="C57" t="str">
            <v>11100B100NT</v>
          </cell>
          <cell r="D57">
            <v>9</v>
          </cell>
          <cell r="E57">
            <v>8853734502812</v>
          </cell>
          <cell r="F57">
            <v>55</v>
          </cell>
          <cell r="G57">
            <v>12.450000000000001</v>
          </cell>
          <cell r="H57" t="str">
            <v>CONVERSE</v>
          </cell>
          <cell r="I57" t="str">
            <v>Shoes</v>
          </cell>
        </row>
        <row r="58">
          <cell r="B58" t="str">
            <v>11100B100WW-4</v>
          </cell>
          <cell r="C58" t="str">
            <v>11100B100WW</v>
          </cell>
          <cell r="D58">
            <v>4</v>
          </cell>
          <cell r="E58">
            <v>8853734503000</v>
          </cell>
          <cell r="F58">
            <v>55</v>
          </cell>
          <cell r="G58">
            <v>14.180041666666666</v>
          </cell>
          <cell r="H58" t="str">
            <v>CONVERSE</v>
          </cell>
          <cell r="I58" t="str">
            <v>Shoes</v>
          </cell>
        </row>
        <row r="59">
          <cell r="B59" t="str">
            <v>11100B100WW-5</v>
          </cell>
          <cell r="C59" t="str">
            <v>11100B100WW</v>
          </cell>
          <cell r="D59">
            <v>5</v>
          </cell>
          <cell r="E59">
            <v>8853734503017</v>
          </cell>
          <cell r="F59">
            <v>55</v>
          </cell>
          <cell r="G59">
            <v>14.182015068493152</v>
          </cell>
          <cell r="H59" t="str">
            <v>CONVERSE</v>
          </cell>
          <cell r="I59" t="str">
            <v>Shoes</v>
          </cell>
        </row>
        <row r="60">
          <cell r="B60" t="str">
            <v>11100B100WW-6</v>
          </cell>
          <cell r="C60" t="str">
            <v>11100B100WW</v>
          </cell>
          <cell r="D60">
            <v>6</v>
          </cell>
          <cell r="E60">
            <v>8853734503024</v>
          </cell>
          <cell r="F60">
            <v>55</v>
          </cell>
          <cell r="G60">
            <v>14.359323880597016</v>
          </cell>
          <cell r="H60" t="str">
            <v>CONVERSE</v>
          </cell>
          <cell r="I60" t="str">
            <v>Shoes</v>
          </cell>
        </row>
        <row r="61">
          <cell r="B61" t="str">
            <v>11100B100WW-7</v>
          </cell>
          <cell r="C61" t="str">
            <v>11100B100WW</v>
          </cell>
          <cell r="D61">
            <v>7</v>
          </cell>
          <cell r="E61">
            <v>8853734503031</v>
          </cell>
          <cell r="F61">
            <v>55</v>
          </cell>
          <cell r="G61">
            <v>14.191540298507459</v>
          </cell>
          <cell r="H61" t="str">
            <v>CONVERSE</v>
          </cell>
          <cell r="I61" t="str">
            <v>Shoes</v>
          </cell>
        </row>
        <row r="62">
          <cell r="B62" t="str">
            <v>11100B100WW-8</v>
          </cell>
          <cell r="C62" t="str">
            <v>11100B100WW</v>
          </cell>
          <cell r="D62">
            <v>8</v>
          </cell>
          <cell r="E62">
            <v>8853734503048</v>
          </cell>
          <cell r="F62">
            <v>55</v>
          </cell>
          <cell r="G62">
            <v>14.178715584415587</v>
          </cell>
          <cell r="H62" t="str">
            <v>CONVERSE</v>
          </cell>
          <cell r="I62" t="str">
            <v>Shoes</v>
          </cell>
        </row>
        <row r="63">
          <cell r="B63" t="str">
            <v>11100B100WW-9</v>
          </cell>
          <cell r="C63" t="str">
            <v>11100B100WW</v>
          </cell>
          <cell r="D63">
            <v>9</v>
          </cell>
          <cell r="E63">
            <v>8853734503055</v>
          </cell>
          <cell r="F63">
            <v>55</v>
          </cell>
          <cell r="G63">
            <v>12.973437931034482</v>
          </cell>
          <cell r="H63" t="str">
            <v>CONVERSE</v>
          </cell>
          <cell r="I63" t="str">
            <v>Shoes</v>
          </cell>
        </row>
        <row r="64">
          <cell r="B64" t="str">
            <v>11100B100WW-10</v>
          </cell>
          <cell r="C64" t="str">
            <v>11100B100WW</v>
          </cell>
          <cell r="D64">
            <v>10</v>
          </cell>
          <cell r="E64">
            <v>8853734503062</v>
          </cell>
          <cell r="F64">
            <v>55</v>
          </cell>
          <cell r="G64">
            <v>12.91968260869565</v>
          </cell>
          <cell r="H64" t="str">
            <v>CONVERSE</v>
          </cell>
          <cell r="I64" t="str">
            <v>Shoes</v>
          </cell>
        </row>
        <row r="65">
          <cell r="B65" t="str">
            <v>11100D100BK-6</v>
          </cell>
          <cell r="C65" t="str">
            <v>11100D100BK</v>
          </cell>
          <cell r="D65">
            <v>6</v>
          </cell>
          <cell r="E65">
            <v>8853734507886</v>
          </cell>
          <cell r="F65">
            <v>55</v>
          </cell>
          <cell r="G65">
            <v>13.680160493827161</v>
          </cell>
          <cell r="H65" t="str">
            <v>CONVERSE</v>
          </cell>
          <cell r="I65" t="str">
            <v>Shoes</v>
          </cell>
        </row>
        <row r="66">
          <cell r="B66" t="str">
            <v>11100D100BK-7</v>
          </cell>
          <cell r="C66" t="str">
            <v>11100D100BK</v>
          </cell>
          <cell r="D66">
            <v>7</v>
          </cell>
          <cell r="E66">
            <v>8853734507893</v>
          </cell>
          <cell r="F66">
            <v>55</v>
          </cell>
          <cell r="G66">
            <v>14.207238554216866</v>
          </cell>
          <cell r="H66" t="str">
            <v>CONVERSE</v>
          </cell>
          <cell r="I66" t="str">
            <v>Shoes</v>
          </cell>
        </row>
        <row r="67">
          <cell r="B67" t="str">
            <v>11100D100BK-8</v>
          </cell>
          <cell r="C67" t="str">
            <v>11100D100BK</v>
          </cell>
          <cell r="D67">
            <v>8</v>
          </cell>
          <cell r="E67">
            <v>8853734507909</v>
          </cell>
          <cell r="F67">
            <v>55</v>
          </cell>
          <cell r="G67">
            <v>14.607698181818181</v>
          </cell>
          <cell r="H67" t="str">
            <v>CONVERSE</v>
          </cell>
          <cell r="I67" t="str">
            <v>Shoes</v>
          </cell>
        </row>
        <row r="68">
          <cell r="B68" t="str">
            <v>11100D100NA-6</v>
          </cell>
          <cell r="C68" t="str">
            <v>11100D100NA</v>
          </cell>
          <cell r="D68">
            <v>6</v>
          </cell>
          <cell r="E68">
            <v>8853734651831</v>
          </cell>
          <cell r="F68">
            <v>55</v>
          </cell>
          <cell r="G68">
            <v>12.835093877551023</v>
          </cell>
          <cell r="H68" t="str">
            <v>CONVERSE</v>
          </cell>
          <cell r="I68" t="str">
            <v>Shoes</v>
          </cell>
        </row>
        <row r="69">
          <cell r="B69" t="str">
            <v>11100D100NA-7</v>
          </cell>
          <cell r="C69" t="str">
            <v>11100D100NA</v>
          </cell>
          <cell r="D69">
            <v>7</v>
          </cell>
          <cell r="E69">
            <v>8853734651848</v>
          </cell>
          <cell r="F69">
            <v>55</v>
          </cell>
          <cell r="G69">
            <v>13.360000000000001</v>
          </cell>
          <cell r="H69" t="str">
            <v>CONVERSE</v>
          </cell>
          <cell r="I69" t="str">
            <v>Shoes</v>
          </cell>
        </row>
        <row r="70">
          <cell r="B70" t="str">
            <v>11100D100NA-8</v>
          </cell>
          <cell r="C70" t="str">
            <v>11100D100NA</v>
          </cell>
          <cell r="D70">
            <v>8</v>
          </cell>
          <cell r="E70">
            <v>8853734651855</v>
          </cell>
          <cell r="F70">
            <v>55</v>
          </cell>
          <cell r="G70">
            <v>13.36</v>
          </cell>
          <cell r="H70" t="str">
            <v>CONVERSE</v>
          </cell>
          <cell r="I70" t="str">
            <v>Shoes</v>
          </cell>
        </row>
        <row r="71">
          <cell r="B71" t="str">
            <v>11100D100WW-6</v>
          </cell>
          <cell r="C71" t="str">
            <v>11100D100WW</v>
          </cell>
          <cell r="D71">
            <v>6</v>
          </cell>
          <cell r="E71">
            <v>8853734508081</v>
          </cell>
          <cell r="F71">
            <v>55</v>
          </cell>
          <cell r="G71">
            <v>13.440847311827955</v>
          </cell>
          <cell r="H71" t="str">
            <v>CONVERSE</v>
          </cell>
          <cell r="I71" t="str">
            <v>Shoes</v>
          </cell>
        </row>
        <row r="72">
          <cell r="B72" t="str">
            <v>11100D100WW-7</v>
          </cell>
          <cell r="C72" t="str">
            <v>11100D100WW</v>
          </cell>
          <cell r="D72">
            <v>7</v>
          </cell>
          <cell r="E72">
            <v>8853734508098</v>
          </cell>
          <cell r="F72">
            <v>55</v>
          </cell>
          <cell r="G72">
            <v>13.476892424242426</v>
          </cell>
          <cell r="H72" t="str">
            <v>CONVERSE</v>
          </cell>
          <cell r="I72" t="str">
            <v>Shoes</v>
          </cell>
        </row>
        <row r="73">
          <cell r="B73" t="str">
            <v>11100D100WW-8</v>
          </cell>
          <cell r="C73" t="str">
            <v>11100D100WW</v>
          </cell>
          <cell r="D73">
            <v>8</v>
          </cell>
          <cell r="E73">
            <v>8853734508104</v>
          </cell>
          <cell r="F73">
            <v>55</v>
          </cell>
          <cell r="G73">
            <v>13.919717333333336</v>
          </cell>
          <cell r="H73" t="str">
            <v>CONVERSE</v>
          </cell>
          <cell r="I73" t="str">
            <v>Shoes</v>
          </cell>
        </row>
        <row r="74">
          <cell r="B74" t="str">
            <v>11100D100WW-9</v>
          </cell>
          <cell r="C74" t="str">
            <v>11100D100WW</v>
          </cell>
          <cell r="D74">
            <v>9</v>
          </cell>
          <cell r="E74">
            <v>8853734508111</v>
          </cell>
          <cell r="F74">
            <v>55</v>
          </cell>
          <cell r="G74">
            <v>13.36</v>
          </cell>
          <cell r="H74" t="str">
            <v>CONVERSE</v>
          </cell>
          <cell r="I74" t="str">
            <v>Shoes</v>
          </cell>
        </row>
        <row r="75">
          <cell r="B75" t="str">
            <v>11100L100BK-6</v>
          </cell>
          <cell r="C75" t="str">
            <v>11100L100BK</v>
          </cell>
          <cell r="D75">
            <v>6</v>
          </cell>
          <cell r="E75">
            <v>8853734635619</v>
          </cell>
          <cell r="F75">
            <v>55</v>
          </cell>
          <cell r="G75">
            <v>14.002500000000001</v>
          </cell>
          <cell r="H75" t="str">
            <v>CONVERSE</v>
          </cell>
          <cell r="I75" t="str">
            <v>Shoes</v>
          </cell>
        </row>
        <row r="76">
          <cell r="B76" t="str">
            <v>11100L100BK-7</v>
          </cell>
          <cell r="C76" t="str">
            <v>11100L100BK</v>
          </cell>
          <cell r="D76">
            <v>7</v>
          </cell>
          <cell r="E76">
            <v>8853734635626</v>
          </cell>
          <cell r="F76">
            <v>55</v>
          </cell>
          <cell r="G76">
            <v>14.914285000000001</v>
          </cell>
          <cell r="H76" t="str">
            <v>CONVERSE</v>
          </cell>
          <cell r="I76" t="str">
            <v>Shoes</v>
          </cell>
        </row>
        <row r="77">
          <cell r="B77" t="str">
            <v>11100L100BK-8</v>
          </cell>
          <cell r="C77" t="str">
            <v>11100L100BK</v>
          </cell>
          <cell r="D77">
            <v>8</v>
          </cell>
          <cell r="E77">
            <v>8853734635633</v>
          </cell>
          <cell r="F77">
            <v>55</v>
          </cell>
          <cell r="G77">
            <v>15.133168421052629</v>
          </cell>
          <cell r="H77" t="str">
            <v>CONVERSE</v>
          </cell>
          <cell r="I77" t="str">
            <v>Shoes</v>
          </cell>
        </row>
        <row r="78">
          <cell r="B78" t="str">
            <v>11100L100WW-6</v>
          </cell>
          <cell r="C78" t="str">
            <v>11100L100WW</v>
          </cell>
          <cell r="D78">
            <v>6</v>
          </cell>
          <cell r="E78">
            <v>8853734635657</v>
          </cell>
          <cell r="F78">
            <v>55</v>
          </cell>
          <cell r="G78">
            <v>14.197894230769231</v>
          </cell>
          <cell r="H78" t="str">
            <v>CONVERSE</v>
          </cell>
          <cell r="I78" t="str">
            <v>Shoes</v>
          </cell>
        </row>
        <row r="79">
          <cell r="B79" t="str">
            <v>11100L100WW-7</v>
          </cell>
          <cell r="C79" t="str">
            <v>11100L100WW</v>
          </cell>
          <cell r="D79">
            <v>7</v>
          </cell>
          <cell r="E79">
            <v>8853734635664</v>
          </cell>
          <cell r="F79">
            <v>55</v>
          </cell>
          <cell r="G79">
            <v>15.854593939393938</v>
          </cell>
          <cell r="H79" t="str">
            <v>CONVERSE</v>
          </cell>
          <cell r="I79" t="str">
            <v>Shoes</v>
          </cell>
        </row>
        <row r="80">
          <cell r="B80" t="str">
            <v>11100L100WW-8</v>
          </cell>
          <cell r="C80" t="str">
            <v>11100L100WW</v>
          </cell>
          <cell r="D80">
            <v>8</v>
          </cell>
          <cell r="E80">
            <v>8853734635671</v>
          </cell>
          <cell r="F80">
            <v>55</v>
          </cell>
          <cell r="G80">
            <v>15.492554999999998</v>
          </cell>
          <cell r="H80" t="str">
            <v>CONVERSE</v>
          </cell>
          <cell r="I80" t="str">
            <v>Shoes</v>
          </cell>
        </row>
        <row r="81">
          <cell r="B81" t="str">
            <v>11100R200BK-4</v>
          </cell>
          <cell r="C81" t="str">
            <v>11100R200BK</v>
          </cell>
          <cell r="D81">
            <v>4</v>
          </cell>
          <cell r="E81">
            <v>8853734560584</v>
          </cell>
          <cell r="F81">
            <v>59</v>
          </cell>
          <cell r="G81">
            <v>13.800000000000002</v>
          </cell>
          <cell r="H81" t="str">
            <v>CONVERSE</v>
          </cell>
          <cell r="I81" t="str">
            <v>Shoes</v>
          </cell>
        </row>
        <row r="82">
          <cell r="B82" t="str">
            <v>11100R200BK-5</v>
          </cell>
          <cell r="C82" t="str">
            <v>11100R200BK</v>
          </cell>
          <cell r="D82">
            <v>5</v>
          </cell>
          <cell r="E82">
            <v>8853734560591</v>
          </cell>
          <cell r="F82">
            <v>59</v>
          </cell>
          <cell r="G82">
            <v>13.8</v>
          </cell>
          <cell r="H82" t="str">
            <v>CONVERSE</v>
          </cell>
          <cell r="I82" t="str">
            <v>Shoes</v>
          </cell>
        </row>
        <row r="83">
          <cell r="B83" t="str">
            <v>11100R200BK-6</v>
          </cell>
          <cell r="C83" t="str">
            <v>11100R200BK</v>
          </cell>
          <cell r="D83">
            <v>6</v>
          </cell>
          <cell r="E83">
            <v>8853734560607</v>
          </cell>
          <cell r="F83">
            <v>59</v>
          </cell>
          <cell r="G83">
            <v>13.8</v>
          </cell>
          <cell r="H83" t="str">
            <v>CONVERSE</v>
          </cell>
          <cell r="I83" t="str">
            <v>Shoes</v>
          </cell>
        </row>
        <row r="84">
          <cell r="B84" t="str">
            <v>11100R200BK-7</v>
          </cell>
          <cell r="C84" t="str">
            <v>11100R200BK</v>
          </cell>
          <cell r="D84">
            <v>7</v>
          </cell>
          <cell r="E84">
            <v>8853734560614</v>
          </cell>
          <cell r="F84">
            <v>59</v>
          </cell>
          <cell r="G84">
            <v>13.799999999999997</v>
          </cell>
          <cell r="H84" t="str">
            <v>CONVERSE</v>
          </cell>
          <cell r="I84" t="str">
            <v>Shoes</v>
          </cell>
        </row>
        <row r="85">
          <cell r="B85" t="str">
            <v>11100R200BK-8</v>
          </cell>
          <cell r="C85" t="str">
            <v>11100R200BK</v>
          </cell>
          <cell r="D85">
            <v>8</v>
          </cell>
          <cell r="E85">
            <v>8853734560621</v>
          </cell>
          <cell r="F85">
            <v>59</v>
          </cell>
          <cell r="G85">
            <v>13.800000000000002</v>
          </cell>
          <cell r="H85" t="str">
            <v>CONVERSE</v>
          </cell>
          <cell r="I85" t="str">
            <v>Shoes</v>
          </cell>
        </row>
        <row r="86">
          <cell r="B86" t="str">
            <v>11100R200BK-9</v>
          </cell>
          <cell r="C86" t="str">
            <v>11100R200BK</v>
          </cell>
          <cell r="D86">
            <v>9</v>
          </cell>
          <cell r="E86">
            <v>8853734560638</v>
          </cell>
          <cell r="F86">
            <v>59</v>
          </cell>
          <cell r="G86">
            <v>13.8</v>
          </cell>
          <cell r="H86" t="str">
            <v>CONVERSE</v>
          </cell>
          <cell r="I86" t="str">
            <v>Shoes</v>
          </cell>
        </row>
        <row r="87">
          <cell r="B87" t="str">
            <v>11100R200BK-10</v>
          </cell>
          <cell r="C87" t="str">
            <v>11100R200BK</v>
          </cell>
          <cell r="D87">
            <v>10</v>
          </cell>
          <cell r="E87">
            <v>8853734560645</v>
          </cell>
          <cell r="F87">
            <v>59</v>
          </cell>
          <cell r="G87">
            <v>13.8</v>
          </cell>
          <cell r="H87" t="str">
            <v>CONVERSE</v>
          </cell>
          <cell r="I87" t="str">
            <v>Shoes</v>
          </cell>
        </row>
        <row r="88">
          <cell r="B88" t="str">
            <v>11100R200NA-4</v>
          </cell>
          <cell r="C88" t="str">
            <v>11100R200NA</v>
          </cell>
          <cell r="D88">
            <v>4</v>
          </cell>
          <cell r="E88">
            <v>8853734560652</v>
          </cell>
          <cell r="F88">
            <v>59</v>
          </cell>
          <cell r="G88">
            <v>13.8</v>
          </cell>
          <cell r="H88" t="str">
            <v>CONVERSE</v>
          </cell>
          <cell r="I88" t="str">
            <v>Shoes</v>
          </cell>
        </row>
        <row r="89">
          <cell r="B89" t="str">
            <v>11100R200NA-5</v>
          </cell>
          <cell r="C89" t="str">
            <v>11100R200NA</v>
          </cell>
          <cell r="D89">
            <v>5</v>
          </cell>
          <cell r="E89">
            <v>8853734560669</v>
          </cell>
          <cell r="F89">
            <v>59</v>
          </cell>
          <cell r="G89">
            <v>13.8</v>
          </cell>
          <cell r="H89" t="str">
            <v>CONVERSE</v>
          </cell>
          <cell r="I89" t="str">
            <v>Shoes</v>
          </cell>
        </row>
        <row r="90">
          <cell r="B90" t="str">
            <v>11100R200NA-6</v>
          </cell>
          <cell r="C90" t="str">
            <v>11100R200NA</v>
          </cell>
          <cell r="D90">
            <v>6</v>
          </cell>
          <cell r="E90">
            <v>8853734560676</v>
          </cell>
          <cell r="F90">
            <v>59</v>
          </cell>
          <cell r="G90">
            <v>13.800000000000002</v>
          </cell>
          <cell r="H90" t="str">
            <v>CONVERSE</v>
          </cell>
          <cell r="I90" t="str">
            <v>Shoes</v>
          </cell>
        </row>
        <row r="91">
          <cell r="B91" t="str">
            <v>11100R200NA-7</v>
          </cell>
          <cell r="C91" t="str">
            <v>11100R200NA</v>
          </cell>
          <cell r="D91">
            <v>7</v>
          </cell>
          <cell r="E91">
            <v>8853734560683</v>
          </cell>
          <cell r="F91">
            <v>59</v>
          </cell>
          <cell r="G91">
            <v>13.8</v>
          </cell>
          <cell r="H91" t="str">
            <v>CONVERSE</v>
          </cell>
          <cell r="I91" t="str">
            <v>Shoes</v>
          </cell>
        </row>
        <row r="92">
          <cell r="B92" t="str">
            <v>11100R200NA-8</v>
          </cell>
          <cell r="C92" t="str">
            <v>11100R200NA</v>
          </cell>
          <cell r="D92">
            <v>8</v>
          </cell>
          <cell r="E92">
            <v>8853734560690</v>
          </cell>
          <cell r="F92">
            <v>59</v>
          </cell>
          <cell r="G92">
            <v>13.8</v>
          </cell>
          <cell r="H92" t="str">
            <v>CONVERSE</v>
          </cell>
          <cell r="I92" t="str">
            <v>Shoes</v>
          </cell>
        </row>
        <row r="93">
          <cell r="B93" t="str">
            <v>11100R200NA-9</v>
          </cell>
          <cell r="C93" t="str">
            <v>11100R200NA</v>
          </cell>
          <cell r="D93">
            <v>9</v>
          </cell>
          <cell r="E93">
            <v>8853734560706</v>
          </cell>
          <cell r="F93">
            <v>59</v>
          </cell>
          <cell r="G93">
            <v>13.799999999999997</v>
          </cell>
          <cell r="H93" t="str">
            <v>CONVERSE</v>
          </cell>
          <cell r="I93" t="str">
            <v>Shoes</v>
          </cell>
        </row>
        <row r="94">
          <cell r="B94" t="str">
            <v>11100R200NA-10</v>
          </cell>
          <cell r="C94" t="str">
            <v>11100R200NA</v>
          </cell>
          <cell r="D94">
            <v>10</v>
          </cell>
          <cell r="E94">
            <v>8853734560713</v>
          </cell>
          <cell r="F94">
            <v>59</v>
          </cell>
          <cell r="G94">
            <v>13.799999999999999</v>
          </cell>
          <cell r="H94" t="str">
            <v>CONVERSE</v>
          </cell>
          <cell r="I94" t="str">
            <v>Shoes</v>
          </cell>
        </row>
        <row r="95">
          <cell r="B95" t="str">
            <v>11100R200NT-6</v>
          </cell>
          <cell r="C95" t="str">
            <v>11100R200NT</v>
          </cell>
          <cell r="D95">
            <v>6</v>
          </cell>
          <cell r="E95">
            <v>8853734560744</v>
          </cell>
          <cell r="F95">
            <v>59</v>
          </cell>
          <cell r="G95">
            <v>13.8</v>
          </cell>
          <cell r="H95" t="str">
            <v>CONVERSE</v>
          </cell>
          <cell r="I95" t="str">
            <v>Shoes</v>
          </cell>
        </row>
        <row r="96">
          <cell r="B96" t="str">
            <v>11100R200NT-7</v>
          </cell>
          <cell r="C96" t="str">
            <v>11100R200NT</v>
          </cell>
          <cell r="D96">
            <v>7</v>
          </cell>
          <cell r="E96">
            <v>8853734560751</v>
          </cell>
          <cell r="F96">
            <v>59</v>
          </cell>
          <cell r="G96">
            <v>13.8</v>
          </cell>
          <cell r="H96" t="str">
            <v>CONVERSE</v>
          </cell>
          <cell r="I96" t="str">
            <v>Shoes</v>
          </cell>
        </row>
        <row r="97">
          <cell r="B97" t="str">
            <v>11100R200NT-8</v>
          </cell>
          <cell r="C97" t="str">
            <v>11100R200NT</v>
          </cell>
          <cell r="D97">
            <v>8</v>
          </cell>
          <cell r="E97">
            <v>8853734560768</v>
          </cell>
          <cell r="F97">
            <v>59</v>
          </cell>
          <cell r="G97">
            <v>13.8</v>
          </cell>
          <cell r="H97" t="str">
            <v>CONVERSE</v>
          </cell>
          <cell r="I97" t="str">
            <v>Shoes</v>
          </cell>
        </row>
        <row r="98">
          <cell r="B98" t="str">
            <v>11100R200NT-9</v>
          </cell>
          <cell r="C98" t="str">
            <v>11100R200NT</v>
          </cell>
          <cell r="D98">
            <v>9</v>
          </cell>
          <cell r="E98">
            <v>8853734560775</v>
          </cell>
          <cell r="F98">
            <v>59</v>
          </cell>
          <cell r="G98">
            <v>13.8</v>
          </cell>
          <cell r="H98" t="str">
            <v>CONVERSE</v>
          </cell>
          <cell r="I98" t="str">
            <v>Shoes</v>
          </cell>
        </row>
        <row r="99">
          <cell r="B99" t="str">
            <v>11100R200WN-4</v>
          </cell>
          <cell r="C99" t="str">
            <v>11100R200WN</v>
          </cell>
          <cell r="D99">
            <v>4</v>
          </cell>
          <cell r="E99">
            <v>8853734601089</v>
          </cell>
          <cell r="F99">
            <v>59</v>
          </cell>
          <cell r="G99">
            <v>13.8</v>
          </cell>
          <cell r="H99" t="str">
            <v>CONVERSE</v>
          </cell>
          <cell r="I99" t="str">
            <v>Shoes</v>
          </cell>
        </row>
        <row r="100">
          <cell r="B100" t="str">
            <v>11100R200WN-5</v>
          </cell>
          <cell r="C100" t="str">
            <v>11100R200WN</v>
          </cell>
          <cell r="D100">
            <v>5</v>
          </cell>
          <cell r="E100">
            <v>8853734601096</v>
          </cell>
          <cell r="F100">
            <v>59</v>
          </cell>
          <cell r="G100">
            <v>13.800000000000002</v>
          </cell>
          <cell r="H100" t="str">
            <v>CONVERSE</v>
          </cell>
          <cell r="I100" t="str">
            <v>Shoes</v>
          </cell>
        </row>
        <row r="101">
          <cell r="B101" t="str">
            <v>11100R200WN-6</v>
          </cell>
          <cell r="C101" t="str">
            <v>11100R200WN</v>
          </cell>
          <cell r="D101">
            <v>6</v>
          </cell>
          <cell r="E101">
            <v>8853734601102</v>
          </cell>
          <cell r="F101">
            <v>59</v>
          </cell>
          <cell r="G101">
            <v>13.800000000000002</v>
          </cell>
          <cell r="H101" t="str">
            <v>CONVERSE</v>
          </cell>
          <cell r="I101" t="str">
            <v>Shoes</v>
          </cell>
        </row>
        <row r="102">
          <cell r="B102" t="str">
            <v>11100R200WN-7</v>
          </cell>
          <cell r="C102" t="str">
            <v>11100R200WN</v>
          </cell>
          <cell r="D102">
            <v>7</v>
          </cell>
          <cell r="E102">
            <v>8853734601119</v>
          </cell>
          <cell r="F102">
            <v>59</v>
          </cell>
          <cell r="G102">
            <v>13.8</v>
          </cell>
          <cell r="H102" t="str">
            <v>CONVERSE</v>
          </cell>
          <cell r="I102" t="str">
            <v>Shoes</v>
          </cell>
        </row>
        <row r="103">
          <cell r="B103" t="str">
            <v>11100R200WN-8</v>
          </cell>
          <cell r="C103" t="str">
            <v>11100R200WN</v>
          </cell>
          <cell r="D103">
            <v>8</v>
          </cell>
          <cell r="E103">
            <v>8853734601126</v>
          </cell>
          <cell r="F103">
            <v>59</v>
          </cell>
          <cell r="G103">
            <v>13.8</v>
          </cell>
          <cell r="H103" t="str">
            <v>CONVERSE</v>
          </cell>
          <cell r="I103" t="str">
            <v>Shoes</v>
          </cell>
        </row>
        <row r="104">
          <cell r="B104" t="str">
            <v>11100R200WN-9</v>
          </cell>
          <cell r="C104" t="str">
            <v>11100R200WN</v>
          </cell>
          <cell r="D104">
            <v>9</v>
          </cell>
          <cell r="E104">
            <v>8853734601133</v>
          </cell>
          <cell r="F104">
            <v>59</v>
          </cell>
          <cell r="G104">
            <v>13.8</v>
          </cell>
          <cell r="H104" t="str">
            <v>CONVERSE</v>
          </cell>
          <cell r="I104" t="str">
            <v>Shoes</v>
          </cell>
        </row>
        <row r="105">
          <cell r="B105" t="str">
            <v>11100R200WN-10</v>
          </cell>
          <cell r="C105" t="str">
            <v>11100R200WN</v>
          </cell>
          <cell r="D105">
            <v>10</v>
          </cell>
          <cell r="E105">
            <v>8853734601140</v>
          </cell>
          <cell r="F105">
            <v>59</v>
          </cell>
          <cell r="G105">
            <v>13.8</v>
          </cell>
          <cell r="H105" t="str">
            <v>CONVERSE</v>
          </cell>
          <cell r="I105" t="str">
            <v>Shoes</v>
          </cell>
        </row>
        <row r="106">
          <cell r="B106" t="str">
            <v>112000528BK-M</v>
          </cell>
          <cell r="C106" t="str">
            <v>112000528BK</v>
          </cell>
          <cell r="D106" t="str">
            <v>M</v>
          </cell>
          <cell r="E106">
            <v>8853734311100</v>
          </cell>
          <cell r="F106">
            <v>5</v>
          </cell>
          <cell r="G106">
            <v>1.2225453445948551</v>
          </cell>
          <cell r="H106" t="str">
            <v>CONVERSE</v>
          </cell>
          <cell r="I106" t="str">
            <v>Socks</v>
          </cell>
        </row>
        <row r="107">
          <cell r="B107" t="str">
            <v>112000528GY-M</v>
          </cell>
          <cell r="C107" t="str">
            <v>112000528GY</v>
          </cell>
          <cell r="D107" t="str">
            <v>M</v>
          </cell>
          <cell r="E107">
            <v>8853734311117</v>
          </cell>
          <cell r="F107">
            <v>5</v>
          </cell>
          <cell r="G107">
            <v>1.2209947368421055</v>
          </cell>
          <cell r="H107" t="str">
            <v>CONVERSE</v>
          </cell>
          <cell r="I107" t="str">
            <v>Socks</v>
          </cell>
        </row>
        <row r="108">
          <cell r="B108" t="str">
            <v>112000528KI-M</v>
          </cell>
          <cell r="C108" t="str">
            <v>112000528KI</v>
          </cell>
          <cell r="D108" t="str">
            <v>M</v>
          </cell>
          <cell r="E108">
            <v>8853734417529</v>
          </cell>
          <cell r="F108">
            <v>5</v>
          </cell>
          <cell r="G108">
            <v>1.2101036265432097</v>
          </cell>
          <cell r="H108" t="str">
            <v>CONVERSE</v>
          </cell>
          <cell r="I108" t="str">
            <v>Socks</v>
          </cell>
        </row>
        <row r="109">
          <cell r="B109" t="str">
            <v>112000528NY-M</v>
          </cell>
          <cell r="C109" t="str">
            <v>112000528NY</v>
          </cell>
          <cell r="D109" t="str">
            <v>M</v>
          </cell>
          <cell r="E109">
            <v>8853734418489</v>
          </cell>
          <cell r="F109">
            <v>5</v>
          </cell>
          <cell r="G109">
            <v>1.2165263736263736</v>
          </cell>
          <cell r="H109" t="str">
            <v>CONVERSE</v>
          </cell>
          <cell r="I109" t="str">
            <v>Socks</v>
          </cell>
        </row>
        <row r="110">
          <cell r="B110" t="str">
            <v>112000528WT-M</v>
          </cell>
          <cell r="C110" t="str">
            <v>112000528WT</v>
          </cell>
          <cell r="D110" t="str">
            <v>M</v>
          </cell>
          <cell r="E110">
            <v>8853734311094</v>
          </cell>
          <cell r="F110">
            <v>5</v>
          </cell>
          <cell r="G110">
            <v>1.218255287317239</v>
          </cell>
          <cell r="H110" t="str">
            <v>CONVERSE</v>
          </cell>
          <cell r="I110" t="str">
            <v>Socks</v>
          </cell>
        </row>
        <row r="111">
          <cell r="B111" t="str">
            <v>112000529BK-M</v>
          </cell>
          <cell r="C111" t="str">
            <v>112000529BK</v>
          </cell>
          <cell r="D111" t="str">
            <v>M</v>
          </cell>
          <cell r="E111">
            <v>8853734311148</v>
          </cell>
          <cell r="F111" t="str">
            <v>5</v>
          </cell>
          <cell r="G111">
            <v>1.2143770895522388</v>
          </cell>
          <cell r="H111" t="str">
            <v>CONVERSE</v>
          </cell>
          <cell r="I111" t="str">
            <v>Socks</v>
          </cell>
        </row>
        <row r="112">
          <cell r="B112" t="str">
            <v>112000529GY-M</v>
          </cell>
          <cell r="C112" t="str">
            <v>112000529GY</v>
          </cell>
          <cell r="D112" t="str">
            <v>M</v>
          </cell>
          <cell r="E112">
            <v>8853734311124</v>
          </cell>
          <cell r="F112" t="str">
            <v>5</v>
          </cell>
          <cell r="G112">
            <v>1.2131065005417119</v>
          </cell>
          <cell r="H112" t="str">
            <v>CONVERSE</v>
          </cell>
          <cell r="I112" t="str">
            <v>Socks</v>
          </cell>
        </row>
        <row r="113">
          <cell r="B113" t="str">
            <v>112000529KI-M</v>
          </cell>
          <cell r="C113" t="str">
            <v>112000529KI</v>
          </cell>
          <cell r="D113" t="str">
            <v>M</v>
          </cell>
          <cell r="E113">
            <v>8853734417543</v>
          </cell>
          <cell r="F113" t="str">
            <v>5</v>
          </cell>
          <cell r="G113">
            <v>1.2105505376344088</v>
          </cell>
          <cell r="H113" t="str">
            <v>CONVERSE</v>
          </cell>
          <cell r="I113" t="str">
            <v>Socks</v>
          </cell>
        </row>
        <row r="114">
          <cell r="B114" t="str">
            <v>112000529NY-M</v>
          </cell>
          <cell r="C114" t="str">
            <v>112000529NY</v>
          </cell>
          <cell r="D114" t="str">
            <v>M</v>
          </cell>
          <cell r="E114">
            <v>8853734311131</v>
          </cell>
          <cell r="F114" t="str">
            <v>5</v>
          </cell>
          <cell r="G114">
            <v>1.214838630377524</v>
          </cell>
          <cell r="H114" t="str">
            <v>CONVERSE</v>
          </cell>
          <cell r="I114" t="str">
            <v>Socks</v>
          </cell>
        </row>
        <row r="115">
          <cell r="B115" t="str">
            <v>112000529WT-M</v>
          </cell>
          <cell r="C115" t="str">
            <v>112000529WT</v>
          </cell>
          <cell r="D115" t="str">
            <v>M</v>
          </cell>
          <cell r="E115">
            <v>8853734417536</v>
          </cell>
          <cell r="F115" t="str">
            <v>5</v>
          </cell>
          <cell r="G115">
            <v>1.2166584615384615</v>
          </cell>
          <cell r="H115" t="str">
            <v>CONVERSE</v>
          </cell>
          <cell r="I115" t="str">
            <v>Socks</v>
          </cell>
        </row>
        <row r="116">
          <cell r="B116" t="str">
            <v>121004441WW-4</v>
          </cell>
          <cell r="C116" t="str">
            <v>121004441WW</v>
          </cell>
          <cell r="D116">
            <v>4</v>
          </cell>
          <cell r="E116">
            <v>8853734508951</v>
          </cell>
          <cell r="F116">
            <v>79</v>
          </cell>
          <cell r="G116">
            <v>24.235749999999999</v>
          </cell>
          <cell r="H116" t="str">
            <v>CONVERSE</v>
          </cell>
          <cell r="I116" t="str">
            <v>Shoes</v>
          </cell>
        </row>
        <row r="117">
          <cell r="B117" t="str">
            <v>121004441WW-5</v>
          </cell>
          <cell r="C117" t="str">
            <v>121004441WW</v>
          </cell>
          <cell r="D117">
            <v>5</v>
          </cell>
          <cell r="E117">
            <v>8853734508968</v>
          </cell>
          <cell r="F117">
            <v>79</v>
          </cell>
          <cell r="G117">
            <v>24.354150617283949</v>
          </cell>
          <cell r="H117" t="str">
            <v>CONVERSE</v>
          </cell>
          <cell r="I117" t="str">
            <v>Shoes</v>
          </cell>
        </row>
        <row r="118">
          <cell r="B118" t="str">
            <v>121004441WW-6</v>
          </cell>
          <cell r="C118" t="str">
            <v>121004441WW</v>
          </cell>
          <cell r="D118">
            <v>6</v>
          </cell>
          <cell r="E118">
            <v>8853734508975</v>
          </cell>
          <cell r="F118">
            <v>79</v>
          </cell>
          <cell r="G118">
            <v>24.235749999999999</v>
          </cell>
          <cell r="H118" t="str">
            <v>CONVERSE</v>
          </cell>
          <cell r="I118" t="str">
            <v>Shoes</v>
          </cell>
        </row>
        <row r="119">
          <cell r="B119" t="str">
            <v>121004441WW-7</v>
          </cell>
          <cell r="C119" t="str">
            <v>121004441WW</v>
          </cell>
          <cell r="D119">
            <v>7</v>
          </cell>
          <cell r="E119">
            <v>8853734508982</v>
          </cell>
          <cell r="F119">
            <v>79</v>
          </cell>
          <cell r="G119">
            <v>20.127058333333334</v>
          </cell>
          <cell r="H119" t="str">
            <v>CONVERSE</v>
          </cell>
          <cell r="I119" t="str">
            <v>Shoes</v>
          </cell>
        </row>
        <row r="120">
          <cell r="B120" t="str">
            <v>121004441WW-8</v>
          </cell>
          <cell r="C120" t="str">
            <v>121004441WW</v>
          </cell>
          <cell r="D120">
            <v>8</v>
          </cell>
          <cell r="E120">
            <v>8853734508999</v>
          </cell>
          <cell r="F120">
            <v>79</v>
          </cell>
          <cell r="G120">
            <v>21.859656603773583</v>
          </cell>
          <cell r="H120" t="str">
            <v>CONVERSE</v>
          </cell>
          <cell r="I120" t="str">
            <v>Shoes</v>
          </cell>
        </row>
        <row r="121">
          <cell r="B121" t="str">
            <v>121004441WW-9</v>
          </cell>
          <cell r="C121" t="str">
            <v>121004441WW</v>
          </cell>
          <cell r="D121">
            <v>9</v>
          </cell>
          <cell r="E121">
            <v>8853734509002</v>
          </cell>
          <cell r="F121">
            <v>79</v>
          </cell>
          <cell r="G121">
            <v>22.162920370370369</v>
          </cell>
          <cell r="H121" t="str">
            <v>CONVERSE</v>
          </cell>
          <cell r="I121" t="str">
            <v>Shoes</v>
          </cell>
        </row>
        <row r="122">
          <cell r="B122" t="str">
            <v>121004441WW-10</v>
          </cell>
          <cell r="C122" t="str">
            <v>121004441WW</v>
          </cell>
          <cell r="D122">
            <v>10</v>
          </cell>
          <cell r="E122">
            <v>8853734509019</v>
          </cell>
          <cell r="F122">
            <v>79</v>
          </cell>
          <cell r="G122">
            <v>21.74</v>
          </cell>
          <cell r="H122" t="str">
            <v>CONVERSE</v>
          </cell>
          <cell r="I122" t="str">
            <v>Shoes</v>
          </cell>
        </row>
        <row r="123">
          <cell r="B123" t="str">
            <v>121004442BK-5</v>
          </cell>
          <cell r="C123" t="str">
            <v>121004442BK</v>
          </cell>
          <cell r="D123">
            <v>5</v>
          </cell>
          <cell r="E123">
            <v>8853734509033</v>
          </cell>
          <cell r="F123">
            <v>79</v>
          </cell>
          <cell r="G123">
            <v>25.369999999999994</v>
          </cell>
          <cell r="H123" t="str">
            <v>CONVERSE</v>
          </cell>
          <cell r="I123" t="str">
            <v>Shoes</v>
          </cell>
        </row>
        <row r="124">
          <cell r="B124" t="str">
            <v>121004442BK-6</v>
          </cell>
          <cell r="C124" t="str">
            <v>121004442BK</v>
          </cell>
          <cell r="D124">
            <v>6</v>
          </cell>
          <cell r="E124">
            <v>8853734509040</v>
          </cell>
          <cell r="F124">
            <v>79</v>
          </cell>
          <cell r="G124">
            <v>25.369999999999997</v>
          </cell>
          <cell r="H124" t="str">
            <v>CONVERSE</v>
          </cell>
          <cell r="I124" t="str">
            <v>Shoes</v>
          </cell>
        </row>
        <row r="125">
          <cell r="B125" t="str">
            <v>121004442BK-7</v>
          </cell>
          <cell r="C125" t="str">
            <v>121004442BK</v>
          </cell>
          <cell r="D125">
            <v>7</v>
          </cell>
          <cell r="E125">
            <v>8853734509057</v>
          </cell>
          <cell r="F125">
            <v>79</v>
          </cell>
          <cell r="G125">
            <v>25.369999999999994</v>
          </cell>
          <cell r="H125" t="str">
            <v>CONVERSE</v>
          </cell>
          <cell r="I125" t="str">
            <v>Shoes</v>
          </cell>
        </row>
        <row r="126">
          <cell r="B126" t="str">
            <v>121004442BK-8</v>
          </cell>
          <cell r="C126" t="str">
            <v>121004442BK</v>
          </cell>
          <cell r="D126">
            <v>8</v>
          </cell>
          <cell r="E126">
            <v>8853734509064</v>
          </cell>
          <cell r="F126">
            <v>79</v>
          </cell>
          <cell r="G126">
            <v>25.369999999999997</v>
          </cell>
          <cell r="H126" t="str">
            <v>CONVERSE</v>
          </cell>
          <cell r="I126" t="str">
            <v>Shoes</v>
          </cell>
        </row>
        <row r="127">
          <cell r="B127" t="str">
            <v>121004442BK-9</v>
          </cell>
          <cell r="C127" t="str">
            <v>121004442BK</v>
          </cell>
          <cell r="D127">
            <v>9</v>
          </cell>
          <cell r="E127">
            <v>8853734509071</v>
          </cell>
          <cell r="F127">
            <v>79</v>
          </cell>
          <cell r="G127">
            <v>25.369999999999994</v>
          </cell>
          <cell r="H127" t="str">
            <v>CONVERSE</v>
          </cell>
          <cell r="I127" t="str">
            <v>Shoes</v>
          </cell>
        </row>
        <row r="128">
          <cell r="B128" t="str">
            <v>121004442BK-10</v>
          </cell>
          <cell r="C128" t="str">
            <v>121004442BK</v>
          </cell>
          <cell r="D128">
            <v>10</v>
          </cell>
          <cell r="E128">
            <v>8853734509088</v>
          </cell>
          <cell r="F128">
            <v>79</v>
          </cell>
          <cell r="G128">
            <v>25.369999999999997</v>
          </cell>
          <cell r="H128" t="str">
            <v>CONVERSE</v>
          </cell>
          <cell r="I128" t="str">
            <v>Shoes</v>
          </cell>
        </row>
        <row r="129">
          <cell r="B129" t="str">
            <v>122000680GY-M</v>
          </cell>
          <cell r="C129" t="str">
            <v>122000680GY</v>
          </cell>
          <cell r="D129" t="str">
            <v>M</v>
          </cell>
          <cell r="E129">
            <v>8853734578381</v>
          </cell>
          <cell r="F129" t="str">
            <v>5</v>
          </cell>
          <cell r="G129">
            <v>1.95</v>
          </cell>
          <cell r="H129" t="str">
            <v>CONVERSE</v>
          </cell>
          <cell r="I129" t="str">
            <v>Socks</v>
          </cell>
        </row>
        <row r="130">
          <cell r="B130" t="str">
            <v>122000680NY-M</v>
          </cell>
          <cell r="C130" t="str">
            <v>122000680NY</v>
          </cell>
          <cell r="D130" t="str">
            <v>M</v>
          </cell>
          <cell r="E130">
            <v>8853734595388</v>
          </cell>
          <cell r="F130" t="str">
            <v>5</v>
          </cell>
          <cell r="G130">
            <v>1.9</v>
          </cell>
          <cell r="H130" t="str">
            <v>CONVERSE</v>
          </cell>
          <cell r="I130" t="str">
            <v>Socks</v>
          </cell>
        </row>
        <row r="131">
          <cell r="B131" t="str">
            <v>122000680WT-M</v>
          </cell>
          <cell r="C131" t="str">
            <v>122000680WT</v>
          </cell>
          <cell r="D131" t="str">
            <v>M</v>
          </cell>
          <cell r="E131">
            <v>8853734567217</v>
          </cell>
          <cell r="F131" t="str">
            <v>5</v>
          </cell>
          <cell r="G131">
            <v>1.9600000000000002</v>
          </cell>
          <cell r="H131" t="str">
            <v>CONVERSE</v>
          </cell>
          <cell r="I131" t="str">
            <v>Socks</v>
          </cell>
        </row>
        <row r="132">
          <cell r="B132" t="str">
            <v>122000681BK-M</v>
          </cell>
          <cell r="C132" t="str">
            <v>122000681BK</v>
          </cell>
          <cell r="D132" t="str">
            <v>M</v>
          </cell>
          <cell r="E132">
            <v>8853734567255</v>
          </cell>
          <cell r="F132" t="str">
            <v>5</v>
          </cell>
          <cell r="G132">
            <v>1.5577749999999999</v>
          </cell>
          <cell r="H132" t="str">
            <v>CONVERSE</v>
          </cell>
          <cell r="I132" t="str">
            <v>Socks</v>
          </cell>
        </row>
        <row r="133">
          <cell r="B133" t="str">
            <v>122000681GY-M</v>
          </cell>
          <cell r="C133" t="str">
            <v>122000681GY</v>
          </cell>
          <cell r="D133" t="str">
            <v>M</v>
          </cell>
          <cell r="E133">
            <v>8853734573348</v>
          </cell>
          <cell r="F133" t="str">
            <v>5</v>
          </cell>
          <cell r="G133">
            <v>1.6600000000000006</v>
          </cell>
          <cell r="H133" t="str">
            <v>CONVERSE</v>
          </cell>
          <cell r="I133" t="str">
            <v>Socks</v>
          </cell>
        </row>
        <row r="134">
          <cell r="B134" t="str">
            <v>122000681NY-M</v>
          </cell>
          <cell r="C134" t="str">
            <v>122000681NY</v>
          </cell>
          <cell r="D134" t="str">
            <v>M</v>
          </cell>
          <cell r="E134">
            <v>8853734596392</v>
          </cell>
          <cell r="F134" t="str">
            <v>5</v>
          </cell>
          <cell r="G134">
            <v>1.5537929824561407</v>
          </cell>
          <cell r="H134" t="str">
            <v>CONVERSE</v>
          </cell>
          <cell r="I134" t="str">
            <v>Socks</v>
          </cell>
        </row>
        <row r="135">
          <cell r="B135" t="str">
            <v>122000687BK-M</v>
          </cell>
          <cell r="C135" t="str">
            <v>122000687BK</v>
          </cell>
          <cell r="D135" t="str">
            <v>M</v>
          </cell>
          <cell r="E135">
            <v>8853734573393</v>
          </cell>
          <cell r="F135" t="str">
            <v>5</v>
          </cell>
          <cell r="G135">
            <v>1.590347169811321</v>
          </cell>
          <cell r="H135" t="str">
            <v>CONVERSE</v>
          </cell>
          <cell r="I135" t="str">
            <v>Socks</v>
          </cell>
        </row>
        <row r="136">
          <cell r="B136" t="str">
            <v>122000687GY-M</v>
          </cell>
          <cell r="C136" t="str">
            <v>122000687GY</v>
          </cell>
          <cell r="D136" t="str">
            <v>M</v>
          </cell>
          <cell r="E136">
            <v>8853734573386</v>
          </cell>
          <cell r="F136" t="str">
            <v>5</v>
          </cell>
          <cell r="G136">
            <v>1.6083350877192983</v>
          </cell>
          <cell r="H136" t="str">
            <v>CONVERSE</v>
          </cell>
          <cell r="I136" t="str">
            <v>Socks</v>
          </cell>
        </row>
        <row r="137">
          <cell r="B137" t="str">
            <v>122000687NY-M</v>
          </cell>
          <cell r="C137" t="str">
            <v>122000687NY</v>
          </cell>
          <cell r="D137" t="str">
            <v>M</v>
          </cell>
          <cell r="E137">
            <v>8853734573409</v>
          </cell>
          <cell r="F137" t="str">
            <v>5</v>
          </cell>
          <cell r="G137">
            <v>1.9300000000000002</v>
          </cell>
          <cell r="H137" t="str">
            <v>CONVERSE</v>
          </cell>
          <cell r="I137" t="str">
            <v>Socks</v>
          </cell>
        </row>
        <row r="138">
          <cell r="B138" t="str">
            <v>122000718GY-M</v>
          </cell>
          <cell r="C138" t="str">
            <v>122000718GY</v>
          </cell>
          <cell r="D138" t="str">
            <v>M</v>
          </cell>
          <cell r="E138">
            <v>8853734610708</v>
          </cell>
          <cell r="F138">
            <v>5</v>
          </cell>
          <cell r="G138">
            <v>1.53</v>
          </cell>
          <cell r="H138" t="str">
            <v>CONVERSE</v>
          </cell>
          <cell r="I138" t="str">
            <v>Socks</v>
          </cell>
        </row>
        <row r="139">
          <cell r="B139" t="str">
            <v>122000718PK-L</v>
          </cell>
          <cell r="C139" t="str">
            <v>122000718PK</v>
          </cell>
          <cell r="D139" t="str">
            <v>L</v>
          </cell>
          <cell r="E139">
            <v>8853734610692</v>
          </cell>
          <cell r="F139">
            <v>5</v>
          </cell>
          <cell r="G139">
            <v>1.53</v>
          </cell>
          <cell r="H139" t="str">
            <v>CONVERSE</v>
          </cell>
          <cell r="I139" t="str">
            <v>Socks</v>
          </cell>
        </row>
        <row r="140">
          <cell r="B140" t="str">
            <v>122000718PK-M</v>
          </cell>
          <cell r="C140" t="str">
            <v>122000718PK</v>
          </cell>
          <cell r="D140" t="str">
            <v>M</v>
          </cell>
          <cell r="E140">
            <v>8853734610685</v>
          </cell>
          <cell r="F140">
            <v>5</v>
          </cell>
          <cell r="G140">
            <v>1.5299999999999998</v>
          </cell>
          <cell r="H140" t="str">
            <v>CONVERSE</v>
          </cell>
          <cell r="I140" t="str">
            <v>Socks</v>
          </cell>
        </row>
        <row r="141">
          <cell r="B141" t="str">
            <v>122000749WW-M</v>
          </cell>
          <cell r="C141" t="str">
            <v>122000749WW</v>
          </cell>
          <cell r="D141" t="str">
            <v>M</v>
          </cell>
          <cell r="E141">
            <v>8853734661236</v>
          </cell>
          <cell r="F141">
            <v>5</v>
          </cell>
          <cell r="G141">
            <v>1.53</v>
          </cell>
          <cell r="H141" t="str">
            <v>CONVERSE</v>
          </cell>
          <cell r="I141" t="str">
            <v>Socks</v>
          </cell>
        </row>
        <row r="142">
          <cell r="B142" t="str">
            <v>122000754BK-L</v>
          </cell>
          <cell r="C142" t="str">
            <v>122000754BK</v>
          </cell>
          <cell r="D142" t="str">
            <v>L</v>
          </cell>
          <cell r="E142">
            <v>8853734661410</v>
          </cell>
          <cell r="F142" t="str">
            <v>5</v>
          </cell>
          <cell r="G142">
            <v>1.54</v>
          </cell>
          <cell r="H142" t="str">
            <v>CONVERSE</v>
          </cell>
          <cell r="I142" t="str">
            <v>Socks</v>
          </cell>
        </row>
        <row r="143">
          <cell r="B143" t="str">
            <v>122000754BK-M</v>
          </cell>
          <cell r="C143" t="str">
            <v>122000754BK</v>
          </cell>
          <cell r="D143" t="str">
            <v>M</v>
          </cell>
          <cell r="E143">
            <v>8853734661403</v>
          </cell>
          <cell r="F143">
            <v>5</v>
          </cell>
          <cell r="G143">
            <v>1.5461433962264157</v>
          </cell>
          <cell r="H143" t="str">
            <v>CONVERSE</v>
          </cell>
          <cell r="I143" t="str">
            <v>Socks</v>
          </cell>
        </row>
        <row r="144">
          <cell r="B144" t="str">
            <v>122000754GY-L</v>
          </cell>
          <cell r="C144" t="str">
            <v>122000754GY</v>
          </cell>
          <cell r="D144" t="str">
            <v>L</v>
          </cell>
          <cell r="E144">
            <v>8853734661397</v>
          </cell>
          <cell r="F144" t="str">
            <v>5</v>
          </cell>
          <cell r="G144">
            <v>1.54</v>
          </cell>
          <cell r="H144" t="str">
            <v>CONVERSE</v>
          </cell>
          <cell r="I144" t="str">
            <v>Socks</v>
          </cell>
        </row>
        <row r="145">
          <cell r="B145" t="str">
            <v>122000754GY-M</v>
          </cell>
          <cell r="C145" t="str">
            <v>122000754GY</v>
          </cell>
          <cell r="D145" t="str">
            <v>M</v>
          </cell>
          <cell r="E145">
            <v>8853734661380</v>
          </cell>
          <cell r="F145">
            <v>5</v>
          </cell>
          <cell r="G145">
            <v>1.5453538461538463</v>
          </cell>
          <cell r="H145" t="str">
            <v>CONVERSE</v>
          </cell>
          <cell r="I145" t="str">
            <v>Socks</v>
          </cell>
        </row>
        <row r="146">
          <cell r="B146" t="str">
            <v>122000754WW-L</v>
          </cell>
          <cell r="C146" t="str">
            <v>122000754WW</v>
          </cell>
          <cell r="D146" t="str">
            <v>L</v>
          </cell>
          <cell r="E146">
            <v>8853734661373</v>
          </cell>
          <cell r="F146" t="str">
            <v>5</v>
          </cell>
          <cell r="G146">
            <v>1.5400000000000003</v>
          </cell>
          <cell r="H146" t="str">
            <v>CONVERSE</v>
          </cell>
          <cell r="I146" t="str">
            <v>Socks</v>
          </cell>
        </row>
        <row r="147">
          <cell r="B147" t="str">
            <v>122000754WW-M</v>
          </cell>
          <cell r="C147" t="str">
            <v>122000754WW</v>
          </cell>
          <cell r="D147" t="str">
            <v>M</v>
          </cell>
          <cell r="E147">
            <v>8853734661366</v>
          </cell>
          <cell r="F147">
            <v>5</v>
          </cell>
          <cell r="G147">
            <v>1.546146</v>
          </cell>
          <cell r="H147" t="str">
            <v>CONVERSE</v>
          </cell>
          <cell r="I147" t="str">
            <v>Socks</v>
          </cell>
        </row>
        <row r="148">
          <cell r="B148" t="str">
            <v>122000756BK-M</v>
          </cell>
          <cell r="C148" t="str">
            <v>122000756BK</v>
          </cell>
          <cell r="D148" t="str">
            <v>M</v>
          </cell>
          <cell r="E148">
            <v>8853734663261</v>
          </cell>
          <cell r="F148" t="str">
            <v>5</v>
          </cell>
          <cell r="G148">
            <v>1.5615128205128208</v>
          </cell>
          <cell r="H148" t="str">
            <v>CONVERSE</v>
          </cell>
          <cell r="I148" t="str">
            <v>Socks</v>
          </cell>
        </row>
        <row r="149">
          <cell r="B149" t="str">
            <v>122000756GY-M</v>
          </cell>
          <cell r="C149" t="str">
            <v>122000756GY</v>
          </cell>
          <cell r="D149" t="str">
            <v>M</v>
          </cell>
          <cell r="E149">
            <v>8853734663254</v>
          </cell>
          <cell r="F149" t="str">
            <v>5</v>
          </cell>
          <cell r="G149">
            <v>1.5681604651162793</v>
          </cell>
          <cell r="H149" t="str">
            <v>CONVERSE</v>
          </cell>
          <cell r="I149" t="str">
            <v>Socks</v>
          </cell>
        </row>
        <row r="150">
          <cell r="B150" t="str">
            <v>122000756WW-M</v>
          </cell>
          <cell r="C150" t="str">
            <v>122000756WW</v>
          </cell>
          <cell r="D150" t="str">
            <v>M</v>
          </cell>
          <cell r="E150">
            <v>8853734663247</v>
          </cell>
          <cell r="F150" t="str">
            <v>5</v>
          </cell>
          <cell r="G150">
            <v>1.5745499999999999</v>
          </cell>
          <cell r="H150" t="str">
            <v>CONVERSE</v>
          </cell>
          <cell r="I150" t="str">
            <v>Socks</v>
          </cell>
        </row>
        <row r="151">
          <cell r="B151" t="str">
            <v>122000758BK-M</v>
          </cell>
          <cell r="C151" t="str">
            <v>122000758BK</v>
          </cell>
          <cell r="D151" t="str">
            <v>M</v>
          </cell>
          <cell r="E151">
            <v>8853734663346</v>
          </cell>
          <cell r="F151" t="str">
            <v>5</v>
          </cell>
          <cell r="G151">
            <v>1.5414800000000002</v>
          </cell>
          <cell r="H151" t="str">
            <v>CONVERSE</v>
          </cell>
          <cell r="I151" t="str">
            <v>Socks</v>
          </cell>
        </row>
        <row r="152">
          <cell r="B152" t="str">
            <v>122000758GY-L</v>
          </cell>
          <cell r="C152" t="str">
            <v>122000758GY</v>
          </cell>
          <cell r="D152" t="str">
            <v>L</v>
          </cell>
          <cell r="E152">
            <v>8853734663339</v>
          </cell>
          <cell r="F152" t="str">
            <v>5</v>
          </cell>
          <cell r="G152">
            <v>1.54</v>
          </cell>
          <cell r="H152" t="str">
            <v>CONVERSE</v>
          </cell>
          <cell r="I152" t="str">
            <v>Socks</v>
          </cell>
        </row>
        <row r="153">
          <cell r="B153" t="str">
            <v>122000758GY-M</v>
          </cell>
          <cell r="C153" t="str">
            <v>122000758GY</v>
          </cell>
          <cell r="D153" t="str">
            <v>M</v>
          </cell>
          <cell r="E153">
            <v>8853734663322</v>
          </cell>
          <cell r="F153">
            <v>5</v>
          </cell>
          <cell r="G153">
            <v>1.5418192307692307</v>
          </cell>
          <cell r="H153" t="str">
            <v>CONVERSE</v>
          </cell>
          <cell r="I153" t="str">
            <v>Socks</v>
          </cell>
        </row>
        <row r="154">
          <cell r="B154" t="str">
            <v>122000758WW-M</v>
          </cell>
          <cell r="C154" t="str">
            <v>122000758WW</v>
          </cell>
          <cell r="D154" t="str">
            <v>M</v>
          </cell>
          <cell r="E154">
            <v>8853734663308</v>
          </cell>
          <cell r="F154" t="str">
            <v>5</v>
          </cell>
          <cell r="G154">
            <v>1.5418188679245282</v>
          </cell>
          <cell r="H154" t="str">
            <v>CONVERSE</v>
          </cell>
          <cell r="I154" t="str">
            <v>Socks</v>
          </cell>
        </row>
        <row r="155">
          <cell r="B155" t="str">
            <v>122000759CD-M</v>
          </cell>
          <cell r="C155" t="str">
            <v>122000759CD</v>
          </cell>
          <cell r="D155" t="str">
            <v>M</v>
          </cell>
          <cell r="E155">
            <v>8853734663377</v>
          </cell>
          <cell r="F155">
            <v>10</v>
          </cell>
          <cell r="G155">
            <v>2.86</v>
          </cell>
          <cell r="H155" t="str">
            <v>CONVERSE</v>
          </cell>
          <cell r="I155" t="str">
            <v>Socks</v>
          </cell>
        </row>
        <row r="156">
          <cell r="B156" t="str">
            <v>122000762GY-M</v>
          </cell>
          <cell r="C156" t="str">
            <v>122000762GY</v>
          </cell>
          <cell r="D156" t="str">
            <v>M</v>
          </cell>
          <cell r="E156">
            <v>8853734679088</v>
          </cell>
          <cell r="F156">
            <v>5</v>
          </cell>
          <cell r="G156">
            <v>1.5299999999999998</v>
          </cell>
          <cell r="H156" t="str">
            <v>CONVERSE</v>
          </cell>
          <cell r="I156" t="str">
            <v>Socks</v>
          </cell>
        </row>
        <row r="157">
          <cell r="B157" t="str">
            <v>122000764BK-M</v>
          </cell>
          <cell r="C157" t="str">
            <v>122000764BK</v>
          </cell>
          <cell r="D157" t="str">
            <v>M</v>
          </cell>
          <cell r="E157">
            <v>8853734705091</v>
          </cell>
          <cell r="F157">
            <v>10</v>
          </cell>
          <cell r="G157">
            <v>2.87</v>
          </cell>
          <cell r="H157" t="str">
            <v>CONVERSE</v>
          </cell>
          <cell r="I157" t="str">
            <v>Socks</v>
          </cell>
        </row>
        <row r="158">
          <cell r="B158" t="str">
            <v>122000764WW-M</v>
          </cell>
          <cell r="C158" t="str">
            <v>122000764WW</v>
          </cell>
          <cell r="D158" t="str">
            <v>M</v>
          </cell>
          <cell r="E158">
            <v>8853734705107</v>
          </cell>
          <cell r="F158">
            <v>10</v>
          </cell>
          <cell r="G158">
            <v>2.8699999999999997</v>
          </cell>
          <cell r="H158" t="str">
            <v>CONVERSE</v>
          </cell>
          <cell r="I158" t="str">
            <v>Socks</v>
          </cell>
        </row>
        <row r="159">
          <cell r="B159" t="str">
            <v>123001507NA-M</v>
          </cell>
          <cell r="C159" t="str">
            <v>123001507NA</v>
          </cell>
          <cell r="D159" t="str">
            <v>M</v>
          </cell>
          <cell r="E159">
            <v>8853734664701</v>
          </cell>
          <cell r="F159">
            <v>39</v>
          </cell>
          <cell r="G159">
            <v>7.7900000000000009</v>
          </cell>
          <cell r="H159" t="str">
            <v>CONVERSE</v>
          </cell>
          <cell r="I159" t="str">
            <v>M-Apparels</v>
          </cell>
        </row>
        <row r="160">
          <cell r="B160" t="str">
            <v>123001507WW-M</v>
          </cell>
          <cell r="C160" t="str">
            <v>123001507WW</v>
          </cell>
          <cell r="D160" t="str">
            <v>M</v>
          </cell>
          <cell r="E160">
            <v>8853734664664</v>
          </cell>
          <cell r="F160">
            <v>39</v>
          </cell>
          <cell r="G160">
            <v>7.7900000000000009</v>
          </cell>
          <cell r="H160" t="str">
            <v>CONVERSE</v>
          </cell>
          <cell r="I160" t="str">
            <v>M-Apparels</v>
          </cell>
        </row>
        <row r="161">
          <cell r="B161" t="str">
            <v>123001527BK-L</v>
          </cell>
          <cell r="C161" t="str">
            <v>123001527BK</v>
          </cell>
          <cell r="D161" t="str">
            <v>L</v>
          </cell>
          <cell r="E161">
            <v>8853734685416</v>
          </cell>
          <cell r="F161" t="str">
            <v>75</v>
          </cell>
          <cell r="G161">
            <v>26.19</v>
          </cell>
          <cell r="H161" t="str">
            <v>CONVERSE</v>
          </cell>
          <cell r="I161" t="str">
            <v>M-Apparels</v>
          </cell>
        </row>
        <row r="162">
          <cell r="B162" t="str">
            <v>123001527BK-M</v>
          </cell>
          <cell r="C162" t="str">
            <v>123001527BK</v>
          </cell>
          <cell r="D162" t="str">
            <v>M</v>
          </cell>
          <cell r="E162">
            <v>8853734685409</v>
          </cell>
          <cell r="F162" t="str">
            <v>75</v>
          </cell>
          <cell r="G162">
            <v>26.19</v>
          </cell>
          <cell r="H162" t="str">
            <v>CONVERSE</v>
          </cell>
          <cell r="I162" t="str">
            <v>M-Apparels</v>
          </cell>
        </row>
        <row r="163">
          <cell r="B163" t="str">
            <v>123001527BK-S</v>
          </cell>
          <cell r="C163" t="str">
            <v>123001527BK</v>
          </cell>
          <cell r="D163" t="str">
            <v>S</v>
          </cell>
          <cell r="E163">
            <v>8853734685393</v>
          </cell>
          <cell r="F163" t="str">
            <v>75</v>
          </cell>
          <cell r="G163">
            <v>26.19</v>
          </cell>
          <cell r="H163" t="str">
            <v>CONVERSE</v>
          </cell>
          <cell r="I163" t="str">
            <v>M-Apparels</v>
          </cell>
        </row>
        <row r="164">
          <cell r="B164" t="str">
            <v>123001527BK-XL</v>
          </cell>
          <cell r="C164" t="str">
            <v>123001527BK</v>
          </cell>
          <cell r="D164" t="str">
            <v>XL</v>
          </cell>
          <cell r="E164">
            <v>8853734685423</v>
          </cell>
          <cell r="F164" t="str">
            <v>75</v>
          </cell>
          <cell r="G164">
            <v>26.19</v>
          </cell>
          <cell r="H164" t="str">
            <v>CONVERSE</v>
          </cell>
          <cell r="I164" t="str">
            <v>M-Apparels</v>
          </cell>
        </row>
        <row r="165">
          <cell r="B165" t="str">
            <v>123001528BK-L</v>
          </cell>
          <cell r="C165" t="str">
            <v>123001528BK</v>
          </cell>
          <cell r="D165" t="str">
            <v>L</v>
          </cell>
          <cell r="E165">
            <v>8853734685447</v>
          </cell>
          <cell r="F165">
            <v>45</v>
          </cell>
          <cell r="G165">
            <v>13.58</v>
          </cell>
          <cell r="H165" t="str">
            <v>CONVERSE</v>
          </cell>
          <cell r="I165" t="str">
            <v>M-Apparels</v>
          </cell>
        </row>
        <row r="166">
          <cell r="B166" t="str">
            <v>123001528BK-M</v>
          </cell>
          <cell r="C166" t="str">
            <v>123001528BK</v>
          </cell>
          <cell r="D166" t="str">
            <v>M</v>
          </cell>
          <cell r="E166">
            <v>8853734685430</v>
          </cell>
          <cell r="F166">
            <v>45</v>
          </cell>
          <cell r="G166">
            <v>13.58</v>
          </cell>
          <cell r="H166" t="str">
            <v>CONVERSE</v>
          </cell>
          <cell r="I166" t="str">
            <v>M-Apparels</v>
          </cell>
        </row>
        <row r="167">
          <cell r="B167" t="str">
            <v>123001528BK-XL</v>
          </cell>
          <cell r="C167" t="str">
            <v>123001528BK</v>
          </cell>
          <cell r="D167" t="str">
            <v>XL</v>
          </cell>
          <cell r="E167">
            <v>8853734685454</v>
          </cell>
          <cell r="F167">
            <v>45</v>
          </cell>
          <cell r="G167">
            <v>13.58</v>
          </cell>
          <cell r="H167" t="str">
            <v>CONVERSE</v>
          </cell>
          <cell r="I167" t="str">
            <v>M-Apparels</v>
          </cell>
        </row>
        <row r="168">
          <cell r="B168" t="str">
            <v>123001529BK-L</v>
          </cell>
          <cell r="C168" t="str">
            <v>123001529BK</v>
          </cell>
          <cell r="D168" t="str">
            <v>L</v>
          </cell>
          <cell r="E168">
            <v>8853734685485</v>
          </cell>
          <cell r="F168">
            <v>29</v>
          </cell>
          <cell r="G168">
            <v>6.74</v>
          </cell>
          <cell r="H168" t="str">
            <v>CONVERSE</v>
          </cell>
          <cell r="I168" t="str">
            <v>M-Apparels</v>
          </cell>
        </row>
        <row r="169">
          <cell r="B169" t="str">
            <v>123001529BK-M</v>
          </cell>
          <cell r="C169" t="str">
            <v>123001529BK</v>
          </cell>
          <cell r="D169" t="str">
            <v>M</v>
          </cell>
          <cell r="E169">
            <v>8853734685478</v>
          </cell>
          <cell r="F169">
            <v>29</v>
          </cell>
          <cell r="G169">
            <v>6.74</v>
          </cell>
          <cell r="H169" t="str">
            <v>CONVERSE</v>
          </cell>
          <cell r="I169" t="str">
            <v>M-Apparels</v>
          </cell>
        </row>
        <row r="170">
          <cell r="B170" t="str">
            <v>123001529BK-S</v>
          </cell>
          <cell r="C170" t="str">
            <v>123001529BK</v>
          </cell>
          <cell r="D170" t="str">
            <v>S</v>
          </cell>
          <cell r="E170">
            <v>8853734685461</v>
          </cell>
          <cell r="F170">
            <v>29</v>
          </cell>
          <cell r="G170">
            <v>6.74</v>
          </cell>
          <cell r="H170" t="str">
            <v>CONVERSE</v>
          </cell>
          <cell r="I170" t="str">
            <v>M-Apparels</v>
          </cell>
        </row>
        <row r="171">
          <cell r="B171" t="str">
            <v>123001529BK-XL</v>
          </cell>
          <cell r="C171" t="str">
            <v>123001529BK</v>
          </cell>
          <cell r="D171" t="str">
            <v>XL</v>
          </cell>
          <cell r="E171">
            <v>8853734685492</v>
          </cell>
          <cell r="F171">
            <v>29</v>
          </cell>
          <cell r="G171">
            <v>6.74</v>
          </cell>
          <cell r="H171" t="str">
            <v>CONVERSE</v>
          </cell>
          <cell r="I171" t="str">
            <v>M-Apparels</v>
          </cell>
        </row>
        <row r="172">
          <cell r="B172" t="str">
            <v>123001529GY-L</v>
          </cell>
          <cell r="C172" t="str">
            <v>123001529GY</v>
          </cell>
          <cell r="D172" t="str">
            <v>L</v>
          </cell>
          <cell r="E172">
            <v>8853734685522</v>
          </cell>
          <cell r="F172">
            <v>29</v>
          </cell>
          <cell r="G172">
            <v>6.74</v>
          </cell>
          <cell r="H172" t="str">
            <v>CONVERSE</v>
          </cell>
          <cell r="I172" t="str">
            <v>M-Apparels</v>
          </cell>
        </row>
        <row r="173">
          <cell r="B173" t="str">
            <v>123001529GY-M</v>
          </cell>
          <cell r="C173" t="str">
            <v>123001529GY</v>
          </cell>
          <cell r="D173" t="str">
            <v>M</v>
          </cell>
          <cell r="E173">
            <v>8853734685515</v>
          </cell>
          <cell r="F173">
            <v>29</v>
          </cell>
          <cell r="G173">
            <v>6.74</v>
          </cell>
          <cell r="H173" t="str">
            <v>CONVERSE</v>
          </cell>
          <cell r="I173" t="str">
            <v>M-Apparels</v>
          </cell>
        </row>
        <row r="174">
          <cell r="B174" t="str">
            <v>123001529GY-S</v>
          </cell>
          <cell r="C174" t="str">
            <v>123001529GY</v>
          </cell>
          <cell r="D174" t="str">
            <v>S</v>
          </cell>
          <cell r="E174">
            <v>8853734685508</v>
          </cell>
          <cell r="F174">
            <v>29</v>
          </cell>
          <cell r="G174">
            <v>6.74</v>
          </cell>
          <cell r="H174" t="str">
            <v>CONVERSE</v>
          </cell>
          <cell r="I174" t="str">
            <v>M-Apparels</v>
          </cell>
        </row>
        <row r="175">
          <cell r="B175" t="str">
            <v>123001529GY-XL</v>
          </cell>
          <cell r="C175" t="str">
            <v>123001529GY</v>
          </cell>
          <cell r="D175" t="str">
            <v>XL</v>
          </cell>
          <cell r="E175">
            <v>8853734685539</v>
          </cell>
          <cell r="F175">
            <v>29</v>
          </cell>
          <cell r="G175">
            <v>6.74</v>
          </cell>
          <cell r="H175" t="str">
            <v>CONVERSE</v>
          </cell>
          <cell r="I175" t="str">
            <v>M-Apparels</v>
          </cell>
        </row>
        <row r="176">
          <cell r="B176" t="str">
            <v>123001530BK-L</v>
          </cell>
          <cell r="C176" t="str">
            <v>123001530BK</v>
          </cell>
          <cell r="D176" t="str">
            <v>L</v>
          </cell>
          <cell r="E176">
            <v>8853734685607</v>
          </cell>
          <cell r="F176">
            <v>29</v>
          </cell>
          <cell r="G176">
            <v>6.4</v>
          </cell>
          <cell r="H176" t="str">
            <v>CONVERSE</v>
          </cell>
          <cell r="I176" t="str">
            <v>M-Apparels</v>
          </cell>
        </row>
        <row r="177">
          <cell r="B177" t="str">
            <v>123001530BK-M</v>
          </cell>
          <cell r="C177" t="str">
            <v>123001530BK</v>
          </cell>
          <cell r="D177" t="str">
            <v>M</v>
          </cell>
          <cell r="E177">
            <v>8853734685591</v>
          </cell>
          <cell r="F177">
            <v>29</v>
          </cell>
          <cell r="G177">
            <v>6.4</v>
          </cell>
          <cell r="H177" t="str">
            <v>CONVERSE</v>
          </cell>
          <cell r="I177" t="str">
            <v>M-Apparels</v>
          </cell>
        </row>
        <row r="178">
          <cell r="B178" t="str">
            <v>123001530BK-S</v>
          </cell>
          <cell r="C178" t="str">
            <v>123001530BK</v>
          </cell>
          <cell r="D178" t="str">
            <v>S</v>
          </cell>
          <cell r="E178">
            <v>8853734685584</v>
          </cell>
          <cell r="F178">
            <v>29</v>
          </cell>
          <cell r="G178">
            <v>6.4</v>
          </cell>
          <cell r="H178" t="str">
            <v>CONVERSE</v>
          </cell>
          <cell r="I178" t="str">
            <v>M-Apparels</v>
          </cell>
        </row>
        <row r="179">
          <cell r="B179" t="str">
            <v>123001530BK-XL</v>
          </cell>
          <cell r="C179" t="str">
            <v>123001530BK</v>
          </cell>
          <cell r="D179" t="str">
            <v>XL</v>
          </cell>
          <cell r="E179">
            <v>8853734685614</v>
          </cell>
          <cell r="F179">
            <v>29</v>
          </cell>
          <cell r="G179">
            <v>6.4</v>
          </cell>
          <cell r="H179" t="str">
            <v>CONVERSE</v>
          </cell>
          <cell r="I179" t="str">
            <v>M-Apparels</v>
          </cell>
        </row>
        <row r="180">
          <cell r="B180" t="str">
            <v>123001530WW-L</v>
          </cell>
          <cell r="C180" t="str">
            <v>123001530WW</v>
          </cell>
          <cell r="D180" t="str">
            <v>L</v>
          </cell>
          <cell r="E180">
            <v>8853734685560</v>
          </cell>
          <cell r="F180">
            <v>29</v>
          </cell>
          <cell r="G180">
            <v>6.4</v>
          </cell>
          <cell r="H180" t="str">
            <v>CONVERSE</v>
          </cell>
          <cell r="I180" t="str">
            <v>M-Apparels</v>
          </cell>
        </row>
        <row r="181">
          <cell r="B181" t="str">
            <v>123001530WW-M</v>
          </cell>
          <cell r="C181" t="str">
            <v>123001530WW</v>
          </cell>
          <cell r="D181" t="str">
            <v>M</v>
          </cell>
          <cell r="E181">
            <v>8853734685553</v>
          </cell>
          <cell r="F181">
            <v>29</v>
          </cell>
          <cell r="G181">
            <v>6.4</v>
          </cell>
          <cell r="H181" t="str">
            <v>CONVERSE</v>
          </cell>
          <cell r="I181" t="str">
            <v>M-Apparels</v>
          </cell>
        </row>
        <row r="182">
          <cell r="B182" t="str">
            <v>123001530WW-S</v>
          </cell>
          <cell r="C182" t="str">
            <v>123001530WW</v>
          </cell>
          <cell r="D182" t="str">
            <v>S</v>
          </cell>
          <cell r="E182">
            <v>8853734685546</v>
          </cell>
          <cell r="F182">
            <v>29</v>
          </cell>
          <cell r="G182">
            <v>6.4</v>
          </cell>
          <cell r="H182" t="str">
            <v>CONVERSE</v>
          </cell>
          <cell r="I182" t="str">
            <v>M-Apparels</v>
          </cell>
        </row>
        <row r="183">
          <cell r="B183" t="str">
            <v>123001530WW-XL</v>
          </cell>
          <cell r="C183" t="str">
            <v>123001530WW</v>
          </cell>
          <cell r="D183" t="str">
            <v>XL</v>
          </cell>
          <cell r="E183">
            <v>8853734685577</v>
          </cell>
          <cell r="F183">
            <v>29</v>
          </cell>
          <cell r="G183">
            <v>6.4</v>
          </cell>
          <cell r="H183" t="str">
            <v>CONVERSE</v>
          </cell>
          <cell r="I183" t="str">
            <v>M-Apparels</v>
          </cell>
        </row>
        <row r="184">
          <cell r="B184" t="str">
            <v>123001531BK-L</v>
          </cell>
          <cell r="C184" t="str">
            <v>123001531BK</v>
          </cell>
          <cell r="D184" t="str">
            <v>L</v>
          </cell>
          <cell r="E184">
            <v>8853734685683</v>
          </cell>
          <cell r="F184">
            <v>29</v>
          </cell>
          <cell r="G184">
            <v>6.32</v>
          </cell>
          <cell r="H184" t="str">
            <v>CONVERSE</v>
          </cell>
          <cell r="I184" t="str">
            <v>M-Apparels</v>
          </cell>
        </row>
        <row r="185">
          <cell r="B185" t="str">
            <v>123001531BK-M</v>
          </cell>
          <cell r="C185" t="str">
            <v>123001531BK</v>
          </cell>
          <cell r="D185" t="str">
            <v>M</v>
          </cell>
          <cell r="E185">
            <v>8853734685676</v>
          </cell>
          <cell r="F185">
            <v>29</v>
          </cell>
          <cell r="G185">
            <v>6.32</v>
          </cell>
          <cell r="H185" t="str">
            <v>CONVERSE</v>
          </cell>
          <cell r="I185" t="str">
            <v>M-Apparels</v>
          </cell>
        </row>
        <row r="186">
          <cell r="B186" t="str">
            <v>123001531BK-S</v>
          </cell>
          <cell r="C186" t="str">
            <v>123001531BK</v>
          </cell>
          <cell r="D186" t="str">
            <v>S</v>
          </cell>
          <cell r="E186">
            <v>8853734685669</v>
          </cell>
          <cell r="F186">
            <v>29</v>
          </cell>
          <cell r="G186">
            <v>6.32</v>
          </cell>
          <cell r="H186" t="str">
            <v>CONVERSE</v>
          </cell>
          <cell r="I186" t="str">
            <v>M-Apparels</v>
          </cell>
        </row>
        <row r="187">
          <cell r="B187" t="str">
            <v>123001531BK-XL</v>
          </cell>
          <cell r="C187" t="str">
            <v>123001531BK</v>
          </cell>
          <cell r="D187" t="str">
            <v>XL</v>
          </cell>
          <cell r="E187">
            <v>8853734685690</v>
          </cell>
          <cell r="F187">
            <v>29</v>
          </cell>
          <cell r="G187">
            <v>6.32</v>
          </cell>
          <cell r="H187" t="str">
            <v>CONVERSE</v>
          </cell>
          <cell r="I187" t="str">
            <v>M-Apparels</v>
          </cell>
        </row>
        <row r="188">
          <cell r="B188" t="str">
            <v>123001531GY-L</v>
          </cell>
          <cell r="C188" t="str">
            <v>123001531GY</v>
          </cell>
          <cell r="D188" t="str">
            <v>L</v>
          </cell>
          <cell r="E188">
            <v>8853734685645</v>
          </cell>
          <cell r="F188">
            <v>29</v>
          </cell>
          <cell r="G188">
            <v>6.32</v>
          </cell>
          <cell r="H188" t="str">
            <v>CONVERSE</v>
          </cell>
          <cell r="I188" t="str">
            <v>M-Apparels</v>
          </cell>
        </row>
        <row r="189">
          <cell r="B189" t="str">
            <v>123001531GY-M</v>
          </cell>
          <cell r="C189" t="str">
            <v>123001531GY</v>
          </cell>
          <cell r="D189" t="str">
            <v>M</v>
          </cell>
          <cell r="E189">
            <v>8853734685638</v>
          </cell>
          <cell r="F189">
            <v>29</v>
          </cell>
          <cell r="G189">
            <v>6.32</v>
          </cell>
          <cell r="H189" t="str">
            <v>CONVERSE</v>
          </cell>
          <cell r="I189" t="str">
            <v>M-Apparels</v>
          </cell>
        </row>
        <row r="190">
          <cell r="B190" t="str">
            <v>123001531GY-S</v>
          </cell>
          <cell r="C190" t="str">
            <v>123001531GY</v>
          </cell>
          <cell r="D190" t="str">
            <v>S</v>
          </cell>
          <cell r="E190">
            <v>8853734685621</v>
          </cell>
          <cell r="F190">
            <v>29</v>
          </cell>
          <cell r="G190">
            <v>6.32</v>
          </cell>
          <cell r="H190" t="str">
            <v>CONVERSE</v>
          </cell>
          <cell r="I190" t="str">
            <v>M-Apparels</v>
          </cell>
        </row>
        <row r="191">
          <cell r="B191" t="str">
            <v>123001531GY-XL</v>
          </cell>
          <cell r="C191" t="str">
            <v>123001531GY</v>
          </cell>
          <cell r="D191" t="str">
            <v>XL</v>
          </cell>
          <cell r="E191">
            <v>8853734685652</v>
          </cell>
          <cell r="F191">
            <v>29</v>
          </cell>
          <cell r="G191">
            <v>6.32</v>
          </cell>
          <cell r="H191" t="str">
            <v>CONVERSE</v>
          </cell>
          <cell r="I191" t="str">
            <v>M-Apparels</v>
          </cell>
        </row>
        <row r="192">
          <cell r="B192" t="str">
            <v>123001531WW-L</v>
          </cell>
          <cell r="C192" t="str">
            <v>123001531WW</v>
          </cell>
          <cell r="D192" t="str">
            <v>L</v>
          </cell>
          <cell r="E192">
            <v>8853734685720</v>
          </cell>
          <cell r="F192">
            <v>29</v>
          </cell>
          <cell r="G192">
            <v>6.96</v>
          </cell>
          <cell r="H192" t="str">
            <v>CONVERSE</v>
          </cell>
          <cell r="I192" t="str">
            <v>M-Apparels</v>
          </cell>
        </row>
        <row r="193">
          <cell r="B193" t="str">
            <v>123001531WW-M</v>
          </cell>
          <cell r="C193" t="str">
            <v>123001531WW</v>
          </cell>
          <cell r="D193" t="str">
            <v>M</v>
          </cell>
          <cell r="E193">
            <v>8853734685713</v>
          </cell>
          <cell r="F193">
            <v>29</v>
          </cell>
          <cell r="G193">
            <v>6.96</v>
          </cell>
          <cell r="H193" t="str">
            <v>CONVERSE</v>
          </cell>
          <cell r="I193" t="str">
            <v>M-Apparels</v>
          </cell>
        </row>
        <row r="194">
          <cell r="B194" t="str">
            <v>123001531WW-S</v>
          </cell>
          <cell r="C194" t="str">
            <v>123001531WW</v>
          </cell>
          <cell r="D194" t="str">
            <v>S</v>
          </cell>
          <cell r="E194">
            <v>8853734685706</v>
          </cell>
          <cell r="F194">
            <v>29</v>
          </cell>
          <cell r="G194">
            <v>6.96</v>
          </cell>
          <cell r="H194" t="str">
            <v>CONVERSE</v>
          </cell>
          <cell r="I194" t="str">
            <v>M-Apparels</v>
          </cell>
        </row>
        <row r="195">
          <cell r="B195" t="str">
            <v>123001531WW-XL</v>
          </cell>
          <cell r="C195" t="str">
            <v>123001531WW</v>
          </cell>
          <cell r="D195" t="str">
            <v>XL</v>
          </cell>
          <cell r="E195">
            <v>8853734685737</v>
          </cell>
          <cell r="F195">
            <v>29</v>
          </cell>
          <cell r="G195">
            <v>6.9599999999999991</v>
          </cell>
          <cell r="H195" t="str">
            <v>CONVERSE</v>
          </cell>
          <cell r="I195" t="str">
            <v>M-Apparels</v>
          </cell>
        </row>
        <row r="196">
          <cell r="B196" t="str">
            <v>123001532BK-L</v>
          </cell>
          <cell r="C196" t="str">
            <v>123001532BK</v>
          </cell>
          <cell r="D196" t="str">
            <v>L</v>
          </cell>
          <cell r="E196">
            <v>8853734685959</v>
          </cell>
          <cell r="F196">
            <v>29</v>
          </cell>
          <cell r="G196">
            <v>6.5</v>
          </cell>
          <cell r="H196" t="str">
            <v>CONVERSE</v>
          </cell>
          <cell r="I196" t="str">
            <v>M-Apparels</v>
          </cell>
        </row>
        <row r="197">
          <cell r="B197" t="str">
            <v>123001532BK-M</v>
          </cell>
          <cell r="C197" t="str">
            <v>123001532BK</v>
          </cell>
          <cell r="D197" t="str">
            <v>M</v>
          </cell>
          <cell r="E197">
            <v>8853734685942</v>
          </cell>
          <cell r="F197">
            <v>29</v>
          </cell>
          <cell r="G197">
            <v>6.5</v>
          </cell>
          <cell r="H197" t="str">
            <v>CONVERSE</v>
          </cell>
          <cell r="I197" t="str">
            <v>M-Apparels</v>
          </cell>
        </row>
        <row r="198">
          <cell r="B198" t="str">
            <v>123001532BK-S</v>
          </cell>
          <cell r="C198" t="str">
            <v>123001532BK</v>
          </cell>
          <cell r="D198" t="str">
            <v>S</v>
          </cell>
          <cell r="E198">
            <v>8853734685935</v>
          </cell>
          <cell r="F198">
            <v>29</v>
          </cell>
          <cell r="G198">
            <v>6.5</v>
          </cell>
          <cell r="H198" t="str">
            <v>CONVERSE</v>
          </cell>
          <cell r="I198" t="str">
            <v>M-Apparels</v>
          </cell>
        </row>
        <row r="199">
          <cell r="B199" t="str">
            <v>123001532BK-XL</v>
          </cell>
          <cell r="C199" t="str">
            <v>123001532BK</v>
          </cell>
          <cell r="D199" t="str">
            <v>XL</v>
          </cell>
          <cell r="E199">
            <v>8853734685966</v>
          </cell>
          <cell r="F199">
            <v>29</v>
          </cell>
          <cell r="G199">
            <v>6.5</v>
          </cell>
          <cell r="H199" t="str">
            <v>CONVERSE</v>
          </cell>
          <cell r="I199" t="str">
            <v>M-Apparels</v>
          </cell>
        </row>
        <row r="200">
          <cell r="B200" t="str">
            <v>123001532WW-L</v>
          </cell>
          <cell r="C200" t="str">
            <v>123001532WW</v>
          </cell>
          <cell r="D200" t="str">
            <v>L</v>
          </cell>
          <cell r="E200">
            <v>8853734685911</v>
          </cell>
          <cell r="F200">
            <v>29</v>
          </cell>
          <cell r="G200">
            <v>6.5</v>
          </cell>
          <cell r="H200" t="str">
            <v>CONVERSE</v>
          </cell>
          <cell r="I200" t="str">
            <v>M-Apparels</v>
          </cell>
        </row>
        <row r="201">
          <cell r="B201" t="str">
            <v>123001532WW-M</v>
          </cell>
          <cell r="C201" t="str">
            <v>123001532WW</v>
          </cell>
          <cell r="D201" t="str">
            <v>M</v>
          </cell>
          <cell r="E201">
            <v>8853734685904</v>
          </cell>
          <cell r="F201">
            <v>29</v>
          </cell>
          <cell r="G201">
            <v>6.5</v>
          </cell>
          <cell r="H201" t="str">
            <v>CONVERSE</v>
          </cell>
          <cell r="I201" t="str">
            <v>M-Apparels</v>
          </cell>
        </row>
        <row r="202">
          <cell r="B202" t="str">
            <v>123001532WW-S</v>
          </cell>
          <cell r="C202" t="str">
            <v>123001532WW</v>
          </cell>
          <cell r="D202" t="str">
            <v>S</v>
          </cell>
          <cell r="E202">
            <v>8853734685898</v>
          </cell>
          <cell r="F202">
            <v>29</v>
          </cell>
          <cell r="G202">
            <v>6.5</v>
          </cell>
          <cell r="H202" t="str">
            <v>CONVERSE</v>
          </cell>
          <cell r="I202" t="str">
            <v>M-Apparels</v>
          </cell>
        </row>
        <row r="203">
          <cell r="B203" t="str">
            <v>123001532WW-XL</v>
          </cell>
          <cell r="C203" t="str">
            <v>123001532WW</v>
          </cell>
          <cell r="D203" t="str">
            <v>XL</v>
          </cell>
          <cell r="E203">
            <v>8853734685928</v>
          </cell>
          <cell r="F203">
            <v>29</v>
          </cell>
          <cell r="G203">
            <v>6.5</v>
          </cell>
          <cell r="H203" t="str">
            <v>CONVERSE</v>
          </cell>
          <cell r="I203" t="str">
            <v>M-Apparels</v>
          </cell>
        </row>
        <row r="204">
          <cell r="B204" t="str">
            <v>123001533BK-L</v>
          </cell>
          <cell r="C204" t="str">
            <v>123001533BK</v>
          </cell>
          <cell r="D204" t="str">
            <v>L</v>
          </cell>
          <cell r="E204">
            <v>8853734686031</v>
          </cell>
          <cell r="F204">
            <v>29</v>
          </cell>
          <cell r="G204">
            <v>5.88</v>
          </cell>
          <cell r="H204" t="str">
            <v>CONVERSE</v>
          </cell>
          <cell r="I204" t="str">
            <v>M-Apparels</v>
          </cell>
        </row>
        <row r="205">
          <cell r="B205" t="str">
            <v>123001533BK-M</v>
          </cell>
          <cell r="C205" t="str">
            <v>123001533BK</v>
          </cell>
          <cell r="D205" t="str">
            <v>M</v>
          </cell>
          <cell r="E205">
            <v>8853734686024</v>
          </cell>
          <cell r="F205">
            <v>29</v>
          </cell>
          <cell r="G205">
            <v>5.88</v>
          </cell>
          <cell r="H205" t="str">
            <v>CONVERSE</v>
          </cell>
          <cell r="I205" t="str">
            <v>M-Apparels</v>
          </cell>
        </row>
        <row r="206">
          <cell r="B206" t="str">
            <v>123001533BK-S</v>
          </cell>
          <cell r="C206" t="str">
            <v>123001533BK</v>
          </cell>
          <cell r="D206" t="str">
            <v>S</v>
          </cell>
          <cell r="E206">
            <v>8853734686017</v>
          </cell>
          <cell r="F206">
            <v>29</v>
          </cell>
          <cell r="G206">
            <v>5.88</v>
          </cell>
          <cell r="H206" t="str">
            <v>CONVERSE</v>
          </cell>
          <cell r="I206" t="str">
            <v>M-Apparels</v>
          </cell>
        </row>
        <row r="207">
          <cell r="B207" t="str">
            <v>123001533BK-XL</v>
          </cell>
          <cell r="C207" t="str">
            <v>123001533BK</v>
          </cell>
          <cell r="D207" t="str">
            <v>XL</v>
          </cell>
          <cell r="E207">
            <v>8853734686048</v>
          </cell>
          <cell r="F207">
            <v>29</v>
          </cell>
          <cell r="G207">
            <v>5.88</v>
          </cell>
          <cell r="H207" t="str">
            <v>CONVERSE</v>
          </cell>
          <cell r="I207" t="str">
            <v>M-Apparels</v>
          </cell>
        </row>
        <row r="208">
          <cell r="B208" t="str">
            <v>123001533WW-L</v>
          </cell>
          <cell r="C208" t="str">
            <v>123001533WW</v>
          </cell>
          <cell r="D208" t="str">
            <v>L</v>
          </cell>
          <cell r="E208">
            <v>8853734685997</v>
          </cell>
          <cell r="F208">
            <v>29</v>
          </cell>
          <cell r="G208">
            <v>5.88</v>
          </cell>
          <cell r="H208" t="str">
            <v>CONVERSE</v>
          </cell>
          <cell r="I208" t="str">
            <v>M-Apparels</v>
          </cell>
        </row>
        <row r="209">
          <cell r="B209" t="str">
            <v>123001533WW-M</v>
          </cell>
          <cell r="C209" t="str">
            <v>123001533WW</v>
          </cell>
          <cell r="D209" t="str">
            <v>M</v>
          </cell>
          <cell r="E209">
            <v>8853734685980</v>
          </cell>
          <cell r="F209">
            <v>29</v>
          </cell>
          <cell r="G209">
            <v>5.88</v>
          </cell>
          <cell r="H209" t="str">
            <v>CONVERSE</v>
          </cell>
          <cell r="I209" t="str">
            <v>M-Apparels</v>
          </cell>
        </row>
        <row r="210">
          <cell r="B210" t="str">
            <v>123001533WW-S</v>
          </cell>
          <cell r="C210" t="str">
            <v>123001533WW</v>
          </cell>
          <cell r="D210" t="str">
            <v>S</v>
          </cell>
          <cell r="E210">
            <v>8853734685973</v>
          </cell>
          <cell r="F210">
            <v>29</v>
          </cell>
          <cell r="G210">
            <v>5.88</v>
          </cell>
          <cell r="H210" t="str">
            <v>CONVERSE</v>
          </cell>
          <cell r="I210" t="str">
            <v>M-Apparels</v>
          </cell>
        </row>
        <row r="211">
          <cell r="B211" t="str">
            <v>123001533WW-XL</v>
          </cell>
          <cell r="C211" t="str">
            <v>123001533WW</v>
          </cell>
          <cell r="D211" t="str">
            <v>XL</v>
          </cell>
          <cell r="E211">
            <v>8853734686000</v>
          </cell>
          <cell r="F211">
            <v>29</v>
          </cell>
          <cell r="G211">
            <v>5.88</v>
          </cell>
          <cell r="H211" t="str">
            <v>CONVERSE</v>
          </cell>
          <cell r="I211" t="str">
            <v>M-Apparels</v>
          </cell>
        </row>
        <row r="212">
          <cell r="B212" t="str">
            <v>123001534BK-L</v>
          </cell>
          <cell r="C212" t="str">
            <v>123001534BK</v>
          </cell>
          <cell r="D212" t="str">
            <v>L</v>
          </cell>
          <cell r="E212">
            <v>8853734686116</v>
          </cell>
          <cell r="F212">
            <v>29</v>
          </cell>
          <cell r="G212">
            <v>6.5</v>
          </cell>
          <cell r="H212" t="str">
            <v>CONVERSE</v>
          </cell>
          <cell r="I212" t="str">
            <v>M-Apparels</v>
          </cell>
        </row>
        <row r="213">
          <cell r="B213" t="str">
            <v>123001534BK-M</v>
          </cell>
          <cell r="C213" t="str">
            <v>123001534BK</v>
          </cell>
          <cell r="D213" t="str">
            <v>M</v>
          </cell>
          <cell r="E213">
            <v>8853734686109</v>
          </cell>
          <cell r="F213">
            <v>29</v>
          </cell>
          <cell r="G213">
            <v>6.5</v>
          </cell>
          <cell r="H213" t="str">
            <v>CONVERSE</v>
          </cell>
          <cell r="I213" t="str">
            <v>M-Apparels</v>
          </cell>
        </row>
        <row r="214">
          <cell r="B214" t="str">
            <v>123001534BK-S</v>
          </cell>
          <cell r="C214" t="str">
            <v>123001534BK</v>
          </cell>
          <cell r="D214" t="str">
            <v>S</v>
          </cell>
          <cell r="E214">
            <v>8853734686093</v>
          </cell>
          <cell r="F214">
            <v>29</v>
          </cell>
          <cell r="G214">
            <v>6.5</v>
          </cell>
          <cell r="H214" t="str">
            <v>CONVERSE</v>
          </cell>
          <cell r="I214" t="str">
            <v>M-Apparels</v>
          </cell>
        </row>
        <row r="215">
          <cell r="B215" t="str">
            <v>123001534BK-XL</v>
          </cell>
          <cell r="C215" t="str">
            <v>123001534BK</v>
          </cell>
          <cell r="D215" t="str">
            <v>XL</v>
          </cell>
          <cell r="E215">
            <v>8853734686123</v>
          </cell>
          <cell r="F215">
            <v>29</v>
          </cell>
          <cell r="G215">
            <v>6.5</v>
          </cell>
          <cell r="H215" t="str">
            <v>CONVERSE</v>
          </cell>
          <cell r="I215" t="str">
            <v>M-Apparels</v>
          </cell>
        </row>
        <row r="216">
          <cell r="B216" t="str">
            <v>123001534WW-L</v>
          </cell>
          <cell r="C216" t="str">
            <v>123001534WW</v>
          </cell>
          <cell r="D216" t="str">
            <v>L</v>
          </cell>
          <cell r="E216">
            <v>8853734686079</v>
          </cell>
          <cell r="F216">
            <v>29</v>
          </cell>
          <cell r="G216">
            <v>6.5</v>
          </cell>
          <cell r="H216" t="str">
            <v>CONVERSE</v>
          </cell>
          <cell r="I216" t="str">
            <v>M-Apparels</v>
          </cell>
        </row>
        <row r="217">
          <cell r="B217" t="str">
            <v>123001534WW-M</v>
          </cell>
          <cell r="C217" t="str">
            <v>123001534WW</v>
          </cell>
          <cell r="D217" t="str">
            <v>M</v>
          </cell>
          <cell r="E217">
            <v>8853734686062</v>
          </cell>
          <cell r="F217">
            <v>29</v>
          </cell>
          <cell r="G217">
            <v>6.5</v>
          </cell>
          <cell r="H217" t="str">
            <v>CONVERSE</v>
          </cell>
          <cell r="I217" t="str">
            <v>M-Apparels</v>
          </cell>
        </row>
        <row r="218">
          <cell r="B218" t="str">
            <v>123001534WW-S</v>
          </cell>
          <cell r="C218" t="str">
            <v>123001534WW</v>
          </cell>
          <cell r="D218" t="str">
            <v>S</v>
          </cell>
          <cell r="E218">
            <v>8853734686055</v>
          </cell>
          <cell r="F218">
            <v>29</v>
          </cell>
          <cell r="G218">
            <v>6.5</v>
          </cell>
          <cell r="H218" t="str">
            <v>CONVERSE</v>
          </cell>
          <cell r="I218" t="str">
            <v>M-Apparels</v>
          </cell>
        </row>
        <row r="219">
          <cell r="B219" t="str">
            <v>123001534WW-XL</v>
          </cell>
          <cell r="C219" t="str">
            <v>123001534WW</v>
          </cell>
          <cell r="D219" t="str">
            <v>XL</v>
          </cell>
          <cell r="E219">
            <v>8853734686086</v>
          </cell>
          <cell r="F219">
            <v>29</v>
          </cell>
          <cell r="G219">
            <v>6.5</v>
          </cell>
          <cell r="H219" t="str">
            <v>CONVERSE</v>
          </cell>
          <cell r="I219" t="str">
            <v>M-Apparels</v>
          </cell>
        </row>
        <row r="220">
          <cell r="B220" t="str">
            <v>123001535BK-L</v>
          </cell>
          <cell r="C220" t="str">
            <v>123001535BK</v>
          </cell>
          <cell r="D220" t="str">
            <v>L</v>
          </cell>
          <cell r="E220">
            <v>8853734686154</v>
          </cell>
          <cell r="F220" t="str">
            <v>29</v>
          </cell>
          <cell r="G220">
            <v>18.77</v>
          </cell>
          <cell r="H220" t="str">
            <v>CONVERSE</v>
          </cell>
          <cell r="I220" t="str">
            <v>M-Apparels</v>
          </cell>
        </row>
        <row r="221">
          <cell r="B221" t="str">
            <v>123001535BK-M</v>
          </cell>
          <cell r="C221" t="str">
            <v>123001535BK</v>
          </cell>
          <cell r="D221" t="str">
            <v>M</v>
          </cell>
          <cell r="E221">
            <v>8853734686147</v>
          </cell>
          <cell r="F221" t="str">
            <v>29</v>
          </cell>
          <cell r="G221">
            <v>18.77</v>
          </cell>
          <cell r="H221" t="str">
            <v>CONVERSE</v>
          </cell>
          <cell r="I221" t="str">
            <v>M-Apparels</v>
          </cell>
        </row>
        <row r="222">
          <cell r="B222" t="str">
            <v>123001535BK-S</v>
          </cell>
          <cell r="C222" t="str">
            <v>123001535BK</v>
          </cell>
          <cell r="D222" t="str">
            <v>S</v>
          </cell>
          <cell r="E222">
            <v>8853734686130</v>
          </cell>
          <cell r="F222" t="str">
            <v>29</v>
          </cell>
          <cell r="G222">
            <v>18.77</v>
          </cell>
          <cell r="H222" t="str">
            <v>CONVERSE</v>
          </cell>
          <cell r="I222" t="str">
            <v>M-Apparels</v>
          </cell>
        </row>
        <row r="223">
          <cell r="B223" t="str">
            <v>123001535BK-XL</v>
          </cell>
          <cell r="C223" t="str">
            <v>123001535BK</v>
          </cell>
          <cell r="D223" t="str">
            <v>XL</v>
          </cell>
          <cell r="E223">
            <v>8853734686161</v>
          </cell>
          <cell r="F223" t="str">
            <v>65</v>
          </cell>
          <cell r="G223">
            <v>18.77</v>
          </cell>
          <cell r="H223" t="str">
            <v>CONVERSE</v>
          </cell>
          <cell r="I223" t="str">
            <v>M-Apparels</v>
          </cell>
        </row>
        <row r="224">
          <cell r="B224" t="str">
            <v>123001535NA-L</v>
          </cell>
          <cell r="C224" t="str">
            <v>123001535NA</v>
          </cell>
          <cell r="D224" t="str">
            <v>L</v>
          </cell>
          <cell r="E224">
            <v>8853734686192</v>
          </cell>
          <cell r="F224" t="str">
            <v>65</v>
          </cell>
          <cell r="G224">
            <v>18.77</v>
          </cell>
          <cell r="H224" t="str">
            <v>CONVERSE</v>
          </cell>
          <cell r="I224" t="str">
            <v>M-Apparels</v>
          </cell>
        </row>
        <row r="225">
          <cell r="B225" t="str">
            <v>123001535NA-M</v>
          </cell>
          <cell r="C225" t="str">
            <v>123001535NA</v>
          </cell>
          <cell r="D225" t="str">
            <v>M</v>
          </cell>
          <cell r="E225">
            <v>8853734686185</v>
          </cell>
          <cell r="F225" t="str">
            <v>65</v>
          </cell>
          <cell r="G225">
            <v>18.77</v>
          </cell>
          <cell r="H225" t="str">
            <v>CONVERSE</v>
          </cell>
          <cell r="I225" t="str">
            <v>M-Apparels</v>
          </cell>
        </row>
        <row r="226">
          <cell r="B226" t="str">
            <v>123001535NA-S</v>
          </cell>
          <cell r="C226" t="str">
            <v>123001535NA</v>
          </cell>
          <cell r="D226" t="str">
            <v>S</v>
          </cell>
          <cell r="E226">
            <v>8853734686178</v>
          </cell>
          <cell r="F226" t="str">
            <v>65</v>
          </cell>
          <cell r="G226">
            <v>18.77</v>
          </cell>
          <cell r="H226" t="str">
            <v>CONVERSE</v>
          </cell>
          <cell r="I226" t="str">
            <v>M-Apparels</v>
          </cell>
        </row>
        <row r="227">
          <cell r="B227" t="str">
            <v>123001535NA-XL</v>
          </cell>
          <cell r="C227" t="str">
            <v>123001535NA</v>
          </cell>
          <cell r="D227" t="str">
            <v>XL</v>
          </cell>
          <cell r="E227">
            <v>8853734686208</v>
          </cell>
          <cell r="F227" t="str">
            <v>65</v>
          </cell>
          <cell r="G227">
            <v>18.77</v>
          </cell>
          <cell r="H227" t="str">
            <v>CONVERSE</v>
          </cell>
          <cell r="I227" t="str">
            <v>M-Apparels</v>
          </cell>
        </row>
        <row r="228">
          <cell r="B228" t="str">
            <v>123001536NA-L</v>
          </cell>
          <cell r="C228" t="str">
            <v>123001536NA</v>
          </cell>
          <cell r="D228" t="str">
            <v>L</v>
          </cell>
          <cell r="E228">
            <v>8853734686222</v>
          </cell>
          <cell r="F228">
            <v>45</v>
          </cell>
          <cell r="G228">
            <v>12.97</v>
          </cell>
          <cell r="H228" t="str">
            <v>CONVERSE</v>
          </cell>
          <cell r="I228" t="str">
            <v>M-Apparels</v>
          </cell>
        </row>
        <row r="229">
          <cell r="B229" t="str">
            <v>123001536NA-M</v>
          </cell>
          <cell r="C229" t="str">
            <v>123001536NA</v>
          </cell>
          <cell r="D229" t="str">
            <v>M</v>
          </cell>
          <cell r="E229">
            <v>8853734686215</v>
          </cell>
          <cell r="F229">
            <v>45</v>
          </cell>
          <cell r="G229">
            <v>12.97</v>
          </cell>
          <cell r="H229" t="str">
            <v>CONVERSE</v>
          </cell>
          <cell r="I229" t="str">
            <v>M-Apparels</v>
          </cell>
        </row>
        <row r="230">
          <cell r="B230" t="str">
            <v>123001536NA-XL</v>
          </cell>
          <cell r="C230" t="str">
            <v>123001536NA</v>
          </cell>
          <cell r="D230" t="str">
            <v>XL</v>
          </cell>
          <cell r="E230">
            <v>8853734686239</v>
          </cell>
          <cell r="F230">
            <v>45</v>
          </cell>
          <cell r="G230">
            <v>12.97</v>
          </cell>
          <cell r="H230" t="str">
            <v>CONVERSE</v>
          </cell>
          <cell r="I230" t="str">
            <v>M-Apparels</v>
          </cell>
        </row>
        <row r="231">
          <cell r="B231" t="str">
            <v>123001538BK-L</v>
          </cell>
          <cell r="C231" t="str">
            <v>123001538BK</v>
          </cell>
          <cell r="D231" t="str">
            <v>L</v>
          </cell>
          <cell r="E231">
            <v>8853734701406</v>
          </cell>
          <cell r="F231">
            <v>29</v>
          </cell>
          <cell r="G231">
            <v>7.6999999999999993</v>
          </cell>
          <cell r="H231" t="str">
            <v>CONVERSE</v>
          </cell>
          <cell r="I231" t="str">
            <v>M-Apparels</v>
          </cell>
        </row>
        <row r="232">
          <cell r="B232" t="str">
            <v>123001538BK-M</v>
          </cell>
          <cell r="C232" t="str">
            <v>123001538BK</v>
          </cell>
          <cell r="D232" t="str">
            <v>M</v>
          </cell>
          <cell r="E232">
            <v>8853734701390</v>
          </cell>
          <cell r="F232">
            <v>29</v>
          </cell>
          <cell r="G232">
            <v>7.6999999999999993</v>
          </cell>
          <cell r="H232" t="str">
            <v>CONVERSE</v>
          </cell>
          <cell r="I232" t="str">
            <v>M-Apparels</v>
          </cell>
        </row>
        <row r="233">
          <cell r="B233" t="str">
            <v>123001538BK-S</v>
          </cell>
          <cell r="C233" t="str">
            <v>123001538BK</v>
          </cell>
          <cell r="D233" t="str">
            <v>S</v>
          </cell>
          <cell r="E233">
            <v>8853734701383</v>
          </cell>
          <cell r="F233">
            <v>29</v>
          </cell>
          <cell r="G233">
            <v>7.7</v>
          </cell>
          <cell r="H233" t="str">
            <v>CONVERSE</v>
          </cell>
          <cell r="I233" t="str">
            <v>M-Apparels</v>
          </cell>
        </row>
        <row r="234">
          <cell r="B234" t="str">
            <v>123001538BK-XL</v>
          </cell>
          <cell r="C234" t="str">
            <v>123001538BK</v>
          </cell>
          <cell r="D234" t="str">
            <v>XL</v>
          </cell>
          <cell r="E234">
            <v>8853734701413</v>
          </cell>
          <cell r="F234">
            <v>29</v>
          </cell>
          <cell r="G234">
            <v>7.7</v>
          </cell>
          <cell r="H234" t="str">
            <v>CONVERSE</v>
          </cell>
          <cell r="I234" t="str">
            <v>M-Apparels</v>
          </cell>
        </row>
        <row r="235">
          <cell r="B235" t="str">
            <v>123001538WW-L</v>
          </cell>
          <cell r="C235" t="str">
            <v>123001538WW</v>
          </cell>
          <cell r="D235" t="str">
            <v>L</v>
          </cell>
          <cell r="E235">
            <v>8853734701444</v>
          </cell>
          <cell r="F235">
            <v>29</v>
          </cell>
          <cell r="G235">
            <v>7.6999999999999993</v>
          </cell>
          <cell r="H235" t="str">
            <v>CONVERSE</v>
          </cell>
          <cell r="I235" t="str">
            <v>M-Apparels</v>
          </cell>
        </row>
        <row r="236">
          <cell r="B236" t="str">
            <v>123001538WW-M</v>
          </cell>
          <cell r="C236" t="str">
            <v>123001538WW</v>
          </cell>
          <cell r="D236" t="str">
            <v>M</v>
          </cell>
          <cell r="E236">
            <v>8853734701437</v>
          </cell>
          <cell r="F236">
            <v>29</v>
          </cell>
          <cell r="G236">
            <v>7.6999999999999993</v>
          </cell>
          <cell r="H236" t="str">
            <v>CONVERSE</v>
          </cell>
          <cell r="I236" t="str">
            <v>M-Apparels</v>
          </cell>
        </row>
        <row r="237">
          <cell r="B237" t="str">
            <v>123001538WW-S</v>
          </cell>
          <cell r="C237" t="str">
            <v>123001538WW</v>
          </cell>
          <cell r="D237" t="str">
            <v>S</v>
          </cell>
          <cell r="E237">
            <v>8853734701420</v>
          </cell>
          <cell r="F237">
            <v>29</v>
          </cell>
          <cell r="G237">
            <v>7.7</v>
          </cell>
          <cell r="H237" t="str">
            <v>CONVERSE</v>
          </cell>
          <cell r="I237" t="str">
            <v>M-Apparels</v>
          </cell>
        </row>
        <row r="238">
          <cell r="B238" t="str">
            <v>123001538WW-XL</v>
          </cell>
          <cell r="C238" t="str">
            <v>123001538WW</v>
          </cell>
          <cell r="D238" t="str">
            <v>XL</v>
          </cell>
          <cell r="E238">
            <v>8853734701451</v>
          </cell>
          <cell r="F238">
            <v>29</v>
          </cell>
          <cell r="G238">
            <v>7.7000000000000011</v>
          </cell>
          <cell r="H238" t="str">
            <v>CONVERSE</v>
          </cell>
          <cell r="I238" t="str">
            <v>M-Apparels</v>
          </cell>
        </row>
        <row r="239">
          <cell r="B239" t="str">
            <v>123001539BK-L</v>
          </cell>
          <cell r="C239" t="str">
            <v>123001539BK</v>
          </cell>
          <cell r="D239" t="str">
            <v>L</v>
          </cell>
          <cell r="E239">
            <v>8853734701482</v>
          </cell>
          <cell r="F239">
            <v>29</v>
          </cell>
          <cell r="G239">
            <v>7.6999999999999993</v>
          </cell>
          <cell r="H239" t="str">
            <v>CONVERSE</v>
          </cell>
          <cell r="I239" t="str">
            <v>M-Apparels</v>
          </cell>
        </row>
        <row r="240">
          <cell r="B240" t="str">
            <v>123001539BK-M</v>
          </cell>
          <cell r="C240" t="str">
            <v>123001539BK</v>
          </cell>
          <cell r="D240" t="str">
            <v>M</v>
          </cell>
          <cell r="E240">
            <v>8853734701475</v>
          </cell>
          <cell r="F240">
            <v>29</v>
          </cell>
          <cell r="G240">
            <v>7.7</v>
          </cell>
          <cell r="H240" t="str">
            <v>CONVERSE</v>
          </cell>
          <cell r="I240" t="str">
            <v>M-Apparels</v>
          </cell>
        </row>
        <row r="241">
          <cell r="B241" t="str">
            <v>123001539BK-S</v>
          </cell>
          <cell r="C241" t="str">
            <v>123001539BK</v>
          </cell>
          <cell r="D241" t="str">
            <v>S</v>
          </cell>
          <cell r="E241">
            <v>8853734701468</v>
          </cell>
          <cell r="F241">
            <v>29</v>
          </cell>
          <cell r="G241">
            <v>7.7</v>
          </cell>
          <cell r="H241" t="str">
            <v>CONVERSE</v>
          </cell>
          <cell r="I241" t="str">
            <v>M-Apparels</v>
          </cell>
        </row>
        <row r="242">
          <cell r="B242" t="str">
            <v>123001539BK-XL</v>
          </cell>
          <cell r="C242" t="str">
            <v>123001539BK</v>
          </cell>
          <cell r="D242" t="str">
            <v>XL</v>
          </cell>
          <cell r="E242">
            <v>8853734701499</v>
          </cell>
          <cell r="F242">
            <v>29</v>
          </cell>
          <cell r="G242">
            <v>7.7</v>
          </cell>
          <cell r="H242" t="str">
            <v>CONVERSE</v>
          </cell>
          <cell r="I242" t="str">
            <v>M-Apparels</v>
          </cell>
        </row>
        <row r="243">
          <cell r="B243" t="str">
            <v>123001540BK-L</v>
          </cell>
          <cell r="C243" t="str">
            <v>123001540BK</v>
          </cell>
          <cell r="D243" t="str">
            <v>L</v>
          </cell>
          <cell r="E243">
            <v>8853734701529</v>
          </cell>
          <cell r="F243">
            <v>25</v>
          </cell>
          <cell r="G243">
            <v>7.0799999999999992</v>
          </cell>
          <cell r="H243" t="str">
            <v>CONVERSE</v>
          </cell>
          <cell r="I243" t="str">
            <v>M-Apparels</v>
          </cell>
        </row>
        <row r="244">
          <cell r="B244" t="str">
            <v>123001540BK-M</v>
          </cell>
          <cell r="C244" t="str">
            <v>123001540BK</v>
          </cell>
          <cell r="D244" t="str">
            <v>M</v>
          </cell>
          <cell r="E244">
            <v>8853734701512</v>
          </cell>
          <cell r="F244">
            <v>25</v>
          </cell>
          <cell r="G244">
            <v>7.080000000000001</v>
          </cell>
          <cell r="H244" t="str">
            <v>CONVERSE</v>
          </cell>
          <cell r="I244" t="str">
            <v>M-Apparels</v>
          </cell>
        </row>
        <row r="245">
          <cell r="B245" t="str">
            <v>123001540BK-S</v>
          </cell>
          <cell r="C245" t="str">
            <v>123001540BK</v>
          </cell>
          <cell r="D245" t="str">
            <v>S</v>
          </cell>
          <cell r="E245">
            <v>8853734701505</v>
          </cell>
          <cell r="F245">
            <v>25</v>
          </cell>
          <cell r="G245">
            <v>7.08</v>
          </cell>
          <cell r="H245" t="str">
            <v>CONVERSE</v>
          </cell>
          <cell r="I245" t="str">
            <v>M-Apparels</v>
          </cell>
        </row>
        <row r="246">
          <cell r="B246" t="str">
            <v>123001540BK-XL</v>
          </cell>
          <cell r="C246" t="str">
            <v>123001540BK</v>
          </cell>
          <cell r="D246" t="str">
            <v>XL</v>
          </cell>
          <cell r="E246">
            <v>8853734701536</v>
          </cell>
          <cell r="F246">
            <v>25</v>
          </cell>
          <cell r="G246">
            <v>7.0799999999999983</v>
          </cell>
          <cell r="H246" t="str">
            <v>CONVERSE</v>
          </cell>
          <cell r="I246" t="str">
            <v>M-Apparels</v>
          </cell>
        </row>
        <row r="247">
          <cell r="B247" t="str">
            <v>123001540NA-L</v>
          </cell>
          <cell r="C247" t="str">
            <v>123001540NA</v>
          </cell>
          <cell r="D247" t="str">
            <v>L</v>
          </cell>
          <cell r="E247">
            <v>8853734701567</v>
          </cell>
          <cell r="F247">
            <v>25</v>
          </cell>
          <cell r="G247">
            <v>7.08</v>
          </cell>
          <cell r="H247" t="str">
            <v>CONVERSE</v>
          </cell>
          <cell r="I247" t="str">
            <v>M-Apparels</v>
          </cell>
        </row>
        <row r="248">
          <cell r="B248" t="str">
            <v>123001540NA-M</v>
          </cell>
          <cell r="C248" t="str">
            <v>123001540NA</v>
          </cell>
          <cell r="D248" t="str">
            <v>M</v>
          </cell>
          <cell r="E248">
            <v>8853734701550</v>
          </cell>
          <cell r="F248">
            <v>25</v>
          </cell>
          <cell r="G248">
            <v>7.0799999999999992</v>
          </cell>
          <cell r="H248" t="str">
            <v>CONVERSE</v>
          </cell>
          <cell r="I248" t="str">
            <v>M-Apparels</v>
          </cell>
        </row>
        <row r="249">
          <cell r="B249" t="str">
            <v>123001540NA-S</v>
          </cell>
          <cell r="C249" t="str">
            <v>123001540NA</v>
          </cell>
          <cell r="D249" t="str">
            <v>S</v>
          </cell>
          <cell r="E249">
            <v>8853734701543</v>
          </cell>
          <cell r="F249">
            <v>25</v>
          </cell>
          <cell r="G249">
            <v>7.08</v>
          </cell>
          <cell r="H249" t="str">
            <v>CONVERSE</v>
          </cell>
          <cell r="I249" t="str">
            <v>M-Apparels</v>
          </cell>
        </row>
        <row r="250">
          <cell r="B250" t="str">
            <v>123001540NA-XL</v>
          </cell>
          <cell r="C250" t="str">
            <v>123001540NA</v>
          </cell>
          <cell r="D250" t="str">
            <v>XL</v>
          </cell>
          <cell r="E250">
            <v>8853734701574</v>
          </cell>
          <cell r="F250">
            <v>25</v>
          </cell>
          <cell r="G250">
            <v>7.0799999999999983</v>
          </cell>
          <cell r="H250" t="str">
            <v>CONVERSE</v>
          </cell>
          <cell r="I250" t="str">
            <v>M-Apparels</v>
          </cell>
        </row>
        <row r="251">
          <cell r="B251" t="str">
            <v>123001542BK-L</v>
          </cell>
          <cell r="C251" t="str">
            <v>123001542BK</v>
          </cell>
          <cell r="D251" t="str">
            <v>L</v>
          </cell>
          <cell r="E251">
            <v>8853734701727</v>
          </cell>
          <cell r="F251">
            <v>25</v>
          </cell>
          <cell r="G251">
            <v>7.07</v>
          </cell>
          <cell r="H251" t="str">
            <v>CONVERSE</v>
          </cell>
          <cell r="I251" t="str">
            <v>M-Apparels</v>
          </cell>
        </row>
        <row r="252">
          <cell r="B252" t="str">
            <v>123001542BK-M</v>
          </cell>
          <cell r="C252" t="str">
            <v>123001542BK</v>
          </cell>
          <cell r="D252" t="str">
            <v>M</v>
          </cell>
          <cell r="E252">
            <v>8853734701710</v>
          </cell>
          <cell r="F252">
            <v>25</v>
          </cell>
          <cell r="G252">
            <v>7.0700000000000012</v>
          </cell>
          <cell r="H252" t="str">
            <v>CONVERSE</v>
          </cell>
          <cell r="I252" t="str">
            <v>M-Apparels</v>
          </cell>
        </row>
        <row r="253">
          <cell r="B253" t="str">
            <v>123001542BK-S</v>
          </cell>
          <cell r="C253" t="str">
            <v>123001542BK</v>
          </cell>
          <cell r="D253" t="str">
            <v>S</v>
          </cell>
          <cell r="E253">
            <v>8853734701703</v>
          </cell>
          <cell r="F253">
            <v>25</v>
          </cell>
          <cell r="G253">
            <v>7.0699999999999985</v>
          </cell>
          <cell r="H253" t="str">
            <v>CONVERSE</v>
          </cell>
          <cell r="I253" t="str">
            <v>M-Apparels</v>
          </cell>
        </row>
        <row r="254">
          <cell r="B254" t="str">
            <v>123001542BK-XL</v>
          </cell>
          <cell r="C254" t="str">
            <v>123001542BK</v>
          </cell>
          <cell r="D254" t="str">
            <v>XL</v>
          </cell>
          <cell r="E254">
            <v>8853734701734</v>
          </cell>
          <cell r="F254">
            <v>25</v>
          </cell>
          <cell r="G254">
            <v>7.07</v>
          </cell>
          <cell r="H254" t="str">
            <v>CONVERSE</v>
          </cell>
          <cell r="I254" t="str">
            <v>M-Apparels</v>
          </cell>
        </row>
        <row r="255">
          <cell r="B255" t="str">
            <v>123001542WW-L</v>
          </cell>
          <cell r="C255" t="str">
            <v>123001542WW</v>
          </cell>
          <cell r="D255" t="str">
            <v>L</v>
          </cell>
          <cell r="E255">
            <v>8853734701680</v>
          </cell>
          <cell r="F255">
            <v>25</v>
          </cell>
          <cell r="G255">
            <v>7.07</v>
          </cell>
          <cell r="H255" t="str">
            <v>CONVERSE</v>
          </cell>
          <cell r="I255" t="str">
            <v>M-Apparels</v>
          </cell>
        </row>
        <row r="256">
          <cell r="B256" t="str">
            <v>123001542WW-M</v>
          </cell>
          <cell r="C256" t="str">
            <v>123001542WW</v>
          </cell>
          <cell r="D256" t="str">
            <v>M</v>
          </cell>
          <cell r="E256">
            <v>8853734701673</v>
          </cell>
          <cell r="F256">
            <v>25</v>
          </cell>
          <cell r="G256">
            <v>7.07</v>
          </cell>
          <cell r="H256" t="str">
            <v>CONVERSE</v>
          </cell>
          <cell r="I256" t="str">
            <v>M-Apparels</v>
          </cell>
        </row>
        <row r="257">
          <cell r="B257" t="str">
            <v>123001542WW-XL</v>
          </cell>
          <cell r="C257" t="str">
            <v>123001542WW</v>
          </cell>
          <cell r="D257" t="str">
            <v>XL</v>
          </cell>
          <cell r="E257">
            <v>8853734701697</v>
          </cell>
          <cell r="F257">
            <v>25</v>
          </cell>
          <cell r="G257">
            <v>7.07</v>
          </cell>
          <cell r="H257" t="str">
            <v>CONVERSE</v>
          </cell>
          <cell r="I257" t="str">
            <v>M-Apparels</v>
          </cell>
        </row>
        <row r="258">
          <cell r="B258" t="str">
            <v>123001543BK-L</v>
          </cell>
          <cell r="C258" t="str">
            <v>123001543BK</v>
          </cell>
          <cell r="D258" t="str">
            <v>L</v>
          </cell>
          <cell r="E258">
            <v>8853734701765</v>
          </cell>
          <cell r="F258">
            <v>29</v>
          </cell>
          <cell r="G258">
            <v>7.6899999999999995</v>
          </cell>
          <cell r="H258" t="str">
            <v>CONVERSE</v>
          </cell>
          <cell r="I258" t="str">
            <v>M-Apparels</v>
          </cell>
        </row>
        <row r="259">
          <cell r="B259" t="str">
            <v>123001543BK-M</v>
          </cell>
          <cell r="C259" t="str">
            <v>123001543BK</v>
          </cell>
          <cell r="D259" t="str">
            <v>M</v>
          </cell>
          <cell r="E259">
            <v>8853734701758</v>
          </cell>
          <cell r="F259">
            <v>29</v>
          </cell>
          <cell r="G259">
            <v>7.69</v>
          </cell>
          <cell r="H259" t="str">
            <v>CONVERSE</v>
          </cell>
          <cell r="I259" t="str">
            <v>M-Apparels</v>
          </cell>
        </row>
        <row r="260">
          <cell r="B260" t="str">
            <v>123001543BK-S</v>
          </cell>
          <cell r="C260" t="str">
            <v>123001543BK</v>
          </cell>
          <cell r="D260" t="str">
            <v>S</v>
          </cell>
          <cell r="E260">
            <v>8853734701741</v>
          </cell>
          <cell r="F260">
            <v>29</v>
          </cell>
          <cell r="G260">
            <v>7.6900000000000013</v>
          </cell>
          <cell r="H260" t="str">
            <v>CONVERSE</v>
          </cell>
          <cell r="I260" t="str">
            <v>M-Apparels</v>
          </cell>
        </row>
        <row r="261">
          <cell r="B261" t="str">
            <v>123001543BK-XL</v>
          </cell>
          <cell r="C261" t="str">
            <v>123001543BK</v>
          </cell>
          <cell r="D261" t="str">
            <v>XL</v>
          </cell>
          <cell r="E261">
            <v>8853734701772</v>
          </cell>
          <cell r="F261">
            <v>29</v>
          </cell>
          <cell r="G261">
            <v>7.69</v>
          </cell>
          <cell r="H261" t="str">
            <v>CONVERSE</v>
          </cell>
          <cell r="I261" t="str">
            <v>M-Apparels</v>
          </cell>
        </row>
        <row r="262">
          <cell r="B262" t="str">
            <v>123001544BK-L</v>
          </cell>
          <cell r="C262" t="str">
            <v>123001544BK</v>
          </cell>
          <cell r="D262" t="str">
            <v>L</v>
          </cell>
          <cell r="E262">
            <v>8853734701840</v>
          </cell>
          <cell r="F262">
            <v>29</v>
          </cell>
          <cell r="G262">
            <v>8.1000000000000014</v>
          </cell>
          <cell r="H262" t="str">
            <v>CONVERSE</v>
          </cell>
          <cell r="I262" t="str">
            <v>M-Apparels</v>
          </cell>
        </row>
        <row r="263">
          <cell r="B263" t="str">
            <v>123001544BK-M</v>
          </cell>
          <cell r="C263" t="str">
            <v>123001544BK</v>
          </cell>
          <cell r="D263" t="str">
            <v>M</v>
          </cell>
          <cell r="E263">
            <v>8853734701833</v>
          </cell>
          <cell r="F263">
            <v>29</v>
          </cell>
          <cell r="G263">
            <v>8.1</v>
          </cell>
          <cell r="H263" t="str">
            <v>CONVERSE</v>
          </cell>
          <cell r="I263" t="str">
            <v>M-Apparels</v>
          </cell>
        </row>
        <row r="264">
          <cell r="B264" t="str">
            <v>123001544BK-S</v>
          </cell>
          <cell r="C264" t="str">
            <v>123001544BK</v>
          </cell>
          <cell r="D264" t="str">
            <v>S</v>
          </cell>
          <cell r="E264">
            <v>8853734701826</v>
          </cell>
          <cell r="F264">
            <v>29</v>
          </cell>
          <cell r="G264">
            <v>8.1</v>
          </cell>
          <cell r="H264" t="str">
            <v>CONVERSE</v>
          </cell>
          <cell r="I264" t="str">
            <v>M-Apparels</v>
          </cell>
        </row>
        <row r="265">
          <cell r="B265" t="str">
            <v>123001544BK-XL</v>
          </cell>
          <cell r="C265" t="str">
            <v>123001544BK</v>
          </cell>
          <cell r="D265" t="str">
            <v>XL</v>
          </cell>
          <cell r="E265">
            <v>8853734701857</v>
          </cell>
          <cell r="F265">
            <v>29</v>
          </cell>
          <cell r="G265">
            <v>8.1000000000000014</v>
          </cell>
          <cell r="H265" t="str">
            <v>CONVERSE</v>
          </cell>
          <cell r="I265" t="str">
            <v>M-Apparels</v>
          </cell>
        </row>
        <row r="266">
          <cell r="B266" t="str">
            <v>123001544WW-L</v>
          </cell>
          <cell r="C266" t="str">
            <v>123001544WW</v>
          </cell>
          <cell r="D266" t="str">
            <v>L</v>
          </cell>
          <cell r="E266">
            <v>8853734701802</v>
          </cell>
          <cell r="F266">
            <v>29</v>
          </cell>
          <cell r="G266">
            <v>8.1000000000000014</v>
          </cell>
          <cell r="H266" t="str">
            <v>CONVERSE</v>
          </cell>
          <cell r="I266" t="str">
            <v>M-Apparels</v>
          </cell>
        </row>
        <row r="267">
          <cell r="B267" t="str">
            <v>123001544WW-M</v>
          </cell>
          <cell r="C267" t="str">
            <v>123001544WW</v>
          </cell>
          <cell r="D267" t="str">
            <v>M</v>
          </cell>
          <cell r="E267">
            <v>8853734701796</v>
          </cell>
          <cell r="F267">
            <v>29</v>
          </cell>
          <cell r="G267">
            <v>8.1</v>
          </cell>
          <cell r="H267" t="str">
            <v>CONVERSE</v>
          </cell>
          <cell r="I267" t="str">
            <v>M-Apparels</v>
          </cell>
        </row>
        <row r="268">
          <cell r="B268" t="str">
            <v>123001544WW-S</v>
          </cell>
          <cell r="C268" t="str">
            <v>123001544WW</v>
          </cell>
          <cell r="D268" t="str">
            <v>S</v>
          </cell>
          <cell r="E268">
            <v>8853734701789</v>
          </cell>
          <cell r="F268">
            <v>29</v>
          </cell>
          <cell r="G268">
            <v>8.1</v>
          </cell>
          <cell r="H268" t="str">
            <v>CONVERSE</v>
          </cell>
          <cell r="I268" t="str">
            <v>M-Apparels</v>
          </cell>
        </row>
        <row r="269">
          <cell r="B269" t="str">
            <v>123001544WW-XL</v>
          </cell>
          <cell r="C269" t="str">
            <v>123001544WW</v>
          </cell>
          <cell r="D269" t="str">
            <v>XL</v>
          </cell>
          <cell r="E269">
            <v>8853734701819</v>
          </cell>
          <cell r="F269">
            <v>29</v>
          </cell>
          <cell r="G269">
            <v>8.1000000000000014</v>
          </cell>
          <cell r="H269" t="str">
            <v>CONVERSE</v>
          </cell>
          <cell r="I269" t="str">
            <v>M-Apparels</v>
          </cell>
        </row>
        <row r="270">
          <cell r="B270" t="str">
            <v>12300W918BK-L</v>
          </cell>
          <cell r="C270" t="str">
            <v>12300W918BK</v>
          </cell>
          <cell r="D270" t="str">
            <v>L</v>
          </cell>
          <cell r="E270">
            <v>8853734685768</v>
          </cell>
          <cell r="F270" t="str">
            <v>29</v>
          </cell>
          <cell r="G270">
            <v>7.42</v>
          </cell>
          <cell r="H270" t="str">
            <v>CONVERSE</v>
          </cell>
          <cell r="I270" t="str">
            <v>W-Apparels</v>
          </cell>
        </row>
        <row r="271">
          <cell r="B271" t="str">
            <v>12300W918BK-M</v>
          </cell>
          <cell r="C271" t="str">
            <v>12300W918BK</v>
          </cell>
          <cell r="D271" t="str">
            <v>M</v>
          </cell>
          <cell r="E271">
            <v>8853734685751</v>
          </cell>
          <cell r="F271" t="str">
            <v>29</v>
          </cell>
          <cell r="G271">
            <v>7.42</v>
          </cell>
          <cell r="H271" t="str">
            <v>CONVERSE</v>
          </cell>
          <cell r="I271" t="str">
            <v>W-Apparels</v>
          </cell>
        </row>
        <row r="272">
          <cell r="B272" t="str">
            <v>12300W918BK-S</v>
          </cell>
          <cell r="C272" t="str">
            <v>12300W918BK</v>
          </cell>
          <cell r="D272" t="str">
            <v>S</v>
          </cell>
          <cell r="E272">
            <v>8853734685744</v>
          </cell>
          <cell r="F272" t="str">
            <v>29</v>
          </cell>
          <cell r="G272">
            <v>7.42</v>
          </cell>
          <cell r="H272" t="str">
            <v>CONVERSE</v>
          </cell>
          <cell r="I272" t="str">
            <v>W-Apparels</v>
          </cell>
        </row>
        <row r="273">
          <cell r="B273" t="str">
            <v>12300W918GY-L</v>
          </cell>
          <cell r="C273" t="str">
            <v>12300W918GY</v>
          </cell>
          <cell r="D273" t="str">
            <v>L</v>
          </cell>
          <cell r="E273">
            <v>8853734685799</v>
          </cell>
          <cell r="F273" t="str">
            <v>29</v>
          </cell>
          <cell r="G273">
            <v>7.42</v>
          </cell>
          <cell r="H273" t="str">
            <v>CONVERSE</v>
          </cell>
          <cell r="I273" t="str">
            <v>W-Apparels</v>
          </cell>
        </row>
        <row r="274">
          <cell r="B274" t="str">
            <v>12300W918GY-M</v>
          </cell>
          <cell r="C274" t="str">
            <v>12300W918GY</v>
          </cell>
          <cell r="D274" t="str">
            <v>M</v>
          </cell>
          <cell r="E274">
            <v>8853734685782</v>
          </cell>
          <cell r="F274" t="str">
            <v>29</v>
          </cell>
          <cell r="G274">
            <v>7.42</v>
          </cell>
          <cell r="H274" t="str">
            <v>CONVERSE</v>
          </cell>
          <cell r="I274" t="str">
            <v>W-Apparels</v>
          </cell>
        </row>
        <row r="275">
          <cell r="B275" t="str">
            <v>12300W918GY-S</v>
          </cell>
          <cell r="C275" t="str">
            <v>12300W918GY</v>
          </cell>
          <cell r="D275" t="str">
            <v>S</v>
          </cell>
          <cell r="E275">
            <v>8853734685775</v>
          </cell>
          <cell r="F275" t="str">
            <v>29</v>
          </cell>
          <cell r="G275">
            <v>7.42</v>
          </cell>
          <cell r="H275" t="str">
            <v>CONVERSE</v>
          </cell>
          <cell r="I275" t="str">
            <v>W-Apparels</v>
          </cell>
        </row>
        <row r="276">
          <cell r="B276" t="str">
            <v>12300W919GY-L</v>
          </cell>
          <cell r="C276" t="str">
            <v>12300W919GY</v>
          </cell>
          <cell r="D276" t="str">
            <v>L</v>
          </cell>
          <cell r="E276">
            <v>8853734685812</v>
          </cell>
          <cell r="F276">
            <v>25</v>
          </cell>
          <cell r="G276">
            <v>5.51</v>
          </cell>
          <cell r="H276" t="str">
            <v>CONVERSE</v>
          </cell>
          <cell r="I276" t="str">
            <v>W-Apparels</v>
          </cell>
        </row>
        <row r="277">
          <cell r="B277" t="str">
            <v>12300W919GY-M</v>
          </cell>
          <cell r="C277" t="str">
            <v>12300W919GY</v>
          </cell>
          <cell r="D277" t="str">
            <v>M</v>
          </cell>
          <cell r="E277">
            <v>8853734685805</v>
          </cell>
          <cell r="F277">
            <v>25</v>
          </cell>
          <cell r="G277">
            <v>5.51</v>
          </cell>
          <cell r="H277" t="str">
            <v>CONVERSE</v>
          </cell>
          <cell r="I277" t="str">
            <v>W-Apparels</v>
          </cell>
        </row>
        <row r="278">
          <cell r="B278" t="str">
            <v>12300W919GY-XL</v>
          </cell>
          <cell r="C278" t="str">
            <v>12300W919GY</v>
          </cell>
          <cell r="D278" t="str">
            <v>XL</v>
          </cell>
          <cell r="E278">
            <v>8853734685829</v>
          </cell>
          <cell r="F278">
            <v>25</v>
          </cell>
          <cell r="G278">
            <v>5.51</v>
          </cell>
          <cell r="H278" t="str">
            <v>CONVERSE</v>
          </cell>
          <cell r="I278" t="str">
            <v>W-Apparels</v>
          </cell>
        </row>
        <row r="279">
          <cell r="B279" t="str">
            <v>12300W919PI-L</v>
          </cell>
          <cell r="C279" t="str">
            <v>12300W919PI</v>
          </cell>
          <cell r="D279" t="str">
            <v>L</v>
          </cell>
          <cell r="E279">
            <v>8853734685843</v>
          </cell>
          <cell r="F279">
            <v>25</v>
          </cell>
          <cell r="G279">
            <v>5.1100000000000003</v>
          </cell>
          <cell r="H279" t="str">
            <v>CONVERSE</v>
          </cell>
          <cell r="I279" t="str">
            <v>W-Apparels</v>
          </cell>
        </row>
        <row r="280">
          <cell r="B280" t="str">
            <v>12300W919PI-M</v>
          </cell>
          <cell r="C280" t="str">
            <v>12300W919PI</v>
          </cell>
          <cell r="D280" t="str">
            <v>M</v>
          </cell>
          <cell r="E280">
            <v>8853734685836</v>
          </cell>
          <cell r="F280">
            <v>25</v>
          </cell>
          <cell r="G280">
            <v>5.1100000000000003</v>
          </cell>
          <cell r="H280" t="str">
            <v>CONVERSE</v>
          </cell>
          <cell r="I280" t="str">
            <v>W-Apparels</v>
          </cell>
        </row>
        <row r="281">
          <cell r="B281" t="str">
            <v>12300W919PI-XL</v>
          </cell>
          <cell r="C281" t="str">
            <v>12300W919PI</v>
          </cell>
          <cell r="D281" t="str">
            <v>XL</v>
          </cell>
          <cell r="E281">
            <v>8853734685850</v>
          </cell>
          <cell r="F281">
            <v>25</v>
          </cell>
          <cell r="G281">
            <v>5.1100000000000003</v>
          </cell>
          <cell r="H281" t="str">
            <v>CONVERSE</v>
          </cell>
          <cell r="I281" t="str">
            <v>W-Apparels</v>
          </cell>
        </row>
        <row r="282">
          <cell r="B282" t="str">
            <v>12300W920WW-L</v>
          </cell>
          <cell r="C282" t="str">
            <v>12300W920WW</v>
          </cell>
          <cell r="D282" t="str">
            <v>L</v>
          </cell>
          <cell r="E282">
            <v>8853734685874</v>
          </cell>
          <cell r="F282">
            <v>25</v>
          </cell>
          <cell r="G282">
            <v>6.46</v>
          </cell>
          <cell r="H282" t="str">
            <v>CONVERSE</v>
          </cell>
          <cell r="I282" t="str">
            <v>W-Apparels</v>
          </cell>
        </row>
        <row r="283">
          <cell r="B283" t="str">
            <v>12300W920WW-M</v>
          </cell>
          <cell r="C283" t="str">
            <v>12300W920WW</v>
          </cell>
          <cell r="D283" t="str">
            <v>M</v>
          </cell>
          <cell r="E283">
            <v>8853734685867</v>
          </cell>
          <cell r="F283">
            <v>25</v>
          </cell>
          <cell r="G283">
            <v>6.46</v>
          </cell>
          <cell r="H283" t="str">
            <v>CONVERSE</v>
          </cell>
          <cell r="I283" t="str">
            <v>W-Apparels</v>
          </cell>
        </row>
        <row r="284">
          <cell r="B284" t="str">
            <v>12300W920WW-XL</v>
          </cell>
          <cell r="C284" t="str">
            <v>12300W920WW</v>
          </cell>
          <cell r="D284" t="str">
            <v>XL</v>
          </cell>
          <cell r="E284">
            <v>8853734685881</v>
          </cell>
          <cell r="F284">
            <v>25</v>
          </cell>
          <cell r="G284">
            <v>6.46</v>
          </cell>
          <cell r="H284" t="str">
            <v>CONVERSE</v>
          </cell>
          <cell r="I284" t="str">
            <v>W-Apparels</v>
          </cell>
        </row>
        <row r="285">
          <cell r="B285" t="str">
            <v>12300W921NA-L</v>
          </cell>
          <cell r="C285" t="str">
            <v>12300W921NA</v>
          </cell>
          <cell r="D285" t="str">
            <v>L</v>
          </cell>
          <cell r="E285">
            <v>8853734686253</v>
          </cell>
          <cell r="F285" t="str">
            <v>69</v>
          </cell>
          <cell r="G285">
            <v>19.690000000000001</v>
          </cell>
          <cell r="H285" t="str">
            <v>CONVERSE</v>
          </cell>
          <cell r="I285" t="str">
            <v>W-Apparels</v>
          </cell>
        </row>
        <row r="286">
          <cell r="B286" t="str">
            <v>12300W921NA-M</v>
          </cell>
          <cell r="C286" t="str">
            <v>12300W921NA</v>
          </cell>
          <cell r="D286" t="str">
            <v>M</v>
          </cell>
          <cell r="E286">
            <v>8853734686246</v>
          </cell>
          <cell r="F286" t="str">
            <v>69</v>
          </cell>
          <cell r="G286">
            <v>19.690000000000001</v>
          </cell>
          <cell r="H286" t="str">
            <v>CONVERSE</v>
          </cell>
          <cell r="I286" t="str">
            <v>W-Apparels</v>
          </cell>
        </row>
        <row r="287">
          <cell r="B287" t="str">
            <v>12300W921NA-XL</v>
          </cell>
          <cell r="C287" t="str">
            <v>12300W921NA</v>
          </cell>
          <cell r="D287" t="str">
            <v>XL</v>
          </cell>
          <cell r="E287">
            <v>8853734686260</v>
          </cell>
          <cell r="F287" t="str">
            <v>69</v>
          </cell>
          <cell r="G287">
            <v>19.690000000000001</v>
          </cell>
          <cell r="H287" t="str">
            <v>CONVERSE</v>
          </cell>
          <cell r="I287" t="str">
            <v>W-Apparels</v>
          </cell>
        </row>
        <row r="288">
          <cell r="B288" t="str">
            <v>12300W921PI-L</v>
          </cell>
          <cell r="C288" t="str">
            <v>12300W921PI</v>
          </cell>
          <cell r="D288" t="str">
            <v>L</v>
          </cell>
          <cell r="E288">
            <v>8853734686284</v>
          </cell>
          <cell r="F288" t="str">
            <v>69</v>
          </cell>
          <cell r="G288">
            <v>21.49</v>
          </cell>
          <cell r="H288" t="str">
            <v>CONVERSE</v>
          </cell>
          <cell r="I288" t="str">
            <v>W-Apparels</v>
          </cell>
        </row>
        <row r="289">
          <cell r="B289" t="str">
            <v>12300W921PI-M</v>
          </cell>
          <cell r="C289" t="str">
            <v>12300W921PI</v>
          </cell>
          <cell r="D289" t="str">
            <v>M</v>
          </cell>
          <cell r="E289">
            <v>8853734686277</v>
          </cell>
          <cell r="F289" t="str">
            <v>69</v>
          </cell>
          <cell r="G289">
            <v>21.49</v>
          </cell>
          <cell r="H289" t="str">
            <v>CONVERSE</v>
          </cell>
          <cell r="I289" t="str">
            <v>W-Apparels</v>
          </cell>
        </row>
        <row r="290">
          <cell r="B290" t="str">
            <v>12300W921PI-XL</v>
          </cell>
          <cell r="C290" t="str">
            <v>12300W921PI</v>
          </cell>
          <cell r="D290" t="str">
            <v>XL</v>
          </cell>
          <cell r="E290">
            <v>8853734686291</v>
          </cell>
          <cell r="F290" t="str">
            <v>69</v>
          </cell>
          <cell r="G290">
            <v>21.49</v>
          </cell>
          <cell r="H290" t="str">
            <v>CONVERSE</v>
          </cell>
          <cell r="I290" t="str">
            <v>W-Apparels</v>
          </cell>
        </row>
        <row r="291">
          <cell r="B291" t="str">
            <v>12300W922BK-M</v>
          </cell>
          <cell r="C291" t="str">
            <v>12300W922BK</v>
          </cell>
          <cell r="D291" t="str">
            <v>M</v>
          </cell>
          <cell r="E291">
            <v>8853734686314</v>
          </cell>
          <cell r="F291">
            <v>45</v>
          </cell>
          <cell r="G291">
            <v>13.57</v>
          </cell>
          <cell r="H291" t="str">
            <v>CONVERSE</v>
          </cell>
          <cell r="I291" t="str">
            <v>W-Apparels</v>
          </cell>
        </row>
        <row r="292">
          <cell r="B292" t="str">
            <v>12300W922BK-S</v>
          </cell>
          <cell r="C292" t="str">
            <v>12300W922BK</v>
          </cell>
          <cell r="D292" t="str">
            <v>S</v>
          </cell>
          <cell r="E292">
            <v>8853734686307</v>
          </cell>
          <cell r="F292">
            <v>45</v>
          </cell>
          <cell r="G292">
            <v>13.57</v>
          </cell>
          <cell r="H292" t="str">
            <v>CONVERSE</v>
          </cell>
          <cell r="I292" t="str">
            <v>W-Apparels</v>
          </cell>
        </row>
        <row r="293">
          <cell r="B293" t="str">
            <v>12300W922NA-M</v>
          </cell>
          <cell r="C293" t="str">
            <v>12300W922NA</v>
          </cell>
          <cell r="D293" t="str">
            <v>M</v>
          </cell>
          <cell r="E293">
            <v>8853734686338</v>
          </cell>
          <cell r="F293">
            <v>45</v>
          </cell>
          <cell r="G293">
            <v>13.57</v>
          </cell>
          <cell r="H293" t="str">
            <v>CONVERSE</v>
          </cell>
          <cell r="I293" t="str">
            <v>W-Apparels</v>
          </cell>
        </row>
        <row r="294">
          <cell r="B294" t="str">
            <v>12300W922NA-S</v>
          </cell>
          <cell r="C294" t="str">
            <v>12300W922NA</v>
          </cell>
          <cell r="D294" t="str">
            <v>S</v>
          </cell>
          <cell r="E294">
            <v>8853734686321</v>
          </cell>
          <cell r="F294">
            <v>45</v>
          </cell>
          <cell r="G294">
            <v>13.57</v>
          </cell>
          <cell r="H294" t="str">
            <v>CONVERSE</v>
          </cell>
          <cell r="I294" t="str">
            <v>W-Apparels</v>
          </cell>
        </row>
        <row r="295">
          <cell r="B295" t="str">
            <v>12300W923PI-L</v>
          </cell>
          <cell r="C295" t="str">
            <v>12300W923PI</v>
          </cell>
          <cell r="D295" t="str">
            <v>L</v>
          </cell>
          <cell r="E295">
            <v>8853734686352</v>
          </cell>
          <cell r="F295" t="str">
            <v>19</v>
          </cell>
          <cell r="G295">
            <v>5.73</v>
          </cell>
          <cell r="H295" t="str">
            <v>CONVERSE</v>
          </cell>
          <cell r="I295" t="str">
            <v>W-Apparels</v>
          </cell>
        </row>
        <row r="296">
          <cell r="B296" t="str">
            <v>12300W923PI-M</v>
          </cell>
          <cell r="C296" t="str">
            <v>12300W923PI</v>
          </cell>
          <cell r="D296" t="str">
            <v>M</v>
          </cell>
          <cell r="E296">
            <v>8853734686345</v>
          </cell>
          <cell r="F296" t="str">
            <v>19</v>
          </cell>
          <cell r="G296">
            <v>5.73</v>
          </cell>
          <cell r="H296" t="str">
            <v>CONVERSE</v>
          </cell>
          <cell r="I296" t="str">
            <v>W-Apparels</v>
          </cell>
        </row>
        <row r="297">
          <cell r="B297" t="str">
            <v>12300W923PI-XL</v>
          </cell>
          <cell r="C297" t="str">
            <v>12300W923PI</v>
          </cell>
          <cell r="D297" t="str">
            <v>XL</v>
          </cell>
          <cell r="E297">
            <v>8853734686369</v>
          </cell>
          <cell r="F297" t="str">
            <v>19</v>
          </cell>
          <cell r="G297">
            <v>5.73</v>
          </cell>
          <cell r="H297" t="str">
            <v>CONVERSE</v>
          </cell>
          <cell r="I297" t="str">
            <v>W-Apparels</v>
          </cell>
        </row>
        <row r="298">
          <cell r="B298" t="str">
            <v>12300W923PP-L</v>
          </cell>
          <cell r="C298" t="str">
            <v>12300W923PP</v>
          </cell>
          <cell r="D298" t="str">
            <v>L</v>
          </cell>
          <cell r="E298">
            <v>8853734686383</v>
          </cell>
          <cell r="F298" t="str">
            <v>19</v>
          </cell>
          <cell r="G298">
            <v>6.31</v>
          </cell>
          <cell r="H298" t="str">
            <v>CONVERSE</v>
          </cell>
          <cell r="I298" t="str">
            <v>W-Apparels</v>
          </cell>
        </row>
        <row r="299">
          <cell r="B299" t="str">
            <v>12300W923PP-M</v>
          </cell>
          <cell r="C299" t="str">
            <v>12300W923PP</v>
          </cell>
          <cell r="D299" t="str">
            <v>M</v>
          </cell>
          <cell r="E299">
            <v>8853734686376</v>
          </cell>
          <cell r="F299" t="str">
            <v>19</v>
          </cell>
          <cell r="G299">
            <v>6.31</v>
          </cell>
          <cell r="H299" t="str">
            <v>CONVERSE</v>
          </cell>
          <cell r="I299" t="str">
            <v>W-Apparels</v>
          </cell>
        </row>
        <row r="300">
          <cell r="B300" t="str">
            <v>12300W923PP-XL</v>
          </cell>
          <cell r="C300" t="str">
            <v>12300W923PP</v>
          </cell>
          <cell r="D300" t="str">
            <v>XL</v>
          </cell>
          <cell r="E300">
            <v>8853734686390</v>
          </cell>
          <cell r="F300" t="str">
            <v>19</v>
          </cell>
          <cell r="G300">
            <v>6.31</v>
          </cell>
          <cell r="H300" t="str">
            <v>CONVERSE</v>
          </cell>
          <cell r="I300" t="str">
            <v>W-Apparels</v>
          </cell>
        </row>
        <row r="301">
          <cell r="B301" t="str">
            <v>12300W924BL-L</v>
          </cell>
          <cell r="C301" t="str">
            <v>12300W924BL</v>
          </cell>
          <cell r="D301" t="str">
            <v>L</v>
          </cell>
          <cell r="E301">
            <v>8853734702168</v>
          </cell>
          <cell r="F301">
            <v>25</v>
          </cell>
          <cell r="G301">
            <v>6.67</v>
          </cell>
          <cell r="H301" t="str">
            <v>CONVERSE</v>
          </cell>
          <cell r="I301" t="str">
            <v>W-Apparels</v>
          </cell>
        </row>
        <row r="302">
          <cell r="B302" t="str">
            <v>12300W924BL-XL</v>
          </cell>
          <cell r="C302" t="str">
            <v>12300W924BL</v>
          </cell>
          <cell r="D302" t="str">
            <v>XL</v>
          </cell>
          <cell r="E302">
            <v>8853734702175</v>
          </cell>
          <cell r="F302">
            <v>25</v>
          </cell>
          <cell r="G302">
            <v>6.67</v>
          </cell>
          <cell r="H302" t="str">
            <v>CONVERSE</v>
          </cell>
          <cell r="I302" t="str">
            <v>W-Apparels</v>
          </cell>
        </row>
        <row r="303">
          <cell r="B303" t="str">
            <v>12300W924BL-XXL</v>
          </cell>
          <cell r="C303" t="str">
            <v>12300W924BL</v>
          </cell>
          <cell r="D303" t="str">
            <v>XXL</v>
          </cell>
          <cell r="E303">
            <v>8853734702182</v>
          </cell>
          <cell r="F303">
            <v>25</v>
          </cell>
          <cell r="G303">
            <v>6.67</v>
          </cell>
          <cell r="H303" t="str">
            <v>CONVERSE</v>
          </cell>
          <cell r="I303" t="str">
            <v>W-Apparels</v>
          </cell>
        </row>
        <row r="304">
          <cell r="B304" t="str">
            <v>12300W924WW-L</v>
          </cell>
          <cell r="C304" t="str">
            <v>12300W924WW</v>
          </cell>
          <cell r="D304" t="str">
            <v>L</v>
          </cell>
          <cell r="E304">
            <v>8853734702137</v>
          </cell>
          <cell r="F304">
            <v>25</v>
          </cell>
          <cell r="G304">
            <v>6.67</v>
          </cell>
          <cell r="H304" t="str">
            <v>CONVERSE</v>
          </cell>
          <cell r="I304" t="str">
            <v>W-Apparels</v>
          </cell>
        </row>
        <row r="305">
          <cell r="B305" t="str">
            <v>12300W924WW-XL</v>
          </cell>
          <cell r="C305" t="str">
            <v>12300W924WW</v>
          </cell>
          <cell r="D305" t="str">
            <v>XL</v>
          </cell>
          <cell r="E305">
            <v>8853734702144</v>
          </cell>
          <cell r="F305">
            <v>25</v>
          </cell>
          <cell r="G305">
            <v>6.67</v>
          </cell>
          <cell r="H305" t="str">
            <v>CONVERSE</v>
          </cell>
          <cell r="I305" t="str">
            <v>W-Apparels</v>
          </cell>
        </row>
        <row r="306">
          <cell r="B306" t="str">
            <v>12300W924WW-XXL</v>
          </cell>
          <cell r="C306" t="str">
            <v>12300W924WW</v>
          </cell>
          <cell r="D306" t="str">
            <v>XXL</v>
          </cell>
          <cell r="E306">
            <v>8853734702151</v>
          </cell>
          <cell r="F306">
            <v>25</v>
          </cell>
          <cell r="G306">
            <v>6.67</v>
          </cell>
          <cell r="H306" t="str">
            <v>CONVERSE</v>
          </cell>
          <cell r="I306" t="str">
            <v>W-Apparels</v>
          </cell>
        </row>
        <row r="307">
          <cell r="B307" t="str">
            <v>12300W925BK-L</v>
          </cell>
          <cell r="C307" t="str">
            <v>12300W925BK</v>
          </cell>
          <cell r="D307" t="str">
            <v>L</v>
          </cell>
          <cell r="E307">
            <v>8853734702229</v>
          </cell>
          <cell r="F307">
            <v>25</v>
          </cell>
          <cell r="G307">
            <v>7.0799999999999992</v>
          </cell>
          <cell r="H307" t="str">
            <v>CONVERSE</v>
          </cell>
          <cell r="I307" t="str">
            <v>W-Apparels</v>
          </cell>
        </row>
        <row r="308">
          <cell r="B308" t="str">
            <v>12300W925BK-XL</v>
          </cell>
          <cell r="C308" t="str">
            <v>12300W925BK</v>
          </cell>
          <cell r="D308" t="str">
            <v>XL</v>
          </cell>
          <cell r="E308">
            <v>8853734702236</v>
          </cell>
          <cell r="F308">
            <v>25</v>
          </cell>
          <cell r="G308">
            <v>7.08</v>
          </cell>
          <cell r="H308" t="str">
            <v>CONVERSE</v>
          </cell>
          <cell r="I308" t="str">
            <v>W-Apparels</v>
          </cell>
        </row>
        <row r="309">
          <cell r="B309" t="str">
            <v>12300W925BK-XXL</v>
          </cell>
          <cell r="C309" t="str">
            <v>12300W925BK</v>
          </cell>
          <cell r="D309" t="str">
            <v>XXL</v>
          </cell>
          <cell r="E309">
            <v>8853734702243</v>
          </cell>
          <cell r="F309">
            <v>25</v>
          </cell>
          <cell r="G309">
            <v>7.0799999999999992</v>
          </cell>
          <cell r="H309" t="str">
            <v>CONVERSE</v>
          </cell>
          <cell r="I309" t="str">
            <v>W-Apparels</v>
          </cell>
        </row>
        <row r="310">
          <cell r="B310" t="str">
            <v>12300W925WW-L</v>
          </cell>
          <cell r="C310" t="str">
            <v>12300W925WW</v>
          </cell>
          <cell r="D310" t="str">
            <v>L</v>
          </cell>
          <cell r="E310">
            <v>8853734702199</v>
          </cell>
          <cell r="F310">
            <v>25</v>
          </cell>
          <cell r="G310">
            <v>7.0799999999999992</v>
          </cell>
          <cell r="H310" t="str">
            <v>CONVERSE</v>
          </cell>
          <cell r="I310" t="str">
            <v>W-Apparels</v>
          </cell>
        </row>
        <row r="311">
          <cell r="B311" t="str">
            <v>12300W925WW-XL</v>
          </cell>
          <cell r="C311" t="str">
            <v>12300W925WW</v>
          </cell>
          <cell r="D311" t="str">
            <v>XL</v>
          </cell>
          <cell r="E311">
            <v>8853734702205</v>
          </cell>
          <cell r="F311">
            <v>25</v>
          </cell>
          <cell r="G311">
            <v>7.0799999999999992</v>
          </cell>
          <cell r="H311" t="str">
            <v>CONVERSE</v>
          </cell>
          <cell r="I311" t="str">
            <v>W-Apparels</v>
          </cell>
        </row>
        <row r="312">
          <cell r="B312" t="str">
            <v>12300W925WW-XXL</v>
          </cell>
          <cell r="C312" t="str">
            <v>12300W925WW</v>
          </cell>
          <cell r="D312" t="str">
            <v>XXL</v>
          </cell>
          <cell r="E312">
            <v>8853734702212</v>
          </cell>
          <cell r="F312">
            <v>25</v>
          </cell>
          <cell r="G312">
            <v>7.08</v>
          </cell>
          <cell r="H312" t="str">
            <v>CONVERSE</v>
          </cell>
          <cell r="I312" t="str">
            <v>W-Apparels</v>
          </cell>
        </row>
        <row r="313">
          <cell r="B313" t="str">
            <v>12300W926WW-L</v>
          </cell>
          <cell r="C313" t="str">
            <v>12300W926WW</v>
          </cell>
          <cell r="D313" t="str">
            <v>L</v>
          </cell>
          <cell r="E313">
            <v>8853734702250</v>
          </cell>
          <cell r="F313">
            <v>25</v>
          </cell>
          <cell r="G313">
            <v>7.0799999999999992</v>
          </cell>
          <cell r="H313" t="str">
            <v>CONVERSE</v>
          </cell>
          <cell r="I313" t="str">
            <v>W-Apparels</v>
          </cell>
        </row>
        <row r="314">
          <cell r="B314" t="str">
            <v>12300W926WW-XL</v>
          </cell>
          <cell r="C314" t="str">
            <v>12300W926WW</v>
          </cell>
          <cell r="D314" t="str">
            <v>XL</v>
          </cell>
          <cell r="E314">
            <v>8853734702267</v>
          </cell>
          <cell r="F314">
            <v>25</v>
          </cell>
          <cell r="G314">
            <v>7.0799999999999992</v>
          </cell>
          <cell r="H314" t="str">
            <v>CONVERSE</v>
          </cell>
          <cell r="I314" t="str">
            <v>W-Apparels</v>
          </cell>
        </row>
        <row r="315">
          <cell r="B315" t="str">
            <v>12300W926WW-XXL</v>
          </cell>
          <cell r="C315" t="str">
            <v>12300W926WW</v>
          </cell>
          <cell r="D315" t="str">
            <v>XXL</v>
          </cell>
          <cell r="E315">
            <v>8853734702274</v>
          </cell>
          <cell r="F315">
            <v>25</v>
          </cell>
          <cell r="G315">
            <v>7.08</v>
          </cell>
          <cell r="H315" t="str">
            <v>CONVERSE</v>
          </cell>
          <cell r="I315" t="str">
            <v>W-Apparels</v>
          </cell>
        </row>
        <row r="316">
          <cell r="B316" t="str">
            <v>12300W927BK-L</v>
          </cell>
          <cell r="C316" t="str">
            <v>12300W927BK</v>
          </cell>
          <cell r="D316" t="str">
            <v>L</v>
          </cell>
          <cell r="E316">
            <v>8853734702311</v>
          </cell>
          <cell r="F316">
            <v>59</v>
          </cell>
          <cell r="G316">
            <v>17.32</v>
          </cell>
          <cell r="H316" t="str">
            <v>CONVERSE</v>
          </cell>
          <cell r="I316" t="str">
            <v>W-Apparels</v>
          </cell>
        </row>
        <row r="317">
          <cell r="B317" t="str">
            <v>12300W927BK-XL</v>
          </cell>
          <cell r="C317" t="str">
            <v>12300W927BK</v>
          </cell>
          <cell r="D317" t="str">
            <v>XL</v>
          </cell>
          <cell r="E317">
            <v>8853734702328</v>
          </cell>
          <cell r="F317">
            <v>59</v>
          </cell>
          <cell r="G317">
            <v>17.319999999999997</v>
          </cell>
          <cell r="H317" t="str">
            <v>CONVERSE</v>
          </cell>
          <cell r="I317" t="str">
            <v>W-Apparels</v>
          </cell>
        </row>
        <row r="318">
          <cell r="B318" t="str">
            <v>12300W927BK-XXL</v>
          </cell>
          <cell r="C318" t="str">
            <v>12300W927BK</v>
          </cell>
          <cell r="D318" t="str">
            <v>XXL</v>
          </cell>
          <cell r="E318">
            <v>8853734702335</v>
          </cell>
          <cell r="F318">
            <v>59</v>
          </cell>
          <cell r="G318">
            <v>17.319999999999997</v>
          </cell>
          <cell r="H318" t="str">
            <v>CONVERSE</v>
          </cell>
          <cell r="I318" t="str">
            <v>W-Apparels</v>
          </cell>
        </row>
        <row r="319">
          <cell r="B319" t="str">
            <v>12300W927GY-L</v>
          </cell>
          <cell r="C319" t="str">
            <v>12300W927GY</v>
          </cell>
          <cell r="D319" t="str">
            <v>L</v>
          </cell>
          <cell r="E319">
            <v>8853734702342</v>
          </cell>
          <cell r="F319">
            <v>59</v>
          </cell>
          <cell r="G319">
            <v>17.32</v>
          </cell>
          <cell r="H319" t="str">
            <v>CONVERSE</v>
          </cell>
          <cell r="I319" t="str">
            <v>W-Apparels</v>
          </cell>
        </row>
        <row r="320">
          <cell r="B320" t="str">
            <v>12300W927GY-XL</v>
          </cell>
          <cell r="C320" t="str">
            <v>12300W927GY</v>
          </cell>
          <cell r="D320" t="str">
            <v>XL</v>
          </cell>
          <cell r="E320">
            <v>8853734702359</v>
          </cell>
          <cell r="F320">
            <v>59</v>
          </cell>
          <cell r="G320">
            <v>17.32</v>
          </cell>
          <cell r="H320" t="str">
            <v>CONVERSE</v>
          </cell>
          <cell r="I320" t="str">
            <v>W-Apparels</v>
          </cell>
        </row>
        <row r="321">
          <cell r="B321" t="str">
            <v>12300W927GY-XXL</v>
          </cell>
          <cell r="C321" t="str">
            <v>12300W927GY</v>
          </cell>
          <cell r="D321" t="str">
            <v>XXL</v>
          </cell>
          <cell r="E321">
            <v>8853734702366</v>
          </cell>
          <cell r="F321">
            <v>59</v>
          </cell>
          <cell r="G321">
            <v>17.32</v>
          </cell>
          <cell r="H321" t="str">
            <v>CONVERSE</v>
          </cell>
          <cell r="I321" t="str">
            <v>W-Apparels</v>
          </cell>
        </row>
        <row r="322">
          <cell r="B322" t="str">
            <v>12300W928GY-L</v>
          </cell>
          <cell r="C322" t="str">
            <v>12300W928GY</v>
          </cell>
          <cell r="D322" t="str">
            <v>L</v>
          </cell>
          <cell r="E322">
            <v>8853734704483</v>
          </cell>
          <cell r="F322">
            <v>25</v>
          </cell>
          <cell r="G322">
            <v>7.07</v>
          </cell>
          <cell r="H322" t="str">
            <v>CONVERSE</v>
          </cell>
          <cell r="I322" t="str">
            <v>W-Apparels</v>
          </cell>
        </row>
        <row r="323">
          <cell r="B323" t="str">
            <v>12300W928GY-M</v>
          </cell>
          <cell r="C323" t="str">
            <v>12300W928GY</v>
          </cell>
          <cell r="D323" t="str">
            <v>M</v>
          </cell>
          <cell r="E323">
            <v>8853734704476</v>
          </cell>
          <cell r="F323">
            <v>25</v>
          </cell>
          <cell r="G323">
            <v>7.07</v>
          </cell>
          <cell r="H323" t="str">
            <v>CONVERSE</v>
          </cell>
          <cell r="I323" t="str">
            <v>W-Apparels</v>
          </cell>
        </row>
        <row r="324">
          <cell r="B324" t="str">
            <v>12300W928GY-XL</v>
          </cell>
          <cell r="C324" t="str">
            <v>12300W928GY</v>
          </cell>
          <cell r="D324" t="str">
            <v>XL</v>
          </cell>
          <cell r="E324">
            <v>8853734704490</v>
          </cell>
          <cell r="F324">
            <v>25</v>
          </cell>
          <cell r="G324">
            <v>7.07</v>
          </cell>
          <cell r="H324" t="str">
            <v>CONVERSE</v>
          </cell>
          <cell r="I324" t="str">
            <v>W-Apparels</v>
          </cell>
        </row>
        <row r="325">
          <cell r="B325" t="str">
            <v>12300W928WW-L</v>
          </cell>
          <cell r="C325" t="str">
            <v>12300W928WW</v>
          </cell>
          <cell r="D325" t="str">
            <v>L</v>
          </cell>
          <cell r="E325">
            <v>8853734704452</v>
          </cell>
          <cell r="F325">
            <v>25</v>
          </cell>
          <cell r="G325">
            <v>7.07</v>
          </cell>
          <cell r="H325" t="str">
            <v>CONVERSE</v>
          </cell>
          <cell r="I325" t="str">
            <v>W-Apparels</v>
          </cell>
        </row>
        <row r="326">
          <cell r="B326" t="str">
            <v>12300W928WW-M</v>
          </cell>
          <cell r="C326" t="str">
            <v>12300W928WW</v>
          </cell>
          <cell r="D326" t="str">
            <v>M</v>
          </cell>
          <cell r="E326">
            <v>8853734704445</v>
          </cell>
          <cell r="F326">
            <v>25</v>
          </cell>
          <cell r="G326">
            <v>7.0700000000000012</v>
          </cell>
          <cell r="H326" t="str">
            <v>CONVERSE</v>
          </cell>
          <cell r="I326" t="str">
            <v>W-Apparels</v>
          </cell>
        </row>
        <row r="327">
          <cell r="B327" t="str">
            <v>12300W928WW-XL</v>
          </cell>
          <cell r="C327" t="str">
            <v>12300W928WW</v>
          </cell>
          <cell r="D327" t="str">
            <v>XL</v>
          </cell>
          <cell r="E327">
            <v>8853734704469</v>
          </cell>
          <cell r="F327">
            <v>25</v>
          </cell>
          <cell r="G327">
            <v>7.07</v>
          </cell>
          <cell r="H327" t="str">
            <v>CONVERSE</v>
          </cell>
          <cell r="I327" t="str">
            <v>W-Apparels</v>
          </cell>
        </row>
        <row r="328">
          <cell r="B328" t="str">
            <v>12300W929BK-L</v>
          </cell>
          <cell r="C328" t="str">
            <v>12300W929BK</v>
          </cell>
          <cell r="D328" t="str">
            <v>L</v>
          </cell>
          <cell r="E328">
            <v>8853734704537</v>
          </cell>
          <cell r="F328">
            <v>25</v>
          </cell>
          <cell r="G328">
            <v>7.07</v>
          </cell>
          <cell r="H328" t="str">
            <v>CONVERSE</v>
          </cell>
          <cell r="I328" t="str">
            <v>W-Apparels</v>
          </cell>
        </row>
        <row r="329">
          <cell r="B329" t="str">
            <v>12300W929BK-XL</v>
          </cell>
          <cell r="C329" t="str">
            <v>12300W929BK</v>
          </cell>
          <cell r="D329" t="str">
            <v>XL</v>
          </cell>
          <cell r="E329">
            <v>8853734704544</v>
          </cell>
          <cell r="F329">
            <v>25</v>
          </cell>
          <cell r="G329">
            <v>7.0700000000000012</v>
          </cell>
          <cell r="H329" t="str">
            <v>CONVERSE</v>
          </cell>
          <cell r="I329" t="str">
            <v>W-Apparels</v>
          </cell>
        </row>
        <row r="330">
          <cell r="B330" t="str">
            <v>12300W929BK-XXL</v>
          </cell>
          <cell r="C330" t="str">
            <v>12300W929BK</v>
          </cell>
          <cell r="D330" t="str">
            <v>XXL</v>
          </cell>
          <cell r="E330">
            <v>8853734704551</v>
          </cell>
          <cell r="F330">
            <v>25</v>
          </cell>
          <cell r="G330">
            <v>7.07</v>
          </cell>
          <cell r="H330" t="str">
            <v>CONVERSE</v>
          </cell>
          <cell r="I330" t="str">
            <v>W-Apparels</v>
          </cell>
        </row>
        <row r="331">
          <cell r="B331" t="str">
            <v>12300W929GY-L</v>
          </cell>
          <cell r="C331" t="str">
            <v>12300W929GY</v>
          </cell>
          <cell r="D331" t="str">
            <v>L</v>
          </cell>
          <cell r="E331">
            <v>8853734704506</v>
          </cell>
          <cell r="F331">
            <v>25</v>
          </cell>
          <cell r="G331">
            <v>7.07</v>
          </cell>
          <cell r="H331" t="str">
            <v>CONVERSE</v>
          </cell>
          <cell r="I331" t="str">
            <v>W-Apparels</v>
          </cell>
        </row>
        <row r="332">
          <cell r="B332" t="str">
            <v>12300W929GY-XL</v>
          </cell>
          <cell r="C332" t="str">
            <v>12300W929GY</v>
          </cell>
          <cell r="D332" t="str">
            <v>XL</v>
          </cell>
          <cell r="E332">
            <v>8853734704513</v>
          </cell>
          <cell r="F332">
            <v>25</v>
          </cell>
          <cell r="G332">
            <v>7.07</v>
          </cell>
          <cell r="H332" t="str">
            <v>CONVERSE</v>
          </cell>
          <cell r="I332" t="str">
            <v>W-Apparels</v>
          </cell>
        </row>
        <row r="333">
          <cell r="B333" t="str">
            <v>12300W929GY-XXL</v>
          </cell>
          <cell r="C333" t="str">
            <v>12300W929GY</v>
          </cell>
          <cell r="D333" t="str">
            <v>XXL</v>
          </cell>
          <cell r="E333">
            <v>8853734704520</v>
          </cell>
          <cell r="F333">
            <v>25</v>
          </cell>
          <cell r="G333">
            <v>7.07</v>
          </cell>
          <cell r="H333" t="str">
            <v>CONVERSE</v>
          </cell>
          <cell r="I333" t="str">
            <v>W-Apparels</v>
          </cell>
        </row>
        <row r="334">
          <cell r="B334" t="str">
            <v>125000325BR-F</v>
          </cell>
          <cell r="C334" t="str">
            <v>125000325BR</v>
          </cell>
          <cell r="D334" t="str">
            <v>F</v>
          </cell>
          <cell r="E334">
            <v>8853734617523</v>
          </cell>
          <cell r="F334">
            <v>15</v>
          </cell>
          <cell r="G334">
            <v>4.8922857142857135</v>
          </cell>
          <cell r="H334" t="str">
            <v>CONVERSE</v>
          </cell>
          <cell r="I334" t="str">
            <v>Cap</v>
          </cell>
        </row>
        <row r="335">
          <cell r="B335" t="str">
            <v>125000325MY-F</v>
          </cell>
          <cell r="C335" t="str">
            <v>125000325MY</v>
          </cell>
          <cell r="D335" t="str">
            <v>F</v>
          </cell>
          <cell r="E335">
            <v>8853734480455</v>
          </cell>
          <cell r="F335">
            <v>19</v>
          </cell>
          <cell r="G335">
            <v>4.8548749999999998</v>
          </cell>
          <cell r="H335" t="str">
            <v>CONVERSE</v>
          </cell>
          <cell r="I335" t="str">
            <v>Cap</v>
          </cell>
        </row>
        <row r="336">
          <cell r="B336" t="str">
            <v>125000698BK-F</v>
          </cell>
          <cell r="C336" t="str">
            <v>125000698BK</v>
          </cell>
          <cell r="D336" t="str">
            <v>F</v>
          </cell>
          <cell r="E336">
            <v>8853734480530</v>
          </cell>
          <cell r="F336">
            <v>15</v>
          </cell>
          <cell r="G336">
            <v>4.79</v>
          </cell>
          <cell r="H336" t="str">
            <v>CONVERSE</v>
          </cell>
          <cell r="I336" t="str">
            <v>Cap</v>
          </cell>
        </row>
        <row r="337">
          <cell r="B337" t="str">
            <v>125000698NY-F</v>
          </cell>
          <cell r="C337" t="str">
            <v>125000698NY</v>
          </cell>
          <cell r="D337" t="str">
            <v>F</v>
          </cell>
          <cell r="E337">
            <v>8853734480509</v>
          </cell>
          <cell r="F337">
            <v>15</v>
          </cell>
          <cell r="G337">
            <v>4.8</v>
          </cell>
          <cell r="H337" t="str">
            <v>CONVERSE</v>
          </cell>
          <cell r="I337" t="str">
            <v>Cap</v>
          </cell>
        </row>
        <row r="338">
          <cell r="B338" t="str">
            <v>125000698RD-F</v>
          </cell>
          <cell r="C338" t="str">
            <v>125000698RD</v>
          </cell>
          <cell r="D338" t="str">
            <v>F</v>
          </cell>
          <cell r="E338">
            <v>8853734480516</v>
          </cell>
          <cell r="F338">
            <v>15</v>
          </cell>
          <cell r="G338">
            <v>4.87</v>
          </cell>
          <cell r="H338" t="str">
            <v>CONVERSE</v>
          </cell>
          <cell r="I338" t="str">
            <v>Cap</v>
          </cell>
        </row>
        <row r="339">
          <cell r="B339" t="str">
            <v>125000840BR-F</v>
          </cell>
          <cell r="C339" t="str">
            <v>125000840BR</v>
          </cell>
          <cell r="D339" t="str">
            <v>F</v>
          </cell>
          <cell r="E339">
            <v>8853734617547</v>
          </cell>
          <cell r="F339">
            <v>19</v>
          </cell>
          <cell r="G339">
            <v>4.5929999999999991</v>
          </cell>
          <cell r="H339" t="str">
            <v>CONVERSE</v>
          </cell>
          <cell r="I339" t="str">
            <v>Cap</v>
          </cell>
        </row>
        <row r="340">
          <cell r="B340" t="str">
            <v>125000840MY-F</v>
          </cell>
          <cell r="C340" t="str">
            <v>125000840MY</v>
          </cell>
          <cell r="D340" t="str">
            <v>F</v>
          </cell>
          <cell r="E340">
            <v>8853734539559</v>
          </cell>
          <cell r="F340">
            <v>19</v>
          </cell>
          <cell r="G340">
            <v>4.5929999999999991</v>
          </cell>
          <cell r="H340" t="str">
            <v>CONVERSE</v>
          </cell>
          <cell r="I340" t="str">
            <v>Cap</v>
          </cell>
        </row>
        <row r="341">
          <cell r="B341" t="str">
            <v>125000840RD-F</v>
          </cell>
          <cell r="C341" t="str">
            <v>125000840RD</v>
          </cell>
          <cell r="D341" t="str">
            <v>F</v>
          </cell>
          <cell r="E341">
            <v>8853734539535</v>
          </cell>
          <cell r="F341">
            <v>19</v>
          </cell>
          <cell r="G341">
            <v>4.6172727272727263</v>
          </cell>
          <cell r="H341" t="str">
            <v>CONVERSE</v>
          </cell>
          <cell r="I341" t="str">
            <v>Cap</v>
          </cell>
        </row>
        <row r="342">
          <cell r="B342" t="str">
            <v>125000841BR-F</v>
          </cell>
          <cell r="C342" t="str">
            <v>125000841BR</v>
          </cell>
          <cell r="D342" t="str">
            <v>F</v>
          </cell>
          <cell r="E342">
            <v>8853734617554</v>
          </cell>
          <cell r="F342">
            <v>15</v>
          </cell>
          <cell r="G342">
            <v>4.6581818181818173</v>
          </cell>
          <cell r="H342" t="str">
            <v>CONVERSE</v>
          </cell>
          <cell r="I342" t="str">
            <v>Cap</v>
          </cell>
        </row>
        <row r="343">
          <cell r="B343" t="str">
            <v>125000841MY-F</v>
          </cell>
          <cell r="C343" t="str">
            <v>125000841MY</v>
          </cell>
          <cell r="D343" t="str">
            <v>F</v>
          </cell>
          <cell r="E343">
            <v>8853734539603</v>
          </cell>
          <cell r="F343">
            <v>15</v>
          </cell>
          <cell r="G343">
            <v>4.5929999999999991</v>
          </cell>
          <cell r="H343" t="str">
            <v>CONVERSE</v>
          </cell>
          <cell r="I343" t="str">
            <v>Cap</v>
          </cell>
        </row>
        <row r="344">
          <cell r="B344" t="str">
            <v>125000841RD-F</v>
          </cell>
          <cell r="C344" t="str">
            <v>125000841RD</v>
          </cell>
          <cell r="D344" t="str">
            <v>F</v>
          </cell>
          <cell r="E344">
            <v>8853734539580</v>
          </cell>
          <cell r="F344">
            <v>15</v>
          </cell>
          <cell r="G344">
            <v>4.5924999999999994</v>
          </cell>
          <cell r="H344" t="str">
            <v>CONVERSE</v>
          </cell>
          <cell r="I344" t="str">
            <v>Cap</v>
          </cell>
        </row>
        <row r="345">
          <cell r="B345" t="str">
            <v>125000898BK-F</v>
          </cell>
          <cell r="C345" t="str">
            <v>125000898BK</v>
          </cell>
          <cell r="D345" t="str">
            <v>F</v>
          </cell>
          <cell r="E345">
            <v>8853734564261</v>
          </cell>
          <cell r="F345">
            <v>19</v>
          </cell>
          <cell r="G345">
            <v>4.6096153846153838</v>
          </cell>
          <cell r="H345" t="str">
            <v>CONVERSE</v>
          </cell>
          <cell r="I345" t="str">
            <v>Cap</v>
          </cell>
        </row>
        <row r="346">
          <cell r="B346" t="str">
            <v>125000898BR-F</v>
          </cell>
          <cell r="C346" t="str">
            <v>125000898BR</v>
          </cell>
          <cell r="D346" t="str">
            <v>F</v>
          </cell>
          <cell r="E346">
            <v>8853734617561</v>
          </cell>
          <cell r="F346">
            <v>19</v>
          </cell>
          <cell r="G346">
            <v>4.6372309067688375</v>
          </cell>
          <cell r="H346" t="str">
            <v>CONVERSE</v>
          </cell>
          <cell r="I346" t="str">
            <v>Cap</v>
          </cell>
        </row>
        <row r="347">
          <cell r="B347" t="str">
            <v>125000898KI-F</v>
          </cell>
          <cell r="C347" t="str">
            <v>125000898KI</v>
          </cell>
          <cell r="D347" t="str">
            <v>F</v>
          </cell>
          <cell r="E347">
            <v>8853734564292</v>
          </cell>
          <cell r="F347">
            <v>19</v>
          </cell>
          <cell r="G347">
            <v>4.6050000238095237</v>
          </cell>
          <cell r="H347" t="str">
            <v>CONVERSE</v>
          </cell>
          <cell r="I347" t="str">
            <v>Cap</v>
          </cell>
        </row>
        <row r="348">
          <cell r="B348" t="str">
            <v>125000898MY-F</v>
          </cell>
          <cell r="C348" t="str">
            <v>125000898MY</v>
          </cell>
          <cell r="D348" t="str">
            <v>F</v>
          </cell>
          <cell r="E348">
            <v>8853734564308</v>
          </cell>
          <cell r="F348">
            <v>19</v>
          </cell>
          <cell r="G348">
            <v>4.6091999846153842</v>
          </cell>
          <cell r="H348" t="str">
            <v>CONVERSE</v>
          </cell>
          <cell r="I348" t="str">
            <v>Cap</v>
          </cell>
        </row>
        <row r="349">
          <cell r="B349" t="str">
            <v>125000898NY-F</v>
          </cell>
          <cell r="C349" t="str">
            <v>125000898NY</v>
          </cell>
          <cell r="D349" t="str">
            <v>F</v>
          </cell>
          <cell r="E349">
            <v>8853734564278</v>
          </cell>
          <cell r="F349">
            <v>19</v>
          </cell>
          <cell r="G349">
            <v>4.6058497536945806</v>
          </cell>
          <cell r="H349" t="str">
            <v>CONVERSE</v>
          </cell>
          <cell r="I349" t="str">
            <v>Cap</v>
          </cell>
        </row>
        <row r="350">
          <cell r="B350" t="str">
            <v>125000898RD-F</v>
          </cell>
          <cell r="C350" t="str">
            <v>125000898RD</v>
          </cell>
          <cell r="D350" t="str">
            <v>F</v>
          </cell>
          <cell r="E350">
            <v>8853734605582</v>
          </cell>
          <cell r="F350">
            <v>19</v>
          </cell>
          <cell r="G350">
            <v>4.6071428571428568</v>
          </cell>
          <cell r="H350" t="str">
            <v>CONVERSE</v>
          </cell>
          <cell r="I350" t="str">
            <v>Cap</v>
          </cell>
        </row>
        <row r="351">
          <cell r="B351" t="str">
            <v>125001119NA-F</v>
          </cell>
          <cell r="C351" t="str">
            <v>125001119NA</v>
          </cell>
          <cell r="D351" t="str">
            <v>F</v>
          </cell>
          <cell r="E351">
            <v>8853734689452</v>
          </cell>
          <cell r="F351">
            <v>25</v>
          </cell>
          <cell r="G351">
            <v>7.23</v>
          </cell>
          <cell r="H351" t="str">
            <v>CONVERSE</v>
          </cell>
          <cell r="I351" t="str">
            <v>Cap</v>
          </cell>
        </row>
        <row r="352">
          <cell r="B352" t="str">
            <v>125001127BK-F</v>
          </cell>
          <cell r="C352" t="str">
            <v>125001127BK</v>
          </cell>
          <cell r="D352" t="str">
            <v>F</v>
          </cell>
          <cell r="E352">
            <v>8853734676384</v>
          </cell>
          <cell r="F352">
            <v>29</v>
          </cell>
          <cell r="G352">
            <v>5.64</v>
          </cell>
          <cell r="H352" t="str">
            <v>CONVERSE</v>
          </cell>
          <cell r="I352" t="str">
            <v>Cap</v>
          </cell>
        </row>
        <row r="353">
          <cell r="B353" t="str">
            <v>125001127BL-F</v>
          </cell>
          <cell r="C353" t="str">
            <v>125001127BL</v>
          </cell>
          <cell r="D353" t="str">
            <v>F</v>
          </cell>
          <cell r="E353">
            <v>8853734676391</v>
          </cell>
          <cell r="F353">
            <v>29</v>
          </cell>
          <cell r="G353">
            <v>5.64</v>
          </cell>
          <cell r="H353" t="str">
            <v>CONVERSE</v>
          </cell>
          <cell r="I353" t="str">
            <v>Cap</v>
          </cell>
        </row>
        <row r="354">
          <cell r="B354" t="str">
            <v>125001127MY-F</v>
          </cell>
          <cell r="C354" t="str">
            <v>125001127MY</v>
          </cell>
          <cell r="D354" t="str">
            <v>F</v>
          </cell>
          <cell r="E354">
            <v>8853734676407</v>
          </cell>
          <cell r="F354">
            <v>29</v>
          </cell>
          <cell r="G354">
            <v>5.64</v>
          </cell>
          <cell r="H354" t="str">
            <v>CONVERSE</v>
          </cell>
          <cell r="I354" t="str">
            <v>Cap</v>
          </cell>
        </row>
        <row r="355">
          <cell r="B355" t="str">
            <v>125001129GY-F</v>
          </cell>
          <cell r="C355" t="str">
            <v>125001129GY</v>
          </cell>
          <cell r="D355" t="str">
            <v>F</v>
          </cell>
          <cell r="E355">
            <v>8853734676438</v>
          </cell>
          <cell r="F355">
            <v>29</v>
          </cell>
          <cell r="G355">
            <v>5.36</v>
          </cell>
          <cell r="H355" t="str">
            <v>CONVERSE</v>
          </cell>
          <cell r="I355" t="str">
            <v>Cap</v>
          </cell>
        </row>
        <row r="356">
          <cell r="B356" t="str">
            <v>125001129NA-F</v>
          </cell>
          <cell r="C356" t="str">
            <v>125001129NA</v>
          </cell>
          <cell r="D356" t="str">
            <v>F</v>
          </cell>
          <cell r="E356">
            <v>8853734676445</v>
          </cell>
          <cell r="F356">
            <v>29</v>
          </cell>
          <cell r="G356">
            <v>5.3599999999999994</v>
          </cell>
          <cell r="H356" t="str">
            <v>CONVERSE</v>
          </cell>
          <cell r="I356" t="str">
            <v>Cap</v>
          </cell>
        </row>
        <row r="357">
          <cell r="B357" t="str">
            <v>125001130BK-F</v>
          </cell>
          <cell r="C357" t="str">
            <v>125001130BK</v>
          </cell>
          <cell r="D357" t="str">
            <v>F</v>
          </cell>
          <cell r="E357">
            <v>8853734676452</v>
          </cell>
          <cell r="F357">
            <v>29</v>
          </cell>
          <cell r="G357">
            <v>5.64</v>
          </cell>
          <cell r="H357" t="str">
            <v>CONVERSE</v>
          </cell>
          <cell r="I357" t="str">
            <v>Cap</v>
          </cell>
        </row>
        <row r="358">
          <cell r="B358" t="str">
            <v>125001130NA-F</v>
          </cell>
          <cell r="C358" t="str">
            <v>125001130NA</v>
          </cell>
          <cell r="D358" t="str">
            <v>F</v>
          </cell>
          <cell r="E358">
            <v>8853734676469</v>
          </cell>
          <cell r="F358">
            <v>29</v>
          </cell>
          <cell r="G358">
            <v>5.64</v>
          </cell>
          <cell r="H358" t="str">
            <v>CONVERSE</v>
          </cell>
          <cell r="I358" t="str">
            <v>Cap</v>
          </cell>
        </row>
        <row r="359">
          <cell r="B359" t="str">
            <v>125001131BK-F</v>
          </cell>
          <cell r="C359" t="str">
            <v>125001131BK</v>
          </cell>
          <cell r="D359" t="str">
            <v>F</v>
          </cell>
          <cell r="E359">
            <v>8853734676476</v>
          </cell>
          <cell r="F359">
            <v>29</v>
          </cell>
          <cell r="G359">
            <v>5.64</v>
          </cell>
          <cell r="H359" t="str">
            <v>CONVERSE</v>
          </cell>
          <cell r="I359" t="str">
            <v>Cap</v>
          </cell>
        </row>
        <row r="360">
          <cell r="B360" t="str">
            <v>125001131NA-F</v>
          </cell>
          <cell r="C360" t="str">
            <v>125001131NA</v>
          </cell>
          <cell r="D360" t="str">
            <v>F</v>
          </cell>
          <cell r="E360">
            <v>8853734676483</v>
          </cell>
          <cell r="F360">
            <v>29</v>
          </cell>
          <cell r="G360">
            <v>5.64</v>
          </cell>
          <cell r="H360" t="str">
            <v>CONVERSE</v>
          </cell>
          <cell r="I360" t="str">
            <v>Cap</v>
          </cell>
        </row>
        <row r="361">
          <cell r="B361" t="str">
            <v>125001132BK-F</v>
          </cell>
          <cell r="C361" t="str">
            <v>125001132BK</v>
          </cell>
          <cell r="D361" t="str">
            <v>F</v>
          </cell>
          <cell r="E361">
            <v>8853734676490</v>
          </cell>
          <cell r="F361">
            <v>29</v>
          </cell>
          <cell r="G361">
            <v>5.6400000000000006</v>
          </cell>
          <cell r="H361" t="str">
            <v>CONVERSE</v>
          </cell>
          <cell r="I361" t="str">
            <v>Cap</v>
          </cell>
        </row>
        <row r="362">
          <cell r="B362" t="str">
            <v>125001132NA-F</v>
          </cell>
          <cell r="C362" t="str">
            <v>125001132NA</v>
          </cell>
          <cell r="D362" t="str">
            <v>F</v>
          </cell>
          <cell r="E362">
            <v>8853734676506</v>
          </cell>
          <cell r="F362">
            <v>29</v>
          </cell>
          <cell r="G362">
            <v>5.64</v>
          </cell>
          <cell r="H362" t="str">
            <v>CONVERSE</v>
          </cell>
          <cell r="I362" t="str">
            <v>Cap</v>
          </cell>
        </row>
        <row r="363">
          <cell r="B363" t="str">
            <v>125001133GY-F</v>
          </cell>
          <cell r="C363" t="str">
            <v>125001133GY</v>
          </cell>
          <cell r="D363" t="str">
            <v>F</v>
          </cell>
          <cell r="E363">
            <v>8853734676513</v>
          </cell>
          <cell r="F363">
            <v>29</v>
          </cell>
          <cell r="G363">
            <v>5.36</v>
          </cell>
          <cell r="H363" t="str">
            <v>CONVERSE</v>
          </cell>
          <cell r="I363" t="str">
            <v>Cap</v>
          </cell>
        </row>
        <row r="364">
          <cell r="B364" t="str">
            <v>125001133OW-F</v>
          </cell>
          <cell r="C364" t="str">
            <v>125001133OW</v>
          </cell>
          <cell r="D364" t="str">
            <v>F</v>
          </cell>
          <cell r="E364">
            <v>8853734676520</v>
          </cell>
          <cell r="F364">
            <v>29</v>
          </cell>
          <cell r="G364">
            <v>5.3599999999999994</v>
          </cell>
          <cell r="H364" t="str">
            <v>CONVERSE</v>
          </cell>
          <cell r="I364" t="str">
            <v>Cap</v>
          </cell>
        </row>
        <row r="365">
          <cell r="B365" t="str">
            <v>125001134BL-F</v>
          </cell>
          <cell r="C365" t="str">
            <v>125001134BL</v>
          </cell>
          <cell r="D365" t="str">
            <v>F</v>
          </cell>
          <cell r="E365">
            <v>8853734680343</v>
          </cell>
          <cell r="F365">
            <v>29</v>
          </cell>
          <cell r="G365">
            <v>7.65</v>
          </cell>
          <cell r="H365" t="str">
            <v>CONVERSE</v>
          </cell>
          <cell r="I365" t="str">
            <v>Cap</v>
          </cell>
        </row>
        <row r="366">
          <cell r="B366" t="str">
            <v>125001134CD-F</v>
          </cell>
          <cell r="C366" t="str">
            <v>125001134CD</v>
          </cell>
          <cell r="D366" t="str">
            <v>F</v>
          </cell>
          <cell r="E366">
            <v>8853734680350</v>
          </cell>
          <cell r="F366">
            <v>29</v>
          </cell>
          <cell r="G366">
            <v>7.65</v>
          </cell>
          <cell r="H366" t="str">
            <v>CONVERSE</v>
          </cell>
          <cell r="I366" t="str">
            <v>Cap</v>
          </cell>
        </row>
        <row r="367">
          <cell r="B367" t="str">
            <v>125001135GY-F</v>
          </cell>
          <cell r="C367" t="str">
            <v>125001135GY</v>
          </cell>
          <cell r="D367" t="str">
            <v>F</v>
          </cell>
          <cell r="E367">
            <v>8853734680411</v>
          </cell>
          <cell r="F367">
            <v>29</v>
          </cell>
          <cell r="G367">
            <v>7.6499999999999986</v>
          </cell>
          <cell r="H367" t="str">
            <v>CONVERSE</v>
          </cell>
          <cell r="I367" t="str">
            <v>Cap</v>
          </cell>
        </row>
        <row r="368">
          <cell r="B368" t="str">
            <v>125001135WW-F</v>
          </cell>
          <cell r="C368" t="str">
            <v>125001135WW</v>
          </cell>
          <cell r="D368" t="str">
            <v>F</v>
          </cell>
          <cell r="E368">
            <v>8853734680404</v>
          </cell>
          <cell r="F368">
            <v>29</v>
          </cell>
          <cell r="G368">
            <v>7.6499999999999986</v>
          </cell>
          <cell r="H368" t="str">
            <v>CONVERSE</v>
          </cell>
          <cell r="I368" t="str">
            <v>Cap</v>
          </cell>
        </row>
        <row r="369">
          <cell r="B369" t="str">
            <v>125001136BK-F</v>
          </cell>
          <cell r="C369" t="str">
            <v>125001136BK</v>
          </cell>
          <cell r="D369" t="str">
            <v>F</v>
          </cell>
          <cell r="E369">
            <v>8853734680428</v>
          </cell>
          <cell r="F369">
            <v>29</v>
          </cell>
          <cell r="G369">
            <v>8.67</v>
          </cell>
          <cell r="H369" t="str">
            <v>CONVERSE</v>
          </cell>
          <cell r="I369" t="str">
            <v>Cap</v>
          </cell>
        </row>
        <row r="370">
          <cell r="B370" t="str">
            <v>125001136NA-F</v>
          </cell>
          <cell r="C370" t="str">
            <v>125001136NA</v>
          </cell>
          <cell r="D370" t="str">
            <v>F</v>
          </cell>
          <cell r="E370">
            <v>8853734680473</v>
          </cell>
          <cell r="F370">
            <v>29</v>
          </cell>
          <cell r="G370">
            <v>8.67</v>
          </cell>
          <cell r="H370" t="str">
            <v>CONVERSE</v>
          </cell>
          <cell r="I370" t="str">
            <v>Cap</v>
          </cell>
        </row>
        <row r="371">
          <cell r="B371" t="str">
            <v>125001149BR-F</v>
          </cell>
          <cell r="C371" t="str">
            <v>125001149BR</v>
          </cell>
          <cell r="D371" t="str">
            <v>F</v>
          </cell>
          <cell r="E371">
            <v>8853734684341</v>
          </cell>
          <cell r="F371" t="str">
            <v>29</v>
          </cell>
          <cell r="G371">
            <v>5.91</v>
          </cell>
          <cell r="H371" t="str">
            <v>CONVERSE</v>
          </cell>
          <cell r="I371" t="str">
            <v>Cap</v>
          </cell>
        </row>
        <row r="372">
          <cell r="B372" t="str">
            <v>125001151MR-F</v>
          </cell>
          <cell r="C372" t="str">
            <v>125001151MR</v>
          </cell>
          <cell r="D372" t="str">
            <v>F</v>
          </cell>
          <cell r="E372">
            <v>8853734684396</v>
          </cell>
          <cell r="F372" t="str">
            <v>29</v>
          </cell>
          <cell r="G372">
            <v>5.91</v>
          </cell>
          <cell r="H372" t="str">
            <v>CONVERSE</v>
          </cell>
          <cell r="I372" t="str">
            <v>Cap</v>
          </cell>
        </row>
        <row r="373">
          <cell r="B373" t="str">
            <v>125001153MR-F</v>
          </cell>
          <cell r="C373" t="str">
            <v>125001153MR</v>
          </cell>
          <cell r="D373" t="str">
            <v>F</v>
          </cell>
          <cell r="E373">
            <v>8853734684433</v>
          </cell>
          <cell r="F373">
            <v>25</v>
          </cell>
          <cell r="G373">
            <v>4.84</v>
          </cell>
          <cell r="H373" t="str">
            <v>CONVERSE</v>
          </cell>
          <cell r="I373" t="str">
            <v>Cap</v>
          </cell>
        </row>
        <row r="374">
          <cell r="B374" t="str">
            <v>125001153NA-F</v>
          </cell>
          <cell r="C374" t="str">
            <v>125001153NA</v>
          </cell>
          <cell r="D374" t="str">
            <v>F</v>
          </cell>
          <cell r="E374">
            <v>8853734684426</v>
          </cell>
          <cell r="F374">
            <v>25</v>
          </cell>
          <cell r="G374">
            <v>4.84</v>
          </cell>
          <cell r="H374" t="str">
            <v>CONVERSE</v>
          </cell>
          <cell r="I374" t="str">
            <v>Cap</v>
          </cell>
        </row>
        <row r="375">
          <cell r="B375" t="str">
            <v>125001156BK-F</v>
          </cell>
          <cell r="C375" t="str">
            <v>125001156BK</v>
          </cell>
          <cell r="D375" t="str">
            <v>F</v>
          </cell>
          <cell r="E375">
            <v>8853734684495</v>
          </cell>
          <cell r="F375">
            <v>29</v>
          </cell>
          <cell r="G375">
            <v>7.6499999999999995</v>
          </cell>
          <cell r="H375" t="str">
            <v>CONVERSE</v>
          </cell>
          <cell r="I375" t="str">
            <v>Cap</v>
          </cell>
        </row>
        <row r="376">
          <cell r="B376" t="str">
            <v>125001156WW-F</v>
          </cell>
          <cell r="C376" t="str">
            <v>125001156WW</v>
          </cell>
          <cell r="D376" t="str">
            <v>F</v>
          </cell>
          <cell r="E376">
            <v>8853734684488</v>
          </cell>
          <cell r="F376">
            <v>29</v>
          </cell>
          <cell r="G376">
            <v>7.65</v>
          </cell>
          <cell r="H376" t="str">
            <v>CONVERSE</v>
          </cell>
          <cell r="I376" t="str">
            <v>Cap</v>
          </cell>
        </row>
        <row r="377">
          <cell r="B377" t="str">
            <v>125001158BK-F</v>
          </cell>
          <cell r="C377" t="str">
            <v>125001158BK</v>
          </cell>
          <cell r="D377" t="str">
            <v>F</v>
          </cell>
          <cell r="E377">
            <v>8853734684525</v>
          </cell>
          <cell r="F377" t="str">
            <v>29</v>
          </cell>
          <cell r="G377">
            <v>6.55</v>
          </cell>
          <cell r="H377" t="str">
            <v>CONVERSE</v>
          </cell>
          <cell r="I377" t="str">
            <v>Cap</v>
          </cell>
        </row>
        <row r="378">
          <cell r="B378" t="str">
            <v>125001158BL-F</v>
          </cell>
          <cell r="C378" t="str">
            <v>125001158BL</v>
          </cell>
          <cell r="D378" t="str">
            <v>F</v>
          </cell>
          <cell r="E378">
            <v>8853734684532</v>
          </cell>
          <cell r="F378" t="str">
            <v>29</v>
          </cell>
          <cell r="G378">
            <v>6.55</v>
          </cell>
          <cell r="H378" t="str">
            <v>CONVERSE</v>
          </cell>
          <cell r="I378" t="str">
            <v>Cap</v>
          </cell>
        </row>
        <row r="379">
          <cell r="B379" t="str">
            <v>125001160BL-F</v>
          </cell>
          <cell r="C379" t="str">
            <v>125001160BL</v>
          </cell>
          <cell r="D379" t="str">
            <v>F</v>
          </cell>
          <cell r="E379">
            <v>8853734684563</v>
          </cell>
          <cell r="F379" t="str">
            <v>29</v>
          </cell>
          <cell r="G379">
            <v>6.26</v>
          </cell>
          <cell r="H379" t="str">
            <v>CONVERSE</v>
          </cell>
          <cell r="I379" t="str">
            <v>Cap</v>
          </cell>
        </row>
        <row r="380">
          <cell r="B380" t="str">
            <v>125001162BK-F</v>
          </cell>
          <cell r="C380" t="str">
            <v>125001162BK</v>
          </cell>
          <cell r="D380" t="str">
            <v>F</v>
          </cell>
          <cell r="E380">
            <v>8853734689322</v>
          </cell>
          <cell r="F380">
            <v>29</v>
          </cell>
          <cell r="G380">
            <v>7.65</v>
          </cell>
          <cell r="H380" t="str">
            <v>CONVERSE</v>
          </cell>
          <cell r="I380" t="str">
            <v>Cap</v>
          </cell>
        </row>
        <row r="381">
          <cell r="B381" t="str">
            <v>125001164BK-F</v>
          </cell>
          <cell r="C381" t="str">
            <v>125001164BK</v>
          </cell>
          <cell r="D381" t="str">
            <v>F</v>
          </cell>
          <cell r="E381">
            <v>8853734689377</v>
          </cell>
          <cell r="F381">
            <v>25</v>
          </cell>
          <cell r="G381">
            <v>9.8000000000000007</v>
          </cell>
          <cell r="H381" t="str">
            <v>CONVERSE</v>
          </cell>
          <cell r="I381" t="str">
            <v>Cap</v>
          </cell>
        </row>
        <row r="382">
          <cell r="B382" t="str">
            <v>125001164NA-F</v>
          </cell>
          <cell r="C382" t="str">
            <v>125001164NA</v>
          </cell>
          <cell r="D382" t="str">
            <v>F</v>
          </cell>
          <cell r="E382">
            <v>8853734689360</v>
          </cell>
          <cell r="F382">
            <v>25</v>
          </cell>
          <cell r="G382">
            <v>9.8000000000000007</v>
          </cell>
          <cell r="H382" t="str">
            <v>CONVERSE</v>
          </cell>
          <cell r="I382" t="str">
            <v>Cap</v>
          </cell>
        </row>
        <row r="383">
          <cell r="B383" t="str">
            <v>125001165MR-F</v>
          </cell>
          <cell r="C383" t="str">
            <v>125001165MR</v>
          </cell>
          <cell r="D383" t="str">
            <v>F</v>
          </cell>
          <cell r="E383">
            <v>8853734692452</v>
          </cell>
          <cell r="F383">
            <v>19</v>
          </cell>
          <cell r="G383">
            <v>5</v>
          </cell>
          <cell r="H383" t="str">
            <v>CONVERSE</v>
          </cell>
          <cell r="I383" t="str">
            <v>Cap</v>
          </cell>
        </row>
        <row r="384">
          <cell r="B384" t="str">
            <v>125001165OR-F</v>
          </cell>
          <cell r="C384" t="str">
            <v>125001165OR</v>
          </cell>
          <cell r="D384" t="str">
            <v>F</v>
          </cell>
          <cell r="E384">
            <v>8853734692438</v>
          </cell>
          <cell r="F384">
            <v>19</v>
          </cell>
          <cell r="G384">
            <v>5</v>
          </cell>
          <cell r="H384" t="str">
            <v>CONVERSE</v>
          </cell>
          <cell r="I384" t="str">
            <v>Cap</v>
          </cell>
        </row>
        <row r="385">
          <cell r="B385" t="str">
            <v>125001165PI-F</v>
          </cell>
          <cell r="C385" t="str">
            <v>125001165PI</v>
          </cell>
          <cell r="D385" t="str">
            <v>F</v>
          </cell>
          <cell r="E385">
            <v>8853734689384</v>
          </cell>
          <cell r="F385">
            <v>19</v>
          </cell>
          <cell r="G385">
            <v>7.23</v>
          </cell>
          <cell r="H385" t="str">
            <v>CONVERSE</v>
          </cell>
          <cell r="I385" t="str">
            <v>Cap</v>
          </cell>
        </row>
        <row r="386">
          <cell r="B386" t="str">
            <v>125001165RE-F</v>
          </cell>
          <cell r="C386" t="str">
            <v>125001165RE</v>
          </cell>
          <cell r="D386" t="str">
            <v>F</v>
          </cell>
          <cell r="E386">
            <v>8853734692421</v>
          </cell>
          <cell r="F386">
            <v>19</v>
          </cell>
          <cell r="G386">
            <v>5</v>
          </cell>
          <cell r="H386" t="str">
            <v>CONVERSE</v>
          </cell>
          <cell r="I386" t="str">
            <v>Cap</v>
          </cell>
        </row>
        <row r="387">
          <cell r="B387" t="str">
            <v>125001166BK-F</v>
          </cell>
          <cell r="C387" t="str">
            <v>125001166BK</v>
          </cell>
          <cell r="D387" t="str">
            <v>F</v>
          </cell>
          <cell r="E387">
            <v>8853734689391</v>
          </cell>
          <cell r="F387">
            <v>29</v>
          </cell>
          <cell r="G387">
            <v>10.37</v>
          </cell>
          <cell r="H387" t="str">
            <v>CONVERSE</v>
          </cell>
          <cell r="I387" t="str">
            <v>Cap</v>
          </cell>
        </row>
        <row r="388">
          <cell r="B388" t="str">
            <v>125001166KI-F</v>
          </cell>
          <cell r="C388" t="str">
            <v>125001166KI</v>
          </cell>
          <cell r="D388" t="str">
            <v>F</v>
          </cell>
          <cell r="E388">
            <v>8853734689407</v>
          </cell>
          <cell r="F388">
            <v>29</v>
          </cell>
          <cell r="G388">
            <v>11.16</v>
          </cell>
          <cell r="H388" t="str">
            <v>CONVERSE</v>
          </cell>
          <cell r="I388" t="str">
            <v>Cap</v>
          </cell>
        </row>
        <row r="389">
          <cell r="B389" t="str">
            <v>125001167BK-F</v>
          </cell>
          <cell r="C389" t="str">
            <v>125001167BK</v>
          </cell>
          <cell r="D389" t="str">
            <v>F</v>
          </cell>
          <cell r="E389">
            <v>8853734689421</v>
          </cell>
          <cell r="F389">
            <v>29</v>
          </cell>
          <cell r="G389">
            <v>8.65</v>
          </cell>
          <cell r="H389" t="str">
            <v>CONVERSE</v>
          </cell>
          <cell r="I389" t="str">
            <v>Cap</v>
          </cell>
        </row>
        <row r="390">
          <cell r="B390" t="str">
            <v>125001167GY-F</v>
          </cell>
          <cell r="C390" t="str">
            <v>125001167GY</v>
          </cell>
          <cell r="D390" t="str">
            <v>F</v>
          </cell>
          <cell r="E390">
            <v>8853734689414</v>
          </cell>
          <cell r="F390">
            <v>29</v>
          </cell>
          <cell r="G390">
            <v>8.9499999999999993</v>
          </cell>
          <cell r="H390" t="str">
            <v>CONVERSE</v>
          </cell>
          <cell r="I390" t="str">
            <v>Cap</v>
          </cell>
        </row>
        <row r="391">
          <cell r="B391" t="str">
            <v>125001168BK-F</v>
          </cell>
          <cell r="C391" t="str">
            <v>125001168BK</v>
          </cell>
          <cell r="D391" t="str">
            <v>F</v>
          </cell>
          <cell r="E391">
            <v>8853734689438</v>
          </cell>
          <cell r="F391">
            <v>29</v>
          </cell>
          <cell r="G391">
            <v>7.85</v>
          </cell>
          <cell r="H391" t="str">
            <v>CONVERSE</v>
          </cell>
          <cell r="I391" t="str">
            <v>Cap</v>
          </cell>
        </row>
        <row r="392">
          <cell r="B392" t="str">
            <v>125001168RE-F</v>
          </cell>
          <cell r="C392" t="str">
            <v>125001168RE</v>
          </cell>
          <cell r="D392" t="str">
            <v>F</v>
          </cell>
          <cell r="E392">
            <v>8853734689445</v>
          </cell>
          <cell r="F392">
            <v>29</v>
          </cell>
          <cell r="G392">
            <v>7.85</v>
          </cell>
          <cell r="H392" t="str">
            <v>CONVERSE</v>
          </cell>
          <cell r="I392" t="str">
            <v>Cap</v>
          </cell>
        </row>
        <row r="393">
          <cell r="B393" t="str">
            <v>125001169BK-F</v>
          </cell>
          <cell r="C393" t="str">
            <v>125001169BK</v>
          </cell>
          <cell r="D393" t="str">
            <v>F</v>
          </cell>
          <cell r="E393">
            <v>8853734697402</v>
          </cell>
          <cell r="F393">
            <v>29</v>
          </cell>
          <cell r="G393">
            <v>8.0599999999999987</v>
          </cell>
          <cell r="H393" t="str">
            <v>CONVERSE</v>
          </cell>
          <cell r="I393" t="str">
            <v>Cap</v>
          </cell>
        </row>
        <row r="394">
          <cell r="B394" t="str">
            <v>125001169PI-F</v>
          </cell>
          <cell r="C394" t="str">
            <v>125001169PI</v>
          </cell>
          <cell r="D394" t="str">
            <v>F</v>
          </cell>
          <cell r="E394">
            <v>8853734697419</v>
          </cell>
          <cell r="F394">
            <v>29</v>
          </cell>
          <cell r="G394">
            <v>8.0599999999999987</v>
          </cell>
          <cell r="H394" t="str">
            <v>CONVERSE</v>
          </cell>
          <cell r="I394" t="str">
            <v>Cap</v>
          </cell>
        </row>
        <row r="395">
          <cell r="B395" t="str">
            <v>125001170BK-F</v>
          </cell>
          <cell r="C395" t="str">
            <v>125001170BK</v>
          </cell>
          <cell r="D395" t="str">
            <v>F</v>
          </cell>
          <cell r="E395">
            <v>8853734697426</v>
          </cell>
          <cell r="F395">
            <v>29</v>
          </cell>
          <cell r="G395">
            <v>7.6499999999999995</v>
          </cell>
          <cell r="H395" t="str">
            <v>CONVERSE</v>
          </cell>
          <cell r="I395" t="str">
            <v>Cap</v>
          </cell>
        </row>
        <row r="396">
          <cell r="B396" t="str">
            <v>125001170NA-F</v>
          </cell>
          <cell r="C396" t="str">
            <v>125001170NA</v>
          </cell>
          <cell r="D396" t="str">
            <v>F</v>
          </cell>
          <cell r="E396">
            <v>8853734697433</v>
          </cell>
          <cell r="F396">
            <v>29</v>
          </cell>
          <cell r="G396">
            <v>7.6499999999999995</v>
          </cell>
          <cell r="H396" t="str">
            <v>CONVERSE</v>
          </cell>
          <cell r="I396" t="str">
            <v>Cap</v>
          </cell>
        </row>
        <row r="397">
          <cell r="B397" t="str">
            <v>125001171BK-F</v>
          </cell>
          <cell r="C397" t="str">
            <v>125001171BK</v>
          </cell>
          <cell r="D397" t="str">
            <v>F</v>
          </cell>
          <cell r="E397">
            <v>8853734697440</v>
          </cell>
          <cell r="F397">
            <v>29</v>
          </cell>
          <cell r="G397">
            <v>8.67</v>
          </cell>
          <cell r="H397" t="str">
            <v>CONVERSE</v>
          </cell>
          <cell r="I397" t="str">
            <v>Cap</v>
          </cell>
        </row>
        <row r="398">
          <cell r="B398" t="str">
            <v>125001171NA-F</v>
          </cell>
          <cell r="C398" t="str">
            <v>125001171NA</v>
          </cell>
          <cell r="D398" t="str">
            <v>F</v>
          </cell>
          <cell r="E398">
            <v>8853734697457</v>
          </cell>
          <cell r="F398">
            <v>29</v>
          </cell>
          <cell r="G398">
            <v>8.6700000000000017</v>
          </cell>
          <cell r="H398" t="str">
            <v>CONVERSE</v>
          </cell>
          <cell r="I398" t="str">
            <v>Cap</v>
          </cell>
        </row>
        <row r="399">
          <cell r="B399" t="str">
            <v>125001172BK-F</v>
          </cell>
          <cell r="C399" t="str">
            <v>125001172BK</v>
          </cell>
          <cell r="D399" t="str">
            <v>F</v>
          </cell>
          <cell r="E399">
            <v>8853734697464</v>
          </cell>
          <cell r="F399">
            <v>29</v>
          </cell>
          <cell r="G399">
            <v>8.0599999999999987</v>
          </cell>
          <cell r="H399" t="str">
            <v>CONVERSE</v>
          </cell>
          <cell r="I399" t="str">
            <v>Cap</v>
          </cell>
        </row>
        <row r="400">
          <cell r="B400" t="str">
            <v>125001172NA-F</v>
          </cell>
          <cell r="C400" t="str">
            <v>125001172NA</v>
          </cell>
          <cell r="D400" t="str">
            <v>F</v>
          </cell>
          <cell r="E400">
            <v>8853734697471</v>
          </cell>
          <cell r="F400">
            <v>29</v>
          </cell>
          <cell r="G400">
            <v>8.0599999999999952</v>
          </cell>
          <cell r="H400" t="str">
            <v>CONVERSE</v>
          </cell>
          <cell r="I400" t="str">
            <v>Cap</v>
          </cell>
        </row>
        <row r="401">
          <cell r="B401" t="str">
            <v>125001173BK-F</v>
          </cell>
          <cell r="C401" t="str">
            <v>125001173BK</v>
          </cell>
          <cell r="D401" t="str">
            <v>F</v>
          </cell>
          <cell r="E401">
            <v>8853734697495</v>
          </cell>
          <cell r="F401">
            <v>29</v>
          </cell>
          <cell r="G401">
            <v>7.6499999999999995</v>
          </cell>
          <cell r="H401" t="str">
            <v>CONVERSE</v>
          </cell>
          <cell r="I401" t="str">
            <v>Cap</v>
          </cell>
        </row>
        <row r="402">
          <cell r="B402" t="str">
            <v>125001173NA-F</v>
          </cell>
          <cell r="C402" t="str">
            <v>125001173NA</v>
          </cell>
          <cell r="D402" t="str">
            <v>F</v>
          </cell>
          <cell r="E402">
            <v>8853734697488</v>
          </cell>
          <cell r="F402">
            <v>29</v>
          </cell>
          <cell r="G402">
            <v>7.6499999999999995</v>
          </cell>
          <cell r="H402" t="str">
            <v>CONVERSE</v>
          </cell>
          <cell r="I402" t="str">
            <v>Cap</v>
          </cell>
        </row>
        <row r="403">
          <cell r="B403" t="str">
            <v>125001174BK-F</v>
          </cell>
          <cell r="C403" t="str">
            <v>125001174BK</v>
          </cell>
          <cell r="D403" t="str">
            <v>F</v>
          </cell>
          <cell r="E403">
            <v>8853734697501</v>
          </cell>
          <cell r="F403">
            <v>29</v>
          </cell>
          <cell r="G403">
            <v>8.6700000000000017</v>
          </cell>
          <cell r="H403" t="str">
            <v>CONVERSE</v>
          </cell>
          <cell r="I403" t="str">
            <v>Cap</v>
          </cell>
        </row>
        <row r="404">
          <cell r="B404" t="str">
            <v>125001174NA-F</v>
          </cell>
          <cell r="C404" t="str">
            <v>125001174NA</v>
          </cell>
          <cell r="D404" t="str">
            <v>F</v>
          </cell>
          <cell r="E404">
            <v>8853734697518</v>
          </cell>
          <cell r="F404">
            <v>29</v>
          </cell>
          <cell r="G404">
            <v>8.6700000000000017</v>
          </cell>
          <cell r="H404" t="str">
            <v>CONVERSE</v>
          </cell>
          <cell r="I404" t="str">
            <v>Cap</v>
          </cell>
        </row>
        <row r="405">
          <cell r="B405" t="str">
            <v>125001176BK-F</v>
          </cell>
          <cell r="C405" t="str">
            <v>125001176BK</v>
          </cell>
          <cell r="D405" t="str">
            <v>F</v>
          </cell>
          <cell r="E405">
            <v>8853734701246</v>
          </cell>
          <cell r="F405">
            <v>29</v>
          </cell>
          <cell r="G405">
            <v>7.7</v>
          </cell>
          <cell r="H405" t="str">
            <v>CONVERSE</v>
          </cell>
          <cell r="I405" t="str">
            <v>Cap</v>
          </cell>
        </row>
        <row r="406">
          <cell r="B406" t="str">
            <v>125001176PI-F</v>
          </cell>
          <cell r="C406" t="str">
            <v>125001176PI</v>
          </cell>
          <cell r="D406" t="str">
            <v>F</v>
          </cell>
          <cell r="E406">
            <v>8853734701253</v>
          </cell>
          <cell r="F406">
            <v>29</v>
          </cell>
          <cell r="G406">
            <v>7.7</v>
          </cell>
          <cell r="H406" t="str">
            <v>CONVERSE</v>
          </cell>
          <cell r="I406" t="str">
            <v>Cap</v>
          </cell>
        </row>
        <row r="407">
          <cell r="B407" t="str">
            <v>125001177MR-F</v>
          </cell>
          <cell r="C407" t="str">
            <v>125001177MR</v>
          </cell>
          <cell r="D407" t="str">
            <v>F</v>
          </cell>
          <cell r="E407">
            <v>8853734701260</v>
          </cell>
          <cell r="F407">
            <v>29</v>
          </cell>
          <cell r="G407">
            <v>8.11</v>
          </cell>
          <cell r="H407" t="str">
            <v>CONVERSE</v>
          </cell>
          <cell r="I407" t="str">
            <v>Cap</v>
          </cell>
        </row>
        <row r="408">
          <cell r="B408" t="str">
            <v>125001177MY-F</v>
          </cell>
          <cell r="C408" t="str">
            <v>125001177MY</v>
          </cell>
          <cell r="D408" t="str">
            <v>F</v>
          </cell>
          <cell r="E408">
            <v>8853734701277</v>
          </cell>
          <cell r="F408">
            <v>29</v>
          </cell>
          <cell r="G408">
            <v>8.1099999999999977</v>
          </cell>
          <cell r="H408" t="str">
            <v>CONVERSE</v>
          </cell>
          <cell r="I408" t="str">
            <v>Cap</v>
          </cell>
        </row>
        <row r="409">
          <cell r="B409" t="str">
            <v>125001180BK-F</v>
          </cell>
          <cell r="C409" t="str">
            <v>125001180BK</v>
          </cell>
          <cell r="D409" t="str">
            <v>F</v>
          </cell>
          <cell r="E409">
            <v>8853734704339</v>
          </cell>
          <cell r="F409">
            <v>29</v>
          </cell>
          <cell r="G409">
            <v>8.1</v>
          </cell>
          <cell r="H409" t="str">
            <v>CONVERSE</v>
          </cell>
          <cell r="I409" t="str">
            <v>Cap</v>
          </cell>
        </row>
        <row r="410">
          <cell r="B410" t="str">
            <v>125001180MY-F</v>
          </cell>
          <cell r="C410" t="str">
            <v>125001180MY</v>
          </cell>
          <cell r="D410" t="str">
            <v>F</v>
          </cell>
          <cell r="E410">
            <v>8853734704346</v>
          </cell>
          <cell r="F410">
            <v>29</v>
          </cell>
          <cell r="G410">
            <v>8.1000000000000014</v>
          </cell>
          <cell r="H410" t="str">
            <v>CONVERSE</v>
          </cell>
          <cell r="I410" t="str">
            <v>Cap</v>
          </cell>
        </row>
        <row r="411">
          <cell r="B411" t="str">
            <v>125001183BK-F</v>
          </cell>
          <cell r="C411" t="str">
            <v>125001183BK</v>
          </cell>
          <cell r="D411" t="str">
            <v>F</v>
          </cell>
          <cell r="E411">
            <v>8853734704407</v>
          </cell>
          <cell r="F411">
            <v>29</v>
          </cell>
          <cell r="G411">
            <v>8.1</v>
          </cell>
          <cell r="H411" t="str">
            <v>CONVERSE</v>
          </cell>
          <cell r="I411" t="str">
            <v>Cap</v>
          </cell>
        </row>
        <row r="412">
          <cell r="B412" t="str">
            <v>125001183WW-F</v>
          </cell>
          <cell r="C412" t="str">
            <v>125001183WW</v>
          </cell>
          <cell r="D412" t="str">
            <v>F</v>
          </cell>
          <cell r="E412">
            <v>8853734704391</v>
          </cell>
          <cell r="F412">
            <v>29</v>
          </cell>
          <cell r="G412">
            <v>8.1000000000000014</v>
          </cell>
          <cell r="H412" t="str">
            <v>CONVERSE</v>
          </cell>
          <cell r="I412" t="str">
            <v>Cap</v>
          </cell>
        </row>
        <row r="413">
          <cell r="B413" t="str">
            <v>125001185BK-F</v>
          </cell>
          <cell r="C413" t="str">
            <v>125001185BK</v>
          </cell>
          <cell r="D413" t="str">
            <v>F</v>
          </cell>
          <cell r="E413">
            <v>8853734704438</v>
          </cell>
          <cell r="F413">
            <v>29</v>
          </cell>
          <cell r="G413">
            <v>8.1</v>
          </cell>
          <cell r="H413" t="str">
            <v>CONVERSE</v>
          </cell>
          <cell r="I413" t="str">
            <v>Cap</v>
          </cell>
        </row>
        <row r="414">
          <cell r="B414" t="str">
            <v>126000399BK-F</v>
          </cell>
          <cell r="C414" t="str">
            <v>126000399BK</v>
          </cell>
          <cell r="D414" t="str">
            <v>F</v>
          </cell>
          <cell r="E414">
            <v>8853734281816</v>
          </cell>
          <cell r="F414" t="str">
            <v>19</v>
          </cell>
          <cell r="G414">
            <v>5.6899999999999995</v>
          </cell>
          <cell r="H414" t="str">
            <v>CONVERSE</v>
          </cell>
          <cell r="I414" t="str">
            <v>Bag</v>
          </cell>
        </row>
        <row r="415">
          <cell r="B415" t="str">
            <v>126000399BR-F</v>
          </cell>
          <cell r="C415" t="str">
            <v>126000399BR</v>
          </cell>
          <cell r="D415" t="str">
            <v>F</v>
          </cell>
          <cell r="E415">
            <v>8853734616083</v>
          </cell>
          <cell r="F415" t="str">
            <v>19</v>
          </cell>
          <cell r="G415">
            <v>11.64</v>
          </cell>
          <cell r="H415" t="str">
            <v>CONVERSE</v>
          </cell>
          <cell r="I415" t="str">
            <v>Bag</v>
          </cell>
        </row>
        <row r="416">
          <cell r="B416" t="str">
            <v>126000399NY-F</v>
          </cell>
          <cell r="C416" t="str">
            <v>126000399NY</v>
          </cell>
          <cell r="D416" t="str">
            <v>F</v>
          </cell>
          <cell r="E416">
            <v>8853734437213</v>
          </cell>
          <cell r="F416" t="str">
            <v>19</v>
          </cell>
          <cell r="G416">
            <v>11.440000000000005</v>
          </cell>
          <cell r="H416" t="str">
            <v>CONVERSE</v>
          </cell>
          <cell r="I416" t="str">
            <v>Bag</v>
          </cell>
        </row>
        <row r="417">
          <cell r="B417" t="str">
            <v>126000991BK-F</v>
          </cell>
          <cell r="C417" t="str">
            <v>126000991BK</v>
          </cell>
          <cell r="D417" t="str">
            <v>F</v>
          </cell>
          <cell r="E417">
            <v>8853734573911</v>
          </cell>
          <cell r="F417">
            <v>29</v>
          </cell>
          <cell r="G417">
            <v>7.6900000000000013</v>
          </cell>
          <cell r="H417" t="str">
            <v>CONVERSE</v>
          </cell>
          <cell r="I417" t="str">
            <v>Bag</v>
          </cell>
        </row>
        <row r="418">
          <cell r="B418" t="str">
            <v>126000991NY-F</v>
          </cell>
          <cell r="C418" t="str">
            <v>126000991NY</v>
          </cell>
          <cell r="D418" t="str">
            <v>F</v>
          </cell>
          <cell r="E418">
            <v>8853734573928</v>
          </cell>
          <cell r="F418">
            <v>29</v>
          </cell>
          <cell r="G418">
            <v>7.6900000000000013</v>
          </cell>
          <cell r="H418" t="str">
            <v>CONVERSE</v>
          </cell>
          <cell r="I418" t="str">
            <v>Bag</v>
          </cell>
        </row>
        <row r="419">
          <cell r="B419" t="str">
            <v>126000992BK-F</v>
          </cell>
          <cell r="C419" t="str">
            <v>126000992BK</v>
          </cell>
          <cell r="D419" t="str">
            <v>F</v>
          </cell>
          <cell r="E419">
            <v>8853734573935</v>
          </cell>
          <cell r="F419">
            <v>29</v>
          </cell>
          <cell r="G419">
            <v>7.34</v>
          </cell>
          <cell r="H419" t="str">
            <v>CONVERSE</v>
          </cell>
          <cell r="I419" t="str">
            <v>Bag</v>
          </cell>
        </row>
        <row r="420">
          <cell r="B420" t="str">
            <v>126001097BK-F</v>
          </cell>
          <cell r="C420" t="str">
            <v>126001097BK</v>
          </cell>
          <cell r="D420" t="str">
            <v>F</v>
          </cell>
          <cell r="E420">
            <v>8853734614669</v>
          </cell>
          <cell r="F420">
            <v>29</v>
          </cell>
          <cell r="G420">
            <v>7.7756999999999996</v>
          </cell>
          <cell r="H420" t="str">
            <v>CONVERSE</v>
          </cell>
          <cell r="I420" t="str">
            <v>Bag</v>
          </cell>
        </row>
        <row r="421">
          <cell r="B421" t="str">
            <v>126001097GY-F</v>
          </cell>
          <cell r="C421" t="str">
            <v>126001097GY</v>
          </cell>
          <cell r="D421" t="str">
            <v>F</v>
          </cell>
          <cell r="E421">
            <v>8853734615741</v>
          </cell>
          <cell r="F421">
            <v>29</v>
          </cell>
          <cell r="G421">
            <v>6.92</v>
          </cell>
          <cell r="H421" t="str">
            <v>CONVERSE</v>
          </cell>
          <cell r="I421" t="str">
            <v>Bag</v>
          </cell>
        </row>
        <row r="422">
          <cell r="B422" t="str">
            <v>126001097NY-F</v>
          </cell>
          <cell r="C422" t="str">
            <v>126001097NY</v>
          </cell>
          <cell r="D422" t="str">
            <v>F</v>
          </cell>
          <cell r="E422">
            <v>8853734614676</v>
          </cell>
          <cell r="F422">
            <v>29</v>
          </cell>
          <cell r="G422">
            <v>7.7783846153846161</v>
          </cell>
          <cell r="H422" t="str">
            <v>CONVERSE</v>
          </cell>
          <cell r="I422" t="str">
            <v>Bag</v>
          </cell>
        </row>
        <row r="423">
          <cell r="B423" t="str">
            <v>126001097RD-F</v>
          </cell>
          <cell r="C423" t="str">
            <v>126001097RD</v>
          </cell>
          <cell r="D423" t="str">
            <v>F</v>
          </cell>
          <cell r="E423">
            <v>8853734615758</v>
          </cell>
          <cell r="F423">
            <v>29</v>
          </cell>
          <cell r="G423">
            <v>7.8454999999999995</v>
          </cell>
          <cell r="H423" t="str">
            <v>CONVERSE</v>
          </cell>
          <cell r="I423" t="str">
            <v>Bag</v>
          </cell>
        </row>
        <row r="424">
          <cell r="B424" t="str">
            <v>126001171BK-F</v>
          </cell>
          <cell r="C424" t="str">
            <v>126001171BK</v>
          </cell>
          <cell r="D424" t="str">
            <v>F</v>
          </cell>
          <cell r="E424">
            <v>8853734633141</v>
          </cell>
          <cell r="F424">
            <v>55</v>
          </cell>
          <cell r="G424">
            <v>16.32</v>
          </cell>
          <cell r="H424" t="str">
            <v>CONVERSE</v>
          </cell>
          <cell r="I424" t="str">
            <v>Bag</v>
          </cell>
        </row>
        <row r="425">
          <cell r="B425" t="str">
            <v>126001171NA-F</v>
          </cell>
          <cell r="C425" t="str">
            <v>126001171NA</v>
          </cell>
          <cell r="D425" t="str">
            <v>F</v>
          </cell>
          <cell r="E425">
            <v>8853734633165</v>
          </cell>
          <cell r="F425">
            <v>55</v>
          </cell>
          <cell r="G425">
            <v>16.320000000000004</v>
          </cell>
          <cell r="H425" t="str">
            <v>CONVERSE</v>
          </cell>
          <cell r="I425" t="str">
            <v>Bag</v>
          </cell>
        </row>
        <row r="426">
          <cell r="B426" t="str">
            <v>126001252BK-F</v>
          </cell>
          <cell r="C426" t="str">
            <v>126001252BK</v>
          </cell>
          <cell r="D426" t="str">
            <v>F</v>
          </cell>
          <cell r="E426">
            <v>8853734662639</v>
          </cell>
          <cell r="F426">
            <v>35</v>
          </cell>
          <cell r="G426">
            <v>9.2100000000000009</v>
          </cell>
          <cell r="H426" t="str">
            <v>CONVERSE</v>
          </cell>
          <cell r="I426" t="str">
            <v>Bag</v>
          </cell>
        </row>
        <row r="427">
          <cell r="B427" t="str">
            <v>126001252GY-F</v>
          </cell>
          <cell r="C427" t="str">
            <v>126001252GY</v>
          </cell>
          <cell r="D427" t="str">
            <v>F</v>
          </cell>
          <cell r="E427">
            <v>8853734662646</v>
          </cell>
          <cell r="F427">
            <v>35</v>
          </cell>
          <cell r="G427">
            <v>9.1369255319148941</v>
          </cell>
          <cell r="H427" t="str">
            <v>CONVERSE</v>
          </cell>
          <cell r="I427" t="str">
            <v>Bag</v>
          </cell>
        </row>
        <row r="428">
          <cell r="B428" t="str">
            <v>126001253BK-F</v>
          </cell>
          <cell r="C428" t="str">
            <v>126001253BK</v>
          </cell>
          <cell r="D428" t="str">
            <v>F</v>
          </cell>
          <cell r="E428">
            <v>8853734662653</v>
          </cell>
          <cell r="F428">
            <v>35</v>
          </cell>
          <cell r="G428">
            <v>9.2100000000000009</v>
          </cell>
          <cell r="H428" t="str">
            <v>CONVERSE</v>
          </cell>
          <cell r="I428" t="str">
            <v>Bag</v>
          </cell>
        </row>
        <row r="429">
          <cell r="B429" t="str">
            <v>126001253GY-F</v>
          </cell>
          <cell r="C429" t="str">
            <v>126001253GY</v>
          </cell>
          <cell r="D429" t="str">
            <v>F</v>
          </cell>
          <cell r="E429">
            <v>8853734662660</v>
          </cell>
          <cell r="F429">
            <v>35</v>
          </cell>
          <cell r="G429">
            <v>9.172752272727271</v>
          </cell>
          <cell r="H429" t="str">
            <v>CONVERSE</v>
          </cell>
          <cell r="I429" t="str">
            <v>Bag</v>
          </cell>
        </row>
        <row r="430">
          <cell r="B430" t="str">
            <v>126001301NA-F</v>
          </cell>
          <cell r="C430" t="str">
            <v>126001301NA</v>
          </cell>
          <cell r="D430" t="str">
            <v>F</v>
          </cell>
          <cell r="E430">
            <v>8853734666873</v>
          </cell>
          <cell r="F430">
            <v>55</v>
          </cell>
          <cell r="G430">
            <v>15.299999999999999</v>
          </cell>
          <cell r="H430" t="str">
            <v>CONVERSE</v>
          </cell>
          <cell r="I430" t="str">
            <v>Bag</v>
          </cell>
        </row>
        <row r="431">
          <cell r="B431" t="str">
            <v>126001328BK-F</v>
          </cell>
          <cell r="C431" t="str">
            <v>126001328BK</v>
          </cell>
          <cell r="D431" t="str">
            <v>F</v>
          </cell>
          <cell r="E431">
            <v>8853734683993</v>
          </cell>
          <cell r="F431" t="str">
            <v>55</v>
          </cell>
          <cell r="G431">
            <v>12.409999999999998</v>
          </cell>
          <cell r="H431" t="str">
            <v>CONVERSE</v>
          </cell>
          <cell r="I431" t="str">
            <v>Bag</v>
          </cell>
        </row>
        <row r="432">
          <cell r="B432" t="str">
            <v>126001328NA-F</v>
          </cell>
          <cell r="C432" t="str">
            <v>126001328NA</v>
          </cell>
          <cell r="D432" t="str">
            <v>F</v>
          </cell>
          <cell r="E432">
            <v>8853734684006</v>
          </cell>
          <cell r="F432" t="str">
            <v>55</v>
          </cell>
          <cell r="G432">
            <v>12.409999999999998</v>
          </cell>
          <cell r="H432" t="str">
            <v>CONVERSE</v>
          </cell>
          <cell r="I432" t="str">
            <v>Bag</v>
          </cell>
        </row>
        <row r="433">
          <cell r="B433" t="str">
            <v>126001332BK-F</v>
          </cell>
          <cell r="C433" t="str">
            <v>126001332BK</v>
          </cell>
          <cell r="D433" t="str">
            <v>F</v>
          </cell>
          <cell r="E433">
            <v>8853734684075</v>
          </cell>
          <cell r="F433">
            <v>35</v>
          </cell>
          <cell r="G433">
            <v>8.48</v>
          </cell>
          <cell r="H433" t="str">
            <v>CONVERSE</v>
          </cell>
          <cell r="I433" t="str">
            <v>Bag</v>
          </cell>
        </row>
        <row r="434">
          <cell r="B434" t="str">
            <v>126001332NA-F</v>
          </cell>
          <cell r="C434" t="str">
            <v>126001332NA</v>
          </cell>
          <cell r="D434" t="str">
            <v>F</v>
          </cell>
          <cell r="E434">
            <v>8853734684082</v>
          </cell>
          <cell r="F434">
            <v>35</v>
          </cell>
          <cell r="G434">
            <v>8.48</v>
          </cell>
          <cell r="H434" t="str">
            <v>CONVERSE</v>
          </cell>
          <cell r="I434" t="str">
            <v>Bag</v>
          </cell>
        </row>
        <row r="435">
          <cell r="B435" t="str">
            <v>126001335NA-F</v>
          </cell>
          <cell r="C435" t="str">
            <v>126001335NA</v>
          </cell>
          <cell r="D435" t="str">
            <v>F</v>
          </cell>
          <cell r="E435">
            <v>8853734684617</v>
          </cell>
          <cell r="F435">
            <v>29</v>
          </cell>
          <cell r="G435">
            <v>5.96</v>
          </cell>
          <cell r="H435" t="str">
            <v>CONVERSE</v>
          </cell>
          <cell r="I435" t="str">
            <v>Bag</v>
          </cell>
        </row>
        <row r="436">
          <cell r="B436" t="str">
            <v>126001336BK-F</v>
          </cell>
          <cell r="C436" t="str">
            <v>126001336BK</v>
          </cell>
          <cell r="D436" t="str">
            <v>F</v>
          </cell>
          <cell r="E436">
            <v>8853734684624</v>
          </cell>
          <cell r="F436">
            <v>35</v>
          </cell>
          <cell r="G436">
            <v>7.57</v>
          </cell>
          <cell r="H436" t="str">
            <v>CONVERSE</v>
          </cell>
          <cell r="I436" t="str">
            <v>Bag</v>
          </cell>
        </row>
        <row r="437">
          <cell r="B437" t="str">
            <v>126001336NA-F</v>
          </cell>
          <cell r="C437" t="str">
            <v>126001336NA</v>
          </cell>
          <cell r="D437" t="str">
            <v>F</v>
          </cell>
          <cell r="E437">
            <v>8853734684631</v>
          </cell>
          <cell r="F437">
            <v>35</v>
          </cell>
          <cell r="G437">
            <v>7.57</v>
          </cell>
          <cell r="H437" t="str">
            <v>CONVERSE</v>
          </cell>
          <cell r="I437" t="str">
            <v>Bag</v>
          </cell>
        </row>
        <row r="438">
          <cell r="B438" t="str">
            <v>126001337BK-F</v>
          </cell>
          <cell r="C438" t="str">
            <v>126001337BK</v>
          </cell>
          <cell r="D438" t="str">
            <v>F</v>
          </cell>
          <cell r="E438">
            <v>8853734684648</v>
          </cell>
          <cell r="F438">
            <v>59</v>
          </cell>
          <cell r="G438">
            <v>10.59</v>
          </cell>
          <cell r="H438" t="str">
            <v>CONVERSE</v>
          </cell>
          <cell r="I438" t="str">
            <v>Bag</v>
          </cell>
        </row>
        <row r="439">
          <cell r="B439" t="str">
            <v>126001337NA-F</v>
          </cell>
          <cell r="C439" t="str">
            <v>126001337NA</v>
          </cell>
          <cell r="D439" t="str">
            <v>F</v>
          </cell>
          <cell r="E439">
            <v>8853734684655</v>
          </cell>
          <cell r="F439">
            <v>59</v>
          </cell>
          <cell r="G439">
            <v>10.59</v>
          </cell>
          <cell r="H439" t="str">
            <v>CONVERSE</v>
          </cell>
          <cell r="I439" t="str">
            <v>Bag</v>
          </cell>
        </row>
        <row r="440">
          <cell r="B440" t="str">
            <v>126001338BK-F</v>
          </cell>
          <cell r="C440" t="str">
            <v>126001338BK</v>
          </cell>
          <cell r="D440" t="str">
            <v>F</v>
          </cell>
          <cell r="E440">
            <v>8853734684662</v>
          </cell>
          <cell r="F440" t="str">
            <v>29</v>
          </cell>
          <cell r="G440">
            <v>8.06</v>
          </cell>
          <cell r="H440" t="str">
            <v>CONVERSE</v>
          </cell>
          <cell r="I440" t="str">
            <v>Bag</v>
          </cell>
        </row>
        <row r="441">
          <cell r="B441" t="str">
            <v>126001338NA-F</v>
          </cell>
          <cell r="C441" t="str">
            <v>126001338NA</v>
          </cell>
          <cell r="D441" t="str">
            <v>F</v>
          </cell>
          <cell r="E441">
            <v>8853734684679</v>
          </cell>
          <cell r="F441" t="str">
            <v>29</v>
          </cell>
          <cell r="G441">
            <v>8.06</v>
          </cell>
          <cell r="H441" t="str">
            <v>CONVERSE</v>
          </cell>
          <cell r="I441" t="str">
            <v>Bag</v>
          </cell>
        </row>
        <row r="442">
          <cell r="B442" t="str">
            <v>126001339KH-F</v>
          </cell>
          <cell r="C442" t="str">
            <v>126001339KH</v>
          </cell>
          <cell r="D442" t="str">
            <v>F</v>
          </cell>
          <cell r="E442">
            <v>8853734684693</v>
          </cell>
          <cell r="F442">
            <v>35</v>
          </cell>
          <cell r="G442">
            <v>6.38</v>
          </cell>
          <cell r="H442" t="str">
            <v>CONVERSE</v>
          </cell>
          <cell r="I442" t="str">
            <v>Bag</v>
          </cell>
        </row>
        <row r="443">
          <cell r="B443" t="str">
            <v>126001339MY-F</v>
          </cell>
          <cell r="C443" t="str">
            <v>126001339MY</v>
          </cell>
          <cell r="D443" t="str">
            <v>F</v>
          </cell>
          <cell r="E443">
            <v>8853734684709</v>
          </cell>
          <cell r="F443">
            <v>35</v>
          </cell>
          <cell r="G443">
            <v>6.38</v>
          </cell>
          <cell r="H443" t="str">
            <v>CONVERSE</v>
          </cell>
          <cell r="I443" t="str">
            <v>Bag</v>
          </cell>
        </row>
        <row r="444">
          <cell r="B444" t="str">
            <v>126001341KH-F</v>
          </cell>
          <cell r="C444" t="str">
            <v>126001341KH</v>
          </cell>
          <cell r="D444" t="str">
            <v>F</v>
          </cell>
          <cell r="E444">
            <v>8853734684747</v>
          </cell>
          <cell r="F444">
            <v>35</v>
          </cell>
          <cell r="G444">
            <v>8.27</v>
          </cell>
          <cell r="H444" t="str">
            <v>CONVERSE</v>
          </cell>
          <cell r="I444" t="str">
            <v>Bag</v>
          </cell>
        </row>
        <row r="445">
          <cell r="B445" t="str">
            <v>126001341MY-F</v>
          </cell>
          <cell r="C445" t="str">
            <v>126001341MY</v>
          </cell>
          <cell r="D445" t="str">
            <v>F</v>
          </cell>
          <cell r="E445">
            <v>8853734684754</v>
          </cell>
          <cell r="F445">
            <v>35</v>
          </cell>
          <cell r="G445">
            <v>8.27</v>
          </cell>
          <cell r="H445" t="str">
            <v>CONVERSE</v>
          </cell>
          <cell r="I445" t="str">
            <v>Bag</v>
          </cell>
        </row>
        <row r="446">
          <cell r="B446" t="str">
            <v>126001342KH-F</v>
          </cell>
          <cell r="C446" t="str">
            <v>126001342KH</v>
          </cell>
          <cell r="D446" t="str">
            <v>F</v>
          </cell>
          <cell r="E446">
            <v>8853734684761</v>
          </cell>
          <cell r="F446">
            <v>59</v>
          </cell>
          <cell r="G446">
            <v>11.08</v>
          </cell>
          <cell r="H446" t="str">
            <v>CONVERSE</v>
          </cell>
          <cell r="I446" t="str">
            <v>Bag</v>
          </cell>
        </row>
        <row r="447">
          <cell r="B447" t="str">
            <v>126001342MY-F</v>
          </cell>
          <cell r="C447" t="str">
            <v>126001342MY</v>
          </cell>
          <cell r="D447" t="str">
            <v>F</v>
          </cell>
          <cell r="E447">
            <v>8853734684778</v>
          </cell>
          <cell r="F447">
            <v>59</v>
          </cell>
          <cell r="G447">
            <v>11.08</v>
          </cell>
          <cell r="H447" t="str">
            <v>CONVERSE</v>
          </cell>
          <cell r="I447" t="str">
            <v>Bag</v>
          </cell>
        </row>
        <row r="448">
          <cell r="B448" t="str">
            <v>126001349BK-F</v>
          </cell>
          <cell r="C448" t="str">
            <v>126001349BK</v>
          </cell>
          <cell r="D448" t="str">
            <v>F</v>
          </cell>
          <cell r="E448">
            <v>8853734687410</v>
          </cell>
          <cell r="F448" t="str">
            <v>65</v>
          </cell>
          <cell r="G448">
            <v>19.330000000000002</v>
          </cell>
          <cell r="H448" t="str">
            <v>CONVERSE</v>
          </cell>
          <cell r="I448" t="str">
            <v>Bag</v>
          </cell>
        </row>
        <row r="449">
          <cell r="B449" t="str">
            <v>126001349NA-F</v>
          </cell>
          <cell r="C449" t="str">
            <v>126001349NA</v>
          </cell>
          <cell r="D449" t="str">
            <v>F</v>
          </cell>
          <cell r="E449">
            <v>8853734687427</v>
          </cell>
          <cell r="F449" t="str">
            <v>65</v>
          </cell>
          <cell r="G449">
            <v>19.330000000000002</v>
          </cell>
          <cell r="H449" t="str">
            <v>CONVERSE</v>
          </cell>
          <cell r="I449" t="str">
            <v>Bag</v>
          </cell>
        </row>
        <row r="450">
          <cell r="B450" t="str">
            <v>126001349RE-F</v>
          </cell>
          <cell r="C450" t="str">
            <v>126001349RE</v>
          </cell>
          <cell r="D450" t="str">
            <v>F</v>
          </cell>
          <cell r="E450">
            <v>8853734687434</v>
          </cell>
          <cell r="F450" t="str">
            <v>65</v>
          </cell>
          <cell r="G450">
            <v>22.37</v>
          </cell>
          <cell r="H450" t="str">
            <v>CONVERSE</v>
          </cell>
          <cell r="I450" t="str">
            <v>Bag</v>
          </cell>
        </row>
        <row r="451">
          <cell r="B451" t="str">
            <v>126001350BK-F</v>
          </cell>
          <cell r="C451" t="str">
            <v>126001350BK</v>
          </cell>
          <cell r="D451" t="str">
            <v>F</v>
          </cell>
          <cell r="E451">
            <v>8853734687441</v>
          </cell>
          <cell r="F451">
            <v>35</v>
          </cell>
          <cell r="G451">
            <v>9.08</v>
          </cell>
          <cell r="H451" t="str">
            <v>CONVERSE</v>
          </cell>
          <cell r="I451" t="str">
            <v>Bag</v>
          </cell>
        </row>
        <row r="452">
          <cell r="B452" t="str">
            <v>126001350GY-F</v>
          </cell>
          <cell r="C452" t="str">
            <v>126001350GY</v>
          </cell>
          <cell r="D452" t="str">
            <v>F</v>
          </cell>
          <cell r="E452">
            <v>8853734687465</v>
          </cell>
          <cell r="F452">
            <v>35</v>
          </cell>
          <cell r="G452">
            <v>9.08</v>
          </cell>
          <cell r="H452" t="str">
            <v>CONVERSE</v>
          </cell>
          <cell r="I452" t="str">
            <v>Bag</v>
          </cell>
        </row>
        <row r="453">
          <cell r="B453" t="str">
            <v>126001350NA-F</v>
          </cell>
          <cell r="C453" t="str">
            <v>126001350NA</v>
          </cell>
          <cell r="D453" t="str">
            <v>F</v>
          </cell>
          <cell r="E453">
            <v>8853734687458</v>
          </cell>
          <cell r="F453">
            <v>35</v>
          </cell>
          <cell r="G453">
            <v>9.08</v>
          </cell>
          <cell r="H453" t="str">
            <v>CONVERSE</v>
          </cell>
          <cell r="I453" t="str">
            <v>Bag</v>
          </cell>
        </row>
        <row r="454">
          <cell r="B454" t="str">
            <v>126001351BK-F</v>
          </cell>
          <cell r="C454" t="str">
            <v>126001351BK</v>
          </cell>
          <cell r="D454" t="str">
            <v>F</v>
          </cell>
          <cell r="E454">
            <v>8853734687472</v>
          </cell>
          <cell r="F454">
            <v>39</v>
          </cell>
          <cell r="G454">
            <v>11.189993181818183</v>
          </cell>
          <cell r="H454" t="str">
            <v>CONVERSE</v>
          </cell>
          <cell r="I454" t="str">
            <v>Bag</v>
          </cell>
        </row>
        <row r="455">
          <cell r="B455" t="str">
            <v>126001351GY-F</v>
          </cell>
          <cell r="C455" t="str">
            <v>126001351GY</v>
          </cell>
          <cell r="D455" t="str">
            <v>F</v>
          </cell>
          <cell r="E455">
            <v>8853734687502</v>
          </cell>
          <cell r="F455">
            <v>39</v>
          </cell>
          <cell r="G455">
            <v>8.1399999999999988</v>
          </cell>
          <cell r="H455" t="str">
            <v>CONVERSE</v>
          </cell>
          <cell r="I455" t="str">
            <v>Bag</v>
          </cell>
        </row>
        <row r="456">
          <cell r="B456" t="str">
            <v>126001351NA-F</v>
          </cell>
          <cell r="C456" t="str">
            <v>126001351NA</v>
          </cell>
          <cell r="D456" t="str">
            <v>F</v>
          </cell>
          <cell r="E456">
            <v>8853734687489</v>
          </cell>
          <cell r="F456">
            <v>39</v>
          </cell>
          <cell r="G456">
            <v>11.19</v>
          </cell>
          <cell r="H456" t="str">
            <v>CONVERSE</v>
          </cell>
          <cell r="I456" t="str">
            <v>Bag</v>
          </cell>
        </row>
        <row r="457">
          <cell r="B457" t="str">
            <v>126001351RE-F</v>
          </cell>
          <cell r="C457" t="str">
            <v>126001351RE</v>
          </cell>
          <cell r="D457" t="str">
            <v>F</v>
          </cell>
          <cell r="E457">
            <v>8853734687496</v>
          </cell>
          <cell r="F457">
            <v>39</v>
          </cell>
          <cell r="G457">
            <v>8.1399999999999988</v>
          </cell>
          <cell r="H457" t="str">
            <v>CONVERSE</v>
          </cell>
          <cell r="I457" t="str">
            <v>Bag</v>
          </cell>
        </row>
        <row r="458">
          <cell r="B458" t="str">
            <v>126001352GY-F</v>
          </cell>
          <cell r="C458" t="str">
            <v>126001352GY</v>
          </cell>
          <cell r="D458" t="str">
            <v>F</v>
          </cell>
          <cell r="E458">
            <v>8853734697525</v>
          </cell>
          <cell r="F458">
            <v>59</v>
          </cell>
          <cell r="G458">
            <v>16.84</v>
          </cell>
          <cell r="H458" t="str">
            <v>CONVERSE</v>
          </cell>
          <cell r="I458" t="str">
            <v>Bag</v>
          </cell>
        </row>
        <row r="459">
          <cell r="B459" t="str">
            <v>126001352MY-F</v>
          </cell>
          <cell r="C459" t="str">
            <v>126001352MY</v>
          </cell>
          <cell r="D459" t="str">
            <v>F</v>
          </cell>
          <cell r="E459">
            <v>8853734697532</v>
          </cell>
          <cell r="F459">
            <v>59</v>
          </cell>
          <cell r="G459">
            <v>16.84</v>
          </cell>
          <cell r="H459" t="str">
            <v>CONVERSE</v>
          </cell>
          <cell r="I459" t="str">
            <v>Bag</v>
          </cell>
        </row>
        <row r="460">
          <cell r="B460" t="str">
            <v>126001352NA-F</v>
          </cell>
          <cell r="C460" t="str">
            <v>126001352NA</v>
          </cell>
          <cell r="D460" t="str">
            <v>F</v>
          </cell>
          <cell r="E460">
            <v>8853734697655</v>
          </cell>
          <cell r="F460">
            <v>59</v>
          </cell>
          <cell r="G460">
            <v>16.84</v>
          </cell>
          <cell r="H460" t="str">
            <v>CONVERSE</v>
          </cell>
          <cell r="I460" t="str">
            <v>Bag</v>
          </cell>
        </row>
        <row r="461">
          <cell r="B461" t="str">
            <v>126001353GY-F</v>
          </cell>
          <cell r="C461" t="str">
            <v>126001353GY</v>
          </cell>
          <cell r="D461" t="str">
            <v>F</v>
          </cell>
          <cell r="E461">
            <v>8853734697556</v>
          </cell>
          <cell r="F461">
            <v>29</v>
          </cell>
          <cell r="G461">
            <v>8.67</v>
          </cell>
          <cell r="H461" t="str">
            <v>CONVERSE</v>
          </cell>
          <cell r="I461" t="str">
            <v>Bag</v>
          </cell>
        </row>
        <row r="462">
          <cell r="B462" t="str">
            <v>126001353MY-F</v>
          </cell>
          <cell r="C462" t="str">
            <v>126001353MY</v>
          </cell>
          <cell r="D462" t="str">
            <v>F</v>
          </cell>
          <cell r="E462">
            <v>8853734697563</v>
          </cell>
          <cell r="F462">
            <v>29</v>
          </cell>
          <cell r="G462">
            <v>8.67</v>
          </cell>
          <cell r="H462" t="str">
            <v>CONVERSE</v>
          </cell>
          <cell r="I462" t="str">
            <v>Bag</v>
          </cell>
        </row>
        <row r="463">
          <cell r="B463" t="str">
            <v>126001353NA-F</v>
          </cell>
          <cell r="C463" t="str">
            <v>126001353NA</v>
          </cell>
          <cell r="D463" t="str">
            <v>F</v>
          </cell>
          <cell r="E463">
            <v>8853734697549</v>
          </cell>
          <cell r="F463">
            <v>29</v>
          </cell>
          <cell r="G463">
            <v>8.6700000000000017</v>
          </cell>
          <cell r="H463" t="str">
            <v>CONVERSE</v>
          </cell>
          <cell r="I463" t="str">
            <v>Bag</v>
          </cell>
        </row>
        <row r="464">
          <cell r="B464" t="str">
            <v>126001355GY-F</v>
          </cell>
          <cell r="C464" t="str">
            <v>126001355GY</v>
          </cell>
          <cell r="D464" t="str">
            <v>F</v>
          </cell>
          <cell r="E464">
            <v>8853734697617</v>
          </cell>
          <cell r="F464">
            <v>35</v>
          </cell>
          <cell r="G464">
            <v>9.08</v>
          </cell>
          <cell r="H464" t="str">
            <v>CONVERSE</v>
          </cell>
          <cell r="I464" t="str">
            <v>Bag</v>
          </cell>
        </row>
        <row r="465">
          <cell r="B465" t="str">
            <v>126001355MY-F</v>
          </cell>
          <cell r="C465" t="str">
            <v>126001355MY</v>
          </cell>
          <cell r="D465" t="str">
            <v>F</v>
          </cell>
          <cell r="E465">
            <v>8853734697624</v>
          </cell>
          <cell r="F465">
            <v>35</v>
          </cell>
          <cell r="G465">
            <v>9.08</v>
          </cell>
          <cell r="H465" t="str">
            <v>CONVERSE</v>
          </cell>
          <cell r="I465" t="str">
            <v>Bag</v>
          </cell>
        </row>
        <row r="466">
          <cell r="B466" t="str">
            <v>126001355NA-F</v>
          </cell>
          <cell r="C466" t="str">
            <v>126001355NA</v>
          </cell>
          <cell r="D466" t="str">
            <v>F</v>
          </cell>
          <cell r="E466">
            <v>8853734697600</v>
          </cell>
          <cell r="F466">
            <v>35</v>
          </cell>
          <cell r="G466">
            <v>9.08</v>
          </cell>
          <cell r="H466" t="str">
            <v>CONVERSE</v>
          </cell>
          <cell r="I466" t="str">
            <v>Bag</v>
          </cell>
        </row>
        <row r="467">
          <cell r="B467" t="str">
            <v>126001356NA-F</v>
          </cell>
          <cell r="C467" t="str">
            <v>126001356NA</v>
          </cell>
          <cell r="D467" t="str">
            <v>F</v>
          </cell>
          <cell r="E467">
            <v>8853734689209</v>
          </cell>
          <cell r="F467">
            <v>35</v>
          </cell>
          <cell r="G467">
            <v>9.1199999999999992</v>
          </cell>
          <cell r="H467" t="str">
            <v>CONVERSE</v>
          </cell>
          <cell r="I467" t="str">
            <v>Bag</v>
          </cell>
        </row>
        <row r="468">
          <cell r="B468" t="str">
            <v>126001357BK-F</v>
          </cell>
          <cell r="C468" t="str">
            <v>126001357BK</v>
          </cell>
          <cell r="D468" t="str">
            <v>F</v>
          </cell>
          <cell r="E468">
            <v>8853734689216</v>
          </cell>
          <cell r="F468">
            <v>25</v>
          </cell>
          <cell r="G468">
            <v>7.0699999999999985</v>
          </cell>
          <cell r="H468" t="str">
            <v>CONVERSE</v>
          </cell>
          <cell r="I468" t="str">
            <v>Bag</v>
          </cell>
        </row>
        <row r="469">
          <cell r="B469" t="str">
            <v>126001357NA-F</v>
          </cell>
          <cell r="C469" t="str">
            <v>126001357NA</v>
          </cell>
          <cell r="D469" t="str">
            <v>F</v>
          </cell>
          <cell r="E469">
            <v>8853734689223</v>
          </cell>
          <cell r="F469">
            <v>25</v>
          </cell>
          <cell r="G469">
            <v>7.2142810810810829</v>
          </cell>
          <cell r="H469" t="str">
            <v>CONVERSE</v>
          </cell>
          <cell r="I469" t="str">
            <v>Bag</v>
          </cell>
        </row>
        <row r="470">
          <cell r="B470" t="str">
            <v>126001358NA-F</v>
          </cell>
          <cell r="C470" t="str">
            <v>126001358NA</v>
          </cell>
          <cell r="D470" t="str">
            <v>F</v>
          </cell>
          <cell r="E470">
            <v>8853734689247</v>
          </cell>
          <cell r="F470">
            <v>25</v>
          </cell>
          <cell r="G470">
            <v>6.05</v>
          </cell>
          <cell r="H470" t="str">
            <v>CONVERSE</v>
          </cell>
          <cell r="I470" t="str">
            <v>Bag</v>
          </cell>
        </row>
        <row r="471">
          <cell r="B471" t="str">
            <v>126001359NA-F</v>
          </cell>
          <cell r="C471" t="str">
            <v>126001359NA</v>
          </cell>
          <cell r="D471" t="str">
            <v>F</v>
          </cell>
          <cell r="E471">
            <v>8853734689261</v>
          </cell>
          <cell r="F471">
            <v>19</v>
          </cell>
          <cell r="G471">
            <v>5.64</v>
          </cell>
          <cell r="H471" t="str">
            <v>CONVERSE</v>
          </cell>
          <cell r="I471" t="str">
            <v>Bag</v>
          </cell>
        </row>
        <row r="472">
          <cell r="B472" t="str">
            <v>126001361BK-F</v>
          </cell>
          <cell r="C472" t="str">
            <v>126001361BK</v>
          </cell>
          <cell r="D472" t="str">
            <v>F</v>
          </cell>
          <cell r="E472">
            <v>8853734701048</v>
          </cell>
          <cell r="F472">
            <v>29</v>
          </cell>
          <cell r="G472">
            <v>8.1100000000000012</v>
          </cell>
          <cell r="H472" t="str">
            <v>CONVERSE</v>
          </cell>
          <cell r="I472" t="str">
            <v>Bag</v>
          </cell>
        </row>
        <row r="473">
          <cell r="B473" t="str">
            <v>126001361MY-F</v>
          </cell>
          <cell r="C473" t="str">
            <v>126001361MY</v>
          </cell>
          <cell r="D473" t="str">
            <v>F</v>
          </cell>
          <cell r="E473">
            <v>8853734701031</v>
          </cell>
          <cell r="F473">
            <v>29</v>
          </cell>
          <cell r="G473">
            <v>8.11</v>
          </cell>
          <cell r="H473" t="str">
            <v>CONVERSE</v>
          </cell>
          <cell r="I473" t="str">
            <v>Bag</v>
          </cell>
        </row>
        <row r="474">
          <cell r="B474" t="str">
            <v>126001361NA-F</v>
          </cell>
          <cell r="C474" t="str">
            <v>126001361NA</v>
          </cell>
          <cell r="D474" t="str">
            <v>F</v>
          </cell>
          <cell r="E474">
            <v>8853734701024</v>
          </cell>
          <cell r="F474">
            <v>29</v>
          </cell>
          <cell r="G474">
            <v>8.11</v>
          </cell>
          <cell r="H474" t="str">
            <v>CONVERSE</v>
          </cell>
          <cell r="I474" t="str">
            <v>Bag</v>
          </cell>
        </row>
        <row r="475">
          <cell r="B475" t="str">
            <v>126001364BK-F</v>
          </cell>
          <cell r="C475" t="str">
            <v>126001364BK</v>
          </cell>
          <cell r="D475" t="str">
            <v>F</v>
          </cell>
          <cell r="E475">
            <v>8853734701116</v>
          </cell>
          <cell r="F475">
            <v>55</v>
          </cell>
          <cell r="G475">
            <v>15.909999999999998</v>
          </cell>
          <cell r="H475" t="str">
            <v>CONVERSE</v>
          </cell>
          <cell r="I475" t="str">
            <v>Bag</v>
          </cell>
        </row>
        <row r="476">
          <cell r="B476" t="str">
            <v>126001364NA-F</v>
          </cell>
          <cell r="C476" t="str">
            <v>126001364NA</v>
          </cell>
          <cell r="D476" t="str">
            <v>F</v>
          </cell>
          <cell r="E476">
            <v>8853734701123</v>
          </cell>
          <cell r="F476">
            <v>55</v>
          </cell>
          <cell r="G476">
            <v>15.91</v>
          </cell>
          <cell r="H476" t="str">
            <v>CONVERSE</v>
          </cell>
          <cell r="I476" t="str">
            <v>Bag</v>
          </cell>
        </row>
        <row r="477">
          <cell r="B477" t="str">
            <v>126001365MY-F</v>
          </cell>
          <cell r="C477" t="str">
            <v>126001365MY</v>
          </cell>
          <cell r="D477" t="str">
            <v>F</v>
          </cell>
          <cell r="E477">
            <v>8853734701154</v>
          </cell>
          <cell r="F477">
            <v>35</v>
          </cell>
          <cell r="G477">
            <v>9.14</v>
          </cell>
          <cell r="H477" t="str">
            <v>CONVERSE</v>
          </cell>
          <cell r="I477" t="str">
            <v>Bag</v>
          </cell>
        </row>
        <row r="478">
          <cell r="B478" t="str">
            <v>126001366BK-F</v>
          </cell>
          <cell r="C478" t="str">
            <v>126001366BK</v>
          </cell>
          <cell r="D478" t="str">
            <v>F</v>
          </cell>
          <cell r="E478">
            <v>8853734701161</v>
          </cell>
          <cell r="F478">
            <v>29</v>
          </cell>
          <cell r="G478">
            <v>8.11</v>
          </cell>
          <cell r="H478" t="str">
            <v>CONVERSE</v>
          </cell>
          <cell r="I478" t="str">
            <v>Bag</v>
          </cell>
        </row>
        <row r="479">
          <cell r="B479" t="str">
            <v>126001366MY-F</v>
          </cell>
          <cell r="C479" t="str">
            <v>126001366MY</v>
          </cell>
          <cell r="D479" t="str">
            <v>F</v>
          </cell>
          <cell r="E479">
            <v>8853734701185</v>
          </cell>
          <cell r="F479">
            <v>29</v>
          </cell>
          <cell r="G479">
            <v>8.11</v>
          </cell>
          <cell r="H479" t="str">
            <v>CONVERSE</v>
          </cell>
          <cell r="I479" t="str">
            <v>Bag</v>
          </cell>
        </row>
        <row r="480">
          <cell r="B480" t="str">
            <v>126001366NA-F</v>
          </cell>
          <cell r="C480" t="str">
            <v>126001366NA</v>
          </cell>
          <cell r="D480" t="str">
            <v>F</v>
          </cell>
          <cell r="E480">
            <v>8853734701178</v>
          </cell>
          <cell r="F480">
            <v>29</v>
          </cell>
          <cell r="G480">
            <v>8.11</v>
          </cell>
          <cell r="H480" t="str">
            <v>CONVERSE</v>
          </cell>
          <cell r="I480" t="str">
            <v>Bag</v>
          </cell>
        </row>
        <row r="481">
          <cell r="B481" t="str">
            <v>126001367BK-F</v>
          </cell>
          <cell r="C481" t="str">
            <v>126001367BK</v>
          </cell>
          <cell r="D481" t="str">
            <v>F</v>
          </cell>
          <cell r="E481">
            <v>8853734701192</v>
          </cell>
          <cell r="F481">
            <v>25</v>
          </cell>
          <cell r="G481">
            <v>7.08</v>
          </cell>
          <cell r="H481" t="str">
            <v>CONVERSE</v>
          </cell>
          <cell r="I481" t="str">
            <v>Bag</v>
          </cell>
        </row>
        <row r="482">
          <cell r="B482" t="str">
            <v>126001367MY-F</v>
          </cell>
          <cell r="C482" t="str">
            <v>126001367MY</v>
          </cell>
          <cell r="D482" t="str">
            <v>F</v>
          </cell>
          <cell r="E482">
            <v>8853734701215</v>
          </cell>
          <cell r="F482">
            <v>25</v>
          </cell>
          <cell r="G482">
            <v>7.08</v>
          </cell>
          <cell r="H482" t="str">
            <v>CONVERSE</v>
          </cell>
          <cell r="I482" t="str">
            <v>Bag</v>
          </cell>
        </row>
        <row r="483">
          <cell r="B483" t="str">
            <v>126001367NA-F</v>
          </cell>
          <cell r="C483" t="str">
            <v>126001367NA</v>
          </cell>
          <cell r="D483" t="str">
            <v>F</v>
          </cell>
          <cell r="E483">
            <v>8853734701208</v>
          </cell>
          <cell r="F483">
            <v>25</v>
          </cell>
          <cell r="G483">
            <v>7.0799999999999992</v>
          </cell>
          <cell r="H483" t="str">
            <v>CONVERSE</v>
          </cell>
          <cell r="I483" t="str">
            <v>Bag</v>
          </cell>
        </row>
        <row r="484">
          <cell r="B484" t="str">
            <v>126001371BK-F</v>
          </cell>
          <cell r="C484" t="str">
            <v>126001371BK</v>
          </cell>
          <cell r="D484" t="str">
            <v>F</v>
          </cell>
          <cell r="E484">
            <v>8853734704094</v>
          </cell>
          <cell r="F484">
            <v>65</v>
          </cell>
          <cell r="G484">
            <v>18.349999999999998</v>
          </cell>
          <cell r="H484" t="str">
            <v>CONVERSE</v>
          </cell>
          <cell r="I484" t="str">
            <v>Bag</v>
          </cell>
        </row>
        <row r="485">
          <cell r="B485" t="str">
            <v>126001371MY-F</v>
          </cell>
          <cell r="C485" t="str">
            <v>126001371MY</v>
          </cell>
          <cell r="D485" t="str">
            <v>F</v>
          </cell>
          <cell r="E485">
            <v>8853734704100</v>
          </cell>
          <cell r="F485">
            <v>65</v>
          </cell>
          <cell r="G485">
            <v>18.349999999999998</v>
          </cell>
          <cell r="H485" t="str">
            <v>CONVERSE</v>
          </cell>
          <cell r="I485" t="str">
            <v>Bag</v>
          </cell>
        </row>
        <row r="486">
          <cell r="B486" t="str">
            <v>126001371NA-F</v>
          </cell>
          <cell r="C486" t="str">
            <v>126001371NA</v>
          </cell>
          <cell r="D486" t="str">
            <v>F</v>
          </cell>
          <cell r="E486">
            <v>8853734704117</v>
          </cell>
          <cell r="F486">
            <v>65</v>
          </cell>
          <cell r="G486">
            <v>18.349999999999998</v>
          </cell>
          <cell r="H486" t="str">
            <v>CONVERSE</v>
          </cell>
          <cell r="I486" t="str">
            <v>Bag</v>
          </cell>
        </row>
        <row r="487">
          <cell r="B487" t="str">
            <v>126001373BK-F</v>
          </cell>
          <cell r="C487" t="str">
            <v>126001373BK</v>
          </cell>
          <cell r="D487" t="str">
            <v>F</v>
          </cell>
          <cell r="E487">
            <v>8853734704155</v>
          </cell>
          <cell r="F487">
            <v>35</v>
          </cell>
          <cell r="G487">
            <v>9.7399999999999984</v>
          </cell>
          <cell r="H487" t="str">
            <v>CONVERSE</v>
          </cell>
          <cell r="I487" t="str">
            <v>Bag</v>
          </cell>
        </row>
        <row r="488">
          <cell r="B488" t="str">
            <v>126001373MY-F</v>
          </cell>
          <cell r="C488" t="str">
            <v>126001373MY</v>
          </cell>
          <cell r="D488" t="str">
            <v>F</v>
          </cell>
          <cell r="E488">
            <v>8853734704162</v>
          </cell>
          <cell r="F488">
            <v>35</v>
          </cell>
          <cell r="G488">
            <v>9.7399999999999984</v>
          </cell>
          <cell r="H488" t="str">
            <v>CONVERSE</v>
          </cell>
          <cell r="I488" t="str">
            <v>Bag</v>
          </cell>
        </row>
        <row r="489">
          <cell r="B489" t="str">
            <v>126001373NA-F</v>
          </cell>
          <cell r="C489" t="str">
            <v>126001373NA</v>
          </cell>
          <cell r="D489" t="str">
            <v>F</v>
          </cell>
          <cell r="E489">
            <v>8853734704179</v>
          </cell>
          <cell r="F489">
            <v>35</v>
          </cell>
          <cell r="G489">
            <v>10.163476190476191</v>
          </cell>
          <cell r="H489" t="str">
            <v>CONVERSE</v>
          </cell>
          <cell r="I489" t="str">
            <v>Bag</v>
          </cell>
        </row>
        <row r="490">
          <cell r="B490" t="str">
            <v>126001374BK-F</v>
          </cell>
          <cell r="C490" t="str">
            <v>126001374BK</v>
          </cell>
          <cell r="D490" t="str">
            <v>F</v>
          </cell>
          <cell r="E490">
            <v>8853734704186</v>
          </cell>
          <cell r="F490">
            <v>24</v>
          </cell>
          <cell r="G490">
            <v>7.07</v>
          </cell>
          <cell r="H490" t="str">
            <v>CONVERSE</v>
          </cell>
          <cell r="I490" t="str">
            <v>Bag</v>
          </cell>
        </row>
        <row r="491">
          <cell r="B491" t="str">
            <v>126001374MY-F</v>
          </cell>
          <cell r="C491" t="str">
            <v>126001374MY</v>
          </cell>
          <cell r="D491" t="str">
            <v>F</v>
          </cell>
          <cell r="E491">
            <v>8853734704193</v>
          </cell>
          <cell r="F491">
            <v>24</v>
          </cell>
          <cell r="G491">
            <v>7.0699999999999994</v>
          </cell>
          <cell r="H491" t="str">
            <v>CONVERSE</v>
          </cell>
          <cell r="I491" t="str">
            <v>Bag</v>
          </cell>
        </row>
        <row r="492">
          <cell r="B492" t="str">
            <v>126001374NA-F</v>
          </cell>
          <cell r="C492" t="str">
            <v>126001374NA</v>
          </cell>
          <cell r="D492" t="str">
            <v>F</v>
          </cell>
          <cell r="E492">
            <v>8853734704209</v>
          </cell>
          <cell r="F492">
            <v>24</v>
          </cell>
          <cell r="G492">
            <v>7.3137909090909092</v>
          </cell>
          <cell r="H492" t="str">
            <v>CONVERSE</v>
          </cell>
          <cell r="I492" t="str">
            <v>Bag</v>
          </cell>
        </row>
        <row r="493">
          <cell r="B493" t="str">
            <v>126001375BK-F</v>
          </cell>
          <cell r="C493" t="str">
            <v>126001375BK</v>
          </cell>
          <cell r="D493" t="str">
            <v>F</v>
          </cell>
          <cell r="E493">
            <v>8853734704216</v>
          </cell>
          <cell r="F493">
            <v>65</v>
          </cell>
          <cell r="G493">
            <v>19.369999999999997</v>
          </cell>
          <cell r="H493" t="str">
            <v>CONVERSE</v>
          </cell>
          <cell r="I493" t="str">
            <v>Bag</v>
          </cell>
        </row>
        <row r="494">
          <cell r="B494" t="str">
            <v>126001375NA-F</v>
          </cell>
          <cell r="C494" t="str">
            <v>126001375NA</v>
          </cell>
          <cell r="D494" t="str">
            <v>F</v>
          </cell>
          <cell r="E494">
            <v>8853734704223</v>
          </cell>
          <cell r="F494">
            <v>65</v>
          </cell>
          <cell r="G494">
            <v>19.369999999999997</v>
          </cell>
          <cell r="H494" t="str">
            <v>CONVERSE</v>
          </cell>
          <cell r="I494" t="str">
            <v>Bag</v>
          </cell>
        </row>
        <row r="495">
          <cell r="B495" t="str">
            <v>126001376BK-F</v>
          </cell>
          <cell r="C495" t="str">
            <v>126001376BK</v>
          </cell>
          <cell r="D495" t="str">
            <v>F</v>
          </cell>
          <cell r="E495">
            <v>8853734704230</v>
          </cell>
          <cell r="F495">
            <v>29</v>
          </cell>
          <cell r="G495">
            <v>8.7099999999999973</v>
          </cell>
          <cell r="H495" t="str">
            <v>CONVERSE</v>
          </cell>
          <cell r="I495" t="str">
            <v>Bag</v>
          </cell>
        </row>
        <row r="496">
          <cell r="B496" t="str">
            <v>126001376GY-F</v>
          </cell>
          <cell r="C496" t="str">
            <v>126001376GY</v>
          </cell>
          <cell r="D496" t="str">
            <v>F</v>
          </cell>
          <cell r="E496">
            <v>8853734704254</v>
          </cell>
          <cell r="F496">
            <v>29</v>
          </cell>
          <cell r="G496">
            <v>8.7100000000000009</v>
          </cell>
          <cell r="H496" t="str">
            <v>CONVERSE</v>
          </cell>
          <cell r="I496" t="str">
            <v>Bag</v>
          </cell>
        </row>
        <row r="497">
          <cell r="B497" t="str">
            <v>126001376NA-F</v>
          </cell>
          <cell r="C497" t="str">
            <v>126001376NA</v>
          </cell>
          <cell r="D497" t="str">
            <v>F</v>
          </cell>
          <cell r="E497">
            <v>8853734704247</v>
          </cell>
          <cell r="F497">
            <v>29</v>
          </cell>
          <cell r="G497">
            <v>8.7099999999999991</v>
          </cell>
          <cell r="H497" t="str">
            <v>CONVERSE</v>
          </cell>
          <cell r="I497" t="str">
            <v>Bag</v>
          </cell>
        </row>
        <row r="498">
          <cell r="B498" t="str">
            <v>127000001BK-F</v>
          </cell>
          <cell r="C498" t="str">
            <v>127000001BK</v>
          </cell>
          <cell r="D498" t="str">
            <v>F</v>
          </cell>
          <cell r="E498">
            <v>8853734495961</v>
          </cell>
          <cell r="F498">
            <v>5</v>
          </cell>
          <cell r="G498">
            <v>1.2300000000000002</v>
          </cell>
          <cell r="H498" t="str">
            <v>CONVERSE</v>
          </cell>
          <cell r="I498" t="str">
            <v>Laces</v>
          </cell>
        </row>
        <row r="499">
          <cell r="B499" t="str">
            <v>127000001NY-F</v>
          </cell>
          <cell r="C499" t="str">
            <v>127000001NY</v>
          </cell>
          <cell r="D499" t="str">
            <v>F</v>
          </cell>
          <cell r="E499">
            <v>8853734539733</v>
          </cell>
          <cell r="F499">
            <v>5</v>
          </cell>
          <cell r="G499">
            <v>1.2300000000000004</v>
          </cell>
          <cell r="H499" t="str">
            <v>CONVERSE</v>
          </cell>
          <cell r="I499" t="str">
            <v>Laces</v>
          </cell>
        </row>
        <row r="500">
          <cell r="B500" t="str">
            <v>127000001OW-F</v>
          </cell>
          <cell r="C500" t="str">
            <v>127000001OW</v>
          </cell>
          <cell r="D500" t="str">
            <v>F</v>
          </cell>
          <cell r="E500">
            <v>8853734647766</v>
          </cell>
          <cell r="F500">
            <v>5</v>
          </cell>
          <cell r="G500">
            <v>1.23</v>
          </cell>
          <cell r="H500" t="str">
            <v>CONVERSE</v>
          </cell>
          <cell r="I500" t="str">
            <v>Laces</v>
          </cell>
        </row>
        <row r="501">
          <cell r="B501" t="str">
            <v>127000001WT-F</v>
          </cell>
          <cell r="C501" t="str">
            <v>127000001WT</v>
          </cell>
          <cell r="D501" t="str">
            <v>F</v>
          </cell>
          <cell r="E501">
            <v>8853734515591</v>
          </cell>
          <cell r="F501">
            <v>5</v>
          </cell>
          <cell r="G501">
            <v>1.2300000000000002</v>
          </cell>
          <cell r="H501" t="str">
            <v>CONVERSE</v>
          </cell>
          <cell r="I501" t="str">
            <v>Laces</v>
          </cell>
        </row>
        <row r="502">
          <cell r="B502" t="str">
            <v>127000002BK-F</v>
          </cell>
          <cell r="C502" t="str">
            <v>127000002BK</v>
          </cell>
          <cell r="D502" t="str">
            <v>F</v>
          </cell>
          <cell r="E502">
            <v>8853734533144</v>
          </cell>
          <cell r="F502">
            <v>5</v>
          </cell>
          <cell r="G502">
            <v>1.2300000000000002</v>
          </cell>
          <cell r="H502" t="str">
            <v>CONVERSE</v>
          </cell>
          <cell r="I502" t="str">
            <v>Laces</v>
          </cell>
        </row>
        <row r="503">
          <cell r="B503" t="str">
            <v>127000002NY-F</v>
          </cell>
          <cell r="C503" t="str">
            <v>127000002NY</v>
          </cell>
          <cell r="D503" t="str">
            <v>F</v>
          </cell>
          <cell r="E503">
            <v>8853734539764</v>
          </cell>
          <cell r="F503">
            <v>5</v>
          </cell>
          <cell r="G503">
            <v>1.2299999999999998</v>
          </cell>
          <cell r="H503" t="str">
            <v>CONVERSE</v>
          </cell>
          <cell r="I503" t="str">
            <v>Laces</v>
          </cell>
        </row>
        <row r="504">
          <cell r="B504" t="str">
            <v>127000002OW-F</v>
          </cell>
          <cell r="C504" t="str">
            <v>127000002OW</v>
          </cell>
          <cell r="D504" t="str">
            <v>F</v>
          </cell>
          <cell r="E504">
            <v>8853734647773</v>
          </cell>
          <cell r="F504">
            <v>5</v>
          </cell>
          <cell r="G504">
            <v>1.23</v>
          </cell>
          <cell r="H504" t="str">
            <v>CONVERSE</v>
          </cell>
          <cell r="I504" t="str">
            <v>Laces</v>
          </cell>
        </row>
        <row r="505">
          <cell r="B505" t="str">
            <v>127000002WT-F</v>
          </cell>
          <cell r="C505" t="str">
            <v>127000002WT</v>
          </cell>
          <cell r="D505" t="str">
            <v>F</v>
          </cell>
          <cell r="E505">
            <v>8853734533137</v>
          </cell>
          <cell r="F505">
            <v>5</v>
          </cell>
          <cell r="G505">
            <v>1.2300000000000004</v>
          </cell>
          <cell r="H505" t="str">
            <v>CONVERSE</v>
          </cell>
          <cell r="I505" t="str">
            <v>Laces</v>
          </cell>
        </row>
        <row r="506">
          <cell r="B506" t="str">
            <v>159500CKH-6</v>
          </cell>
          <cell r="C506" t="str">
            <v>159500CKH</v>
          </cell>
          <cell r="D506">
            <v>6</v>
          </cell>
          <cell r="E506">
            <v>8853734690106</v>
          </cell>
          <cell r="F506">
            <v>79</v>
          </cell>
          <cell r="G506">
            <v>25.33</v>
          </cell>
          <cell r="H506" t="str">
            <v>CONVERSE</v>
          </cell>
          <cell r="I506" t="str">
            <v>Shoes</v>
          </cell>
        </row>
        <row r="507">
          <cell r="B507" t="str">
            <v>159500CKH-7</v>
          </cell>
          <cell r="C507" t="str">
            <v>159500CKH</v>
          </cell>
          <cell r="D507">
            <v>7</v>
          </cell>
          <cell r="E507">
            <v>8853734690113</v>
          </cell>
          <cell r="F507">
            <v>79</v>
          </cell>
          <cell r="G507">
            <v>25.33</v>
          </cell>
          <cell r="H507" t="str">
            <v>CONVERSE</v>
          </cell>
          <cell r="I507" t="str">
            <v>Shoes</v>
          </cell>
        </row>
        <row r="508">
          <cell r="B508" t="str">
            <v>159500CKH-8</v>
          </cell>
          <cell r="C508" t="str">
            <v>159500CKH</v>
          </cell>
          <cell r="D508">
            <v>8</v>
          </cell>
          <cell r="E508">
            <v>8853734690120</v>
          </cell>
          <cell r="F508">
            <v>79</v>
          </cell>
          <cell r="G508">
            <v>25.33</v>
          </cell>
          <cell r="H508" t="str">
            <v>CONVERSE</v>
          </cell>
          <cell r="I508" t="str">
            <v>Shoes</v>
          </cell>
        </row>
        <row r="509">
          <cell r="B509" t="str">
            <v>159500CKH-9</v>
          </cell>
          <cell r="C509" t="str">
            <v>159500CKH</v>
          </cell>
          <cell r="D509">
            <v>9</v>
          </cell>
          <cell r="E509">
            <v>8853734690137</v>
          </cell>
          <cell r="F509">
            <v>79</v>
          </cell>
          <cell r="G509">
            <v>25.33</v>
          </cell>
          <cell r="H509" t="str">
            <v>CONVERSE</v>
          </cell>
          <cell r="I509" t="str">
            <v>Shoes</v>
          </cell>
        </row>
        <row r="510">
          <cell r="B510" t="str">
            <v>159508CBK-6</v>
          </cell>
          <cell r="C510" t="str">
            <v>159508CBK</v>
          </cell>
          <cell r="D510">
            <v>6</v>
          </cell>
          <cell r="E510">
            <v>8853734691196</v>
          </cell>
          <cell r="F510">
            <v>85</v>
          </cell>
          <cell r="G510">
            <v>34.619999999999997</v>
          </cell>
          <cell r="H510" t="str">
            <v>CONVERSE</v>
          </cell>
          <cell r="I510" t="str">
            <v>Shoes</v>
          </cell>
        </row>
        <row r="511">
          <cell r="B511" t="str">
            <v>159508CBK-7</v>
          </cell>
          <cell r="C511" t="str">
            <v>159508CBK</v>
          </cell>
          <cell r="D511">
            <v>7</v>
          </cell>
          <cell r="E511">
            <v>8853734691202</v>
          </cell>
          <cell r="F511">
            <v>85</v>
          </cell>
          <cell r="G511">
            <v>34.619999999999997</v>
          </cell>
          <cell r="H511" t="str">
            <v>CONVERSE</v>
          </cell>
          <cell r="I511" t="str">
            <v>Shoes</v>
          </cell>
        </row>
        <row r="512">
          <cell r="B512" t="str">
            <v>159508CBK-8</v>
          </cell>
          <cell r="C512" t="str">
            <v>159508CBK</v>
          </cell>
          <cell r="D512">
            <v>8</v>
          </cell>
          <cell r="E512">
            <v>8853734691219</v>
          </cell>
          <cell r="F512">
            <v>85</v>
          </cell>
          <cell r="G512">
            <v>34.619999999999997</v>
          </cell>
          <cell r="H512" t="str">
            <v>CONVERSE</v>
          </cell>
          <cell r="I512" t="str">
            <v>Shoes</v>
          </cell>
        </row>
        <row r="513">
          <cell r="B513" t="str">
            <v>159508CBK-9</v>
          </cell>
          <cell r="C513" t="str">
            <v>159508CBK</v>
          </cell>
          <cell r="D513">
            <v>9</v>
          </cell>
          <cell r="E513">
            <v>8853734691226</v>
          </cell>
          <cell r="F513">
            <v>85</v>
          </cell>
          <cell r="G513">
            <v>34.619999999999997</v>
          </cell>
          <cell r="H513" t="str">
            <v>CONVERSE</v>
          </cell>
          <cell r="I513" t="str">
            <v>Shoes</v>
          </cell>
        </row>
        <row r="514">
          <cell r="B514" t="str">
            <v>159522CWW-4</v>
          </cell>
          <cell r="C514" t="str">
            <v>159522CWW</v>
          </cell>
          <cell r="D514">
            <v>4</v>
          </cell>
          <cell r="E514">
            <v>8853734690144</v>
          </cell>
          <cell r="F514">
            <v>75</v>
          </cell>
          <cell r="G514">
            <v>20.56</v>
          </cell>
          <cell r="H514" t="str">
            <v>CONVERSE</v>
          </cell>
          <cell r="I514" t="str">
            <v>Shoes</v>
          </cell>
        </row>
        <row r="515">
          <cell r="B515" t="str">
            <v>159522CWW-5</v>
          </cell>
          <cell r="C515" t="str">
            <v>159522CWW</v>
          </cell>
          <cell r="D515">
            <v>5</v>
          </cell>
          <cell r="E515">
            <v>8853734690151</v>
          </cell>
          <cell r="F515">
            <v>75</v>
          </cell>
          <cell r="G515">
            <v>20.56</v>
          </cell>
          <cell r="H515" t="str">
            <v>CONVERSE</v>
          </cell>
          <cell r="I515" t="str">
            <v>Shoes</v>
          </cell>
        </row>
        <row r="516">
          <cell r="B516" t="str">
            <v>159522CWW-6</v>
          </cell>
          <cell r="C516" t="str">
            <v>159522CWW</v>
          </cell>
          <cell r="D516">
            <v>6</v>
          </cell>
          <cell r="E516">
            <v>8853734690168</v>
          </cell>
          <cell r="F516">
            <v>75</v>
          </cell>
          <cell r="G516">
            <v>41.120000000000005</v>
          </cell>
          <cell r="H516" t="str">
            <v>CONVERSE</v>
          </cell>
          <cell r="I516" t="str">
            <v>Shoes</v>
          </cell>
        </row>
        <row r="517">
          <cell r="B517" t="str">
            <v>159522CWW-7</v>
          </cell>
          <cell r="C517" t="str">
            <v>159522CWW</v>
          </cell>
          <cell r="D517">
            <v>7</v>
          </cell>
          <cell r="E517">
            <v>8853734690175</v>
          </cell>
          <cell r="F517">
            <v>75</v>
          </cell>
          <cell r="G517">
            <v>20.56</v>
          </cell>
          <cell r="H517" t="str">
            <v>CONVERSE</v>
          </cell>
          <cell r="I517" t="str">
            <v>Shoes</v>
          </cell>
        </row>
        <row r="518">
          <cell r="B518" t="str">
            <v>159522CWW-8</v>
          </cell>
          <cell r="C518" t="str">
            <v>159522CWW</v>
          </cell>
          <cell r="D518">
            <v>8</v>
          </cell>
          <cell r="E518">
            <v>8853734690182</v>
          </cell>
          <cell r="F518">
            <v>75</v>
          </cell>
          <cell r="G518">
            <v>20.56</v>
          </cell>
          <cell r="H518" t="str">
            <v>CONVERSE</v>
          </cell>
          <cell r="I518" t="str">
            <v>Shoes</v>
          </cell>
        </row>
        <row r="519">
          <cell r="B519" t="str">
            <v>159533CNT-4</v>
          </cell>
          <cell r="C519" t="str">
            <v>159533CNT</v>
          </cell>
          <cell r="D519">
            <v>4</v>
          </cell>
          <cell r="E519">
            <v>8853734689469</v>
          </cell>
          <cell r="F519">
            <v>75</v>
          </cell>
          <cell r="G519">
            <v>20.99</v>
          </cell>
          <cell r="H519" t="str">
            <v>CONVERSE</v>
          </cell>
          <cell r="I519" t="str">
            <v>Shoes</v>
          </cell>
        </row>
        <row r="520">
          <cell r="B520" t="str">
            <v>159533CNT-5</v>
          </cell>
          <cell r="C520" t="str">
            <v>159533CNT</v>
          </cell>
          <cell r="D520">
            <v>5</v>
          </cell>
          <cell r="E520">
            <v>8853734689476</v>
          </cell>
          <cell r="F520">
            <v>75</v>
          </cell>
          <cell r="G520">
            <v>20.99</v>
          </cell>
          <cell r="H520" t="str">
            <v>CONVERSE</v>
          </cell>
          <cell r="I520" t="str">
            <v>Shoes</v>
          </cell>
        </row>
        <row r="521">
          <cell r="B521" t="str">
            <v>159533CNT-6</v>
          </cell>
          <cell r="C521" t="str">
            <v>159533CNT</v>
          </cell>
          <cell r="D521">
            <v>6</v>
          </cell>
          <cell r="E521">
            <v>8853734689483</v>
          </cell>
          <cell r="F521">
            <v>75</v>
          </cell>
          <cell r="G521">
            <v>20.99</v>
          </cell>
          <cell r="H521" t="str">
            <v>CONVERSE</v>
          </cell>
          <cell r="I521" t="str">
            <v>Shoes</v>
          </cell>
        </row>
        <row r="522">
          <cell r="B522" t="str">
            <v>159533CNT-7</v>
          </cell>
          <cell r="C522" t="str">
            <v>159533CNT</v>
          </cell>
          <cell r="D522">
            <v>7</v>
          </cell>
          <cell r="E522">
            <v>8853734689490</v>
          </cell>
          <cell r="F522">
            <v>75</v>
          </cell>
          <cell r="G522">
            <v>20.99</v>
          </cell>
          <cell r="H522" t="str">
            <v>CONVERSE</v>
          </cell>
          <cell r="I522" t="str">
            <v>Shoes</v>
          </cell>
        </row>
        <row r="523">
          <cell r="B523" t="str">
            <v>159533CNT-8</v>
          </cell>
          <cell r="C523" t="str">
            <v>159533CNT</v>
          </cell>
          <cell r="D523">
            <v>8</v>
          </cell>
          <cell r="E523">
            <v>8853734689506</v>
          </cell>
          <cell r="F523">
            <v>75</v>
          </cell>
          <cell r="G523">
            <v>20.99</v>
          </cell>
          <cell r="H523" t="str">
            <v>CONVERSE</v>
          </cell>
          <cell r="I523" t="str">
            <v>Shoes</v>
          </cell>
        </row>
        <row r="524">
          <cell r="B524" t="str">
            <v>159533CNT-9</v>
          </cell>
          <cell r="C524" t="str">
            <v>159533CNT</v>
          </cell>
          <cell r="D524">
            <v>9</v>
          </cell>
          <cell r="E524">
            <v>8853734689513</v>
          </cell>
          <cell r="F524">
            <v>75</v>
          </cell>
          <cell r="G524">
            <v>20.99</v>
          </cell>
          <cell r="H524" t="str">
            <v>CONVERSE</v>
          </cell>
          <cell r="I524" t="str">
            <v>Shoes</v>
          </cell>
        </row>
        <row r="525">
          <cell r="B525" t="str">
            <v>159533CNT-10</v>
          </cell>
          <cell r="C525" t="str">
            <v>159533CNT</v>
          </cell>
          <cell r="D525">
            <v>10</v>
          </cell>
          <cell r="E525">
            <v>8853734689520</v>
          </cell>
          <cell r="F525">
            <v>75</v>
          </cell>
          <cell r="G525">
            <v>20.99</v>
          </cell>
          <cell r="H525" t="str">
            <v>CONVERSE</v>
          </cell>
          <cell r="I525" t="str">
            <v>Shoes</v>
          </cell>
        </row>
        <row r="526">
          <cell r="B526" t="str">
            <v>159562CGR-4</v>
          </cell>
          <cell r="C526" t="str">
            <v>159562CGR</v>
          </cell>
          <cell r="D526">
            <v>4</v>
          </cell>
          <cell r="E526">
            <v>8853734691240</v>
          </cell>
          <cell r="F526">
            <v>75</v>
          </cell>
          <cell r="G526">
            <v>19.29</v>
          </cell>
          <cell r="H526" t="str">
            <v>CONVERSE</v>
          </cell>
          <cell r="I526" t="str">
            <v>Shoes</v>
          </cell>
        </row>
        <row r="527">
          <cell r="B527" t="str">
            <v>159562CGR-5</v>
          </cell>
          <cell r="C527" t="str">
            <v>159562CGR</v>
          </cell>
          <cell r="D527">
            <v>5</v>
          </cell>
          <cell r="E527">
            <v>8853734691257</v>
          </cell>
          <cell r="F527">
            <v>75</v>
          </cell>
          <cell r="G527">
            <v>19.29</v>
          </cell>
          <cell r="H527" t="str">
            <v>CONVERSE</v>
          </cell>
          <cell r="I527" t="str">
            <v>Shoes</v>
          </cell>
        </row>
        <row r="528">
          <cell r="B528" t="str">
            <v>159562CGR-6</v>
          </cell>
          <cell r="C528" t="str">
            <v>159562CGR</v>
          </cell>
          <cell r="D528">
            <v>6</v>
          </cell>
          <cell r="E528">
            <v>8853734691264</v>
          </cell>
          <cell r="F528">
            <v>75</v>
          </cell>
          <cell r="G528">
            <v>19.29</v>
          </cell>
          <cell r="H528" t="str">
            <v>CONVERSE</v>
          </cell>
          <cell r="I528" t="str">
            <v>Shoes</v>
          </cell>
        </row>
        <row r="529">
          <cell r="B529" t="str">
            <v>159562CGR-7</v>
          </cell>
          <cell r="C529" t="str">
            <v>159562CGR</v>
          </cell>
          <cell r="D529">
            <v>7</v>
          </cell>
          <cell r="E529">
            <v>8853734691271</v>
          </cell>
          <cell r="F529">
            <v>75</v>
          </cell>
          <cell r="G529">
            <v>19.29</v>
          </cell>
          <cell r="H529" t="str">
            <v>CONVERSE</v>
          </cell>
          <cell r="I529" t="str">
            <v>Shoes</v>
          </cell>
        </row>
        <row r="530">
          <cell r="B530" t="str">
            <v>159562CGR-8</v>
          </cell>
          <cell r="C530" t="str">
            <v>159562CGR</v>
          </cell>
          <cell r="D530">
            <v>8</v>
          </cell>
          <cell r="E530">
            <v>8853734691288</v>
          </cell>
          <cell r="F530">
            <v>75</v>
          </cell>
          <cell r="G530">
            <v>19.29</v>
          </cell>
          <cell r="H530" t="str">
            <v>CONVERSE</v>
          </cell>
          <cell r="I530" t="str">
            <v>Shoes</v>
          </cell>
        </row>
        <row r="531">
          <cell r="B531" t="str">
            <v>159562CGR-9</v>
          </cell>
          <cell r="C531" t="str">
            <v>159562CGR</v>
          </cell>
          <cell r="D531">
            <v>9</v>
          </cell>
          <cell r="E531">
            <v>8853734691295</v>
          </cell>
          <cell r="F531">
            <v>75</v>
          </cell>
          <cell r="G531">
            <v>19.29</v>
          </cell>
          <cell r="H531" t="str">
            <v>CONVERSE</v>
          </cell>
          <cell r="I531" t="str">
            <v>Shoes</v>
          </cell>
        </row>
        <row r="532">
          <cell r="B532" t="str">
            <v>159562CGR-10</v>
          </cell>
          <cell r="C532" t="str">
            <v>159562CGR</v>
          </cell>
          <cell r="D532">
            <v>10</v>
          </cell>
          <cell r="E532">
            <v>8853734691301</v>
          </cell>
          <cell r="F532">
            <v>75</v>
          </cell>
          <cell r="G532">
            <v>19.29</v>
          </cell>
          <cell r="H532" t="str">
            <v>CONVERSE</v>
          </cell>
          <cell r="I532" t="str">
            <v>Shoes</v>
          </cell>
        </row>
        <row r="533">
          <cell r="B533" t="str">
            <v>159564CGR-4</v>
          </cell>
          <cell r="C533" t="str">
            <v>159564CGR</v>
          </cell>
          <cell r="D533">
            <v>4</v>
          </cell>
          <cell r="E533">
            <v>8853734691318</v>
          </cell>
          <cell r="F533">
            <v>69</v>
          </cell>
          <cell r="G533">
            <v>18.64</v>
          </cell>
          <cell r="H533" t="str">
            <v>CONVERSE</v>
          </cell>
          <cell r="I533" t="str">
            <v>Shoes</v>
          </cell>
        </row>
        <row r="534">
          <cell r="B534" t="str">
            <v>159564CGR-5</v>
          </cell>
          <cell r="C534" t="str">
            <v>159564CGR</v>
          </cell>
          <cell r="D534">
            <v>5</v>
          </cell>
          <cell r="E534">
            <v>8853734691325</v>
          </cell>
          <cell r="F534">
            <v>69</v>
          </cell>
          <cell r="G534">
            <v>18.64</v>
          </cell>
          <cell r="H534" t="str">
            <v>CONVERSE</v>
          </cell>
          <cell r="I534" t="str">
            <v>Shoes</v>
          </cell>
        </row>
        <row r="535">
          <cell r="B535" t="str">
            <v>159564CGR-6</v>
          </cell>
          <cell r="C535" t="str">
            <v>159564CGR</v>
          </cell>
          <cell r="D535">
            <v>6</v>
          </cell>
          <cell r="E535">
            <v>8853734691332</v>
          </cell>
          <cell r="F535">
            <v>69</v>
          </cell>
          <cell r="G535">
            <v>18.64</v>
          </cell>
          <cell r="H535" t="str">
            <v>CONVERSE</v>
          </cell>
          <cell r="I535" t="str">
            <v>Shoes</v>
          </cell>
        </row>
        <row r="536">
          <cell r="B536" t="str">
            <v>159564CGR-7</v>
          </cell>
          <cell r="C536" t="str">
            <v>159564CGR</v>
          </cell>
          <cell r="D536">
            <v>7</v>
          </cell>
          <cell r="E536">
            <v>8853734691349</v>
          </cell>
          <cell r="F536">
            <v>69</v>
          </cell>
          <cell r="G536">
            <v>18.64</v>
          </cell>
          <cell r="H536" t="str">
            <v>CONVERSE</v>
          </cell>
          <cell r="I536" t="str">
            <v>Shoes</v>
          </cell>
        </row>
        <row r="537">
          <cell r="B537" t="str">
            <v>159564CGR-8</v>
          </cell>
          <cell r="C537" t="str">
            <v>159564CGR</v>
          </cell>
          <cell r="D537">
            <v>8</v>
          </cell>
          <cell r="E537">
            <v>8853734691356</v>
          </cell>
          <cell r="F537">
            <v>69</v>
          </cell>
          <cell r="G537">
            <v>18.64</v>
          </cell>
          <cell r="H537" t="str">
            <v>CONVERSE</v>
          </cell>
          <cell r="I537" t="str">
            <v>Shoes</v>
          </cell>
        </row>
        <row r="538">
          <cell r="B538" t="str">
            <v>159564CGR-9</v>
          </cell>
          <cell r="C538" t="str">
            <v>159564CGR</v>
          </cell>
          <cell r="D538">
            <v>9</v>
          </cell>
          <cell r="E538">
            <v>8853734691363</v>
          </cell>
          <cell r="F538">
            <v>69</v>
          </cell>
          <cell r="G538">
            <v>18.64</v>
          </cell>
          <cell r="H538" t="str">
            <v>CONVERSE</v>
          </cell>
          <cell r="I538" t="str">
            <v>Shoes</v>
          </cell>
        </row>
        <row r="539">
          <cell r="B539" t="str">
            <v>159564CGR-10</v>
          </cell>
          <cell r="C539" t="str">
            <v>159564CGR</v>
          </cell>
          <cell r="D539">
            <v>10</v>
          </cell>
          <cell r="E539">
            <v>8853734691370</v>
          </cell>
          <cell r="F539">
            <v>69</v>
          </cell>
          <cell r="G539">
            <v>18.64</v>
          </cell>
          <cell r="H539" t="str">
            <v>CONVERSE</v>
          </cell>
          <cell r="I539" t="str">
            <v>Shoes</v>
          </cell>
        </row>
        <row r="540">
          <cell r="B540" t="str">
            <v>159586CWW-4</v>
          </cell>
          <cell r="C540" t="str">
            <v>159586CWW</v>
          </cell>
          <cell r="D540">
            <v>4</v>
          </cell>
          <cell r="E540">
            <v>8853734687519</v>
          </cell>
          <cell r="F540">
            <v>79</v>
          </cell>
          <cell r="G540">
            <v>21.699999999999996</v>
          </cell>
          <cell r="H540" t="str">
            <v>CONVERSE</v>
          </cell>
          <cell r="I540" t="str">
            <v>Shoes</v>
          </cell>
        </row>
        <row r="541">
          <cell r="B541" t="str">
            <v>159586CWW-5</v>
          </cell>
          <cell r="C541" t="str">
            <v>159586CWW</v>
          </cell>
          <cell r="D541">
            <v>5</v>
          </cell>
          <cell r="E541">
            <v>8853734687526</v>
          </cell>
          <cell r="F541">
            <v>79</v>
          </cell>
          <cell r="G541">
            <v>21.7</v>
          </cell>
          <cell r="H541" t="str">
            <v>CONVERSE</v>
          </cell>
          <cell r="I541" t="str">
            <v>Shoes</v>
          </cell>
        </row>
        <row r="542">
          <cell r="B542" t="str">
            <v>159586CWW-6</v>
          </cell>
          <cell r="C542" t="str">
            <v>159586CWW</v>
          </cell>
          <cell r="D542">
            <v>6</v>
          </cell>
          <cell r="E542">
            <v>8853734687533</v>
          </cell>
          <cell r="F542">
            <v>79</v>
          </cell>
          <cell r="G542">
            <v>21.7</v>
          </cell>
          <cell r="H542" t="str">
            <v>CONVERSE</v>
          </cell>
          <cell r="I542" t="str">
            <v>Shoes</v>
          </cell>
        </row>
        <row r="543">
          <cell r="B543" t="str">
            <v>159586CWW-7</v>
          </cell>
          <cell r="C543" t="str">
            <v>159586CWW</v>
          </cell>
          <cell r="D543">
            <v>7</v>
          </cell>
          <cell r="E543">
            <v>8853734687540</v>
          </cell>
          <cell r="F543">
            <v>79</v>
          </cell>
          <cell r="G543">
            <v>21.699999999999996</v>
          </cell>
          <cell r="H543" t="str">
            <v>CONVERSE</v>
          </cell>
          <cell r="I543" t="str">
            <v>Shoes</v>
          </cell>
        </row>
        <row r="544">
          <cell r="B544" t="str">
            <v>159586CWW-8</v>
          </cell>
          <cell r="C544" t="str">
            <v>159586CWW</v>
          </cell>
          <cell r="D544">
            <v>8</v>
          </cell>
          <cell r="E544">
            <v>8853734687557</v>
          </cell>
          <cell r="F544">
            <v>79</v>
          </cell>
          <cell r="G544">
            <v>21.7</v>
          </cell>
          <cell r="H544" t="str">
            <v>CONVERSE</v>
          </cell>
          <cell r="I544" t="str">
            <v>Shoes</v>
          </cell>
        </row>
        <row r="545">
          <cell r="B545" t="str">
            <v>159586CWW-9</v>
          </cell>
          <cell r="C545" t="str">
            <v>159586CWW</v>
          </cell>
          <cell r="D545">
            <v>9</v>
          </cell>
          <cell r="E545">
            <v>8853734687564</v>
          </cell>
          <cell r="F545">
            <v>79</v>
          </cell>
          <cell r="G545">
            <v>21.7</v>
          </cell>
          <cell r="H545" t="str">
            <v>CONVERSE</v>
          </cell>
          <cell r="I545" t="str">
            <v>Shoes</v>
          </cell>
        </row>
        <row r="546">
          <cell r="B546" t="str">
            <v>159586CWW-10</v>
          </cell>
          <cell r="C546" t="str">
            <v>159586CWW</v>
          </cell>
          <cell r="D546">
            <v>10</v>
          </cell>
          <cell r="E546">
            <v>8853734687571</v>
          </cell>
          <cell r="F546">
            <v>79</v>
          </cell>
          <cell r="G546">
            <v>21.7</v>
          </cell>
          <cell r="H546" t="str">
            <v>CONVERSE</v>
          </cell>
          <cell r="I546" t="str">
            <v>Shoes</v>
          </cell>
        </row>
        <row r="547">
          <cell r="B547" t="str">
            <v>159587CBK-4</v>
          </cell>
          <cell r="C547" t="str">
            <v>159587CBK</v>
          </cell>
          <cell r="D547">
            <v>4</v>
          </cell>
          <cell r="E547">
            <v>8853734687588</v>
          </cell>
          <cell r="F547">
            <v>74.714062499999997</v>
          </cell>
          <cell r="G547">
            <v>19.740000000000002</v>
          </cell>
          <cell r="H547" t="str">
            <v>CONVERSE</v>
          </cell>
          <cell r="I547" t="str">
            <v>Shoes</v>
          </cell>
        </row>
        <row r="548">
          <cell r="B548" t="str">
            <v>159587CBK-5</v>
          </cell>
          <cell r="C548" t="str">
            <v>159587CBK</v>
          </cell>
          <cell r="D548">
            <v>5</v>
          </cell>
          <cell r="E548">
            <v>8853734687595</v>
          </cell>
          <cell r="F548">
            <v>74.714062499999997</v>
          </cell>
          <cell r="G548">
            <v>39.480000000000004</v>
          </cell>
          <cell r="H548" t="str">
            <v>CONVERSE</v>
          </cell>
          <cell r="I548" t="str">
            <v>Shoes</v>
          </cell>
        </row>
        <row r="549">
          <cell r="B549" t="str">
            <v>159587CBK-6</v>
          </cell>
          <cell r="C549" t="str">
            <v>159587CBK</v>
          </cell>
          <cell r="D549">
            <v>6</v>
          </cell>
          <cell r="E549">
            <v>8853734687601</v>
          </cell>
          <cell r="F549">
            <v>74.714062499999997</v>
          </cell>
          <cell r="G549">
            <v>29.610000000000003</v>
          </cell>
          <cell r="H549" t="str">
            <v>CONVERSE</v>
          </cell>
          <cell r="I549" t="str">
            <v>Shoes</v>
          </cell>
        </row>
        <row r="550">
          <cell r="B550" t="str">
            <v>159587CBK-7</v>
          </cell>
          <cell r="C550" t="str">
            <v>159587CBK</v>
          </cell>
          <cell r="D550">
            <v>7</v>
          </cell>
          <cell r="E550">
            <v>8853734687618</v>
          </cell>
          <cell r="F550">
            <v>74.714062499999997</v>
          </cell>
          <cell r="G550">
            <v>29.610000000000003</v>
          </cell>
          <cell r="H550" t="str">
            <v>CONVERSE</v>
          </cell>
          <cell r="I550" t="str">
            <v>Shoes</v>
          </cell>
        </row>
        <row r="551">
          <cell r="B551" t="str">
            <v>159587CBK-8</v>
          </cell>
          <cell r="C551" t="str">
            <v>159587CBK</v>
          </cell>
          <cell r="D551">
            <v>8</v>
          </cell>
          <cell r="E551">
            <v>8853734687625</v>
          </cell>
          <cell r="F551">
            <v>74.714062499999997</v>
          </cell>
          <cell r="G551">
            <v>19.740000000000002</v>
          </cell>
          <cell r="H551" t="str">
            <v>CONVERSE</v>
          </cell>
          <cell r="I551" t="str">
            <v>Shoes</v>
          </cell>
        </row>
        <row r="552">
          <cell r="B552" t="str">
            <v>159587CBK-9</v>
          </cell>
          <cell r="C552" t="str">
            <v>159587CBK</v>
          </cell>
          <cell r="D552">
            <v>9</v>
          </cell>
          <cell r="E552">
            <v>8853734687632</v>
          </cell>
          <cell r="F552">
            <v>74.714062499999997</v>
          </cell>
          <cell r="G552">
            <v>19.740000000000002</v>
          </cell>
          <cell r="H552" t="str">
            <v>CONVERSE</v>
          </cell>
          <cell r="I552" t="str">
            <v>Shoes</v>
          </cell>
        </row>
        <row r="553">
          <cell r="B553" t="str">
            <v>159622COR-6</v>
          </cell>
          <cell r="C553" t="str">
            <v>159622COR</v>
          </cell>
          <cell r="D553">
            <v>6</v>
          </cell>
          <cell r="E553">
            <v>8853734690274</v>
          </cell>
          <cell r="F553">
            <v>95</v>
          </cell>
          <cell r="G553">
            <v>25.06</v>
          </cell>
          <cell r="H553" t="str">
            <v>CONVERSE</v>
          </cell>
          <cell r="I553" t="str">
            <v>Shoes</v>
          </cell>
        </row>
        <row r="554">
          <cell r="B554" t="str">
            <v>159622COR-7</v>
          </cell>
          <cell r="C554" t="str">
            <v>159622COR</v>
          </cell>
          <cell r="D554">
            <v>7</v>
          </cell>
          <cell r="E554">
            <v>8853734690281</v>
          </cell>
          <cell r="F554">
            <v>95</v>
          </cell>
          <cell r="G554">
            <v>25.06</v>
          </cell>
          <cell r="H554" t="str">
            <v>CONVERSE</v>
          </cell>
          <cell r="I554" t="str">
            <v>Shoes</v>
          </cell>
        </row>
        <row r="555">
          <cell r="B555" t="str">
            <v>159622COR-8</v>
          </cell>
          <cell r="C555" t="str">
            <v>159622COR</v>
          </cell>
          <cell r="D555">
            <v>8</v>
          </cell>
          <cell r="E555">
            <v>8853734690298</v>
          </cell>
          <cell r="F555">
            <v>95</v>
          </cell>
          <cell r="G555">
            <v>25.06</v>
          </cell>
          <cell r="H555" t="str">
            <v>CONVERSE</v>
          </cell>
          <cell r="I555" t="str">
            <v>Shoes</v>
          </cell>
        </row>
        <row r="556">
          <cell r="B556" t="str">
            <v>159622COR-9</v>
          </cell>
          <cell r="C556" t="str">
            <v>159622COR</v>
          </cell>
          <cell r="D556">
            <v>9</v>
          </cell>
          <cell r="E556">
            <v>8853734690304</v>
          </cell>
          <cell r="F556">
            <v>95</v>
          </cell>
          <cell r="G556">
            <v>25.06</v>
          </cell>
          <cell r="H556" t="str">
            <v>CONVERSE</v>
          </cell>
          <cell r="I556" t="str">
            <v>Shoes</v>
          </cell>
        </row>
        <row r="557">
          <cell r="B557" t="str">
            <v>159622COR-10</v>
          </cell>
          <cell r="C557" t="str">
            <v>159622COR</v>
          </cell>
          <cell r="D557">
            <v>10</v>
          </cell>
          <cell r="E557">
            <v>8853734690311</v>
          </cell>
          <cell r="F557">
            <v>95</v>
          </cell>
          <cell r="G557">
            <v>25.06</v>
          </cell>
          <cell r="H557" t="str">
            <v>CONVERSE</v>
          </cell>
          <cell r="I557" t="str">
            <v>Shoes</v>
          </cell>
        </row>
        <row r="558">
          <cell r="B558" t="str">
            <v>159623CCC-6</v>
          </cell>
          <cell r="C558" t="str">
            <v>159623CCC</v>
          </cell>
          <cell r="D558">
            <v>6</v>
          </cell>
          <cell r="E558">
            <v>8853734690328</v>
          </cell>
          <cell r="F558">
            <v>95</v>
          </cell>
          <cell r="G558">
            <v>25.06</v>
          </cell>
          <cell r="H558" t="str">
            <v>CONVERSE</v>
          </cell>
          <cell r="I558" t="str">
            <v>Shoes</v>
          </cell>
        </row>
        <row r="559">
          <cell r="B559" t="str">
            <v>159623CCC-7</v>
          </cell>
          <cell r="C559" t="str">
            <v>159623CCC</v>
          </cell>
          <cell r="D559">
            <v>7</v>
          </cell>
          <cell r="E559">
            <v>8853734690335</v>
          </cell>
          <cell r="F559">
            <v>95</v>
          </cell>
          <cell r="G559">
            <v>25.06</v>
          </cell>
          <cell r="H559" t="str">
            <v>CONVERSE</v>
          </cell>
          <cell r="I559" t="str">
            <v>Shoes</v>
          </cell>
        </row>
        <row r="560">
          <cell r="B560" t="str">
            <v>159623CCC-8</v>
          </cell>
          <cell r="C560" t="str">
            <v>159623CCC</v>
          </cell>
          <cell r="D560">
            <v>8</v>
          </cell>
          <cell r="E560">
            <v>8853734690342</v>
          </cell>
          <cell r="F560">
            <v>95</v>
          </cell>
          <cell r="G560">
            <v>25.06</v>
          </cell>
          <cell r="H560" t="str">
            <v>CONVERSE</v>
          </cell>
          <cell r="I560" t="str">
            <v>Shoes</v>
          </cell>
        </row>
        <row r="561">
          <cell r="B561" t="str">
            <v>159623CCC-9</v>
          </cell>
          <cell r="C561" t="str">
            <v>159623CCC</v>
          </cell>
          <cell r="D561">
            <v>9</v>
          </cell>
          <cell r="E561">
            <v>8853734690359</v>
          </cell>
          <cell r="F561">
            <v>95</v>
          </cell>
          <cell r="G561">
            <v>25.06</v>
          </cell>
          <cell r="H561" t="str">
            <v>CONVERSE</v>
          </cell>
          <cell r="I561" t="str">
            <v>Shoes</v>
          </cell>
        </row>
        <row r="562">
          <cell r="B562" t="str">
            <v>159623CCC-10</v>
          </cell>
          <cell r="C562" t="str">
            <v>159623CCC</v>
          </cell>
          <cell r="D562">
            <v>10</v>
          </cell>
          <cell r="E562">
            <v>8853734690366</v>
          </cell>
          <cell r="F562">
            <v>95</v>
          </cell>
          <cell r="G562">
            <v>25.06</v>
          </cell>
          <cell r="H562" t="str">
            <v>CONVERSE</v>
          </cell>
          <cell r="I562" t="str">
            <v>Shoes</v>
          </cell>
        </row>
        <row r="563">
          <cell r="B563" t="str">
            <v>159624CBL-5</v>
          </cell>
          <cell r="C563" t="str">
            <v>159624CBL</v>
          </cell>
          <cell r="D563">
            <v>5</v>
          </cell>
          <cell r="E563">
            <v>8853734690373</v>
          </cell>
          <cell r="F563">
            <v>89</v>
          </cell>
          <cell r="G563">
            <v>23.19</v>
          </cell>
          <cell r="H563" t="str">
            <v>CONVERSE</v>
          </cell>
          <cell r="I563" t="str">
            <v>Shoes</v>
          </cell>
        </row>
        <row r="564">
          <cell r="B564" t="str">
            <v>159624CBL-6</v>
          </cell>
          <cell r="C564" t="str">
            <v>159624CBL</v>
          </cell>
          <cell r="D564">
            <v>6</v>
          </cell>
          <cell r="E564">
            <v>8853734690380</v>
          </cell>
          <cell r="F564">
            <v>89</v>
          </cell>
          <cell r="G564">
            <v>23.19</v>
          </cell>
          <cell r="H564" t="str">
            <v>CONVERSE</v>
          </cell>
          <cell r="I564" t="str">
            <v>Shoes</v>
          </cell>
        </row>
        <row r="565">
          <cell r="B565" t="str">
            <v>159624CBL-7</v>
          </cell>
          <cell r="C565" t="str">
            <v>159624CBL</v>
          </cell>
          <cell r="D565">
            <v>7</v>
          </cell>
          <cell r="E565">
            <v>8853734690397</v>
          </cell>
          <cell r="F565">
            <v>89</v>
          </cell>
          <cell r="G565">
            <v>23.19</v>
          </cell>
          <cell r="H565" t="str">
            <v>CONVERSE</v>
          </cell>
          <cell r="I565" t="str">
            <v>Shoes</v>
          </cell>
        </row>
        <row r="566">
          <cell r="B566" t="str">
            <v>159624CBL-8</v>
          </cell>
          <cell r="C566" t="str">
            <v>159624CBL</v>
          </cell>
          <cell r="D566">
            <v>8</v>
          </cell>
          <cell r="E566">
            <v>8853734690403</v>
          </cell>
          <cell r="F566">
            <v>89</v>
          </cell>
          <cell r="G566">
            <v>23.19</v>
          </cell>
          <cell r="H566" t="str">
            <v>CONVERSE</v>
          </cell>
          <cell r="I566" t="str">
            <v>Shoes</v>
          </cell>
        </row>
        <row r="567">
          <cell r="B567" t="str">
            <v>159624CBL-9</v>
          </cell>
          <cell r="C567" t="str">
            <v>159624CBL</v>
          </cell>
          <cell r="D567">
            <v>9</v>
          </cell>
          <cell r="E567">
            <v>8853734690410</v>
          </cell>
          <cell r="F567">
            <v>89</v>
          </cell>
          <cell r="G567">
            <v>23.19</v>
          </cell>
          <cell r="H567" t="str">
            <v>CONVERSE</v>
          </cell>
          <cell r="I567" t="str">
            <v>Shoes</v>
          </cell>
        </row>
        <row r="568">
          <cell r="B568" t="str">
            <v>159624CBL-10</v>
          </cell>
          <cell r="C568" t="str">
            <v>159624CBL</v>
          </cell>
          <cell r="D568">
            <v>10</v>
          </cell>
          <cell r="E568">
            <v>8853734690427</v>
          </cell>
          <cell r="F568">
            <v>89</v>
          </cell>
          <cell r="G568">
            <v>23.19</v>
          </cell>
          <cell r="H568" t="str">
            <v>CONVERSE</v>
          </cell>
          <cell r="I568" t="str">
            <v>Shoes</v>
          </cell>
        </row>
        <row r="569">
          <cell r="B569" t="str">
            <v>159625CPP-4</v>
          </cell>
          <cell r="C569" t="str">
            <v>159625CPP</v>
          </cell>
          <cell r="D569">
            <v>4</v>
          </cell>
          <cell r="E569">
            <v>8853734690434</v>
          </cell>
          <cell r="F569">
            <v>89</v>
          </cell>
          <cell r="G569">
            <v>22.63</v>
          </cell>
          <cell r="H569" t="str">
            <v>CONVERSE</v>
          </cell>
          <cell r="I569" t="str">
            <v>Shoes</v>
          </cell>
        </row>
        <row r="570">
          <cell r="B570" t="str">
            <v>159625CPP-5</v>
          </cell>
          <cell r="C570" t="str">
            <v>159625CPP</v>
          </cell>
          <cell r="D570">
            <v>5</v>
          </cell>
          <cell r="E570">
            <v>8853734690441</v>
          </cell>
          <cell r="F570">
            <v>89</v>
          </cell>
          <cell r="G570">
            <v>22.63</v>
          </cell>
          <cell r="H570" t="str">
            <v>CONVERSE</v>
          </cell>
          <cell r="I570" t="str">
            <v>Shoes</v>
          </cell>
        </row>
        <row r="571">
          <cell r="B571" t="str">
            <v>159625CPP-6</v>
          </cell>
          <cell r="C571" t="str">
            <v>159625CPP</v>
          </cell>
          <cell r="D571">
            <v>6</v>
          </cell>
          <cell r="E571">
            <v>8853734690458</v>
          </cell>
          <cell r="F571">
            <v>89</v>
          </cell>
          <cell r="G571">
            <v>22.63</v>
          </cell>
          <cell r="H571" t="str">
            <v>CONVERSE</v>
          </cell>
          <cell r="I571" t="str">
            <v>Shoes</v>
          </cell>
        </row>
        <row r="572">
          <cell r="B572" t="str">
            <v>159625CPP-7</v>
          </cell>
          <cell r="C572" t="str">
            <v>159625CPP</v>
          </cell>
          <cell r="D572">
            <v>7</v>
          </cell>
          <cell r="E572">
            <v>8853734690465</v>
          </cell>
          <cell r="F572">
            <v>89</v>
          </cell>
          <cell r="G572">
            <v>22.63</v>
          </cell>
          <cell r="H572" t="str">
            <v>CONVERSE</v>
          </cell>
          <cell r="I572" t="str">
            <v>Shoes</v>
          </cell>
        </row>
        <row r="573">
          <cell r="B573" t="str">
            <v>159625CPP-8</v>
          </cell>
          <cell r="C573" t="str">
            <v>159625CPP</v>
          </cell>
          <cell r="D573">
            <v>8</v>
          </cell>
          <cell r="E573">
            <v>8853734690472</v>
          </cell>
          <cell r="F573">
            <v>89</v>
          </cell>
          <cell r="G573">
            <v>22.63</v>
          </cell>
          <cell r="H573" t="str">
            <v>CONVERSE</v>
          </cell>
          <cell r="I573" t="str">
            <v>Shoes</v>
          </cell>
        </row>
        <row r="574">
          <cell r="B574" t="str">
            <v>159625CPP-9</v>
          </cell>
          <cell r="C574" t="str">
            <v>159625CPP</v>
          </cell>
          <cell r="D574">
            <v>9</v>
          </cell>
          <cell r="E574">
            <v>8853734690489</v>
          </cell>
          <cell r="F574">
            <v>89</v>
          </cell>
          <cell r="G574">
            <v>22.63</v>
          </cell>
          <cell r="H574" t="str">
            <v>CONVERSE</v>
          </cell>
          <cell r="I574" t="str">
            <v>Shoes</v>
          </cell>
        </row>
        <row r="575">
          <cell r="B575" t="str">
            <v>159625CPP-10</v>
          </cell>
          <cell r="C575" t="str">
            <v>159625CPP</v>
          </cell>
          <cell r="D575">
            <v>10</v>
          </cell>
          <cell r="E575">
            <v>8853734690496</v>
          </cell>
          <cell r="F575">
            <v>89</v>
          </cell>
          <cell r="G575">
            <v>22.63</v>
          </cell>
          <cell r="H575" t="str">
            <v>CONVERSE</v>
          </cell>
          <cell r="I575" t="str">
            <v>Shoes</v>
          </cell>
        </row>
        <row r="576">
          <cell r="B576" t="str">
            <v>159668CBK-7</v>
          </cell>
          <cell r="C576" t="str">
            <v>159668CBK</v>
          </cell>
          <cell r="D576">
            <v>7</v>
          </cell>
          <cell r="E576">
            <v>8853734689827</v>
          </cell>
          <cell r="F576">
            <v>115</v>
          </cell>
          <cell r="G576">
            <v>36.979999999999997</v>
          </cell>
          <cell r="H576" t="str">
            <v>CONVERSE</v>
          </cell>
          <cell r="I576" t="str">
            <v>Shoes</v>
          </cell>
        </row>
        <row r="577">
          <cell r="B577" t="str">
            <v>159668CBK-8</v>
          </cell>
          <cell r="C577" t="str">
            <v>159668CBK</v>
          </cell>
          <cell r="D577">
            <v>8</v>
          </cell>
          <cell r="E577">
            <v>8853734689834</v>
          </cell>
          <cell r="F577">
            <v>115</v>
          </cell>
          <cell r="G577">
            <v>36.979999999999997</v>
          </cell>
          <cell r="H577" t="str">
            <v>CONVERSE</v>
          </cell>
          <cell r="I577" t="str">
            <v>Shoes</v>
          </cell>
        </row>
        <row r="578">
          <cell r="B578" t="str">
            <v>159668CBK-9</v>
          </cell>
          <cell r="C578" t="str">
            <v>159668CBK</v>
          </cell>
          <cell r="D578">
            <v>9</v>
          </cell>
          <cell r="E578">
            <v>8853734689841</v>
          </cell>
          <cell r="F578">
            <v>115</v>
          </cell>
          <cell r="G578">
            <v>36.979999999999997</v>
          </cell>
          <cell r="H578" t="str">
            <v>CONVERSE</v>
          </cell>
          <cell r="I578" t="str">
            <v>Shoes</v>
          </cell>
        </row>
        <row r="579">
          <cell r="B579" t="str">
            <v>159671CKH-7</v>
          </cell>
          <cell r="C579" t="str">
            <v>159671CKH</v>
          </cell>
          <cell r="D579">
            <v>7</v>
          </cell>
          <cell r="E579">
            <v>8853734689889</v>
          </cell>
          <cell r="F579">
            <v>85</v>
          </cell>
          <cell r="G579">
            <v>27.09</v>
          </cell>
          <cell r="H579" t="str">
            <v>CONVERSE</v>
          </cell>
          <cell r="I579" t="str">
            <v>Shoes</v>
          </cell>
        </row>
        <row r="580">
          <cell r="B580" t="str">
            <v>159671CKH-8</v>
          </cell>
          <cell r="C580" t="str">
            <v>159671CKH</v>
          </cell>
          <cell r="D580">
            <v>8</v>
          </cell>
          <cell r="E580">
            <v>8853734689896</v>
          </cell>
          <cell r="F580">
            <v>85</v>
          </cell>
          <cell r="G580">
            <v>27.09</v>
          </cell>
          <cell r="H580" t="str">
            <v>CONVERSE</v>
          </cell>
          <cell r="I580" t="str">
            <v>Shoes</v>
          </cell>
        </row>
        <row r="581">
          <cell r="B581" t="str">
            <v>159671CKH-9</v>
          </cell>
          <cell r="C581" t="str">
            <v>159671CKH</v>
          </cell>
          <cell r="D581">
            <v>9</v>
          </cell>
          <cell r="E581">
            <v>8853734689902</v>
          </cell>
          <cell r="F581">
            <v>85</v>
          </cell>
          <cell r="G581">
            <v>27.09</v>
          </cell>
          <cell r="H581" t="str">
            <v>CONVERSE</v>
          </cell>
          <cell r="I581" t="str">
            <v>Shoes</v>
          </cell>
        </row>
        <row r="582">
          <cell r="B582" t="str">
            <v>159672CNA-7</v>
          </cell>
          <cell r="C582" t="str">
            <v>159672CNA</v>
          </cell>
          <cell r="D582">
            <v>7</v>
          </cell>
          <cell r="E582">
            <v>8853734689940</v>
          </cell>
          <cell r="F582">
            <v>85</v>
          </cell>
          <cell r="G582">
            <v>27.09</v>
          </cell>
          <cell r="H582" t="str">
            <v>CONVERSE</v>
          </cell>
          <cell r="I582" t="str">
            <v>Shoes</v>
          </cell>
        </row>
        <row r="583">
          <cell r="B583" t="str">
            <v>159672CNA-8</v>
          </cell>
          <cell r="C583" t="str">
            <v>159672CNA</v>
          </cell>
          <cell r="D583">
            <v>8</v>
          </cell>
          <cell r="E583">
            <v>8853734689957</v>
          </cell>
          <cell r="F583">
            <v>85</v>
          </cell>
          <cell r="G583">
            <v>27.09</v>
          </cell>
          <cell r="H583" t="str">
            <v>CONVERSE</v>
          </cell>
          <cell r="I583" t="str">
            <v>Shoes</v>
          </cell>
        </row>
        <row r="584">
          <cell r="B584" t="str">
            <v>159672CNA-9</v>
          </cell>
          <cell r="C584" t="str">
            <v>159672CNA</v>
          </cell>
          <cell r="D584">
            <v>9</v>
          </cell>
          <cell r="E584">
            <v>8853734689964</v>
          </cell>
          <cell r="F584">
            <v>85</v>
          </cell>
          <cell r="G584">
            <v>27.09</v>
          </cell>
          <cell r="H584" t="str">
            <v>CONVERSE</v>
          </cell>
          <cell r="I584" t="str">
            <v>Shoes</v>
          </cell>
        </row>
        <row r="585">
          <cell r="B585" t="str">
            <v>159721CBK-6</v>
          </cell>
          <cell r="C585" t="str">
            <v>159721CBK</v>
          </cell>
          <cell r="D585">
            <v>6</v>
          </cell>
          <cell r="E585">
            <v>8853734689988</v>
          </cell>
          <cell r="F585">
            <v>109</v>
          </cell>
          <cell r="G585">
            <v>29.01</v>
          </cell>
          <cell r="H585" t="str">
            <v>CONVERSE</v>
          </cell>
          <cell r="I585" t="str">
            <v>Shoes</v>
          </cell>
        </row>
        <row r="586">
          <cell r="B586" t="str">
            <v>159721CBK-7</v>
          </cell>
          <cell r="C586" t="str">
            <v>159721CBK</v>
          </cell>
          <cell r="D586">
            <v>7</v>
          </cell>
          <cell r="E586">
            <v>8853734689995</v>
          </cell>
          <cell r="F586">
            <v>109</v>
          </cell>
          <cell r="G586">
            <v>29.01</v>
          </cell>
          <cell r="H586" t="str">
            <v>CONVERSE</v>
          </cell>
          <cell r="I586" t="str">
            <v>Shoes</v>
          </cell>
        </row>
        <row r="587">
          <cell r="B587" t="str">
            <v>159721CBK-8</v>
          </cell>
          <cell r="C587" t="str">
            <v>159721CBK</v>
          </cell>
          <cell r="D587">
            <v>8</v>
          </cell>
          <cell r="E587">
            <v>8853734690007</v>
          </cell>
          <cell r="F587">
            <v>109</v>
          </cell>
          <cell r="G587">
            <v>29.01</v>
          </cell>
          <cell r="H587" t="str">
            <v>CONVERSE</v>
          </cell>
          <cell r="I587" t="str">
            <v>Shoes</v>
          </cell>
        </row>
        <row r="588">
          <cell r="B588" t="str">
            <v>159721CBK-9</v>
          </cell>
          <cell r="C588" t="str">
            <v>159721CBK</v>
          </cell>
          <cell r="D588">
            <v>9</v>
          </cell>
          <cell r="E588">
            <v>8853734690014</v>
          </cell>
          <cell r="F588">
            <v>109</v>
          </cell>
          <cell r="G588">
            <v>29.01</v>
          </cell>
          <cell r="H588" t="str">
            <v>CONVERSE</v>
          </cell>
          <cell r="I588" t="str">
            <v>Shoes</v>
          </cell>
        </row>
        <row r="589">
          <cell r="B589" t="str">
            <v>159733CGY-7</v>
          </cell>
          <cell r="C589" t="str">
            <v>159733CGY</v>
          </cell>
          <cell r="D589">
            <v>7</v>
          </cell>
          <cell r="E589">
            <v>8853734691103</v>
          </cell>
          <cell r="F589">
            <v>105</v>
          </cell>
          <cell r="G589">
            <v>29.01</v>
          </cell>
          <cell r="H589" t="str">
            <v>CONVERSE</v>
          </cell>
          <cell r="I589" t="str">
            <v>Shoes</v>
          </cell>
        </row>
        <row r="590">
          <cell r="B590" t="str">
            <v>159733CGY-8</v>
          </cell>
          <cell r="C590" t="str">
            <v>159733CGY</v>
          </cell>
          <cell r="D590">
            <v>8</v>
          </cell>
          <cell r="E590">
            <v>8853734691110</v>
          </cell>
          <cell r="F590">
            <v>105</v>
          </cell>
          <cell r="G590">
            <v>29.01</v>
          </cell>
          <cell r="H590" t="str">
            <v>CONVERSE</v>
          </cell>
          <cell r="I590" t="str">
            <v>Shoes</v>
          </cell>
        </row>
        <row r="591">
          <cell r="B591" t="str">
            <v>159733CGY-9</v>
          </cell>
          <cell r="C591" t="str">
            <v>159733CGY</v>
          </cell>
          <cell r="D591">
            <v>9</v>
          </cell>
          <cell r="E591">
            <v>8853734691127</v>
          </cell>
          <cell r="F591">
            <v>105</v>
          </cell>
          <cell r="G591">
            <v>29.01</v>
          </cell>
          <cell r="H591" t="str">
            <v>CONVERSE</v>
          </cell>
          <cell r="I591" t="str">
            <v>Shoes</v>
          </cell>
        </row>
        <row r="592">
          <cell r="B592" t="str">
            <v>159734CBK-7</v>
          </cell>
          <cell r="C592" t="str">
            <v>159734CBK</v>
          </cell>
          <cell r="D592">
            <v>7</v>
          </cell>
          <cell r="E592">
            <v>8853734691158</v>
          </cell>
          <cell r="F592">
            <v>105</v>
          </cell>
          <cell r="G592">
            <v>29.01</v>
          </cell>
          <cell r="H592" t="str">
            <v>CONVERSE</v>
          </cell>
          <cell r="I592" t="str">
            <v>Shoes</v>
          </cell>
        </row>
        <row r="593">
          <cell r="B593" t="str">
            <v>159734CBK-8</v>
          </cell>
          <cell r="C593" t="str">
            <v>159734CBK</v>
          </cell>
          <cell r="D593">
            <v>8</v>
          </cell>
          <cell r="E593">
            <v>8853734691165</v>
          </cell>
          <cell r="F593">
            <v>105</v>
          </cell>
          <cell r="G593">
            <v>29.01</v>
          </cell>
          <cell r="H593" t="str">
            <v>CONVERSE</v>
          </cell>
          <cell r="I593" t="str">
            <v>Shoes</v>
          </cell>
        </row>
        <row r="594">
          <cell r="B594" t="str">
            <v>159734CBK-9</v>
          </cell>
          <cell r="C594" t="str">
            <v>159734CBK</v>
          </cell>
          <cell r="D594">
            <v>9</v>
          </cell>
          <cell r="E594">
            <v>8853734691172</v>
          </cell>
          <cell r="F594">
            <v>105</v>
          </cell>
          <cell r="G594">
            <v>29.01</v>
          </cell>
          <cell r="H594" t="str">
            <v>CONVERSE</v>
          </cell>
          <cell r="I594" t="str">
            <v>Shoes</v>
          </cell>
        </row>
        <row r="595">
          <cell r="B595" t="str">
            <v>159741CBK-6</v>
          </cell>
          <cell r="C595" t="str">
            <v>159741CBK</v>
          </cell>
          <cell r="D595">
            <v>6</v>
          </cell>
          <cell r="E595">
            <v>8853734690564</v>
          </cell>
          <cell r="F595">
            <v>85</v>
          </cell>
          <cell r="G595">
            <v>26.08</v>
          </cell>
          <cell r="H595" t="str">
            <v>CONVERSE</v>
          </cell>
          <cell r="I595" t="str">
            <v>Shoes</v>
          </cell>
        </row>
        <row r="596">
          <cell r="B596" t="str">
            <v>159741CBK-7</v>
          </cell>
          <cell r="C596" t="str">
            <v>159741CBK</v>
          </cell>
          <cell r="D596">
            <v>7</v>
          </cell>
          <cell r="E596">
            <v>8853734690571</v>
          </cell>
          <cell r="F596">
            <v>85</v>
          </cell>
          <cell r="G596">
            <v>26.08</v>
          </cell>
          <cell r="H596" t="str">
            <v>CONVERSE</v>
          </cell>
          <cell r="I596" t="str">
            <v>Shoes</v>
          </cell>
        </row>
        <row r="597">
          <cell r="B597" t="str">
            <v>159741CBK-8</v>
          </cell>
          <cell r="C597" t="str">
            <v>159741CBK</v>
          </cell>
          <cell r="D597">
            <v>8</v>
          </cell>
          <cell r="E597">
            <v>8853734690588</v>
          </cell>
          <cell r="F597">
            <v>85</v>
          </cell>
          <cell r="G597">
            <v>26.08</v>
          </cell>
          <cell r="H597" t="str">
            <v>CONVERSE</v>
          </cell>
          <cell r="I597" t="str">
            <v>Shoes</v>
          </cell>
        </row>
        <row r="598">
          <cell r="B598" t="str">
            <v>159741CBK-9</v>
          </cell>
          <cell r="C598" t="str">
            <v>159741CBK</v>
          </cell>
          <cell r="D598">
            <v>9</v>
          </cell>
          <cell r="E598">
            <v>8853734690595</v>
          </cell>
          <cell r="F598">
            <v>85</v>
          </cell>
          <cell r="G598">
            <v>26.08</v>
          </cell>
          <cell r="H598" t="str">
            <v>CONVERSE</v>
          </cell>
          <cell r="I598" t="str">
            <v>Shoes</v>
          </cell>
        </row>
        <row r="599">
          <cell r="B599" t="str">
            <v>159741CBK-10</v>
          </cell>
          <cell r="C599" t="str">
            <v>159741CBK</v>
          </cell>
          <cell r="D599">
            <v>10</v>
          </cell>
          <cell r="E599">
            <v>8853734690601</v>
          </cell>
          <cell r="F599">
            <v>85</v>
          </cell>
          <cell r="G599">
            <v>26.08</v>
          </cell>
          <cell r="H599" t="str">
            <v>CONVERSE</v>
          </cell>
          <cell r="I599" t="str">
            <v>Shoes</v>
          </cell>
        </row>
        <row r="600">
          <cell r="B600" t="str">
            <v>159771CGR-4</v>
          </cell>
          <cell r="C600" t="str">
            <v>159771CGR</v>
          </cell>
          <cell r="D600">
            <v>4</v>
          </cell>
          <cell r="E600">
            <v>8853734690618</v>
          </cell>
          <cell r="F600">
            <v>95</v>
          </cell>
          <cell r="G600">
            <v>24.5</v>
          </cell>
          <cell r="H600" t="str">
            <v>CONVERSE</v>
          </cell>
          <cell r="I600" t="str">
            <v>Shoes</v>
          </cell>
        </row>
        <row r="601">
          <cell r="B601" t="str">
            <v>159771CGR-5</v>
          </cell>
          <cell r="C601" t="str">
            <v>159771CGR</v>
          </cell>
          <cell r="D601">
            <v>5</v>
          </cell>
          <cell r="E601">
            <v>8853734690625</v>
          </cell>
          <cell r="F601">
            <v>95</v>
          </cell>
          <cell r="G601">
            <v>24.5</v>
          </cell>
          <cell r="H601" t="str">
            <v>CONVERSE</v>
          </cell>
          <cell r="I601" t="str">
            <v>Shoes</v>
          </cell>
        </row>
        <row r="602">
          <cell r="B602" t="str">
            <v>159771CGR-6</v>
          </cell>
          <cell r="C602" t="str">
            <v>159771CGR</v>
          </cell>
          <cell r="D602">
            <v>6</v>
          </cell>
          <cell r="E602">
            <v>8853734690632</v>
          </cell>
          <cell r="F602">
            <v>95</v>
          </cell>
          <cell r="G602">
            <v>24.5</v>
          </cell>
          <cell r="H602" t="str">
            <v>CONVERSE</v>
          </cell>
          <cell r="I602" t="str">
            <v>Shoes</v>
          </cell>
        </row>
        <row r="603">
          <cell r="B603" t="str">
            <v>159771CGR-7</v>
          </cell>
          <cell r="C603" t="str">
            <v>159771CGR</v>
          </cell>
          <cell r="D603">
            <v>7</v>
          </cell>
          <cell r="E603">
            <v>8853734690649</v>
          </cell>
          <cell r="F603">
            <v>95</v>
          </cell>
          <cell r="G603">
            <v>24.5</v>
          </cell>
          <cell r="H603" t="str">
            <v>CONVERSE</v>
          </cell>
          <cell r="I603" t="str">
            <v>Shoes</v>
          </cell>
        </row>
        <row r="604">
          <cell r="B604" t="str">
            <v>159771CGR-8</v>
          </cell>
          <cell r="C604" t="str">
            <v>159771CGR</v>
          </cell>
          <cell r="D604">
            <v>8</v>
          </cell>
          <cell r="E604">
            <v>8853734690656</v>
          </cell>
          <cell r="F604">
            <v>95</v>
          </cell>
          <cell r="G604">
            <v>24.5</v>
          </cell>
          <cell r="H604" t="str">
            <v>CONVERSE</v>
          </cell>
          <cell r="I604" t="str">
            <v>Shoes</v>
          </cell>
        </row>
        <row r="605">
          <cell r="B605" t="str">
            <v>159771CGR-9</v>
          </cell>
          <cell r="C605" t="str">
            <v>159771CGR</v>
          </cell>
          <cell r="D605">
            <v>9</v>
          </cell>
          <cell r="E605">
            <v>8853734690663</v>
          </cell>
          <cell r="F605">
            <v>95</v>
          </cell>
          <cell r="G605">
            <v>24.5</v>
          </cell>
          <cell r="H605" t="str">
            <v>CONVERSE</v>
          </cell>
          <cell r="I605" t="str">
            <v>Shoes</v>
          </cell>
        </row>
        <row r="606">
          <cell r="B606" t="str">
            <v>159771CGR-10</v>
          </cell>
          <cell r="C606" t="str">
            <v>159771CGR</v>
          </cell>
          <cell r="D606">
            <v>10</v>
          </cell>
          <cell r="E606">
            <v>8853734690670</v>
          </cell>
          <cell r="F606">
            <v>95</v>
          </cell>
          <cell r="G606">
            <v>24.5</v>
          </cell>
          <cell r="H606" t="str">
            <v>CONVERSE</v>
          </cell>
          <cell r="I606" t="str">
            <v>Shoes</v>
          </cell>
        </row>
        <row r="607">
          <cell r="B607" t="str">
            <v>159780CBK-7</v>
          </cell>
          <cell r="C607" t="str">
            <v>159780CBK</v>
          </cell>
          <cell r="D607">
            <v>7</v>
          </cell>
          <cell r="E607">
            <v>8853734691714</v>
          </cell>
          <cell r="F607">
            <v>109</v>
          </cell>
          <cell r="G607">
            <v>34.619999999999997</v>
          </cell>
          <cell r="H607" t="str">
            <v>CONVERSE</v>
          </cell>
          <cell r="I607" t="str">
            <v>Shoes</v>
          </cell>
        </row>
        <row r="608">
          <cell r="B608" t="str">
            <v>159780CBK-8</v>
          </cell>
          <cell r="C608" t="str">
            <v>159780CBK</v>
          </cell>
          <cell r="D608">
            <v>8</v>
          </cell>
          <cell r="E608">
            <v>8853734691721</v>
          </cell>
          <cell r="F608">
            <v>109</v>
          </cell>
          <cell r="G608">
            <v>34.619999999999997</v>
          </cell>
          <cell r="H608" t="str">
            <v>CONVERSE</v>
          </cell>
          <cell r="I608" t="str">
            <v>Shoes</v>
          </cell>
        </row>
        <row r="609">
          <cell r="B609" t="str">
            <v>159780CBK-9</v>
          </cell>
          <cell r="C609" t="str">
            <v>159780CBK</v>
          </cell>
          <cell r="D609">
            <v>9</v>
          </cell>
          <cell r="E609">
            <v>8853734691738</v>
          </cell>
          <cell r="F609">
            <v>109</v>
          </cell>
          <cell r="G609">
            <v>34.619999999999997</v>
          </cell>
          <cell r="H609" t="str">
            <v>CONVERSE</v>
          </cell>
          <cell r="I609" t="str">
            <v>Shoes</v>
          </cell>
        </row>
        <row r="610">
          <cell r="B610" t="str">
            <v>159781CNA-7</v>
          </cell>
          <cell r="C610" t="str">
            <v>159781CNA</v>
          </cell>
          <cell r="D610">
            <v>7</v>
          </cell>
          <cell r="E610">
            <v>8853734691769</v>
          </cell>
          <cell r="F610">
            <v>109</v>
          </cell>
          <cell r="G610">
            <v>34.659999999999997</v>
          </cell>
          <cell r="H610" t="str">
            <v>CONVERSE</v>
          </cell>
          <cell r="I610" t="str">
            <v>Shoes</v>
          </cell>
        </row>
        <row r="611">
          <cell r="B611" t="str">
            <v>159781CNA-8</v>
          </cell>
          <cell r="C611" t="str">
            <v>159781CNA</v>
          </cell>
          <cell r="D611">
            <v>8</v>
          </cell>
          <cell r="E611">
            <v>8853734691776</v>
          </cell>
          <cell r="F611">
            <v>109</v>
          </cell>
          <cell r="G611">
            <v>34.659999999999997</v>
          </cell>
          <cell r="H611" t="str">
            <v>CONVERSE</v>
          </cell>
          <cell r="I611" t="str">
            <v>Shoes</v>
          </cell>
        </row>
        <row r="612">
          <cell r="B612" t="str">
            <v>159781CNA-9</v>
          </cell>
          <cell r="C612" t="str">
            <v>159781CNA</v>
          </cell>
          <cell r="D612">
            <v>9</v>
          </cell>
          <cell r="E612">
            <v>8853734691783</v>
          </cell>
          <cell r="F612">
            <v>109</v>
          </cell>
          <cell r="G612">
            <v>34.659999999999997</v>
          </cell>
          <cell r="H612" t="str">
            <v>CONVERSE</v>
          </cell>
          <cell r="I612" t="str">
            <v>Shoes</v>
          </cell>
        </row>
        <row r="613">
          <cell r="B613" t="str">
            <v>159796CWW-6</v>
          </cell>
          <cell r="C613" t="str">
            <v>159796CWW</v>
          </cell>
          <cell r="D613">
            <v>6</v>
          </cell>
          <cell r="E613">
            <v>8853734690687</v>
          </cell>
          <cell r="F613">
            <v>95</v>
          </cell>
          <cell r="G613">
            <v>21.234999999999999</v>
          </cell>
          <cell r="H613" t="str">
            <v>CONVERSE</v>
          </cell>
          <cell r="I613" t="str">
            <v>Shoes</v>
          </cell>
        </row>
        <row r="614">
          <cell r="B614" t="str">
            <v>159796CWW-7</v>
          </cell>
          <cell r="C614" t="str">
            <v>159796CWW</v>
          </cell>
          <cell r="D614">
            <v>7</v>
          </cell>
          <cell r="E614">
            <v>8853734690694</v>
          </cell>
          <cell r="F614">
            <v>95</v>
          </cell>
          <cell r="G614">
            <v>21.376666666666665</v>
          </cell>
          <cell r="H614" t="str">
            <v>CONVERSE</v>
          </cell>
          <cell r="I614" t="str">
            <v>Shoes</v>
          </cell>
        </row>
        <row r="615">
          <cell r="B615" t="str">
            <v>159796CWW-8</v>
          </cell>
          <cell r="C615" t="str">
            <v>159796CWW</v>
          </cell>
          <cell r="D615">
            <v>8</v>
          </cell>
          <cell r="E615">
            <v>8853734690700</v>
          </cell>
          <cell r="F615">
            <v>95</v>
          </cell>
          <cell r="G615">
            <v>21.376666666666665</v>
          </cell>
          <cell r="H615" t="str">
            <v>CONVERSE</v>
          </cell>
          <cell r="I615" t="str">
            <v>Shoes</v>
          </cell>
        </row>
        <row r="616">
          <cell r="B616" t="str">
            <v>159796CWW-9</v>
          </cell>
          <cell r="C616" t="str">
            <v>159796CWW</v>
          </cell>
          <cell r="D616">
            <v>9</v>
          </cell>
          <cell r="E616">
            <v>8853734690717</v>
          </cell>
          <cell r="F616">
            <v>95</v>
          </cell>
          <cell r="G616">
            <v>21.376666666666665</v>
          </cell>
          <cell r="H616" t="str">
            <v>CONVERSE</v>
          </cell>
          <cell r="I616" t="str">
            <v>Shoes</v>
          </cell>
        </row>
        <row r="617">
          <cell r="B617" t="str">
            <v>159796CWW-10</v>
          </cell>
          <cell r="C617" t="str">
            <v>159796CWW</v>
          </cell>
          <cell r="D617">
            <v>10</v>
          </cell>
          <cell r="E617">
            <v>8853734690724</v>
          </cell>
          <cell r="F617">
            <v>95</v>
          </cell>
          <cell r="G617">
            <v>21.376666666666665</v>
          </cell>
          <cell r="H617" t="str">
            <v>CONVERSE</v>
          </cell>
          <cell r="I617" t="str">
            <v>Shoes</v>
          </cell>
        </row>
        <row r="618">
          <cell r="B618" t="str">
            <v>159797CBK-6</v>
          </cell>
          <cell r="C618" t="str">
            <v>159797CBK</v>
          </cell>
          <cell r="D618">
            <v>6</v>
          </cell>
          <cell r="E618">
            <v>8853734690731</v>
          </cell>
          <cell r="F618">
            <v>95</v>
          </cell>
          <cell r="G618">
            <v>21.376666666666665</v>
          </cell>
          <cell r="H618" t="str">
            <v>CONVERSE</v>
          </cell>
          <cell r="I618" t="str">
            <v>Shoes</v>
          </cell>
        </row>
        <row r="619">
          <cell r="B619" t="str">
            <v>159797CBK-7</v>
          </cell>
          <cell r="C619" t="str">
            <v>159797CBK</v>
          </cell>
          <cell r="D619">
            <v>7</v>
          </cell>
          <cell r="E619">
            <v>8853734690748</v>
          </cell>
          <cell r="F619">
            <v>95</v>
          </cell>
          <cell r="G619">
            <v>21.234999999999999</v>
          </cell>
          <cell r="H619" t="str">
            <v>CONVERSE</v>
          </cell>
          <cell r="I619" t="str">
            <v>Shoes</v>
          </cell>
        </row>
        <row r="620">
          <cell r="B620" t="str">
            <v>159797CBK-8</v>
          </cell>
          <cell r="C620" t="str">
            <v>159797CBK</v>
          </cell>
          <cell r="D620">
            <v>8</v>
          </cell>
          <cell r="E620">
            <v>8853734690755</v>
          </cell>
          <cell r="F620">
            <v>95</v>
          </cell>
          <cell r="G620">
            <v>21.376666666666665</v>
          </cell>
          <cell r="H620" t="str">
            <v>CONVERSE</v>
          </cell>
          <cell r="I620" t="str">
            <v>Shoes</v>
          </cell>
        </row>
        <row r="621">
          <cell r="B621" t="str">
            <v>159797CBK-9</v>
          </cell>
          <cell r="C621" t="str">
            <v>159797CBK</v>
          </cell>
          <cell r="D621">
            <v>9</v>
          </cell>
          <cell r="E621">
            <v>8853734690762</v>
          </cell>
          <cell r="F621">
            <v>95</v>
          </cell>
          <cell r="G621">
            <v>21.376666666666665</v>
          </cell>
          <cell r="H621" t="str">
            <v>CONVERSE</v>
          </cell>
          <cell r="I621" t="str">
            <v>Shoes</v>
          </cell>
        </row>
        <row r="622">
          <cell r="B622" t="str">
            <v>159797CBK-10</v>
          </cell>
          <cell r="C622" t="str">
            <v>159797CBK</v>
          </cell>
          <cell r="D622">
            <v>10</v>
          </cell>
          <cell r="E622">
            <v>8853734690779</v>
          </cell>
          <cell r="F622">
            <v>95</v>
          </cell>
          <cell r="G622">
            <v>21.376666666666665</v>
          </cell>
          <cell r="H622" t="str">
            <v>CONVERSE</v>
          </cell>
          <cell r="I622" t="str">
            <v>Shoes</v>
          </cell>
        </row>
        <row r="623">
          <cell r="B623" t="str">
            <v>159804CWW-6</v>
          </cell>
          <cell r="C623" t="str">
            <v>159804CWW</v>
          </cell>
          <cell r="D623">
            <v>6</v>
          </cell>
          <cell r="E623">
            <v>8853734690786</v>
          </cell>
          <cell r="F623">
            <v>99</v>
          </cell>
          <cell r="G623">
            <v>22.45</v>
          </cell>
          <cell r="H623" t="str">
            <v>CONVERSE</v>
          </cell>
          <cell r="I623" t="str">
            <v>Shoes</v>
          </cell>
        </row>
        <row r="624">
          <cell r="B624" t="str">
            <v>159804CWW-7</v>
          </cell>
          <cell r="C624" t="str">
            <v>159804CWW</v>
          </cell>
          <cell r="D624">
            <v>7</v>
          </cell>
          <cell r="E624">
            <v>8853734690793</v>
          </cell>
          <cell r="F624">
            <v>99</v>
          </cell>
          <cell r="G624">
            <v>22.45</v>
          </cell>
          <cell r="H624" t="str">
            <v>CONVERSE</v>
          </cell>
          <cell r="I624" t="str">
            <v>Shoes</v>
          </cell>
        </row>
        <row r="625">
          <cell r="B625" t="str">
            <v>159804CWW-8</v>
          </cell>
          <cell r="C625" t="str">
            <v>159804CWW</v>
          </cell>
          <cell r="D625">
            <v>8</v>
          </cell>
          <cell r="E625">
            <v>8853734690809</v>
          </cell>
          <cell r="F625">
            <v>99</v>
          </cell>
          <cell r="G625">
            <v>22.45</v>
          </cell>
          <cell r="H625" t="str">
            <v>CONVERSE</v>
          </cell>
          <cell r="I625" t="str">
            <v>Shoes</v>
          </cell>
        </row>
        <row r="626">
          <cell r="B626" t="str">
            <v>159804CWW-9</v>
          </cell>
          <cell r="C626" t="str">
            <v>159804CWW</v>
          </cell>
          <cell r="D626">
            <v>9</v>
          </cell>
          <cell r="E626">
            <v>8853734690816</v>
          </cell>
          <cell r="F626">
            <v>99</v>
          </cell>
          <cell r="G626">
            <v>22.45</v>
          </cell>
          <cell r="H626" t="str">
            <v>CONVERSE</v>
          </cell>
          <cell r="I626" t="str">
            <v>Shoes</v>
          </cell>
        </row>
        <row r="627">
          <cell r="B627" t="str">
            <v>159804CWW-10</v>
          </cell>
          <cell r="C627" t="str">
            <v>159804CWW</v>
          </cell>
          <cell r="D627">
            <v>10</v>
          </cell>
          <cell r="E627">
            <v>8853734690823</v>
          </cell>
          <cell r="F627">
            <v>99</v>
          </cell>
          <cell r="G627">
            <v>22.45</v>
          </cell>
          <cell r="H627" t="str">
            <v>CONVERSE</v>
          </cell>
          <cell r="I627" t="str">
            <v>Shoes</v>
          </cell>
        </row>
        <row r="628">
          <cell r="B628" t="str">
            <v>159805CWW-6</v>
          </cell>
          <cell r="C628" t="str">
            <v>159805CWW</v>
          </cell>
          <cell r="D628">
            <v>6</v>
          </cell>
          <cell r="E628">
            <v>8853734690830</v>
          </cell>
          <cell r="F628">
            <v>99</v>
          </cell>
          <cell r="G628">
            <v>22.45</v>
          </cell>
          <cell r="H628" t="str">
            <v>CONVERSE</v>
          </cell>
          <cell r="I628" t="str">
            <v>Shoes</v>
          </cell>
        </row>
        <row r="629">
          <cell r="B629" t="str">
            <v>159805CWW-7</v>
          </cell>
          <cell r="C629" t="str">
            <v>159805CWW</v>
          </cell>
          <cell r="D629">
            <v>7</v>
          </cell>
          <cell r="E629">
            <v>8853734690847</v>
          </cell>
          <cell r="F629">
            <v>99</v>
          </cell>
          <cell r="G629">
            <v>22.45</v>
          </cell>
          <cell r="H629" t="str">
            <v>CONVERSE</v>
          </cell>
          <cell r="I629" t="str">
            <v>Shoes</v>
          </cell>
        </row>
        <row r="630">
          <cell r="B630" t="str">
            <v>159805CWW-8</v>
          </cell>
          <cell r="C630" t="str">
            <v>159805CWW</v>
          </cell>
          <cell r="D630">
            <v>8</v>
          </cell>
          <cell r="E630">
            <v>8853734690854</v>
          </cell>
          <cell r="F630">
            <v>99</v>
          </cell>
          <cell r="G630">
            <v>22.45</v>
          </cell>
          <cell r="H630" t="str">
            <v>CONVERSE</v>
          </cell>
          <cell r="I630" t="str">
            <v>Shoes</v>
          </cell>
        </row>
        <row r="631">
          <cell r="B631" t="str">
            <v>159805CWW-9</v>
          </cell>
          <cell r="C631" t="str">
            <v>159805CWW</v>
          </cell>
          <cell r="D631">
            <v>9</v>
          </cell>
          <cell r="E631">
            <v>8853734690861</v>
          </cell>
          <cell r="F631">
            <v>99</v>
          </cell>
          <cell r="G631">
            <v>22.45</v>
          </cell>
          <cell r="H631" t="str">
            <v>CONVERSE</v>
          </cell>
          <cell r="I631" t="str">
            <v>Shoes</v>
          </cell>
        </row>
        <row r="632">
          <cell r="B632" t="str">
            <v>159805CWW-10</v>
          </cell>
          <cell r="C632" t="str">
            <v>159805CWW</v>
          </cell>
          <cell r="D632">
            <v>10</v>
          </cell>
          <cell r="E632">
            <v>8853734690878</v>
          </cell>
          <cell r="F632">
            <v>99</v>
          </cell>
          <cell r="G632">
            <v>22.45</v>
          </cell>
          <cell r="H632" t="str">
            <v>CONVERSE</v>
          </cell>
          <cell r="I632" t="str">
            <v>Shoes</v>
          </cell>
        </row>
        <row r="633">
          <cell r="B633" t="str">
            <v>159806CBK-6</v>
          </cell>
          <cell r="C633" t="str">
            <v>159806CBK</v>
          </cell>
          <cell r="D633">
            <v>6</v>
          </cell>
          <cell r="E633">
            <v>8853734690885</v>
          </cell>
          <cell r="F633">
            <v>99</v>
          </cell>
          <cell r="G633">
            <v>22.45</v>
          </cell>
          <cell r="H633" t="str">
            <v>CONVERSE</v>
          </cell>
          <cell r="I633" t="str">
            <v>Shoes</v>
          </cell>
        </row>
        <row r="634">
          <cell r="B634" t="str">
            <v>159806CBK-7</v>
          </cell>
          <cell r="C634" t="str">
            <v>159806CBK</v>
          </cell>
          <cell r="D634">
            <v>7</v>
          </cell>
          <cell r="E634">
            <v>8853734690892</v>
          </cell>
          <cell r="F634">
            <v>99</v>
          </cell>
          <cell r="G634">
            <v>22.45</v>
          </cell>
          <cell r="H634" t="str">
            <v>CONVERSE</v>
          </cell>
          <cell r="I634" t="str">
            <v>Shoes</v>
          </cell>
        </row>
        <row r="635">
          <cell r="B635" t="str">
            <v>159806CBK-8</v>
          </cell>
          <cell r="C635" t="str">
            <v>159806CBK</v>
          </cell>
          <cell r="D635">
            <v>8</v>
          </cell>
          <cell r="E635">
            <v>8853734690908</v>
          </cell>
          <cell r="F635">
            <v>99</v>
          </cell>
          <cell r="G635">
            <v>22.45</v>
          </cell>
          <cell r="H635" t="str">
            <v>CONVERSE</v>
          </cell>
          <cell r="I635" t="str">
            <v>Shoes</v>
          </cell>
        </row>
        <row r="636">
          <cell r="B636" t="str">
            <v>159806CBK-9</v>
          </cell>
          <cell r="C636" t="str">
            <v>159806CBK</v>
          </cell>
          <cell r="D636">
            <v>9</v>
          </cell>
          <cell r="E636">
            <v>8853734690915</v>
          </cell>
          <cell r="F636">
            <v>99</v>
          </cell>
          <cell r="G636">
            <v>22.45</v>
          </cell>
          <cell r="H636" t="str">
            <v>CONVERSE</v>
          </cell>
          <cell r="I636" t="str">
            <v>Shoes</v>
          </cell>
        </row>
        <row r="637">
          <cell r="B637" t="str">
            <v>159806CBK-10</v>
          </cell>
          <cell r="C637" t="str">
            <v>159806CBK</v>
          </cell>
          <cell r="D637">
            <v>10</v>
          </cell>
          <cell r="E637">
            <v>8853734690922</v>
          </cell>
          <cell r="F637">
            <v>99</v>
          </cell>
          <cell r="G637">
            <v>22.45</v>
          </cell>
          <cell r="H637" t="str">
            <v>CONVERSE</v>
          </cell>
          <cell r="I637" t="str">
            <v>Shoes</v>
          </cell>
        </row>
        <row r="638">
          <cell r="B638" t="str">
            <v>160108CBK-6</v>
          </cell>
          <cell r="C638" t="str">
            <v>160108CBK</v>
          </cell>
          <cell r="D638">
            <v>6</v>
          </cell>
          <cell r="E638">
            <v>8853734689674</v>
          </cell>
          <cell r="F638">
            <v>79</v>
          </cell>
          <cell r="G638">
            <v>20.99</v>
          </cell>
          <cell r="H638" t="str">
            <v>CONVERSE</v>
          </cell>
          <cell r="I638" t="str">
            <v>Shoes</v>
          </cell>
        </row>
        <row r="639">
          <cell r="B639" t="str">
            <v>160108CBK-7</v>
          </cell>
          <cell r="C639" t="str">
            <v>160108CBK</v>
          </cell>
          <cell r="D639">
            <v>7</v>
          </cell>
          <cell r="E639">
            <v>8853734689681</v>
          </cell>
          <cell r="F639">
            <v>79</v>
          </cell>
          <cell r="G639">
            <v>20.99</v>
          </cell>
          <cell r="H639" t="str">
            <v>CONVERSE</v>
          </cell>
          <cell r="I639" t="str">
            <v>Shoes</v>
          </cell>
        </row>
        <row r="640">
          <cell r="B640" t="str">
            <v>160108CBK-8</v>
          </cell>
          <cell r="C640" t="str">
            <v>160108CBK</v>
          </cell>
          <cell r="D640">
            <v>8</v>
          </cell>
          <cell r="E640">
            <v>8853734689698</v>
          </cell>
          <cell r="F640">
            <v>79</v>
          </cell>
          <cell r="G640">
            <v>20.99</v>
          </cell>
          <cell r="H640" t="str">
            <v>CONVERSE</v>
          </cell>
          <cell r="I640" t="str">
            <v>Shoes</v>
          </cell>
        </row>
        <row r="641">
          <cell r="B641" t="str">
            <v>160108CBK-9</v>
          </cell>
          <cell r="C641" t="str">
            <v>160108CBK</v>
          </cell>
          <cell r="D641">
            <v>9</v>
          </cell>
          <cell r="E641">
            <v>8853734689704</v>
          </cell>
          <cell r="F641">
            <v>79</v>
          </cell>
          <cell r="G641">
            <v>20.99</v>
          </cell>
          <cell r="H641" t="str">
            <v>CONVERSE</v>
          </cell>
          <cell r="I641" t="str">
            <v>Shoes</v>
          </cell>
        </row>
        <row r="642">
          <cell r="B642" t="str">
            <v>160108CBK-10</v>
          </cell>
          <cell r="C642" t="str">
            <v>160108CBK</v>
          </cell>
          <cell r="D642">
            <v>10</v>
          </cell>
          <cell r="E642">
            <v>8853734689711</v>
          </cell>
          <cell r="F642">
            <v>79</v>
          </cell>
          <cell r="G642">
            <v>20.99</v>
          </cell>
          <cell r="H642" t="str">
            <v>CONVERSE</v>
          </cell>
          <cell r="I642" t="str">
            <v>Shoes</v>
          </cell>
        </row>
        <row r="643">
          <cell r="B643" t="str">
            <v>160110CWW-6</v>
          </cell>
          <cell r="C643" t="str">
            <v>160110CWW</v>
          </cell>
          <cell r="D643">
            <v>6</v>
          </cell>
          <cell r="E643">
            <v>8853734689728</v>
          </cell>
          <cell r="F643">
            <v>79</v>
          </cell>
          <cell r="G643">
            <v>24.731818181818198</v>
          </cell>
          <cell r="H643" t="str">
            <v>CONVERSE</v>
          </cell>
          <cell r="I643" t="str">
            <v>Shoes</v>
          </cell>
        </row>
        <row r="644">
          <cell r="B644" t="str">
            <v>160110CWW-7</v>
          </cell>
          <cell r="C644" t="str">
            <v>160110CWW</v>
          </cell>
          <cell r="D644">
            <v>7</v>
          </cell>
          <cell r="E644">
            <v>8853734689735</v>
          </cell>
          <cell r="F644">
            <v>79</v>
          </cell>
          <cell r="G644">
            <v>24.73181818181817</v>
          </cell>
          <cell r="H644" t="str">
            <v>CONVERSE</v>
          </cell>
          <cell r="I644" t="str">
            <v>Shoes</v>
          </cell>
        </row>
        <row r="645">
          <cell r="B645" t="str">
            <v>160110CWW-8</v>
          </cell>
          <cell r="C645" t="str">
            <v>160110CWW</v>
          </cell>
          <cell r="D645">
            <v>8</v>
          </cell>
          <cell r="E645">
            <v>8853734689742</v>
          </cell>
          <cell r="F645">
            <v>79</v>
          </cell>
          <cell r="G645">
            <v>20.99</v>
          </cell>
          <cell r="H645" t="str">
            <v>CONVERSE</v>
          </cell>
          <cell r="I645" t="str">
            <v>Shoes</v>
          </cell>
        </row>
        <row r="646">
          <cell r="B646" t="str">
            <v>160110CWW-9</v>
          </cell>
          <cell r="C646" t="str">
            <v>160110CWW</v>
          </cell>
          <cell r="D646">
            <v>9</v>
          </cell>
          <cell r="E646">
            <v>8853734689759</v>
          </cell>
          <cell r="F646">
            <v>79</v>
          </cell>
          <cell r="G646">
            <v>20.99</v>
          </cell>
          <cell r="H646" t="str">
            <v>CONVERSE</v>
          </cell>
          <cell r="I646" t="str">
            <v>Shoes</v>
          </cell>
        </row>
        <row r="647">
          <cell r="B647" t="str">
            <v>160110CWW-10</v>
          </cell>
          <cell r="C647" t="str">
            <v>160110CWW</v>
          </cell>
          <cell r="D647">
            <v>10</v>
          </cell>
          <cell r="E647">
            <v>8853734689766</v>
          </cell>
          <cell r="F647">
            <v>79</v>
          </cell>
          <cell r="G647">
            <v>24.731818181818181</v>
          </cell>
          <cell r="H647" t="str">
            <v>CONVERSE</v>
          </cell>
          <cell r="I647" t="str">
            <v>Shoes</v>
          </cell>
        </row>
        <row r="648">
          <cell r="B648" t="str">
            <v>160464CBK-6</v>
          </cell>
          <cell r="C648" t="str">
            <v>160464CBK</v>
          </cell>
          <cell r="D648">
            <v>6</v>
          </cell>
          <cell r="E648">
            <v>8853734692629</v>
          </cell>
          <cell r="F648">
            <v>89</v>
          </cell>
          <cell r="G648">
            <v>25.56</v>
          </cell>
          <cell r="H648" t="str">
            <v>CONVERSE</v>
          </cell>
          <cell r="I648" t="str">
            <v>Shoes</v>
          </cell>
        </row>
        <row r="649">
          <cell r="B649" t="str">
            <v>160464CBK-7</v>
          </cell>
          <cell r="C649" t="str">
            <v>160464CBK</v>
          </cell>
          <cell r="D649">
            <v>7</v>
          </cell>
          <cell r="E649">
            <v>8853734692636</v>
          </cell>
          <cell r="F649">
            <v>89</v>
          </cell>
          <cell r="G649">
            <v>25.56</v>
          </cell>
          <cell r="H649" t="str">
            <v>CONVERSE</v>
          </cell>
          <cell r="I649" t="str">
            <v>Shoes</v>
          </cell>
        </row>
        <row r="650">
          <cell r="B650" t="str">
            <v>160464CBK-8</v>
          </cell>
          <cell r="C650" t="str">
            <v>160464CBK</v>
          </cell>
          <cell r="D650">
            <v>8</v>
          </cell>
          <cell r="E650">
            <v>8853734692643</v>
          </cell>
          <cell r="F650">
            <v>89</v>
          </cell>
          <cell r="G650">
            <v>25.56</v>
          </cell>
          <cell r="H650" t="str">
            <v>CONVERSE</v>
          </cell>
          <cell r="I650" t="str">
            <v>Shoes</v>
          </cell>
        </row>
        <row r="651">
          <cell r="B651" t="str">
            <v>160464CBK-9</v>
          </cell>
          <cell r="C651" t="str">
            <v>160464CBK</v>
          </cell>
          <cell r="D651">
            <v>9</v>
          </cell>
          <cell r="E651">
            <v>8853734692650</v>
          </cell>
          <cell r="F651">
            <v>89</v>
          </cell>
          <cell r="G651">
            <v>25.56</v>
          </cell>
          <cell r="H651" t="str">
            <v>CONVERSE</v>
          </cell>
          <cell r="I651" t="str">
            <v>Shoes</v>
          </cell>
        </row>
        <row r="652">
          <cell r="B652" t="str">
            <v>160466CWW-4</v>
          </cell>
          <cell r="C652" t="str">
            <v>160466CWW</v>
          </cell>
          <cell r="D652">
            <v>4</v>
          </cell>
          <cell r="E652">
            <v>8853734695644</v>
          </cell>
          <cell r="F652">
            <v>79</v>
          </cell>
          <cell r="G652">
            <v>22.59</v>
          </cell>
          <cell r="H652" t="str">
            <v>CONVERSE</v>
          </cell>
          <cell r="I652" t="str">
            <v>Shoes</v>
          </cell>
        </row>
        <row r="653">
          <cell r="B653" t="str">
            <v>160466CWW-5</v>
          </cell>
          <cell r="C653" t="str">
            <v>160466CWW</v>
          </cell>
          <cell r="D653">
            <v>5</v>
          </cell>
          <cell r="E653">
            <v>8853734695651</v>
          </cell>
          <cell r="F653">
            <v>79</v>
          </cell>
          <cell r="G653">
            <v>22.590000000000003</v>
          </cell>
          <cell r="H653" t="str">
            <v>CONVERSE</v>
          </cell>
          <cell r="I653" t="str">
            <v>Shoes</v>
          </cell>
        </row>
        <row r="654">
          <cell r="B654" t="str">
            <v>160467CWW-4</v>
          </cell>
          <cell r="C654" t="str">
            <v>160467CWW</v>
          </cell>
          <cell r="D654">
            <v>4</v>
          </cell>
          <cell r="E654">
            <v>8853734695729</v>
          </cell>
          <cell r="F654">
            <v>75</v>
          </cell>
          <cell r="G654">
            <v>21.56</v>
          </cell>
          <cell r="H654" t="str">
            <v>CONVERSE</v>
          </cell>
          <cell r="I654" t="str">
            <v>Shoes</v>
          </cell>
        </row>
        <row r="655">
          <cell r="B655" t="str">
            <v>160467CWW-5</v>
          </cell>
          <cell r="C655" t="str">
            <v>160467CWW</v>
          </cell>
          <cell r="D655">
            <v>5</v>
          </cell>
          <cell r="E655">
            <v>8853734695736</v>
          </cell>
          <cell r="F655">
            <v>75</v>
          </cell>
          <cell r="G655">
            <v>21.56</v>
          </cell>
          <cell r="H655" t="str">
            <v>CONVERSE</v>
          </cell>
          <cell r="I655" t="str">
            <v>Shoes</v>
          </cell>
        </row>
        <row r="656">
          <cell r="B656" t="str">
            <v>160467CWW-6</v>
          </cell>
          <cell r="C656" t="str">
            <v>160467CWW</v>
          </cell>
          <cell r="D656">
            <v>6</v>
          </cell>
          <cell r="E656">
            <v>8853734695743</v>
          </cell>
          <cell r="F656">
            <v>75</v>
          </cell>
          <cell r="G656">
            <v>21.559999999999988</v>
          </cell>
          <cell r="H656" t="str">
            <v>CONVERSE</v>
          </cell>
          <cell r="I656" t="str">
            <v>Shoes</v>
          </cell>
        </row>
        <row r="657">
          <cell r="B657" t="str">
            <v>160467CWW-7</v>
          </cell>
          <cell r="C657" t="str">
            <v>160467CWW</v>
          </cell>
          <cell r="D657">
            <v>7</v>
          </cell>
          <cell r="E657">
            <v>8853734695750</v>
          </cell>
          <cell r="F657">
            <v>75</v>
          </cell>
          <cell r="G657">
            <v>21.56</v>
          </cell>
          <cell r="H657" t="str">
            <v>CONVERSE</v>
          </cell>
          <cell r="I657" t="str">
            <v>Shoes</v>
          </cell>
        </row>
        <row r="658">
          <cell r="B658" t="str">
            <v>160467CWW-8</v>
          </cell>
          <cell r="C658" t="str">
            <v>160467CWW</v>
          </cell>
          <cell r="D658">
            <v>8</v>
          </cell>
          <cell r="E658">
            <v>8853734695767</v>
          </cell>
          <cell r="F658">
            <v>75</v>
          </cell>
          <cell r="G658">
            <v>21.559999999999995</v>
          </cell>
          <cell r="H658" t="str">
            <v>CONVERSE</v>
          </cell>
          <cell r="I658" t="str">
            <v>Shoes</v>
          </cell>
        </row>
        <row r="659">
          <cell r="B659" t="str">
            <v>160467CWW-9</v>
          </cell>
          <cell r="C659" t="str">
            <v>160467CWW</v>
          </cell>
          <cell r="D659">
            <v>9</v>
          </cell>
          <cell r="E659">
            <v>8853734695774</v>
          </cell>
          <cell r="F659">
            <v>75</v>
          </cell>
          <cell r="G659">
            <v>21.56</v>
          </cell>
          <cell r="H659" t="str">
            <v>CONVERSE</v>
          </cell>
          <cell r="I659" t="str">
            <v>Shoes</v>
          </cell>
        </row>
        <row r="660">
          <cell r="B660" t="str">
            <v>160473CNT-4</v>
          </cell>
          <cell r="C660" t="str">
            <v>160473CNT</v>
          </cell>
          <cell r="D660">
            <v>4</v>
          </cell>
          <cell r="E660">
            <v>8853734694609</v>
          </cell>
          <cell r="F660">
            <v>79</v>
          </cell>
          <cell r="G660">
            <v>23.610000000000003</v>
          </cell>
          <cell r="H660" t="str">
            <v>CONVERSE</v>
          </cell>
          <cell r="I660" t="str">
            <v>Shoes</v>
          </cell>
        </row>
        <row r="661">
          <cell r="B661" t="str">
            <v>160473CNT-5</v>
          </cell>
          <cell r="C661" t="str">
            <v>160473CNT</v>
          </cell>
          <cell r="D661">
            <v>5</v>
          </cell>
          <cell r="E661">
            <v>8853734694616</v>
          </cell>
          <cell r="F661">
            <v>79</v>
          </cell>
          <cell r="G661">
            <v>23.61</v>
          </cell>
          <cell r="H661" t="str">
            <v>CONVERSE</v>
          </cell>
          <cell r="I661" t="str">
            <v>Shoes</v>
          </cell>
        </row>
        <row r="662">
          <cell r="B662" t="str">
            <v>160503CGY-5</v>
          </cell>
          <cell r="C662" t="str">
            <v>160503CGY</v>
          </cell>
          <cell r="D662">
            <v>5</v>
          </cell>
          <cell r="E662">
            <v>8853734692773</v>
          </cell>
          <cell r="F662">
            <v>75</v>
          </cell>
          <cell r="G662">
            <v>22.480000000000008</v>
          </cell>
          <cell r="H662" t="str">
            <v>CONVERSE</v>
          </cell>
          <cell r="I662" t="str">
            <v>Shoes</v>
          </cell>
        </row>
        <row r="663">
          <cell r="B663" t="str">
            <v>160503CGY-6</v>
          </cell>
          <cell r="C663" t="str">
            <v>160503CGY</v>
          </cell>
          <cell r="D663">
            <v>6</v>
          </cell>
          <cell r="E663">
            <v>8853734692780</v>
          </cell>
          <cell r="F663">
            <v>75</v>
          </cell>
          <cell r="G663">
            <v>22.480000000000004</v>
          </cell>
          <cell r="H663" t="str">
            <v>CONVERSE</v>
          </cell>
          <cell r="I663" t="str">
            <v>Shoes</v>
          </cell>
        </row>
        <row r="664">
          <cell r="B664" t="str">
            <v>160503CGY-7</v>
          </cell>
          <cell r="C664" t="str">
            <v>160503CGY</v>
          </cell>
          <cell r="D664">
            <v>7</v>
          </cell>
          <cell r="E664">
            <v>8853734692797</v>
          </cell>
          <cell r="F664">
            <v>75</v>
          </cell>
          <cell r="G664">
            <v>22.480000000000004</v>
          </cell>
          <cell r="H664" t="str">
            <v>CONVERSE</v>
          </cell>
          <cell r="I664" t="str">
            <v>Shoes</v>
          </cell>
        </row>
        <row r="665">
          <cell r="B665" t="str">
            <v>160503CGY-8</v>
          </cell>
          <cell r="C665" t="str">
            <v>160503CGY</v>
          </cell>
          <cell r="D665">
            <v>8</v>
          </cell>
          <cell r="E665">
            <v>8853734692803</v>
          </cell>
          <cell r="F665">
            <v>75</v>
          </cell>
          <cell r="G665">
            <v>22.48</v>
          </cell>
          <cell r="H665" t="str">
            <v>CONVERSE</v>
          </cell>
          <cell r="I665" t="str">
            <v>Shoes</v>
          </cell>
        </row>
        <row r="666">
          <cell r="B666" t="str">
            <v>160507CWW-4</v>
          </cell>
          <cell r="C666" t="str">
            <v>160507CWW</v>
          </cell>
          <cell r="D666">
            <v>4</v>
          </cell>
          <cell r="E666">
            <v>8853734696443</v>
          </cell>
          <cell r="F666">
            <v>79</v>
          </cell>
          <cell r="G666">
            <v>23.509999999999998</v>
          </cell>
          <cell r="H666" t="str">
            <v>CONVERSE</v>
          </cell>
          <cell r="I666" t="str">
            <v>Shoes</v>
          </cell>
        </row>
        <row r="667">
          <cell r="B667" t="str">
            <v>160507CWW-5</v>
          </cell>
          <cell r="C667" t="str">
            <v>160507CWW</v>
          </cell>
          <cell r="D667">
            <v>5</v>
          </cell>
          <cell r="E667">
            <v>8853734696450</v>
          </cell>
          <cell r="F667">
            <v>79</v>
          </cell>
          <cell r="G667">
            <v>23.509999999999998</v>
          </cell>
          <cell r="H667" t="str">
            <v>CONVERSE</v>
          </cell>
          <cell r="I667" t="str">
            <v>Shoes</v>
          </cell>
        </row>
        <row r="668">
          <cell r="B668" t="str">
            <v>160507CWW-6</v>
          </cell>
          <cell r="C668" t="str">
            <v>160507CWW</v>
          </cell>
          <cell r="D668">
            <v>6</v>
          </cell>
          <cell r="E668">
            <v>8853734696467</v>
          </cell>
          <cell r="F668">
            <v>79</v>
          </cell>
          <cell r="G668">
            <v>23.509999999999998</v>
          </cell>
          <cell r="H668" t="str">
            <v>CONVERSE</v>
          </cell>
          <cell r="I668" t="str">
            <v>Shoes</v>
          </cell>
        </row>
        <row r="669">
          <cell r="B669" t="str">
            <v>160580CWW-4</v>
          </cell>
          <cell r="C669" t="str">
            <v>160580CWW</v>
          </cell>
          <cell r="D669">
            <v>4</v>
          </cell>
          <cell r="E669">
            <v>8853734692841</v>
          </cell>
          <cell r="F669">
            <v>79</v>
          </cell>
          <cell r="G669">
            <v>23.509999999999998</v>
          </cell>
          <cell r="H669" t="str">
            <v>CONVERSE</v>
          </cell>
          <cell r="I669" t="str">
            <v>Shoes</v>
          </cell>
        </row>
        <row r="670">
          <cell r="B670" t="str">
            <v>160580CWW-5</v>
          </cell>
          <cell r="C670" t="str">
            <v>160580CWW</v>
          </cell>
          <cell r="D670">
            <v>5</v>
          </cell>
          <cell r="E670">
            <v>8853734692858</v>
          </cell>
          <cell r="F670">
            <v>79</v>
          </cell>
          <cell r="G670">
            <v>23.510000000000005</v>
          </cell>
          <cell r="H670" t="str">
            <v>CONVERSE</v>
          </cell>
          <cell r="I670" t="str">
            <v>Shoes</v>
          </cell>
        </row>
        <row r="671">
          <cell r="B671" t="str">
            <v>160580CWW-6</v>
          </cell>
          <cell r="C671" t="str">
            <v>160580CWW</v>
          </cell>
          <cell r="D671">
            <v>6</v>
          </cell>
          <cell r="E671">
            <v>8853734692865</v>
          </cell>
          <cell r="F671">
            <v>79</v>
          </cell>
          <cell r="G671">
            <v>23.509999999999998</v>
          </cell>
          <cell r="H671" t="str">
            <v>CONVERSE</v>
          </cell>
          <cell r="I671" t="str">
            <v>Shoes</v>
          </cell>
        </row>
        <row r="672">
          <cell r="B672" t="str">
            <v>160580CWW-7</v>
          </cell>
          <cell r="C672" t="str">
            <v>160580CWW</v>
          </cell>
          <cell r="D672">
            <v>7</v>
          </cell>
          <cell r="E672">
            <v>8853734692872</v>
          </cell>
          <cell r="F672">
            <v>79</v>
          </cell>
          <cell r="G672">
            <v>23.509999999999998</v>
          </cell>
          <cell r="H672" t="str">
            <v>CONVERSE</v>
          </cell>
          <cell r="I672" t="str">
            <v>Shoes</v>
          </cell>
        </row>
        <row r="673">
          <cell r="B673" t="str">
            <v>160580CWW-8</v>
          </cell>
          <cell r="C673" t="str">
            <v>160580CWW</v>
          </cell>
          <cell r="D673">
            <v>8</v>
          </cell>
          <cell r="E673">
            <v>8853734692889</v>
          </cell>
          <cell r="F673">
            <v>79</v>
          </cell>
          <cell r="G673">
            <v>23.509999999999998</v>
          </cell>
          <cell r="H673" t="str">
            <v>CONVERSE</v>
          </cell>
          <cell r="I673" t="str">
            <v>Shoes</v>
          </cell>
        </row>
        <row r="674">
          <cell r="B674" t="str">
            <v>160580CWW-9</v>
          </cell>
          <cell r="C674" t="str">
            <v>160580CWW</v>
          </cell>
          <cell r="D674">
            <v>9</v>
          </cell>
          <cell r="E674">
            <v>8853734692896</v>
          </cell>
          <cell r="F674">
            <v>79</v>
          </cell>
          <cell r="G674">
            <v>23.51</v>
          </cell>
          <cell r="H674" t="str">
            <v>CONVERSE</v>
          </cell>
          <cell r="I674" t="str">
            <v>Shoes</v>
          </cell>
        </row>
        <row r="675">
          <cell r="B675" t="str">
            <v>160581CBK-5</v>
          </cell>
          <cell r="C675" t="str">
            <v>160581CBK</v>
          </cell>
          <cell r="D675">
            <v>5</v>
          </cell>
          <cell r="E675">
            <v>8853734692933</v>
          </cell>
          <cell r="F675">
            <v>79</v>
          </cell>
          <cell r="G675">
            <v>23.509999999999998</v>
          </cell>
          <cell r="H675" t="str">
            <v>CONVERSE</v>
          </cell>
          <cell r="I675" t="str">
            <v>Shoes</v>
          </cell>
        </row>
        <row r="676">
          <cell r="B676" t="str">
            <v>160581CBK-6</v>
          </cell>
          <cell r="C676" t="str">
            <v>160581CBK</v>
          </cell>
          <cell r="D676">
            <v>6</v>
          </cell>
          <cell r="E676">
            <v>8853734692940</v>
          </cell>
          <cell r="F676">
            <v>79</v>
          </cell>
          <cell r="G676">
            <v>23.509999999999998</v>
          </cell>
          <cell r="H676" t="str">
            <v>CONVERSE</v>
          </cell>
          <cell r="I676" t="str">
            <v>Shoes</v>
          </cell>
        </row>
        <row r="677">
          <cell r="B677" t="str">
            <v>160581CBK-7</v>
          </cell>
          <cell r="C677" t="str">
            <v>160581CBK</v>
          </cell>
          <cell r="D677">
            <v>7</v>
          </cell>
          <cell r="E677">
            <v>8853734692957</v>
          </cell>
          <cell r="F677">
            <v>79</v>
          </cell>
          <cell r="G677">
            <v>23.51</v>
          </cell>
          <cell r="H677" t="str">
            <v>CONVERSE</v>
          </cell>
          <cell r="I677" t="str">
            <v>Shoes</v>
          </cell>
        </row>
        <row r="678">
          <cell r="B678" t="str">
            <v>160581CBK-8</v>
          </cell>
          <cell r="C678" t="str">
            <v>160581CBK</v>
          </cell>
          <cell r="D678">
            <v>8</v>
          </cell>
          <cell r="E678">
            <v>8853734692964</v>
          </cell>
          <cell r="F678">
            <v>79</v>
          </cell>
          <cell r="G678">
            <v>23.509999999999998</v>
          </cell>
          <cell r="H678" t="str">
            <v>CONVERSE</v>
          </cell>
          <cell r="I678" t="str">
            <v>Shoes</v>
          </cell>
        </row>
        <row r="679">
          <cell r="B679" t="str">
            <v>160581CBK-9</v>
          </cell>
          <cell r="C679" t="str">
            <v>160581CBK</v>
          </cell>
          <cell r="D679">
            <v>9</v>
          </cell>
          <cell r="E679">
            <v>8853734692971</v>
          </cell>
          <cell r="F679">
            <v>79</v>
          </cell>
          <cell r="G679">
            <v>23.509999999999991</v>
          </cell>
          <cell r="H679" t="str">
            <v>CONVERSE</v>
          </cell>
          <cell r="I679" t="str">
            <v>Shoes</v>
          </cell>
        </row>
        <row r="680">
          <cell r="B680" t="str">
            <v>160582CBL-7</v>
          </cell>
          <cell r="C680" t="str">
            <v>160582CBL</v>
          </cell>
          <cell r="D680">
            <v>7</v>
          </cell>
          <cell r="E680">
            <v>8853734693039</v>
          </cell>
          <cell r="F680">
            <v>79</v>
          </cell>
          <cell r="G680">
            <v>23.509999999999998</v>
          </cell>
          <cell r="H680" t="str">
            <v>CONVERSE</v>
          </cell>
          <cell r="I680" t="str">
            <v>Shoes</v>
          </cell>
        </row>
        <row r="681">
          <cell r="B681" t="str">
            <v>160582CBL-8</v>
          </cell>
          <cell r="C681" t="str">
            <v>160582CBL</v>
          </cell>
          <cell r="D681">
            <v>8</v>
          </cell>
          <cell r="E681">
            <v>8853734693046</v>
          </cell>
          <cell r="F681">
            <v>79</v>
          </cell>
          <cell r="G681">
            <v>23.509999999999998</v>
          </cell>
          <cell r="H681" t="str">
            <v>CONVERSE</v>
          </cell>
          <cell r="I681" t="str">
            <v>Shoes</v>
          </cell>
        </row>
        <row r="682">
          <cell r="B682" t="str">
            <v>160582CBL-9</v>
          </cell>
          <cell r="C682" t="str">
            <v>160582CBL</v>
          </cell>
          <cell r="D682">
            <v>9</v>
          </cell>
          <cell r="E682">
            <v>8853734693053</v>
          </cell>
          <cell r="F682">
            <v>79</v>
          </cell>
          <cell r="G682">
            <v>23.509999999999998</v>
          </cell>
          <cell r="H682" t="str">
            <v>CONVERSE</v>
          </cell>
          <cell r="I682" t="str">
            <v>Shoes</v>
          </cell>
        </row>
        <row r="683">
          <cell r="B683" t="str">
            <v>211HW00000BK-4</v>
          </cell>
          <cell r="C683" t="str">
            <v>211HW00000BK</v>
          </cell>
          <cell r="D683">
            <v>4</v>
          </cell>
          <cell r="E683">
            <v>8853734674564</v>
          </cell>
          <cell r="F683">
            <v>39</v>
          </cell>
          <cell r="G683">
            <v>10.16</v>
          </cell>
          <cell r="H683" t="str">
            <v>PONY</v>
          </cell>
          <cell r="I683" t="str">
            <v>Shoes</v>
          </cell>
        </row>
        <row r="684">
          <cell r="B684" t="str">
            <v>211HW00000BK-5</v>
          </cell>
          <cell r="C684" t="str">
            <v>211HW00000BK</v>
          </cell>
          <cell r="D684">
            <v>5</v>
          </cell>
          <cell r="E684">
            <v>8853734674571</v>
          </cell>
          <cell r="F684">
            <v>39</v>
          </cell>
          <cell r="G684">
            <v>10.16</v>
          </cell>
          <cell r="H684" t="str">
            <v>PONY</v>
          </cell>
          <cell r="I684" t="str">
            <v>Shoes</v>
          </cell>
        </row>
        <row r="685">
          <cell r="B685" t="str">
            <v>211HW00000BK-6</v>
          </cell>
          <cell r="C685" t="str">
            <v>211HW00000BK</v>
          </cell>
          <cell r="D685">
            <v>6</v>
          </cell>
          <cell r="E685">
            <v>8853734674588</v>
          </cell>
          <cell r="F685">
            <v>39</v>
          </cell>
          <cell r="G685">
            <v>10.16</v>
          </cell>
          <cell r="H685" t="str">
            <v>PONY</v>
          </cell>
          <cell r="I685" t="str">
            <v>Shoes</v>
          </cell>
        </row>
        <row r="686">
          <cell r="B686" t="str">
            <v>211HW00000BK-7</v>
          </cell>
          <cell r="C686" t="str">
            <v>211HW00000BK</v>
          </cell>
          <cell r="D686">
            <v>7</v>
          </cell>
          <cell r="E686">
            <v>8853734674595</v>
          </cell>
          <cell r="F686">
            <v>39</v>
          </cell>
          <cell r="G686">
            <v>10.16</v>
          </cell>
          <cell r="H686" t="str">
            <v>PONY</v>
          </cell>
          <cell r="I686" t="str">
            <v>Shoes</v>
          </cell>
        </row>
        <row r="687">
          <cell r="B687" t="str">
            <v>211HW00000BK-8</v>
          </cell>
          <cell r="C687" t="str">
            <v>211HW00000BK</v>
          </cell>
          <cell r="D687">
            <v>8</v>
          </cell>
          <cell r="E687">
            <v>8853734674601</v>
          </cell>
          <cell r="F687">
            <v>39</v>
          </cell>
          <cell r="G687">
            <v>10.16</v>
          </cell>
          <cell r="H687" t="str">
            <v>PONY</v>
          </cell>
          <cell r="I687" t="str">
            <v>Shoes</v>
          </cell>
        </row>
        <row r="688">
          <cell r="B688" t="str">
            <v>211HW00000BK-9</v>
          </cell>
          <cell r="C688" t="str">
            <v>211HW00000BK</v>
          </cell>
          <cell r="D688">
            <v>9</v>
          </cell>
          <cell r="E688">
            <v>8853734674618</v>
          </cell>
          <cell r="F688">
            <v>39</v>
          </cell>
          <cell r="G688">
            <v>10.16</v>
          </cell>
          <cell r="H688" t="str">
            <v>PONY</v>
          </cell>
          <cell r="I688" t="str">
            <v>Shoes</v>
          </cell>
        </row>
        <row r="689">
          <cell r="B689" t="str">
            <v>211HW00000BK-10</v>
          </cell>
          <cell r="C689" t="str">
            <v>211HW00000BK</v>
          </cell>
          <cell r="D689">
            <v>10</v>
          </cell>
          <cell r="E689">
            <v>8853734674625</v>
          </cell>
          <cell r="F689">
            <v>39</v>
          </cell>
          <cell r="G689">
            <v>10.16</v>
          </cell>
          <cell r="H689" t="str">
            <v>PONY</v>
          </cell>
          <cell r="I689" t="str">
            <v>Shoes</v>
          </cell>
        </row>
        <row r="690">
          <cell r="B690" t="str">
            <v>211HW00000NA-4</v>
          </cell>
          <cell r="C690" t="str">
            <v>211HW00000NA</v>
          </cell>
          <cell r="D690">
            <v>4</v>
          </cell>
          <cell r="E690">
            <v>8853734674700</v>
          </cell>
          <cell r="F690">
            <v>39</v>
          </cell>
          <cell r="G690">
            <v>10.16</v>
          </cell>
          <cell r="H690" t="str">
            <v>PONY</v>
          </cell>
          <cell r="I690" t="str">
            <v>Shoes</v>
          </cell>
        </row>
        <row r="691">
          <cell r="B691" t="str">
            <v>211HW00000NA-5</v>
          </cell>
          <cell r="C691" t="str">
            <v>211HW00000NA</v>
          </cell>
          <cell r="D691">
            <v>5</v>
          </cell>
          <cell r="E691">
            <v>8853734674717</v>
          </cell>
          <cell r="F691">
            <v>39</v>
          </cell>
          <cell r="G691">
            <v>10.16</v>
          </cell>
          <cell r="H691" t="str">
            <v>PONY</v>
          </cell>
          <cell r="I691" t="str">
            <v>Shoes</v>
          </cell>
        </row>
        <row r="692">
          <cell r="B692" t="str">
            <v>211HW00000NA-6</v>
          </cell>
          <cell r="C692" t="str">
            <v>211HW00000NA</v>
          </cell>
          <cell r="D692">
            <v>6</v>
          </cell>
          <cell r="E692">
            <v>8853734674724</v>
          </cell>
          <cell r="F692">
            <v>39</v>
          </cell>
          <cell r="G692">
            <v>10.16</v>
          </cell>
          <cell r="H692" t="str">
            <v>PONY</v>
          </cell>
          <cell r="I692" t="str">
            <v>Shoes</v>
          </cell>
        </row>
        <row r="693">
          <cell r="B693" t="str">
            <v>211HW00000NA-7</v>
          </cell>
          <cell r="C693" t="str">
            <v>211HW00000NA</v>
          </cell>
          <cell r="D693">
            <v>7</v>
          </cell>
          <cell r="E693">
            <v>8853734674731</v>
          </cell>
          <cell r="F693">
            <v>39</v>
          </cell>
          <cell r="G693">
            <v>10.16</v>
          </cell>
          <cell r="H693" t="str">
            <v>PONY</v>
          </cell>
          <cell r="I693" t="str">
            <v>Shoes</v>
          </cell>
        </row>
        <row r="694">
          <cell r="B694" t="str">
            <v>211HW00000NA-8</v>
          </cell>
          <cell r="C694" t="str">
            <v>211HW00000NA</v>
          </cell>
          <cell r="D694">
            <v>8</v>
          </cell>
          <cell r="E694">
            <v>8853734674748</v>
          </cell>
          <cell r="F694">
            <v>39</v>
          </cell>
          <cell r="G694">
            <v>10.16</v>
          </cell>
          <cell r="H694" t="str">
            <v>PONY</v>
          </cell>
          <cell r="I694" t="str">
            <v>Shoes</v>
          </cell>
        </row>
        <row r="695">
          <cell r="B695" t="str">
            <v>211HW00000NA-9</v>
          </cell>
          <cell r="C695" t="str">
            <v>211HW00000NA</v>
          </cell>
          <cell r="D695">
            <v>9</v>
          </cell>
          <cell r="E695">
            <v>8853734674755</v>
          </cell>
          <cell r="F695">
            <v>39</v>
          </cell>
          <cell r="G695">
            <v>10.16</v>
          </cell>
          <cell r="H695" t="str">
            <v>PONY</v>
          </cell>
          <cell r="I695" t="str">
            <v>Shoes</v>
          </cell>
        </row>
        <row r="696">
          <cell r="B696" t="str">
            <v>211HW00000NA-10</v>
          </cell>
          <cell r="C696" t="str">
            <v>211HW00000NA</v>
          </cell>
          <cell r="D696">
            <v>10</v>
          </cell>
          <cell r="E696">
            <v>8853734674762</v>
          </cell>
          <cell r="F696">
            <v>39</v>
          </cell>
          <cell r="G696">
            <v>10.16</v>
          </cell>
          <cell r="H696" t="str">
            <v>PONY</v>
          </cell>
          <cell r="I696" t="str">
            <v>Shoes</v>
          </cell>
        </row>
        <row r="697">
          <cell r="B697" t="str">
            <v>211HW00000RE-4</v>
          </cell>
          <cell r="C697" t="str">
            <v>211HW00000RE</v>
          </cell>
          <cell r="D697">
            <v>4</v>
          </cell>
          <cell r="E697">
            <v>8853734674779</v>
          </cell>
          <cell r="F697">
            <v>39</v>
          </cell>
          <cell r="G697">
            <v>10.16</v>
          </cell>
          <cell r="H697" t="str">
            <v>PONY</v>
          </cell>
          <cell r="I697" t="str">
            <v>Shoes</v>
          </cell>
        </row>
        <row r="698">
          <cell r="B698" t="str">
            <v>211HW00000RE-5</v>
          </cell>
          <cell r="C698" t="str">
            <v>211HW00000RE</v>
          </cell>
          <cell r="D698">
            <v>5</v>
          </cell>
          <cell r="E698">
            <v>8853734674786</v>
          </cell>
          <cell r="F698">
            <v>39</v>
          </cell>
          <cell r="G698">
            <v>10.16</v>
          </cell>
          <cell r="H698" t="str">
            <v>PONY</v>
          </cell>
          <cell r="I698" t="str">
            <v>Shoes</v>
          </cell>
        </row>
        <row r="699">
          <cell r="B699" t="str">
            <v>211HW00000RE-6</v>
          </cell>
          <cell r="C699" t="str">
            <v>211HW00000RE</v>
          </cell>
          <cell r="D699">
            <v>6</v>
          </cell>
          <cell r="E699">
            <v>8853734674793</v>
          </cell>
          <cell r="F699">
            <v>39</v>
          </cell>
          <cell r="G699">
            <v>10.16</v>
          </cell>
          <cell r="H699" t="str">
            <v>PONY</v>
          </cell>
          <cell r="I699" t="str">
            <v>Shoes</v>
          </cell>
        </row>
        <row r="700">
          <cell r="B700" t="str">
            <v>211HW00000RE-7</v>
          </cell>
          <cell r="C700" t="str">
            <v>211HW00000RE</v>
          </cell>
          <cell r="D700">
            <v>7</v>
          </cell>
          <cell r="E700">
            <v>8853734674809</v>
          </cell>
          <cell r="F700">
            <v>39</v>
          </cell>
          <cell r="G700">
            <v>10.16</v>
          </cell>
          <cell r="H700" t="str">
            <v>PONY</v>
          </cell>
          <cell r="I700" t="str">
            <v>Shoes</v>
          </cell>
        </row>
        <row r="701">
          <cell r="B701" t="str">
            <v>211HW00000RE-8</v>
          </cell>
          <cell r="C701" t="str">
            <v>211HW00000RE</v>
          </cell>
          <cell r="D701">
            <v>8</v>
          </cell>
          <cell r="E701">
            <v>8853734674816</v>
          </cell>
          <cell r="F701">
            <v>39</v>
          </cell>
          <cell r="G701">
            <v>10.16</v>
          </cell>
          <cell r="H701" t="str">
            <v>PONY</v>
          </cell>
          <cell r="I701" t="str">
            <v>Shoes</v>
          </cell>
        </row>
        <row r="702">
          <cell r="B702" t="str">
            <v>211HW00000RE-9</v>
          </cell>
          <cell r="C702" t="str">
            <v>211HW00000RE</v>
          </cell>
          <cell r="D702">
            <v>9</v>
          </cell>
          <cell r="E702">
            <v>8853734674823</v>
          </cell>
          <cell r="F702">
            <v>39</v>
          </cell>
          <cell r="G702">
            <v>10.16</v>
          </cell>
          <cell r="H702" t="str">
            <v>PONY</v>
          </cell>
          <cell r="I702" t="str">
            <v>Shoes</v>
          </cell>
        </row>
        <row r="703">
          <cell r="B703" t="str">
            <v>211HW00000RE-10</v>
          </cell>
          <cell r="C703" t="str">
            <v>211HW00000RE</v>
          </cell>
          <cell r="D703">
            <v>10</v>
          </cell>
          <cell r="E703">
            <v>8853734674830</v>
          </cell>
          <cell r="F703">
            <v>39</v>
          </cell>
          <cell r="G703">
            <v>10.16</v>
          </cell>
          <cell r="H703" t="str">
            <v>PONY</v>
          </cell>
          <cell r="I703" t="str">
            <v>Shoes</v>
          </cell>
        </row>
        <row r="704">
          <cell r="B704" t="str">
            <v>211HW00000WT-5</v>
          </cell>
          <cell r="C704" t="str">
            <v>211HW00000WT</v>
          </cell>
          <cell r="D704">
            <v>5</v>
          </cell>
          <cell r="E704">
            <v>8853734674649</v>
          </cell>
          <cell r="F704">
            <v>39</v>
          </cell>
          <cell r="G704">
            <v>10.16</v>
          </cell>
          <cell r="H704" t="str">
            <v>PONY</v>
          </cell>
          <cell r="I704" t="str">
            <v>Shoes</v>
          </cell>
        </row>
        <row r="705">
          <cell r="B705" t="str">
            <v>211HW00000WT-6</v>
          </cell>
          <cell r="C705" t="str">
            <v>211HW00000WT</v>
          </cell>
          <cell r="D705">
            <v>6</v>
          </cell>
          <cell r="E705">
            <v>8853734674656</v>
          </cell>
          <cell r="F705">
            <v>39</v>
          </cell>
          <cell r="G705">
            <v>10.16</v>
          </cell>
          <cell r="H705" t="str">
            <v>PONY</v>
          </cell>
          <cell r="I705" t="str">
            <v>Shoes</v>
          </cell>
        </row>
        <row r="706">
          <cell r="B706" t="str">
            <v>211HW00000WT-7</v>
          </cell>
          <cell r="C706" t="str">
            <v>211HW00000WT</v>
          </cell>
          <cell r="D706">
            <v>7</v>
          </cell>
          <cell r="E706">
            <v>8853734674663</v>
          </cell>
          <cell r="F706">
            <v>39</v>
          </cell>
          <cell r="G706">
            <v>10.16</v>
          </cell>
          <cell r="H706" t="str">
            <v>PONY</v>
          </cell>
          <cell r="I706" t="str">
            <v>Shoes</v>
          </cell>
        </row>
        <row r="707">
          <cell r="B707" t="str">
            <v>211HW00000WT-8</v>
          </cell>
          <cell r="C707" t="str">
            <v>211HW00000WT</v>
          </cell>
          <cell r="D707">
            <v>8</v>
          </cell>
          <cell r="E707">
            <v>8853734674670</v>
          </cell>
          <cell r="F707">
            <v>39</v>
          </cell>
          <cell r="G707">
            <v>10.16</v>
          </cell>
          <cell r="H707" t="str">
            <v>PONY</v>
          </cell>
          <cell r="I707" t="str">
            <v>Shoes</v>
          </cell>
        </row>
        <row r="708">
          <cell r="B708" t="str">
            <v>211HW00000WT-9</v>
          </cell>
          <cell r="C708" t="str">
            <v>211HW00000WT</v>
          </cell>
          <cell r="D708">
            <v>9</v>
          </cell>
          <cell r="E708">
            <v>8853734674687</v>
          </cell>
          <cell r="F708">
            <v>39</v>
          </cell>
          <cell r="G708">
            <v>10.16</v>
          </cell>
          <cell r="H708" t="str">
            <v>PONY</v>
          </cell>
          <cell r="I708" t="str">
            <v>Shoes</v>
          </cell>
        </row>
        <row r="709">
          <cell r="B709" t="str">
            <v>211HW00000WT-10</v>
          </cell>
          <cell r="C709" t="str">
            <v>211HW00000WT</v>
          </cell>
          <cell r="D709">
            <v>10</v>
          </cell>
          <cell r="E709">
            <v>8853734674694</v>
          </cell>
          <cell r="F709">
            <v>39</v>
          </cell>
          <cell r="G709">
            <v>10.16</v>
          </cell>
          <cell r="H709" t="str">
            <v>PONY</v>
          </cell>
          <cell r="I709" t="str">
            <v>Shoes</v>
          </cell>
        </row>
        <row r="710">
          <cell r="B710" t="str">
            <v>211HW00004CM-4</v>
          </cell>
          <cell r="C710" t="str">
            <v>211HW00004CM</v>
          </cell>
          <cell r="D710">
            <v>4</v>
          </cell>
          <cell r="E710">
            <v>8853734688714</v>
          </cell>
          <cell r="F710">
            <v>39</v>
          </cell>
          <cell r="G710">
            <v>10.1</v>
          </cell>
          <cell r="H710" t="str">
            <v>PONY</v>
          </cell>
          <cell r="I710" t="str">
            <v>Shoes</v>
          </cell>
        </row>
        <row r="711">
          <cell r="B711" t="str">
            <v>211HW00004CM-5</v>
          </cell>
          <cell r="C711" t="str">
            <v>211HW00004CM</v>
          </cell>
          <cell r="D711">
            <v>5</v>
          </cell>
          <cell r="E711">
            <v>8853734688721</v>
          </cell>
          <cell r="F711">
            <v>39</v>
          </cell>
          <cell r="G711">
            <v>10.1</v>
          </cell>
          <cell r="H711" t="str">
            <v>PONY</v>
          </cell>
          <cell r="I711" t="str">
            <v>Shoes</v>
          </cell>
        </row>
        <row r="712">
          <cell r="B712" t="str">
            <v>211HW00004CM-6</v>
          </cell>
          <cell r="C712" t="str">
            <v>211HW00004CM</v>
          </cell>
          <cell r="D712">
            <v>6</v>
          </cell>
          <cell r="E712">
            <v>8853734688738</v>
          </cell>
          <cell r="F712">
            <v>39</v>
          </cell>
          <cell r="G712">
            <v>10.100000000000001</v>
          </cell>
          <cell r="H712" t="str">
            <v>PONY</v>
          </cell>
          <cell r="I712" t="str">
            <v>Shoes</v>
          </cell>
        </row>
        <row r="713">
          <cell r="B713" t="str">
            <v>211HW00004CM-7</v>
          </cell>
          <cell r="C713" t="str">
            <v>211HW00004CM</v>
          </cell>
          <cell r="D713">
            <v>7</v>
          </cell>
          <cell r="E713">
            <v>8853734688745</v>
          </cell>
          <cell r="F713">
            <v>39</v>
          </cell>
          <cell r="G713">
            <v>10.100000000000001</v>
          </cell>
          <cell r="H713" t="str">
            <v>PONY</v>
          </cell>
          <cell r="I713" t="str">
            <v>Shoes</v>
          </cell>
        </row>
        <row r="714">
          <cell r="B714" t="str">
            <v>211HW00004CM-8</v>
          </cell>
          <cell r="C714" t="str">
            <v>211HW00004CM</v>
          </cell>
          <cell r="D714">
            <v>8</v>
          </cell>
          <cell r="E714">
            <v>8853734688752</v>
          </cell>
          <cell r="F714">
            <v>39</v>
          </cell>
          <cell r="G714">
            <v>10.1</v>
          </cell>
          <cell r="H714" t="str">
            <v>PONY</v>
          </cell>
          <cell r="I714" t="str">
            <v>Shoes</v>
          </cell>
        </row>
        <row r="715">
          <cell r="B715" t="str">
            <v>211HW00004CM-9</v>
          </cell>
          <cell r="C715" t="str">
            <v>211HW00004CM</v>
          </cell>
          <cell r="D715">
            <v>9</v>
          </cell>
          <cell r="E715">
            <v>8853734688769</v>
          </cell>
          <cell r="F715">
            <v>39</v>
          </cell>
          <cell r="G715">
            <v>10.100000000000001</v>
          </cell>
          <cell r="H715" t="str">
            <v>PONY</v>
          </cell>
          <cell r="I715" t="str">
            <v>Shoes</v>
          </cell>
        </row>
        <row r="716">
          <cell r="B716" t="str">
            <v>211HW00004CM-10</v>
          </cell>
          <cell r="C716" t="str">
            <v>211HW00004CM</v>
          </cell>
          <cell r="D716">
            <v>10</v>
          </cell>
          <cell r="E716">
            <v>8853734688776</v>
          </cell>
          <cell r="F716">
            <v>39</v>
          </cell>
          <cell r="G716">
            <v>10.1</v>
          </cell>
          <cell r="H716" t="str">
            <v>PONY</v>
          </cell>
          <cell r="I716" t="str">
            <v>Shoes</v>
          </cell>
        </row>
        <row r="717">
          <cell r="B717" t="str">
            <v>211HW00005GR-4</v>
          </cell>
          <cell r="C717" t="str">
            <v>211HW00005GR</v>
          </cell>
          <cell r="D717">
            <v>4</v>
          </cell>
          <cell r="E717">
            <v>8853734688783</v>
          </cell>
          <cell r="F717">
            <v>39</v>
          </cell>
          <cell r="G717">
            <v>10.1</v>
          </cell>
          <cell r="H717" t="str">
            <v>PONY</v>
          </cell>
          <cell r="I717" t="str">
            <v>Shoes</v>
          </cell>
        </row>
        <row r="718">
          <cell r="B718" t="str">
            <v>211HW00005GR-5</v>
          </cell>
          <cell r="C718" t="str">
            <v>211HW00005GR</v>
          </cell>
          <cell r="D718">
            <v>5</v>
          </cell>
          <cell r="E718">
            <v>8853734688790</v>
          </cell>
          <cell r="F718">
            <v>39</v>
          </cell>
          <cell r="G718">
            <v>10.1</v>
          </cell>
          <cell r="H718" t="str">
            <v>PONY</v>
          </cell>
          <cell r="I718" t="str">
            <v>Shoes</v>
          </cell>
        </row>
        <row r="719">
          <cell r="B719" t="str">
            <v>211HW00005GR-6</v>
          </cell>
          <cell r="C719" t="str">
            <v>211HW00005GR</v>
          </cell>
          <cell r="D719">
            <v>6</v>
          </cell>
          <cell r="E719">
            <v>8853734688806</v>
          </cell>
          <cell r="F719">
            <v>39</v>
          </cell>
          <cell r="G719">
            <v>10.1</v>
          </cell>
          <cell r="H719" t="str">
            <v>PONY</v>
          </cell>
          <cell r="I719" t="str">
            <v>Shoes</v>
          </cell>
        </row>
        <row r="720">
          <cell r="B720" t="str">
            <v>211HW00005GR-7</v>
          </cell>
          <cell r="C720" t="str">
            <v>211HW00005GR</v>
          </cell>
          <cell r="D720">
            <v>7</v>
          </cell>
          <cell r="E720">
            <v>8853734688813</v>
          </cell>
          <cell r="F720">
            <v>39</v>
          </cell>
          <cell r="G720">
            <v>10.100000000000001</v>
          </cell>
          <cell r="H720" t="str">
            <v>PONY</v>
          </cell>
          <cell r="I720" t="str">
            <v>Shoes</v>
          </cell>
        </row>
        <row r="721">
          <cell r="B721" t="str">
            <v>211HW00005GR-8</v>
          </cell>
          <cell r="C721" t="str">
            <v>211HW00005GR</v>
          </cell>
          <cell r="D721">
            <v>8</v>
          </cell>
          <cell r="E721">
            <v>8853734688820</v>
          </cell>
          <cell r="F721">
            <v>39</v>
          </cell>
          <cell r="G721">
            <v>10.100000000000001</v>
          </cell>
          <cell r="H721" t="str">
            <v>PONY</v>
          </cell>
          <cell r="I721" t="str">
            <v>Shoes</v>
          </cell>
        </row>
        <row r="722">
          <cell r="B722" t="str">
            <v>211HW00005GR-9</v>
          </cell>
          <cell r="C722" t="str">
            <v>211HW00005GR</v>
          </cell>
          <cell r="D722">
            <v>9</v>
          </cell>
          <cell r="E722">
            <v>8853734688837</v>
          </cell>
          <cell r="F722">
            <v>39</v>
          </cell>
          <cell r="G722">
            <v>10.1</v>
          </cell>
          <cell r="H722" t="str">
            <v>PONY</v>
          </cell>
          <cell r="I722" t="str">
            <v>Shoes</v>
          </cell>
        </row>
        <row r="723">
          <cell r="B723" t="str">
            <v>211HW00005GR-10</v>
          </cell>
          <cell r="C723" t="str">
            <v>211HW00005GR</v>
          </cell>
          <cell r="D723">
            <v>10</v>
          </cell>
          <cell r="E723">
            <v>8853734688844</v>
          </cell>
          <cell r="F723">
            <v>39</v>
          </cell>
          <cell r="G723">
            <v>10.1</v>
          </cell>
          <cell r="H723" t="str">
            <v>PONY</v>
          </cell>
          <cell r="I723" t="str">
            <v>Shoes</v>
          </cell>
        </row>
        <row r="724">
          <cell r="B724" t="str">
            <v>211LT00000BK-6</v>
          </cell>
          <cell r="C724" t="str">
            <v>211LT00000BK</v>
          </cell>
          <cell r="D724">
            <v>6</v>
          </cell>
          <cell r="E724">
            <v>8853734674366</v>
          </cell>
          <cell r="F724">
            <v>39</v>
          </cell>
          <cell r="G724">
            <v>10.200000000000003</v>
          </cell>
          <cell r="H724" t="str">
            <v>PONY</v>
          </cell>
          <cell r="I724" t="str">
            <v>Shoes</v>
          </cell>
        </row>
        <row r="725">
          <cell r="B725" t="str">
            <v>211LT00000BK-7</v>
          </cell>
          <cell r="C725" t="str">
            <v>211LT00000BK</v>
          </cell>
          <cell r="D725">
            <v>7</v>
          </cell>
          <cell r="E725">
            <v>8853734674373</v>
          </cell>
          <cell r="F725">
            <v>39</v>
          </cell>
          <cell r="G725">
            <v>10.199999999999999</v>
          </cell>
          <cell r="H725" t="str">
            <v>PONY</v>
          </cell>
          <cell r="I725" t="str">
            <v>Shoes</v>
          </cell>
        </row>
        <row r="726">
          <cell r="B726" t="str">
            <v>211LT00000BK-8</v>
          </cell>
          <cell r="C726" t="str">
            <v>211LT00000BK</v>
          </cell>
          <cell r="D726">
            <v>8</v>
          </cell>
          <cell r="E726">
            <v>8853734674380</v>
          </cell>
          <cell r="F726">
            <v>39</v>
          </cell>
          <cell r="G726">
            <v>10.200000000000001</v>
          </cell>
          <cell r="H726" t="str">
            <v>PONY</v>
          </cell>
          <cell r="I726" t="str">
            <v>Shoes</v>
          </cell>
        </row>
        <row r="727">
          <cell r="B727" t="str">
            <v>211LT00000WT-6</v>
          </cell>
          <cell r="C727" t="str">
            <v>211LT00000WT</v>
          </cell>
          <cell r="D727">
            <v>6</v>
          </cell>
          <cell r="E727">
            <v>8853734674403</v>
          </cell>
          <cell r="F727">
            <v>39</v>
          </cell>
          <cell r="G727">
            <v>10.199999999999999</v>
          </cell>
          <cell r="H727" t="str">
            <v>PONY</v>
          </cell>
          <cell r="I727" t="str">
            <v>Shoes</v>
          </cell>
        </row>
        <row r="728">
          <cell r="B728" t="str">
            <v>211LT00000WT-7</v>
          </cell>
          <cell r="C728" t="str">
            <v>211LT00000WT</v>
          </cell>
          <cell r="D728">
            <v>7</v>
          </cell>
          <cell r="E728">
            <v>8853734674410</v>
          </cell>
          <cell r="F728">
            <v>39</v>
          </cell>
          <cell r="G728">
            <v>10.173345454545455</v>
          </cell>
          <cell r="H728" t="str">
            <v>PONY</v>
          </cell>
          <cell r="I728" t="str">
            <v>Shoes</v>
          </cell>
        </row>
        <row r="729">
          <cell r="B729" t="str">
            <v>211LT00000WT-8</v>
          </cell>
          <cell r="C729" t="str">
            <v>211LT00000WT</v>
          </cell>
          <cell r="D729">
            <v>8</v>
          </cell>
          <cell r="E729">
            <v>8853734674427</v>
          </cell>
          <cell r="F729">
            <v>39</v>
          </cell>
          <cell r="G729">
            <v>10.169233333333331</v>
          </cell>
          <cell r="H729" t="str">
            <v>PONY</v>
          </cell>
          <cell r="I729" t="str">
            <v>Shoes</v>
          </cell>
        </row>
        <row r="730">
          <cell r="B730" t="str">
            <v>211LT00000WT-9</v>
          </cell>
          <cell r="C730" t="str">
            <v>211LT00000WT</v>
          </cell>
          <cell r="D730">
            <v>9</v>
          </cell>
          <cell r="E730">
            <v>8853734674434</v>
          </cell>
          <cell r="F730">
            <v>39</v>
          </cell>
          <cell r="G730">
            <v>10.16</v>
          </cell>
          <cell r="H730" t="str">
            <v>PONY</v>
          </cell>
          <cell r="I730" t="str">
            <v>Shoes</v>
          </cell>
        </row>
        <row r="731">
          <cell r="B731" t="str">
            <v>211LT00004WT-6</v>
          </cell>
          <cell r="C731" t="str">
            <v>211LT00004WT</v>
          </cell>
          <cell r="D731">
            <v>6</v>
          </cell>
          <cell r="E731">
            <v>8853734688592</v>
          </cell>
          <cell r="F731">
            <v>39</v>
          </cell>
          <cell r="G731">
            <v>10.099999999999998</v>
          </cell>
          <cell r="H731" t="str">
            <v>PONY</v>
          </cell>
          <cell r="I731" t="str">
            <v>Shoes</v>
          </cell>
        </row>
        <row r="732">
          <cell r="B732" t="str">
            <v>211LT00004WT-7</v>
          </cell>
          <cell r="C732" t="str">
            <v>211LT00004WT</v>
          </cell>
          <cell r="D732">
            <v>7</v>
          </cell>
          <cell r="E732">
            <v>8853734688608</v>
          </cell>
          <cell r="F732">
            <v>39</v>
          </cell>
          <cell r="G732">
            <v>10.1</v>
          </cell>
          <cell r="H732" t="str">
            <v>PONY</v>
          </cell>
          <cell r="I732" t="str">
            <v>Shoes</v>
          </cell>
        </row>
        <row r="733">
          <cell r="B733" t="str">
            <v>211LT00004WT-8</v>
          </cell>
          <cell r="C733" t="str">
            <v>211LT00004WT</v>
          </cell>
          <cell r="D733">
            <v>8</v>
          </cell>
          <cell r="E733">
            <v>8853734688615</v>
          </cell>
          <cell r="F733">
            <v>39</v>
          </cell>
          <cell r="G733">
            <v>10.1</v>
          </cell>
          <cell r="H733" t="str">
            <v>PONY</v>
          </cell>
          <cell r="I733" t="str">
            <v>Shoes</v>
          </cell>
        </row>
        <row r="734">
          <cell r="B734" t="str">
            <v>211LT00004WT-9</v>
          </cell>
          <cell r="C734" t="str">
            <v>211LT00004WT</v>
          </cell>
          <cell r="D734">
            <v>9</v>
          </cell>
          <cell r="E734">
            <v>8853734688622</v>
          </cell>
          <cell r="F734">
            <v>39</v>
          </cell>
          <cell r="G734">
            <v>10.100000000000001</v>
          </cell>
          <cell r="H734" t="str">
            <v>PONY</v>
          </cell>
          <cell r="I734" t="str">
            <v>Shoes</v>
          </cell>
        </row>
        <row r="735">
          <cell r="B735" t="str">
            <v>211LT00005WT-6</v>
          </cell>
          <cell r="C735" t="str">
            <v>211LT00005WT</v>
          </cell>
          <cell r="D735">
            <v>6</v>
          </cell>
          <cell r="E735">
            <v>8853734688639</v>
          </cell>
          <cell r="F735">
            <v>39</v>
          </cell>
          <cell r="G735">
            <v>10.1</v>
          </cell>
          <cell r="H735" t="str">
            <v>PONY</v>
          </cell>
          <cell r="I735" t="str">
            <v>Shoes</v>
          </cell>
        </row>
        <row r="736">
          <cell r="B736" t="str">
            <v>211LT00005WT-7</v>
          </cell>
          <cell r="C736" t="str">
            <v>211LT00005WT</v>
          </cell>
          <cell r="D736">
            <v>7</v>
          </cell>
          <cell r="E736">
            <v>8853734688646</v>
          </cell>
          <cell r="F736">
            <v>39</v>
          </cell>
          <cell r="G736">
            <v>10.1</v>
          </cell>
          <cell r="H736" t="str">
            <v>PONY</v>
          </cell>
          <cell r="I736" t="str">
            <v>Shoes</v>
          </cell>
        </row>
        <row r="737">
          <cell r="B737" t="str">
            <v>211LT00005WT-8</v>
          </cell>
          <cell r="C737" t="str">
            <v>211LT00005WT</v>
          </cell>
          <cell r="D737">
            <v>8</v>
          </cell>
          <cell r="E737">
            <v>8853734688653</v>
          </cell>
          <cell r="F737">
            <v>39</v>
          </cell>
          <cell r="G737">
            <v>10.100000000000001</v>
          </cell>
          <cell r="H737" t="str">
            <v>PONY</v>
          </cell>
          <cell r="I737" t="str">
            <v>Shoes</v>
          </cell>
        </row>
        <row r="738">
          <cell r="B738" t="str">
            <v>211LT00005WT-9</v>
          </cell>
          <cell r="C738" t="str">
            <v>211LT00005WT</v>
          </cell>
          <cell r="D738">
            <v>9</v>
          </cell>
          <cell r="E738">
            <v>8853734688660</v>
          </cell>
          <cell r="F738">
            <v>39</v>
          </cell>
          <cell r="G738">
            <v>10.1</v>
          </cell>
          <cell r="H738" t="str">
            <v>PONY</v>
          </cell>
          <cell r="I738" t="str">
            <v>Shoes</v>
          </cell>
        </row>
        <row r="739">
          <cell r="B739" t="str">
            <v>211LT00006IN-6</v>
          </cell>
          <cell r="C739" t="str">
            <v>211LT00006IN</v>
          </cell>
          <cell r="D739">
            <v>6</v>
          </cell>
          <cell r="E739">
            <v>8853734688677</v>
          </cell>
          <cell r="F739">
            <v>39</v>
          </cell>
          <cell r="G739">
            <v>10.1</v>
          </cell>
          <cell r="H739" t="str">
            <v>PONY</v>
          </cell>
          <cell r="I739" t="str">
            <v>Shoes</v>
          </cell>
        </row>
        <row r="740">
          <cell r="B740" t="str">
            <v>211LT00006IN-7</v>
          </cell>
          <cell r="C740" t="str">
            <v>211LT00006IN</v>
          </cell>
          <cell r="D740">
            <v>7</v>
          </cell>
          <cell r="E740">
            <v>8853734688684</v>
          </cell>
          <cell r="F740">
            <v>39</v>
          </cell>
          <cell r="G740">
            <v>10.100000000000001</v>
          </cell>
          <cell r="H740" t="str">
            <v>PONY</v>
          </cell>
          <cell r="I740" t="str">
            <v>Shoes</v>
          </cell>
        </row>
        <row r="741">
          <cell r="B741" t="str">
            <v>211LT00006IN-8</v>
          </cell>
          <cell r="C741" t="str">
            <v>211LT00006IN</v>
          </cell>
          <cell r="D741">
            <v>8</v>
          </cell>
          <cell r="E741">
            <v>8853734688691</v>
          </cell>
          <cell r="F741">
            <v>39</v>
          </cell>
          <cell r="G741">
            <v>10.1</v>
          </cell>
          <cell r="H741" t="str">
            <v>PONY</v>
          </cell>
          <cell r="I741" t="str">
            <v>Shoes</v>
          </cell>
        </row>
        <row r="742">
          <cell r="B742" t="str">
            <v>211LT00006IN-9</v>
          </cell>
          <cell r="C742" t="str">
            <v>211LT00006IN</v>
          </cell>
          <cell r="D742">
            <v>9</v>
          </cell>
          <cell r="E742">
            <v>8853734688707</v>
          </cell>
          <cell r="F742">
            <v>39</v>
          </cell>
          <cell r="G742">
            <v>10.1</v>
          </cell>
          <cell r="H742" t="str">
            <v>PONY</v>
          </cell>
          <cell r="I742" t="str">
            <v>Shoes</v>
          </cell>
        </row>
        <row r="743">
          <cell r="B743" t="str">
            <v>211LT00007YE-6</v>
          </cell>
          <cell r="C743" t="str">
            <v>211LT00007YE</v>
          </cell>
          <cell r="D743">
            <v>6</v>
          </cell>
          <cell r="E743">
            <v>8853734697822</v>
          </cell>
          <cell r="F743">
            <v>39</v>
          </cell>
          <cell r="G743">
            <v>10.16</v>
          </cell>
          <cell r="H743" t="str">
            <v>PONY</v>
          </cell>
          <cell r="I743" t="str">
            <v>Shoes</v>
          </cell>
        </row>
        <row r="744">
          <cell r="B744" t="str">
            <v>211LT00007YE-7</v>
          </cell>
          <cell r="C744" t="str">
            <v>211LT00007YE</v>
          </cell>
          <cell r="D744">
            <v>7</v>
          </cell>
          <cell r="E744">
            <v>8853734697839</v>
          </cell>
          <cell r="F744">
            <v>39</v>
          </cell>
          <cell r="G744">
            <v>10.16</v>
          </cell>
          <cell r="H744" t="str">
            <v>PONY</v>
          </cell>
          <cell r="I744" t="str">
            <v>Shoes</v>
          </cell>
        </row>
        <row r="745">
          <cell r="B745" t="str">
            <v>211LT00007YE-8</v>
          </cell>
          <cell r="C745" t="str">
            <v>211LT00007YE</v>
          </cell>
          <cell r="D745">
            <v>8</v>
          </cell>
          <cell r="E745">
            <v>8853734697846</v>
          </cell>
          <cell r="F745">
            <v>39</v>
          </cell>
          <cell r="G745">
            <v>10.16</v>
          </cell>
          <cell r="H745" t="str">
            <v>PONY</v>
          </cell>
          <cell r="I745" t="str">
            <v>Shoes</v>
          </cell>
        </row>
        <row r="746">
          <cell r="B746" t="str">
            <v>211LT00007YE-9</v>
          </cell>
          <cell r="C746" t="str">
            <v>211LT00007YE</v>
          </cell>
          <cell r="D746">
            <v>9</v>
          </cell>
          <cell r="E746">
            <v>8853734697853</v>
          </cell>
          <cell r="F746">
            <v>39</v>
          </cell>
          <cell r="G746">
            <v>10.16</v>
          </cell>
          <cell r="H746" t="str">
            <v>PONY</v>
          </cell>
          <cell r="I746" t="str">
            <v>Shoes</v>
          </cell>
        </row>
        <row r="747">
          <cell r="B747" t="str">
            <v>211LT00008PK-6</v>
          </cell>
          <cell r="C747" t="str">
            <v>211LT00008PK</v>
          </cell>
          <cell r="D747">
            <v>6</v>
          </cell>
          <cell r="E747">
            <v>8853734697860</v>
          </cell>
          <cell r="F747">
            <v>39</v>
          </cell>
          <cell r="G747">
            <v>10.16</v>
          </cell>
          <cell r="H747" t="str">
            <v>PONY</v>
          </cell>
          <cell r="I747" t="str">
            <v>Shoes</v>
          </cell>
        </row>
        <row r="748">
          <cell r="B748" t="str">
            <v>211LT00008PK-7</v>
          </cell>
          <cell r="C748" t="str">
            <v>211LT00008PK</v>
          </cell>
          <cell r="D748">
            <v>7</v>
          </cell>
          <cell r="E748">
            <v>8853734697877</v>
          </cell>
          <cell r="F748">
            <v>39</v>
          </cell>
          <cell r="G748">
            <v>10.16</v>
          </cell>
          <cell r="H748" t="str">
            <v>PONY</v>
          </cell>
          <cell r="I748" t="str">
            <v>Shoes</v>
          </cell>
        </row>
        <row r="749">
          <cell r="B749" t="str">
            <v>211LT00008PK-8</v>
          </cell>
          <cell r="C749" t="str">
            <v>211LT00008PK</v>
          </cell>
          <cell r="D749">
            <v>8</v>
          </cell>
          <cell r="E749">
            <v>8853734697884</v>
          </cell>
          <cell r="F749">
            <v>39</v>
          </cell>
          <cell r="G749">
            <v>10.16</v>
          </cell>
          <cell r="H749" t="str">
            <v>PONY</v>
          </cell>
          <cell r="I749" t="str">
            <v>Shoes</v>
          </cell>
        </row>
        <row r="750">
          <cell r="B750" t="str">
            <v>211LT00008PK-9</v>
          </cell>
          <cell r="C750" t="str">
            <v>211LT00008PK</v>
          </cell>
          <cell r="D750">
            <v>9</v>
          </cell>
          <cell r="E750">
            <v>8853734697891</v>
          </cell>
          <cell r="F750">
            <v>39</v>
          </cell>
          <cell r="G750">
            <v>10.16</v>
          </cell>
          <cell r="H750" t="str">
            <v>PONY</v>
          </cell>
          <cell r="I750" t="str">
            <v>Shoes</v>
          </cell>
        </row>
        <row r="751">
          <cell r="B751" t="str">
            <v>211LT00009LB-6</v>
          </cell>
          <cell r="C751" t="str">
            <v>211LT00009LB</v>
          </cell>
          <cell r="D751">
            <v>6</v>
          </cell>
          <cell r="E751">
            <v>8853734697907</v>
          </cell>
          <cell r="F751">
            <v>39</v>
          </cell>
          <cell r="G751">
            <v>10.16</v>
          </cell>
          <cell r="H751" t="str">
            <v>PONY</v>
          </cell>
          <cell r="I751" t="str">
            <v>Shoes</v>
          </cell>
        </row>
        <row r="752">
          <cell r="B752" t="str">
            <v>211LT00009LB-7</v>
          </cell>
          <cell r="C752" t="str">
            <v>211LT00009LB</v>
          </cell>
          <cell r="D752">
            <v>7</v>
          </cell>
          <cell r="E752">
            <v>8853734697914</v>
          </cell>
          <cell r="F752">
            <v>39</v>
          </cell>
          <cell r="G752">
            <v>10.16</v>
          </cell>
          <cell r="H752" t="str">
            <v>PONY</v>
          </cell>
          <cell r="I752" t="str">
            <v>Shoes</v>
          </cell>
        </row>
        <row r="753">
          <cell r="B753" t="str">
            <v>211LT00009LB-8</v>
          </cell>
          <cell r="C753" t="str">
            <v>211LT00009LB</v>
          </cell>
          <cell r="D753">
            <v>8</v>
          </cell>
          <cell r="E753">
            <v>8853734697921</v>
          </cell>
          <cell r="F753">
            <v>39</v>
          </cell>
          <cell r="G753">
            <v>10.16</v>
          </cell>
          <cell r="H753" t="str">
            <v>PONY</v>
          </cell>
          <cell r="I753" t="str">
            <v>Shoes</v>
          </cell>
        </row>
        <row r="754">
          <cell r="B754" t="str">
            <v>211LT00009LB-9</v>
          </cell>
          <cell r="C754" t="str">
            <v>211LT00009LB</v>
          </cell>
          <cell r="D754">
            <v>9</v>
          </cell>
          <cell r="E754">
            <v>8853734697938</v>
          </cell>
          <cell r="F754">
            <v>39</v>
          </cell>
          <cell r="G754">
            <v>10.16</v>
          </cell>
          <cell r="H754" t="str">
            <v>PONY</v>
          </cell>
          <cell r="I754" t="str">
            <v>Shoes</v>
          </cell>
        </row>
        <row r="755">
          <cell r="B755" t="str">
            <v>211SH00000BK-4</v>
          </cell>
          <cell r="C755" t="str">
            <v>211SH00000BK</v>
          </cell>
          <cell r="D755">
            <v>4</v>
          </cell>
          <cell r="E755">
            <v>8853734672966</v>
          </cell>
          <cell r="F755">
            <v>49</v>
          </cell>
          <cell r="G755">
            <v>12.326666666666668</v>
          </cell>
          <cell r="H755" t="str">
            <v>PONY</v>
          </cell>
          <cell r="I755" t="str">
            <v>Shoes</v>
          </cell>
        </row>
        <row r="756">
          <cell r="B756" t="str">
            <v>211SH00000BK-5</v>
          </cell>
          <cell r="C756" t="str">
            <v>211SH00000BK</v>
          </cell>
          <cell r="D756">
            <v>5</v>
          </cell>
          <cell r="E756">
            <v>8853734672973</v>
          </cell>
          <cell r="F756">
            <v>49</v>
          </cell>
          <cell r="G756">
            <v>12.326666666666668</v>
          </cell>
          <cell r="H756" t="str">
            <v>PONY</v>
          </cell>
          <cell r="I756" t="str">
            <v>Shoes</v>
          </cell>
        </row>
        <row r="757">
          <cell r="B757" t="str">
            <v>211SH00000BK-6</v>
          </cell>
          <cell r="C757" t="str">
            <v>211SH00000BK</v>
          </cell>
          <cell r="D757">
            <v>6</v>
          </cell>
          <cell r="E757">
            <v>8853734672980</v>
          </cell>
          <cell r="F757">
            <v>49</v>
          </cell>
          <cell r="G757">
            <v>12.324000000000003</v>
          </cell>
          <cell r="H757" t="str">
            <v>PONY</v>
          </cell>
          <cell r="I757" t="str">
            <v>Shoes</v>
          </cell>
        </row>
        <row r="758">
          <cell r="B758" t="str">
            <v>211SH00000BK-7</v>
          </cell>
          <cell r="C758" t="str">
            <v>211SH00000BK</v>
          </cell>
          <cell r="D758">
            <v>7</v>
          </cell>
          <cell r="E758">
            <v>8853734672997</v>
          </cell>
          <cell r="F758">
            <v>49</v>
          </cell>
          <cell r="G758">
            <v>12.324999999999999</v>
          </cell>
          <cell r="H758" t="str">
            <v>PONY</v>
          </cell>
          <cell r="I758" t="str">
            <v>Shoes</v>
          </cell>
        </row>
        <row r="759">
          <cell r="B759" t="str">
            <v>211SH00000BK-8</v>
          </cell>
          <cell r="C759" t="str">
            <v>211SH00000BK</v>
          </cell>
          <cell r="D759">
            <v>8</v>
          </cell>
          <cell r="E759">
            <v>8853734673000</v>
          </cell>
          <cell r="F759">
            <v>49</v>
          </cell>
          <cell r="G759">
            <v>12.324999999999998</v>
          </cell>
          <cell r="H759" t="str">
            <v>PONY</v>
          </cell>
          <cell r="I759" t="str">
            <v>Shoes</v>
          </cell>
        </row>
        <row r="760">
          <cell r="B760" t="str">
            <v>211SH00000BK-9</v>
          </cell>
          <cell r="C760" t="str">
            <v>211SH00000BK</v>
          </cell>
          <cell r="D760">
            <v>9</v>
          </cell>
          <cell r="E760">
            <v>8853734673017</v>
          </cell>
          <cell r="F760">
            <v>49</v>
          </cell>
          <cell r="G760">
            <v>12.324999999999999</v>
          </cell>
          <cell r="H760" t="str">
            <v>PONY</v>
          </cell>
          <cell r="I760" t="str">
            <v>Shoes</v>
          </cell>
        </row>
        <row r="761">
          <cell r="B761" t="str">
            <v>211SH00000BK-10</v>
          </cell>
          <cell r="C761" t="str">
            <v>211SH00000BK</v>
          </cell>
          <cell r="D761">
            <v>10</v>
          </cell>
          <cell r="E761">
            <v>8853734673024</v>
          </cell>
          <cell r="F761">
            <v>49</v>
          </cell>
          <cell r="G761">
            <v>12.326000000000001</v>
          </cell>
          <cell r="H761" t="str">
            <v>PONY</v>
          </cell>
          <cell r="I761" t="str">
            <v>Shoes</v>
          </cell>
        </row>
        <row r="762">
          <cell r="B762" t="str">
            <v>211SH00000NA-4</v>
          </cell>
          <cell r="C762" t="str">
            <v>211SH00000NA</v>
          </cell>
          <cell r="D762">
            <v>4</v>
          </cell>
          <cell r="E762">
            <v>8853734673109</v>
          </cell>
          <cell r="F762">
            <v>49</v>
          </cell>
          <cell r="G762">
            <v>12.32</v>
          </cell>
          <cell r="H762" t="str">
            <v>PONY</v>
          </cell>
          <cell r="I762" t="str">
            <v>Shoes</v>
          </cell>
        </row>
        <row r="763">
          <cell r="B763" t="str">
            <v>211SH00000NA-5</v>
          </cell>
          <cell r="C763" t="str">
            <v>211SH00000NA</v>
          </cell>
          <cell r="D763">
            <v>5</v>
          </cell>
          <cell r="E763">
            <v>8853734673116</v>
          </cell>
          <cell r="F763">
            <v>49</v>
          </cell>
          <cell r="G763">
            <v>12.32</v>
          </cell>
          <cell r="H763" t="str">
            <v>PONY</v>
          </cell>
          <cell r="I763" t="str">
            <v>Shoes</v>
          </cell>
        </row>
        <row r="764">
          <cell r="B764" t="str">
            <v>211SH00000NA-6</v>
          </cell>
          <cell r="C764" t="str">
            <v>211SH00000NA</v>
          </cell>
          <cell r="D764">
            <v>6</v>
          </cell>
          <cell r="E764">
            <v>8853734673123</v>
          </cell>
          <cell r="F764">
            <v>49</v>
          </cell>
          <cell r="G764">
            <v>12.32</v>
          </cell>
          <cell r="H764" t="str">
            <v>PONY</v>
          </cell>
          <cell r="I764" t="str">
            <v>Shoes</v>
          </cell>
        </row>
        <row r="765">
          <cell r="B765" t="str">
            <v>211SH00000NA-7</v>
          </cell>
          <cell r="C765" t="str">
            <v>211SH00000NA</v>
          </cell>
          <cell r="D765">
            <v>7</v>
          </cell>
          <cell r="E765">
            <v>8853734673130</v>
          </cell>
          <cell r="F765">
            <v>49</v>
          </cell>
          <cell r="G765">
            <v>12.32</v>
          </cell>
          <cell r="H765" t="str">
            <v>PONY</v>
          </cell>
          <cell r="I765" t="str">
            <v>Shoes</v>
          </cell>
        </row>
        <row r="766">
          <cell r="B766" t="str">
            <v>211SH00000NA-8</v>
          </cell>
          <cell r="C766" t="str">
            <v>211SH00000NA</v>
          </cell>
          <cell r="D766">
            <v>8</v>
          </cell>
          <cell r="E766">
            <v>8853734673147</v>
          </cell>
          <cell r="F766">
            <v>49</v>
          </cell>
          <cell r="G766">
            <v>12.32</v>
          </cell>
          <cell r="H766" t="str">
            <v>PONY</v>
          </cell>
          <cell r="I766" t="str">
            <v>Shoes</v>
          </cell>
        </row>
        <row r="767">
          <cell r="B767" t="str">
            <v>211SH00000NA-9</v>
          </cell>
          <cell r="C767" t="str">
            <v>211SH00000NA</v>
          </cell>
          <cell r="D767">
            <v>9</v>
          </cell>
          <cell r="E767">
            <v>8853734673154</v>
          </cell>
          <cell r="F767">
            <v>49</v>
          </cell>
          <cell r="G767">
            <v>12.32</v>
          </cell>
          <cell r="H767" t="str">
            <v>PONY</v>
          </cell>
          <cell r="I767" t="str">
            <v>Shoes</v>
          </cell>
        </row>
        <row r="768">
          <cell r="B768" t="str">
            <v>211SH00000NA-10</v>
          </cell>
          <cell r="C768" t="str">
            <v>211SH00000NA</v>
          </cell>
          <cell r="D768">
            <v>10</v>
          </cell>
          <cell r="E768">
            <v>8853734673161</v>
          </cell>
          <cell r="F768">
            <v>49</v>
          </cell>
          <cell r="G768">
            <v>12.32</v>
          </cell>
          <cell r="H768" t="str">
            <v>PONY</v>
          </cell>
          <cell r="I768" t="str">
            <v>Shoes</v>
          </cell>
        </row>
        <row r="769">
          <cell r="B769" t="str">
            <v>211SH00000RE-4</v>
          </cell>
          <cell r="C769" t="str">
            <v>211SH00000RE</v>
          </cell>
          <cell r="D769">
            <v>4</v>
          </cell>
          <cell r="E769">
            <v>8853734673178</v>
          </cell>
          <cell r="F769">
            <v>49</v>
          </cell>
          <cell r="G769">
            <v>12.32</v>
          </cell>
          <cell r="H769" t="str">
            <v>PONY</v>
          </cell>
          <cell r="I769" t="str">
            <v>Shoes</v>
          </cell>
        </row>
        <row r="770">
          <cell r="B770" t="str">
            <v>211SH00000RE-5</v>
          </cell>
          <cell r="C770" t="str">
            <v>211SH00000RE</v>
          </cell>
          <cell r="D770">
            <v>5</v>
          </cell>
          <cell r="E770">
            <v>8853734673185</v>
          </cell>
          <cell r="F770">
            <v>49</v>
          </cell>
          <cell r="G770">
            <v>12.32</v>
          </cell>
          <cell r="H770" t="str">
            <v>PONY</v>
          </cell>
          <cell r="I770" t="str">
            <v>Shoes</v>
          </cell>
        </row>
        <row r="771">
          <cell r="B771" t="str">
            <v>211SH00000RE-6</v>
          </cell>
          <cell r="C771" t="str">
            <v>211SH00000RE</v>
          </cell>
          <cell r="D771">
            <v>6</v>
          </cell>
          <cell r="E771">
            <v>8853734673192</v>
          </cell>
          <cell r="F771">
            <v>49</v>
          </cell>
          <cell r="G771">
            <v>12.32</v>
          </cell>
          <cell r="H771" t="str">
            <v>PONY</v>
          </cell>
          <cell r="I771" t="str">
            <v>Shoes</v>
          </cell>
        </row>
        <row r="772">
          <cell r="B772" t="str">
            <v>211SH00000RE-7</v>
          </cell>
          <cell r="C772" t="str">
            <v>211SH00000RE</v>
          </cell>
          <cell r="D772">
            <v>7</v>
          </cell>
          <cell r="E772">
            <v>8853734673208</v>
          </cell>
          <cell r="F772">
            <v>49</v>
          </cell>
          <cell r="G772">
            <v>12.32</v>
          </cell>
          <cell r="H772" t="str">
            <v>PONY</v>
          </cell>
          <cell r="I772" t="str">
            <v>Shoes</v>
          </cell>
        </row>
        <row r="773">
          <cell r="B773" t="str">
            <v>211SH00000RE-8</v>
          </cell>
          <cell r="C773" t="str">
            <v>211SH00000RE</v>
          </cell>
          <cell r="D773">
            <v>8</v>
          </cell>
          <cell r="E773">
            <v>8853734673215</v>
          </cell>
          <cell r="F773">
            <v>49</v>
          </cell>
          <cell r="G773">
            <v>12.32</v>
          </cell>
          <cell r="H773" t="str">
            <v>PONY</v>
          </cell>
          <cell r="I773" t="str">
            <v>Shoes</v>
          </cell>
        </row>
        <row r="774">
          <cell r="B774" t="str">
            <v>211SH00000RE-9</v>
          </cell>
          <cell r="C774" t="str">
            <v>211SH00000RE</v>
          </cell>
          <cell r="D774">
            <v>9</v>
          </cell>
          <cell r="E774">
            <v>8853734673222</v>
          </cell>
          <cell r="F774">
            <v>49</v>
          </cell>
          <cell r="G774">
            <v>12.32</v>
          </cell>
          <cell r="H774" t="str">
            <v>PONY</v>
          </cell>
          <cell r="I774" t="str">
            <v>Shoes</v>
          </cell>
        </row>
        <row r="775">
          <cell r="B775" t="str">
            <v>211SH00000RE-10</v>
          </cell>
          <cell r="C775" t="str">
            <v>211SH00000RE</v>
          </cell>
          <cell r="D775">
            <v>10</v>
          </cell>
          <cell r="E775">
            <v>8853734673239</v>
          </cell>
          <cell r="F775">
            <v>49</v>
          </cell>
          <cell r="G775">
            <v>12.32</v>
          </cell>
          <cell r="H775" t="str">
            <v>PONY</v>
          </cell>
          <cell r="I775" t="str">
            <v>Shoes</v>
          </cell>
        </row>
        <row r="776">
          <cell r="B776" t="str">
            <v>211SH00000WT-4</v>
          </cell>
          <cell r="C776" t="str">
            <v>211SH00000WT</v>
          </cell>
          <cell r="D776">
            <v>4</v>
          </cell>
          <cell r="E776">
            <v>8853734673031</v>
          </cell>
          <cell r="F776">
            <v>49</v>
          </cell>
          <cell r="G776">
            <v>12.326666666666668</v>
          </cell>
          <cell r="H776" t="str">
            <v>PONY</v>
          </cell>
          <cell r="I776" t="str">
            <v>Shoes</v>
          </cell>
        </row>
        <row r="777">
          <cell r="B777" t="str">
            <v>211SH00000WT-5</v>
          </cell>
          <cell r="C777" t="str">
            <v>211SH00000WT</v>
          </cell>
          <cell r="D777">
            <v>5</v>
          </cell>
          <cell r="E777">
            <v>8853734673048</v>
          </cell>
          <cell r="F777">
            <v>49</v>
          </cell>
          <cell r="G777">
            <v>12.324999999999999</v>
          </cell>
          <cell r="H777" t="str">
            <v>PONY</v>
          </cell>
          <cell r="I777" t="str">
            <v>Shoes</v>
          </cell>
        </row>
        <row r="778">
          <cell r="B778" t="str">
            <v>211SH00000WT-6</v>
          </cell>
          <cell r="C778" t="str">
            <v>211SH00000WT</v>
          </cell>
          <cell r="D778">
            <v>6</v>
          </cell>
          <cell r="E778">
            <v>8853734673055</v>
          </cell>
          <cell r="F778">
            <v>49</v>
          </cell>
          <cell r="G778">
            <v>12.324999999999999</v>
          </cell>
          <cell r="H778" t="str">
            <v>PONY</v>
          </cell>
          <cell r="I778" t="str">
            <v>Shoes</v>
          </cell>
        </row>
        <row r="779">
          <cell r="B779" t="str">
            <v>211SH00000WT-7</v>
          </cell>
          <cell r="C779" t="str">
            <v>211SH00000WT</v>
          </cell>
          <cell r="D779">
            <v>7</v>
          </cell>
          <cell r="E779">
            <v>8853734673062</v>
          </cell>
          <cell r="F779">
            <v>49</v>
          </cell>
          <cell r="G779">
            <v>12.324999999999999</v>
          </cell>
          <cell r="H779" t="str">
            <v>PONY</v>
          </cell>
          <cell r="I779" t="str">
            <v>Shoes</v>
          </cell>
        </row>
        <row r="780">
          <cell r="B780" t="str">
            <v>211SH00000WT-8</v>
          </cell>
          <cell r="C780" t="str">
            <v>211SH00000WT</v>
          </cell>
          <cell r="D780">
            <v>8</v>
          </cell>
          <cell r="E780">
            <v>8853734673079</v>
          </cell>
          <cell r="F780">
            <v>49</v>
          </cell>
          <cell r="G780">
            <v>12.324285714285713</v>
          </cell>
          <cell r="H780" t="str">
            <v>PONY</v>
          </cell>
          <cell r="I780" t="str">
            <v>Shoes</v>
          </cell>
        </row>
        <row r="781">
          <cell r="B781" t="str">
            <v>211SH00000WT-9</v>
          </cell>
          <cell r="C781" t="str">
            <v>211SH00000WT</v>
          </cell>
          <cell r="D781">
            <v>9</v>
          </cell>
          <cell r="E781">
            <v>8853734673086</v>
          </cell>
          <cell r="F781">
            <v>49</v>
          </cell>
          <cell r="G781">
            <v>12.324999999999999</v>
          </cell>
          <cell r="H781" t="str">
            <v>PONY</v>
          </cell>
          <cell r="I781" t="str">
            <v>Shoes</v>
          </cell>
        </row>
        <row r="782">
          <cell r="B782" t="str">
            <v>211SH00000WT-10</v>
          </cell>
          <cell r="C782" t="str">
            <v>211SH00000WT</v>
          </cell>
          <cell r="D782">
            <v>10</v>
          </cell>
          <cell r="E782">
            <v>8853734673093</v>
          </cell>
          <cell r="F782">
            <v>49</v>
          </cell>
          <cell r="G782">
            <v>12.325000000000001</v>
          </cell>
          <cell r="H782" t="str">
            <v>PONY</v>
          </cell>
          <cell r="I782" t="str">
            <v>Shoes</v>
          </cell>
        </row>
        <row r="783">
          <cell r="B783" t="str">
            <v>211SH00004DD-4</v>
          </cell>
          <cell r="C783" t="str">
            <v>211SH00004DD</v>
          </cell>
          <cell r="D783">
            <v>4</v>
          </cell>
          <cell r="E783">
            <v>8853734673451</v>
          </cell>
          <cell r="F783">
            <v>55</v>
          </cell>
          <cell r="G783">
            <v>13.27</v>
          </cell>
          <cell r="H783" t="str">
            <v>PONY</v>
          </cell>
          <cell r="I783" t="str">
            <v>Shoes</v>
          </cell>
        </row>
        <row r="784">
          <cell r="B784" t="str">
            <v>211SH00004DD-5</v>
          </cell>
          <cell r="C784" t="str">
            <v>211SH00004DD</v>
          </cell>
          <cell r="D784">
            <v>5</v>
          </cell>
          <cell r="E784">
            <v>8853734673468</v>
          </cell>
          <cell r="F784">
            <v>55</v>
          </cell>
          <cell r="G784">
            <v>13.27</v>
          </cell>
          <cell r="H784" t="str">
            <v>PONY</v>
          </cell>
          <cell r="I784" t="str">
            <v>Shoes</v>
          </cell>
        </row>
        <row r="785">
          <cell r="B785" t="str">
            <v>211SH00004DD-6</v>
          </cell>
          <cell r="C785" t="str">
            <v>211SH00004DD</v>
          </cell>
          <cell r="D785">
            <v>6</v>
          </cell>
          <cell r="E785">
            <v>8853734673475</v>
          </cell>
          <cell r="F785">
            <v>55</v>
          </cell>
          <cell r="G785">
            <v>13.27</v>
          </cell>
          <cell r="H785" t="str">
            <v>PONY</v>
          </cell>
          <cell r="I785" t="str">
            <v>Shoes</v>
          </cell>
        </row>
        <row r="786">
          <cell r="B786" t="str">
            <v>211SH00004DD-7</v>
          </cell>
          <cell r="C786" t="str">
            <v>211SH00004DD</v>
          </cell>
          <cell r="D786">
            <v>7</v>
          </cell>
          <cell r="E786">
            <v>8853734673482</v>
          </cell>
          <cell r="F786">
            <v>55</v>
          </cell>
          <cell r="G786">
            <v>13.270000000000001</v>
          </cell>
          <cell r="H786" t="str">
            <v>PONY</v>
          </cell>
          <cell r="I786" t="str">
            <v>Shoes</v>
          </cell>
        </row>
        <row r="787">
          <cell r="B787" t="str">
            <v>211SH00004DD-8</v>
          </cell>
          <cell r="C787" t="str">
            <v>211SH00004DD</v>
          </cell>
          <cell r="D787">
            <v>8</v>
          </cell>
          <cell r="E787">
            <v>8853734673499</v>
          </cell>
          <cell r="F787">
            <v>55</v>
          </cell>
          <cell r="G787">
            <v>13.270000000000001</v>
          </cell>
          <cell r="H787" t="str">
            <v>PONY</v>
          </cell>
          <cell r="I787" t="str">
            <v>Shoes</v>
          </cell>
        </row>
        <row r="788">
          <cell r="B788" t="str">
            <v>211SH00004DD-9</v>
          </cell>
          <cell r="C788" t="str">
            <v>211SH00004DD</v>
          </cell>
          <cell r="D788">
            <v>9</v>
          </cell>
          <cell r="E788">
            <v>8853734673505</v>
          </cell>
          <cell r="F788">
            <v>55</v>
          </cell>
          <cell r="G788">
            <v>13.270000000000001</v>
          </cell>
          <cell r="H788" t="str">
            <v>PONY</v>
          </cell>
          <cell r="I788" t="str">
            <v>Shoes</v>
          </cell>
        </row>
        <row r="789">
          <cell r="B789" t="str">
            <v>211SH00004DD-10</v>
          </cell>
          <cell r="C789" t="str">
            <v>211SH00004DD</v>
          </cell>
          <cell r="D789">
            <v>10</v>
          </cell>
          <cell r="E789">
            <v>8853734673512</v>
          </cell>
          <cell r="F789">
            <v>55</v>
          </cell>
          <cell r="G789">
            <v>13.27</v>
          </cell>
          <cell r="H789" t="str">
            <v>PONY</v>
          </cell>
          <cell r="I789" t="str">
            <v>Shoes</v>
          </cell>
        </row>
        <row r="790">
          <cell r="B790" t="str">
            <v>211SH00005DD-4</v>
          </cell>
          <cell r="C790" t="str">
            <v>211SH00005DD</v>
          </cell>
          <cell r="D790">
            <v>4</v>
          </cell>
          <cell r="E790">
            <v>8853734686840</v>
          </cell>
          <cell r="F790">
            <v>55</v>
          </cell>
          <cell r="G790">
            <v>13.27</v>
          </cell>
          <cell r="H790" t="str">
            <v>PONY</v>
          </cell>
          <cell r="I790" t="str">
            <v>Shoes</v>
          </cell>
        </row>
        <row r="791">
          <cell r="B791" t="str">
            <v>211SH00005DD-5</v>
          </cell>
          <cell r="C791" t="str">
            <v>211SH00005DD</v>
          </cell>
          <cell r="D791">
            <v>5</v>
          </cell>
          <cell r="E791">
            <v>8853734686857</v>
          </cell>
          <cell r="F791">
            <v>55</v>
          </cell>
          <cell r="G791">
            <v>13.27</v>
          </cell>
          <cell r="H791" t="str">
            <v>PONY</v>
          </cell>
          <cell r="I791" t="str">
            <v>Shoes</v>
          </cell>
        </row>
        <row r="792">
          <cell r="B792" t="str">
            <v>211SH00005DD-6</v>
          </cell>
          <cell r="C792" t="str">
            <v>211SH00005DD</v>
          </cell>
          <cell r="D792">
            <v>6</v>
          </cell>
          <cell r="E792">
            <v>8853734686864</v>
          </cell>
          <cell r="F792">
            <v>55</v>
          </cell>
          <cell r="G792">
            <v>13.270000000000001</v>
          </cell>
          <cell r="H792" t="str">
            <v>PONY</v>
          </cell>
          <cell r="I792" t="str">
            <v>Shoes</v>
          </cell>
        </row>
        <row r="793">
          <cell r="B793" t="str">
            <v>211SH00005DD-7</v>
          </cell>
          <cell r="C793" t="str">
            <v>211SH00005DD</v>
          </cell>
          <cell r="D793">
            <v>7</v>
          </cell>
          <cell r="E793">
            <v>8853734686871</v>
          </cell>
          <cell r="F793">
            <v>55</v>
          </cell>
          <cell r="G793">
            <v>13.270000000000001</v>
          </cell>
          <cell r="H793" t="str">
            <v>PONY</v>
          </cell>
          <cell r="I793" t="str">
            <v>Shoes</v>
          </cell>
        </row>
        <row r="794">
          <cell r="B794" t="str">
            <v>211SH00005DD-8</v>
          </cell>
          <cell r="C794" t="str">
            <v>211SH00005DD</v>
          </cell>
          <cell r="D794">
            <v>8</v>
          </cell>
          <cell r="E794">
            <v>8853734686888</v>
          </cell>
          <cell r="F794">
            <v>55</v>
          </cell>
          <cell r="G794">
            <v>13.270000000000001</v>
          </cell>
          <cell r="H794" t="str">
            <v>PONY</v>
          </cell>
          <cell r="I794" t="str">
            <v>Shoes</v>
          </cell>
        </row>
        <row r="795">
          <cell r="B795" t="str">
            <v>211SH00005DD-9</v>
          </cell>
          <cell r="C795" t="str">
            <v>211SH00005DD</v>
          </cell>
          <cell r="D795">
            <v>9</v>
          </cell>
          <cell r="E795">
            <v>8853734686895</v>
          </cell>
          <cell r="F795">
            <v>55</v>
          </cell>
          <cell r="G795">
            <v>13.270000000000001</v>
          </cell>
          <cell r="H795" t="str">
            <v>PONY</v>
          </cell>
          <cell r="I795" t="str">
            <v>Shoes</v>
          </cell>
        </row>
        <row r="796">
          <cell r="B796" t="str">
            <v>211SH00005DD-10</v>
          </cell>
          <cell r="C796" t="str">
            <v>211SH00005DD</v>
          </cell>
          <cell r="D796">
            <v>10</v>
          </cell>
          <cell r="E796">
            <v>8853734686901</v>
          </cell>
          <cell r="F796">
            <v>55</v>
          </cell>
          <cell r="G796">
            <v>13.27</v>
          </cell>
          <cell r="H796" t="str">
            <v>PONY</v>
          </cell>
          <cell r="I796" t="str">
            <v>Shoes</v>
          </cell>
        </row>
        <row r="797">
          <cell r="B797" t="str">
            <v>211SH00006WT-4</v>
          </cell>
          <cell r="C797" t="str">
            <v>211SH00006WT</v>
          </cell>
          <cell r="D797">
            <v>4</v>
          </cell>
          <cell r="E797">
            <v>8853734686918</v>
          </cell>
          <cell r="F797">
            <v>49</v>
          </cell>
          <cell r="G797">
            <v>12.24</v>
          </cell>
          <cell r="H797" t="str">
            <v>PONY</v>
          </cell>
          <cell r="I797" t="str">
            <v>Shoes</v>
          </cell>
        </row>
        <row r="798">
          <cell r="B798" t="str">
            <v>211SH00006WT-5</v>
          </cell>
          <cell r="C798" t="str">
            <v>211SH00006WT</v>
          </cell>
          <cell r="D798">
            <v>5</v>
          </cell>
          <cell r="E798">
            <v>8853734686925</v>
          </cell>
          <cell r="F798">
            <v>49</v>
          </cell>
          <cell r="G798">
            <v>12.24</v>
          </cell>
          <cell r="H798" t="str">
            <v>PONY</v>
          </cell>
          <cell r="I798" t="str">
            <v>Shoes</v>
          </cell>
        </row>
        <row r="799">
          <cell r="B799" t="str">
            <v>211SH00006WT-6</v>
          </cell>
          <cell r="C799" t="str">
            <v>211SH00006WT</v>
          </cell>
          <cell r="D799">
            <v>6</v>
          </cell>
          <cell r="E799">
            <v>8853734686932</v>
          </cell>
          <cell r="F799">
            <v>49</v>
          </cell>
          <cell r="G799">
            <v>12.24</v>
          </cell>
          <cell r="H799" t="str">
            <v>PONY</v>
          </cell>
          <cell r="I799" t="str">
            <v>Shoes</v>
          </cell>
        </row>
        <row r="800">
          <cell r="B800" t="str">
            <v>211SH00006WT-7</v>
          </cell>
          <cell r="C800" t="str">
            <v>211SH00006WT</v>
          </cell>
          <cell r="D800">
            <v>7</v>
          </cell>
          <cell r="E800">
            <v>8853734686949</v>
          </cell>
          <cell r="F800">
            <v>49</v>
          </cell>
          <cell r="G800">
            <v>12.239999999999998</v>
          </cell>
          <cell r="H800" t="str">
            <v>PONY</v>
          </cell>
          <cell r="I800" t="str">
            <v>Shoes</v>
          </cell>
        </row>
        <row r="801">
          <cell r="B801" t="str">
            <v>211SH00006WT-8</v>
          </cell>
          <cell r="C801" t="str">
            <v>211SH00006WT</v>
          </cell>
          <cell r="D801">
            <v>8</v>
          </cell>
          <cell r="E801">
            <v>8853734686956</v>
          </cell>
          <cell r="F801">
            <v>49</v>
          </cell>
          <cell r="G801">
            <v>12.239999999999998</v>
          </cell>
          <cell r="H801" t="str">
            <v>PONY</v>
          </cell>
          <cell r="I801" t="str">
            <v>Shoes</v>
          </cell>
        </row>
        <row r="802">
          <cell r="B802" t="str">
            <v>211SH00006WT-9</v>
          </cell>
          <cell r="C802" t="str">
            <v>211SH00006WT</v>
          </cell>
          <cell r="D802">
            <v>9</v>
          </cell>
          <cell r="E802">
            <v>8853734686963</v>
          </cell>
          <cell r="F802">
            <v>49</v>
          </cell>
          <cell r="G802">
            <v>12.239999999999998</v>
          </cell>
          <cell r="H802" t="str">
            <v>PONY</v>
          </cell>
          <cell r="I802" t="str">
            <v>Shoes</v>
          </cell>
        </row>
        <row r="803">
          <cell r="B803" t="str">
            <v>211SH00006WT-10</v>
          </cell>
          <cell r="C803" t="str">
            <v>211SH00006WT</v>
          </cell>
          <cell r="D803">
            <v>10</v>
          </cell>
          <cell r="E803">
            <v>8853734686970</v>
          </cell>
          <cell r="F803">
            <v>49</v>
          </cell>
          <cell r="G803">
            <v>12.24</v>
          </cell>
          <cell r="H803" t="str">
            <v>PONY</v>
          </cell>
          <cell r="I803" t="str">
            <v>Shoes</v>
          </cell>
        </row>
        <row r="804">
          <cell r="B804" t="str">
            <v>211SH00007WW-4</v>
          </cell>
          <cell r="C804" t="str">
            <v>211SH00007WW</v>
          </cell>
          <cell r="D804">
            <v>4</v>
          </cell>
          <cell r="E804">
            <v>8853734686987</v>
          </cell>
          <cell r="F804">
            <v>49</v>
          </cell>
          <cell r="G804">
            <v>12.24</v>
          </cell>
          <cell r="H804" t="str">
            <v>PONY</v>
          </cell>
          <cell r="I804" t="str">
            <v>Shoes</v>
          </cell>
        </row>
        <row r="805">
          <cell r="B805" t="str">
            <v>211SH00007WW-5</v>
          </cell>
          <cell r="C805" t="str">
            <v>211SH00007WW</v>
          </cell>
          <cell r="D805">
            <v>5</v>
          </cell>
          <cell r="E805">
            <v>8853734686994</v>
          </cell>
          <cell r="F805">
            <v>49</v>
          </cell>
          <cell r="G805">
            <v>12.24</v>
          </cell>
          <cell r="H805" t="str">
            <v>PONY</v>
          </cell>
          <cell r="I805" t="str">
            <v>Shoes</v>
          </cell>
        </row>
        <row r="806">
          <cell r="B806" t="str">
            <v>211SH00007WW-6</v>
          </cell>
          <cell r="C806" t="str">
            <v>211SH00007WW</v>
          </cell>
          <cell r="D806">
            <v>6</v>
          </cell>
          <cell r="E806">
            <v>8853734687007</v>
          </cell>
          <cell r="F806">
            <v>49</v>
          </cell>
          <cell r="G806">
            <v>12.239999999999998</v>
          </cell>
          <cell r="H806" t="str">
            <v>PONY</v>
          </cell>
          <cell r="I806" t="str">
            <v>Shoes</v>
          </cell>
        </row>
        <row r="807">
          <cell r="B807" t="str">
            <v>211SH00007WW-7</v>
          </cell>
          <cell r="C807" t="str">
            <v>211SH00007WW</v>
          </cell>
          <cell r="D807">
            <v>7</v>
          </cell>
          <cell r="E807">
            <v>8853734687014</v>
          </cell>
          <cell r="F807">
            <v>49</v>
          </cell>
          <cell r="G807">
            <v>12.239999999999998</v>
          </cell>
          <cell r="H807" t="str">
            <v>PONY</v>
          </cell>
          <cell r="I807" t="str">
            <v>Shoes</v>
          </cell>
        </row>
        <row r="808">
          <cell r="B808" t="str">
            <v>211SH00007WW-8</v>
          </cell>
          <cell r="C808" t="str">
            <v>211SH00007WW</v>
          </cell>
          <cell r="D808">
            <v>8</v>
          </cell>
          <cell r="E808">
            <v>8853734687021</v>
          </cell>
          <cell r="F808">
            <v>49</v>
          </cell>
          <cell r="G808">
            <v>12.24</v>
          </cell>
          <cell r="H808" t="str">
            <v>PONY</v>
          </cell>
          <cell r="I808" t="str">
            <v>Shoes</v>
          </cell>
        </row>
        <row r="809">
          <cell r="B809" t="str">
            <v>211SH00007WW-9</v>
          </cell>
          <cell r="C809" t="str">
            <v>211SH00007WW</v>
          </cell>
          <cell r="D809">
            <v>9</v>
          </cell>
          <cell r="E809">
            <v>8853734687038</v>
          </cell>
          <cell r="F809">
            <v>49</v>
          </cell>
          <cell r="G809">
            <v>12.239999999999998</v>
          </cell>
          <cell r="H809" t="str">
            <v>PONY</v>
          </cell>
          <cell r="I809" t="str">
            <v>Shoes</v>
          </cell>
        </row>
        <row r="810">
          <cell r="B810" t="str">
            <v>211SH00007WW-10</v>
          </cell>
          <cell r="C810" t="str">
            <v>211SH00007WW</v>
          </cell>
          <cell r="D810">
            <v>10</v>
          </cell>
          <cell r="E810">
            <v>8853734687045</v>
          </cell>
          <cell r="F810">
            <v>49</v>
          </cell>
          <cell r="G810">
            <v>12.24</v>
          </cell>
          <cell r="H810" t="str">
            <v>PONY</v>
          </cell>
          <cell r="I810" t="str">
            <v>Shoes</v>
          </cell>
        </row>
        <row r="811">
          <cell r="B811" t="str">
            <v>211SH00010GY-4</v>
          </cell>
          <cell r="C811" t="str">
            <v>211SH00010GY</v>
          </cell>
          <cell r="D811">
            <v>4</v>
          </cell>
          <cell r="E811">
            <v>8853734688035</v>
          </cell>
          <cell r="F811">
            <v>49</v>
          </cell>
          <cell r="G811">
            <v>12.24</v>
          </cell>
          <cell r="H811" t="str">
            <v>PONY</v>
          </cell>
          <cell r="I811" t="str">
            <v>Shoes</v>
          </cell>
        </row>
        <row r="812">
          <cell r="B812" t="str">
            <v>211SH00010GY-5</v>
          </cell>
          <cell r="C812" t="str">
            <v>211SH00010GY</v>
          </cell>
          <cell r="D812">
            <v>5</v>
          </cell>
          <cell r="E812">
            <v>8853734688042</v>
          </cell>
          <cell r="F812">
            <v>49</v>
          </cell>
          <cell r="G812">
            <v>12.24</v>
          </cell>
          <cell r="H812" t="str">
            <v>PONY</v>
          </cell>
          <cell r="I812" t="str">
            <v>Shoes</v>
          </cell>
        </row>
        <row r="813">
          <cell r="B813" t="str">
            <v>211SH00010GY-6</v>
          </cell>
          <cell r="C813" t="str">
            <v>211SH00010GY</v>
          </cell>
          <cell r="D813">
            <v>6</v>
          </cell>
          <cell r="E813">
            <v>8853734688059</v>
          </cell>
          <cell r="F813">
            <v>49</v>
          </cell>
          <cell r="G813">
            <v>12.239999999999998</v>
          </cell>
          <cell r="H813" t="str">
            <v>PONY</v>
          </cell>
          <cell r="I813" t="str">
            <v>Shoes</v>
          </cell>
        </row>
        <row r="814">
          <cell r="B814" t="str">
            <v>211SH00010GY-7</v>
          </cell>
          <cell r="C814" t="str">
            <v>211SH00010GY</v>
          </cell>
          <cell r="D814">
            <v>7</v>
          </cell>
          <cell r="E814">
            <v>8853734688066</v>
          </cell>
          <cell r="F814">
            <v>49</v>
          </cell>
          <cell r="G814">
            <v>12.24</v>
          </cell>
          <cell r="H814" t="str">
            <v>PONY</v>
          </cell>
          <cell r="I814" t="str">
            <v>Shoes</v>
          </cell>
        </row>
        <row r="815">
          <cell r="B815" t="str">
            <v>211SH00010GY-8</v>
          </cell>
          <cell r="C815" t="str">
            <v>211SH00010GY</v>
          </cell>
          <cell r="D815">
            <v>8</v>
          </cell>
          <cell r="E815">
            <v>8853734688073</v>
          </cell>
          <cell r="F815">
            <v>49</v>
          </cell>
          <cell r="G815">
            <v>12.24</v>
          </cell>
          <cell r="H815" t="str">
            <v>PONY</v>
          </cell>
          <cell r="I815" t="str">
            <v>Shoes</v>
          </cell>
        </row>
        <row r="816">
          <cell r="B816" t="str">
            <v>211SH00010GY-9</v>
          </cell>
          <cell r="C816" t="str">
            <v>211SH00010GY</v>
          </cell>
          <cell r="D816">
            <v>9</v>
          </cell>
          <cell r="E816">
            <v>8853734688080</v>
          </cell>
          <cell r="F816">
            <v>49</v>
          </cell>
          <cell r="G816">
            <v>12.24</v>
          </cell>
          <cell r="H816" t="str">
            <v>PONY</v>
          </cell>
          <cell r="I816" t="str">
            <v>Shoes</v>
          </cell>
        </row>
        <row r="817">
          <cell r="B817" t="str">
            <v>211SH00010GY-10</v>
          </cell>
          <cell r="C817" t="str">
            <v>211SH00010GY</v>
          </cell>
          <cell r="D817">
            <v>10</v>
          </cell>
          <cell r="E817">
            <v>8853734688097</v>
          </cell>
          <cell r="F817">
            <v>49</v>
          </cell>
          <cell r="G817">
            <v>12.24</v>
          </cell>
          <cell r="H817" t="str">
            <v>PONY</v>
          </cell>
          <cell r="I817" t="str">
            <v>Shoes</v>
          </cell>
        </row>
        <row r="818">
          <cell r="B818" t="str">
            <v>211SH00011BR-4</v>
          </cell>
          <cell r="C818" t="str">
            <v>211SH00011BR</v>
          </cell>
          <cell r="D818">
            <v>4</v>
          </cell>
          <cell r="E818">
            <v>8853734688103</v>
          </cell>
          <cell r="F818">
            <v>49</v>
          </cell>
          <cell r="G818">
            <v>12.24</v>
          </cell>
          <cell r="H818" t="str">
            <v>PONY</v>
          </cell>
          <cell r="I818" t="str">
            <v>Shoes</v>
          </cell>
        </row>
        <row r="819">
          <cell r="B819" t="str">
            <v>211SH00011BR-5</v>
          </cell>
          <cell r="C819" t="str">
            <v>211SH00011BR</v>
          </cell>
          <cell r="D819">
            <v>5</v>
          </cell>
          <cell r="E819">
            <v>8853734688110</v>
          </cell>
          <cell r="F819">
            <v>49</v>
          </cell>
          <cell r="G819">
            <v>12.24</v>
          </cell>
          <cell r="H819" t="str">
            <v>PONY</v>
          </cell>
          <cell r="I819" t="str">
            <v>Shoes</v>
          </cell>
        </row>
        <row r="820">
          <cell r="B820" t="str">
            <v>211SH00011BR-6</v>
          </cell>
          <cell r="C820" t="str">
            <v>211SH00011BR</v>
          </cell>
          <cell r="D820">
            <v>6</v>
          </cell>
          <cell r="E820">
            <v>8853734688127</v>
          </cell>
          <cell r="F820">
            <v>49</v>
          </cell>
          <cell r="G820">
            <v>12.24</v>
          </cell>
          <cell r="H820" t="str">
            <v>PONY</v>
          </cell>
          <cell r="I820" t="str">
            <v>Shoes</v>
          </cell>
        </row>
        <row r="821">
          <cell r="B821" t="str">
            <v>211SH00011BR-7</v>
          </cell>
          <cell r="C821" t="str">
            <v>211SH00011BR</v>
          </cell>
          <cell r="D821">
            <v>7</v>
          </cell>
          <cell r="E821">
            <v>8853734688134</v>
          </cell>
          <cell r="F821">
            <v>49</v>
          </cell>
          <cell r="G821">
            <v>12.24</v>
          </cell>
          <cell r="H821" t="str">
            <v>PONY</v>
          </cell>
          <cell r="I821" t="str">
            <v>Shoes</v>
          </cell>
        </row>
        <row r="822">
          <cell r="B822" t="str">
            <v>211SH00011BR-8</v>
          </cell>
          <cell r="C822" t="str">
            <v>211SH00011BR</v>
          </cell>
          <cell r="D822">
            <v>8</v>
          </cell>
          <cell r="E822">
            <v>8853734688141</v>
          </cell>
          <cell r="F822">
            <v>49</v>
          </cell>
          <cell r="G822">
            <v>12.24</v>
          </cell>
          <cell r="H822" t="str">
            <v>PONY</v>
          </cell>
          <cell r="I822" t="str">
            <v>Shoes</v>
          </cell>
        </row>
        <row r="823">
          <cell r="B823" t="str">
            <v>211SH00011BR-9</v>
          </cell>
          <cell r="C823" t="str">
            <v>211SH00011BR</v>
          </cell>
          <cell r="D823">
            <v>9</v>
          </cell>
          <cell r="E823">
            <v>8853734688158</v>
          </cell>
          <cell r="F823">
            <v>49</v>
          </cell>
          <cell r="G823">
            <v>12.24</v>
          </cell>
          <cell r="H823" t="str">
            <v>PONY</v>
          </cell>
          <cell r="I823" t="str">
            <v>Shoes</v>
          </cell>
        </row>
        <row r="824">
          <cell r="B824" t="str">
            <v>211SH00011BR-10</v>
          </cell>
          <cell r="C824" t="str">
            <v>211SH00011BR</v>
          </cell>
          <cell r="D824">
            <v>10</v>
          </cell>
          <cell r="E824">
            <v>8853734688165</v>
          </cell>
          <cell r="F824">
            <v>49</v>
          </cell>
          <cell r="G824">
            <v>12.24</v>
          </cell>
          <cell r="H824" t="str">
            <v>PONY</v>
          </cell>
          <cell r="I824" t="str">
            <v>Shoes</v>
          </cell>
        </row>
        <row r="825">
          <cell r="B825" t="str">
            <v>211SH00012OR-4</v>
          </cell>
          <cell r="C825" t="str">
            <v>211SH00012OR</v>
          </cell>
          <cell r="D825">
            <v>4</v>
          </cell>
          <cell r="E825">
            <v>8853734688172</v>
          </cell>
          <cell r="F825">
            <v>49</v>
          </cell>
          <cell r="G825">
            <v>12.24</v>
          </cell>
          <cell r="H825" t="str">
            <v>PONY</v>
          </cell>
          <cell r="I825" t="str">
            <v>Shoes</v>
          </cell>
        </row>
        <row r="826">
          <cell r="B826" t="str">
            <v>211SH00012OR-5</v>
          </cell>
          <cell r="C826" t="str">
            <v>211SH00012OR</v>
          </cell>
          <cell r="D826">
            <v>5</v>
          </cell>
          <cell r="E826">
            <v>8853734688189</v>
          </cell>
          <cell r="F826">
            <v>49</v>
          </cell>
          <cell r="G826">
            <v>12.24</v>
          </cell>
          <cell r="H826" t="str">
            <v>PONY</v>
          </cell>
          <cell r="I826" t="str">
            <v>Shoes</v>
          </cell>
        </row>
        <row r="827">
          <cell r="B827" t="str">
            <v>211SH00012OR-6</v>
          </cell>
          <cell r="C827" t="str">
            <v>211SH00012OR</v>
          </cell>
          <cell r="D827">
            <v>6</v>
          </cell>
          <cell r="E827">
            <v>8853734688196</v>
          </cell>
          <cell r="F827">
            <v>49</v>
          </cell>
          <cell r="G827">
            <v>12.239999999999998</v>
          </cell>
          <cell r="H827" t="str">
            <v>PONY</v>
          </cell>
          <cell r="I827" t="str">
            <v>Shoes</v>
          </cell>
        </row>
        <row r="828">
          <cell r="B828" t="str">
            <v>211SH00012OR-7</v>
          </cell>
          <cell r="C828" t="str">
            <v>211SH00012OR</v>
          </cell>
          <cell r="D828">
            <v>7</v>
          </cell>
          <cell r="E828">
            <v>8853734688202</v>
          </cell>
          <cell r="F828">
            <v>49</v>
          </cell>
          <cell r="G828">
            <v>12.24</v>
          </cell>
          <cell r="H828" t="str">
            <v>PONY</v>
          </cell>
          <cell r="I828" t="str">
            <v>Shoes</v>
          </cell>
        </row>
        <row r="829">
          <cell r="B829" t="str">
            <v>211SH00012OR-8</v>
          </cell>
          <cell r="C829" t="str">
            <v>211SH00012OR</v>
          </cell>
          <cell r="D829">
            <v>8</v>
          </cell>
          <cell r="E829">
            <v>8853734688219</v>
          </cell>
          <cell r="F829">
            <v>49</v>
          </cell>
          <cell r="G829">
            <v>12.24</v>
          </cell>
          <cell r="H829" t="str">
            <v>PONY</v>
          </cell>
          <cell r="I829" t="str">
            <v>Shoes</v>
          </cell>
        </row>
        <row r="830">
          <cell r="B830" t="str">
            <v>211SH00012OR-9</v>
          </cell>
          <cell r="C830" t="str">
            <v>211SH00012OR</v>
          </cell>
          <cell r="D830">
            <v>9</v>
          </cell>
          <cell r="E830">
            <v>8853734688226</v>
          </cell>
          <cell r="F830">
            <v>49</v>
          </cell>
          <cell r="G830">
            <v>12.24</v>
          </cell>
          <cell r="H830" t="str">
            <v>PONY</v>
          </cell>
          <cell r="I830" t="str">
            <v>Shoes</v>
          </cell>
        </row>
        <row r="831">
          <cell r="B831" t="str">
            <v>211SH00012OR-10</v>
          </cell>
          <cell r="C831" t="str">
            <v>211SH00012OR</v>
          </cell>
          <cell r="D831">
            <v>10</v>
          </cell>
          <cell r="E831">
            <v>8853734688233</v>
          </cell>
          <cell r="F831">
            <v>49</v>
          </cell>
          <cell r="G831">
            <v>12.24</v>
          </cell>
          <cell r="H831" t="str">
            <v>PONY</v>
          </cell>
          <cell r="I831" t="str">
            <v>Shoes</v>
          </cell>
        </row>
        <row r="832">
          <cell r="B832" t="str">
            <v>211SH00013GR-4</v>
          </cell>
          <cell r="C832" t="str">
            <v>211SH00013GR</v>
          </cell>
          <cell r="D832">
            <v>4</v>
          </cell>
          <cell r="E832">
            <v>8853734688240</v>
          </cell>
          <cell r="F832">
            <v>49</v>
          </cell>
          <cell r="G832">
            <v>12.24</v>
          </cell>
          <cell r="H832" t="str">
            <v>PONY</v>
          </cell>
          <cell r="I832" t="str">
            <v>Shoes</v>
          </cell>
        </row>
        <row r="833">
          <cell r="B833" t="str">
            <v>211SH00013GR-5</v>
          </cell>
          <cell r="C833" t="str">
            <v>211SH00013GR</v>
          </cell>
          <cell r="D833">
            <v>5</v>
          </cell>
          <cell r="E833">
            <v>8853734688257</v>
          </cell>
          <cell r="F833">
            <v>49</v>
          </cell>
          <cell r="G833">
            <v>12.24</v>
          </cell>
          <cell r="H833" t="str">
            <v>PONY</v>
          </cell>
          <cell r="I833" t="str">
            <v>Shoes</v>
          </cell>
        </row>
        <row r="834">
          <cell r="B834" t="str">
            <v>211SH00013GR-6</v>
          </cell>
          <cell r="C834" t="str">
            <v>211SH00013GR</v>
          </cell>
          <cell r="D834">
            <v>6</v>
          </cell>
          <cell r="E834">
            <v>8853734688264</v>
          </cell>
          <cell r="F834">
            <v>49</v>
          </cell>
          <cell r="G834">
            <v>12.24</v>
          </cell>
          <cell r="H834" t="str">
            <v>PONY</v>
          </cell>
          <cell r="I834" t="str">
            <v>Shoes</v>
          </cell>
        </row>
        <row r="835">
          <cell r="B835" t="str">
            <v>211SH00013GR-7</v>
          </cell>
          <cell r="C835" t="str">
            <v>211SH00013GR</v>
          </cell>
          <cell r="D835">
            <v>7</v>
          </cell>
          <cell r="E835">
            <v>8853734688271</v>
          </cell>
          <cell r="F835">
            <v>49</v>
          </cell>
          <cell r="G835">
            <v>12.24</v>
          </cell>
          <cell r="H835" t="str">
            <v>PONY</v>
          </cell>
          <cell r="I835" t="str">
            <v>Shoes</v>
          </cell>
        </row>
        <row r="836">
          <cell r="B836" t="str">
            <v>211SH00013GR-8</v>
          </cell>
          <cell r="C836" t="str">
            <v>211SH00013GR</v>
          </cell>
          <cell r="D836">
            <v>8</v>
          </cell>
          <cell r="E836">
            <v>8853734688288</v>
          </cell>
          <cell r="F836">
            <v>49</v>
          </cell>
          <cell r="G836">
            <v>12.24</v>
          </cell>
          <cell r="H836" t="str">
            <v>PONY</v>
          </cell>
          <cell r="I836" t="str">
            <v>Shoes</v>
          </cell>
        </row>
        <row r="837">
          <cell r="B837" t="str">
            <v>211SH00013GR-9</v>
          </cell>
          <cell r="C837" t="str">
            <v>211SH00013GR</v>
          </cell>
          <cell r="D837">
            <v>9</v>
          </cell>
          <cell r="E837">
            <v>8853734688295</v>
          </cell>
          <cell r="F837">
            <v>49</v>
          </cell>
          <cell r="G837">
            <v>12.24</v>
          </cell>
          <cell r="H837" t="str">
            <v>PONY</v>
          </cell>
          <cell r="I837" t="str">
            <v>Shoes</v>
          </cell>
        </row>
        <row r="838">
          <cell r="B838" t="str">
            <v>211SH00013GR-10</v>
          </cell>
          <cell r="C838" t="str">
            <v>211SH00013GR</v>
          </cell>
          <cell r="D838">
            <v>10</v>
          </cell>
          <cell r="E838">
            <v>8853734688301</v>
          </cell>
          <cell r="F838">
            <v>49</v>
          </cell>
          <cell r="G838">
            <v>12.24</v>
          </cell>
          <cell r="H838" t="str">
            <v>PONY</v>
          </cell>
          <cell r="I838" t="str">
            <v>Shoes</v>
          </cell>
        </row>
        <row r="839">
          <cell r="B839" t="str">
            <v>211SH00014LB-4</v>
          </cell>
          <cell r="C839" t="str">
            <v>211SH00014LB</v>
          </cell>
          <cell r="D839">
            <v>4</v>
          </cell>
          <cell r="E839">
            <v>8853734688318</v>
          </cell>
          <cell r="F839">
            <v>49</v>
          </cell>
          <cell r="G839">
            <v>12.24</v>
          </cell>
          <cell r="H839" t="str">
            <v>PONY</v>
          </cell>
          <cell r="I839" t="str">
            <v>Shoes</v>
          </cell>
        </row>
        <row r="840">
          <cell r="B840" t="str">
            <v>211SH00014LB-5</v>
          </cell>
          <cell r="C840" t="str">
            <v>211SH00014LB</v>
          </cell>
          <cell r="D840">
            <v>5</v>
          </cell>
          <cell r="E840">
            <v>8853734688325</v>
          </cell>
          <cell r="F840">
            <v>49</v>
          </cell>
          <cell r="G840">
            <v>12.24</v>
          </cell>
          <cell r="H840" t="str">
            <v>PONY</v>
          </cell>
          <cell r="I840" t="str">
            <v>Shoes</v>
          </cell>
        </row>
        <row r="841">
          <cell r="B841" t="str">
            <v>211SH00014LB-6</v>
          </cell>
          <cell r="C841" t="str">
            <v>211SH00014LB</v>
          </cell>
          <cell r="D841">
            <v>6</v>
          </cell>
          <cell r="E841">
            <v>8853734688332</v>
          </cell>
          <cell r="F841">
            <v>49</v>
          </cell>
          <cell r="G841">
            <v>12.24</v>
          </cell>
          <cell r="H841" t="str">
            <v>PONY</v>
          </cell>
          <cell r="I841" t="str">
            <v>Shoes</v>
          </cell>
        </row>
        <row r="842">
          <cell r="B842" t="str">
            <v>211SH00014LB-7</v>
          </cell>
          <cell r="C842" t="str">
            <v>211SH00014LB</v>
          </cell>
          <cell r="D842">
            <v>7</v>
          </cell>
          <cell r="E842">
            <v>8853734688349</v>
          </cell>
          <cell r="F842">
            <v>49</v>
          </cell>
          <cell r="G842">
            <v>12.239999999999998</v>
          </cell>
          <cell r="H842" t="str">
            <v>PONY</v>
          </cell>
          <cell r="I842" t="str">
            <v>Shoes</v>
          </cell>
        </row>
        <row r="843">
          <cell r="B843" t="str">
            <v>211SH00014LB-8</v>
          </cell>
          <cell r="C843" t="str">
            <v>211SH00014LB</v>
          </cell>
          <cell r="D843">
            <v>8</v>
          </cell>
          <cell r="E843">
            <v>8853734688356</v>
          </cell>
          <cell r="F843">
            <v>49</v>
          </cell>
          <cell r="G843">
            <v>12.239999999999998</v>
          </cell>
          <cell r="H843" t="str">
            <v>PONY</v>
          </cell>
          <cell r="I843" t="str">
            <v>Shoes</v>
          </cell>
        </row>
        <row r="844">
          <cell r="B844" t="str">
            <v>211SH00014LB-9</v>
          </cell>
          <cell r="C844" t="str">
            <v>211SH00014LB</v>
          </cell>
          <cell r="D844">
            <v>9</v>
          </cell>
          <cell r="E844">
            <v>8853734688363</v>
          </cell>
          <cell r="F844">
            <v>49</v>
          </cell>
          <cell r="G844">
            <v>12.24</v>
          </cell>
          <cell r="H844" t="str">
            <v>PONY</v>
          </cell>
          <cell r="I844" t="str">
            <v>Shoes</v>
          </cell>
        </row>
        <row r="845">
          <cell r="B845" t="str">
            <v>211SH00014LB-10</v>
          </cell>
          <cell r="C845" t="str">
            <v>211SH00014LB</v>
          </cell>
          <cell r="D845">
            <v>10</v>
          </cell>
          <cell r="E845">
            <v>8853734688370</v>
          </cell>
          <cell r="F845">
            <v>49</v>
          </cell>
          <cell r="G845">
            <v>12.24</v>
          </cell>
          <cell r="H845" t="str">
            <v>PONY</v>
          </cell>
          <cell r="I845" t="str">
            <v>Shoes</v>
          </cell>
        </row>
        <row r="846">
          <cell r="B846" t="str">
            <v>211SH00020YE-4</v>
          </cell>
          <cell r="C846" t="str">
            <v>211SH00020YE</v>
          </cell>
          <cell r="D846">
            <v>4</v>
          </cell>
          <cell r="E846">
            <v>8853734698263</v>
          </cell>
          <cell r="F846">
            <v>49</v>
          </cell>
          <cell r="G846">
            <v>12.32</v>
          </cell>
          <cell r="H846" t="str">
            <v>PONY</v>
          </cell>
          <cell r="I846" t="str">
            <v>Shoes</v>
          </cell>
        </row>
        <row r="847">
          <cell r="B847" t="str">
            <v>211SH00020YE-5</v>
          </cell>
          <cell r="C847" t="str">
            <v>211SH00020YE</v>
          </cell>
          <cell r="D847">
            <v>5</v>
          </cell>
          <cell r="E847">
            <v>8853734698270</v>
          </cell>
          <cell r="F847">
            <v>49</v>
          </cell>
          <cell r="G847">
            <v>12.32</v>
          </cell>
          <cell r="H847" t="str">
            <v>PONY</v>
          </cell>
          <cell r="I847" t="str">
            <v>Shoes</v>
          </cell>
        </row>
        <row r="848">
          <cell r="B848" t="str">
            <v>211SH00020YE-6</v>
          </cell>
          <cell r="C848" t="str">
            <v>211SH00020YE</v>
          </cell>
          <cell r="D848">
            <v>6</v>
          </cell>
          <cell r="E848">
            <v>8853734698287</v>
          </cell>
          <cell r="F848">
            <v>49</v>
          </cell>
          <cell r="G848">
            <v>12.32</v>
          </cell>
          <cell r="H848" t="str">
            <v>PONY</v>
          </cell>
          <cell r="I848" t="str">
            <v>Shoes</v>
          </cell>
        </row>
        <row r="849">
          <cell r="B849" t="str">
            <v>211SH00020YE-7</v>
          </cell>
          <cell r="C849" t="str">
            <v>211SH00020YE</v>
          </cell>
          <cell r="D849">
            <v>7</v>
          </cell>
          <cell r="E849">
            <v>8853734698294</v>
          </cell>
          <cell r="F849">
            <v>49</v>
          </cell>
          <cell r="G849">
            <v>12.32</v>
          </cell>
          <cell r="H849" t="str">
            <v>PONY</v>
          </cell>
          <cell r="I849" t="str">
            <v>Shoes</v>
          </cell>
        </row>
        <row r="850">
          <cell r="B850" t="str">
            <v>211SH00021PK-4</v>
          </cell>
          <cell r="C850" t="str">
            <v>211SH00021PK</v>
          </cell>
          <cell r="D850">
            <v>4</v>
          </cell>
          <cell r="E850">
            <v>8853734698348</v>
          </cell>
          <cell r="F850">
            <v>49</v>
          </cell>
          <cell r="G850">
            <v>12.32</v>
          </cell>
          <cell r="H850" t="str">
            <v>PONY</v>
          </cell>
          <cell r="I850" t="str">
            <v>Shoes</v>
          </cell>
        </row>
        <row r="851">
          <cell r="B851" t="str">
            <v>211SH00021PK-5</v>
          </cell>
          <cell r="C851" t="str">
            <v>211SH00021PK</v>
          </cell>
          <cell r="D851">
            <v>5</v>
          </cell>
          <cell r="E851">
            <v>8853734698355</v>
          </cell>
          <cell r="F851">
            <v>49</v>
          </cell>
          <cell r="G851">
            <v>12.32</v>
          </cell>
          <cell r="H851" t="str">
            <v>PONY</v>
          </cell>
          <cell r="I851" t="str">
            <v>Shoes</v>
          </cell>
        </row>
        <row r="852">
          <cell r="B852" t="str">
            <v>211SH00021PK-6</v>
          </cell>
          <cell r="C852" t="str">
            <v>211SH00021PK</v>
          </cell>
          <cell r="D852">
            <v>6</v>
          </cell>
          <cell r="E852">
            <v>8853734698362</v>
          </cell>
          <cell r="F852">
            <v>49</v>
          </cell>
          <cell r="G852">
            <v>12.32</v>
          </cell>
          <cell r="H852" t="str">
            <v>PONY</v>
          </cell>
          <cell r="I852" t="str">
            <v>Shoes</v>
          </cell>
        </row>
        <row r="853">
          <cell r="B853" t="str">
            <v>211SH00021PK-7</v>
          </cell>
          <cell r="C853" t="str">
            <v>211SH00021PK</v>
          </cell>
          <cell r="D853">
            <v>7</v>
          </cell>
          <cell r="E853">
            <v>8853734698379</v>
          </cell>
          <cell r="F853">
            <v>49</v>
          </cell>
          <cell r="G853">
            <v>12.32</v>
          </cell>
          <cell r="H853" t="str">
            <v>PONY</v>
          </cell>
          <cell r="I853" t="str">
            <v>Shoes</v>
          </cell>
        </row>
        <row r="854">
          <cell r="B854" t="str">
            <v>211SH00022DP-4</v>
          </cell>
          <cell r="C854" t="str">
            <v>211SH00022DP</v>
          </cell>
          <cell r="D854">
            <v>4</v>
          </cell>
          <cell r="E854">
            <v>8853734698423</v>
          </cell>
          <cell r="F854">
            <v>49</v>
          </cell>
          <cell r="G854">
            <v>12.32</v>
          </cell>
          <cell r="H854" t="str">
            <v>PONY</v>
          </cell>
          <cell r="I854" t="str">
            <v>Shoes</v>
          </cell>
        </row>
        <row r="855">
          <cell r="B855" t="str">
            <v>211SH00022DP-5</v>
          </cell>
          <cell r="C855" t="str">
            <v>211SH00022DP</v>
          </cell>
          <cell r="D855">
            <v>5</v>
          </cell>
          <cell r="E855">
            <v>8853734698430</v>
          </cell>
          <cell r="F855">
            <v>49</v>
          </cell>
          <cell r="G855">
            <v>12.32</v>
          </cell>
          <cell r="H855" t="str">
            <v>PONY</v>
          </cell>
          <cell r="I855" t="str">
            <v>Shoes</v>
          </cell>
        </row>
        <row r="856">
          <cell r="B856" t="str">
            <v>211SH00022DP-7</v>
          </cell>
          <cell r="C856" t="str">
            <v>211SH00022DP</v>
          </cell>
          <cell r="D856">
            <v>7</v>
          </cell>
          <cell r="E856">
            <v>8853734698454</v>
          </cell>
          <cell r="F856">
            <v>49</v>
          </cell>
          <cell r="G856">
            <v>12.32</v>
          </cell>
          <cell r="H856" t="str">
            <v>PONY</v>
          </cell>
          <cell r="I856" t="str">
            <v>Shoes</v>
          </cell>
        </row>
        <row r="857">
          <cell r="B857" t="str">
            <v>211SH00022DP-8</v>
          </cell>
          <cell r="C857" t="str">
            <v>211SH00022DP</v>
          </cell>
          <cell r="D857">
            <v>8</v>
          </cell>
          <cell r="E857">
            <v>8853734698461</v>
          </cell>
          <cell r="F857">
            <v>49</v>
          </cell>
          <cell r="G857">
            <v>12.32</v>
          </cell>
          <cell r="H857" t="str">
            <v>PONY</v>
          </cell>
          <cell r="I857" t="str">
            <v>Shoes</v>
          </cell>
        </row>
        <row r="858">
          <cell r="B858" t="str">
            <v>211SH00022DP-9</v>
          </cell>
          <cell r="C858" t="str">
            <v>211SH00022DP</v>
          </cell>
          <cell r="D858">
            <v>9</v>
          </cell>
          <cell r="E858">
            <v>8853734698478</v>
          </cell>
          <cell r="F858">
            <v>49</v>
          </cell>
          <cell r="G858">
            <v>12.32</v>
          </cell>
          <cell r="H858" t="str">
            <v>PONY</v>
          </cell>
          <cell r="I858" t="str">
            <v>Shoes</v>
          </cell>
        </row>
        <row r="859">
          <cell r="B859" t="str">
            <v>211SH00022DP-10</v>
          </cell>
          <cell r="C859" t="str">
            <v>211SH00022DP</v>
          </cell>
          <cell r="D859">
            <v>10</v>
          </cell>
          <cell r="E859">
            <v>8853734698485</v>
          </cell>
          <cell r="F859">
            <v>49</v>
          </cell>
          <cell r="G859">
            <v>12.32</v>
          </cell>
          <cell r="H859" t="str">
            <v>PONY</v>
          </cell>
          <cell r="I859" t="str">
            <v>Shoes</v>
          </cell>
        </row>
        <row r="860">
          <cell r="B860" t="str">
            <v>211SH00023BL-6</v>
          </cell>
          <cell r="C860" t="str">
            <v>211SH00023BL</v>
          </cell>
          <cell r="D860">
            <v>6</v>
          </cell>
          <cell r="E860">
            <v>8853734698522</v>
          </cell>
          <cell r="F860">
            <v>49</v>
          </cell>
          <cell r="G860">
            <v>12.32</v>
          </cell>
          <cell r="H860" t="str">
            <v>PONY</v>
          </cell>
          <cell r="I860" t="str">
            <v>Shoes</v>
          </cell>
        </row>
        <row r="861">
          <cell r="B861" t="str">
            <v>211SH00023BL-7</v>
          </cell>
          <cell r="C861" t="str">
            <v>211SH00023BL</v>
          </cell>
          <cell r="D861">
            <v>7</v>
          </cell>
          <cell r="E861">
            <v>8853734698539</v>
          </cell>
          <cell r="F861">
            <v>49</v>
          </cell>
          <cell r="G861">
            <v>12.32</v>
          </cell>
          <cell r="H861" t="str">
            <v>PONY</v>
          </cell>
          <cell r="I861" t="str">
            <v>Shoes</v>
          </cell>
        </row>
        <row r="862">
          <cell r="B862" t="str">
            <v>211SH00023BL-8</v>
          </cell>
          <cell r="C862" t="str">
            <v>211SH00023BL</v>
          </cell>
          <cell r="D862">
            <v>8</v>
          </cell>
          <cell r="E862">
            <v>8853734698546</v>
          </cell>
          <cell r="F862">
            <v>49</v>
          </cell>
          <cell r="G862">
            <v>12.32</v>
          </cell>
          <cell r="H862" t="str">
            <v>PONY</v>
          </cell>
          <cell r="I862" t="str">
            <v>Shoes</v>
          </cell>
        </row>
        <row r="863">
          <cell r="B863" t="str">
            <v>211SH00023BL-9</v>
          </cell>
          <cell r="C863" t="str">
            <v>211SH00023BL</v>
          </cell>
          <cell r="D863">
            <v>9</v>
          </cell>
          <cell r="E863">
            <v>8853734698553</v>
          </cell>
          <cell r="F863">
            <v>49</v>
          </cell>
          <cell r="G863">
            <v>12.32</v>
          </cell>
          <cell r="H863" t="str">
            <v>PONY</v>
          </cell>
          <cell r="I863" t="str">
            <v>Shoes</v>
          </cell>
        </row>
        <row r="864">
          <cell r="B864" t="str">
            <v>211SH00023BL-10</v>
          </cell>
          <cell r="C864" t="str">
            <v>211SH00023BL</v>
          </cell>
          <cell r="D864">
            <v>10</v>
          </cell>
          <cell r="E864">
            <v>8853734698560</v>
          </cell>
          <cell r="F864">
            <v>49</v>
          </cell>
          <cell r="G864">
            <v>12.32</v>
          </cell>
          <cell r="H864" t="str">
            <v>PONY</v>
          </cell>
          <cell r="I864" t="str">
            <v>Shoes</v>
          </cell>
        </row>
        <row r="865">
          <cell r="B865" t="str">
            <v>211SH00024GR-6</v>
          </cell>
          <cell r="C865" t="str">
            <v>211SH00024GR</v>
          </cell>
          <cell r="D865">
            <v>6</v>
          </cell>
          <cell r="E865">
            <v>8853734698607</v>
          </cell>
          <cell r="F865">
            <v>49</v>
          </cell>
          <cell r="G865">
            <v>12.32</v>
          </cell>
          <cell r="H865" t="str">
            <v>PONY</v>
          </cell>
          <cell r="I865" t="str">
            <v>Shoes</v>
          </cell>
        </row>
        <row r="866">
          <cell r="B866" t="str">
            <v>211SH00024GR-7</v>
          </cell>
          <cell r="C866" t="str">
            <v>211SH00024GR</v>
          </cell>
          <cell r="D866">
            <v>7</v>
          </cell>
          <cell r="E866">
            <v>8853734698614</v>
          </cell>
          <cell r="F866">
            <v>49</v>
          </cell>
          <cell r="G866">
            <v>12.32</v>
          </cell>
          <cell r="H866" t="str">
            <v>PONY</v>
          </cell>
          <cell r="I866" t="str">
            <v>Shoes</v>
          </cell>
        </row>
        <row r="867">
          <cell r="B867" t="str">
            <v>211SH00024GR-8</v>
          </cell>
          <cell r="C867" t="str">
            <v>211SH00024GR</v>
          </cell>
          <cell r="D867">
            <v>8</v>
          </cell>
          <cell r="E867">
            <v>8853734698621</v>
          </cell>
          <cell r="F867">
            <v>49</v>
          </cell>
          <cell r="G867">
            <v>12.32</v>
          </cell>
          <cell r="H867" t="str">
            <v>PONY</v>
          </cell>
          <cell r="I867" t="str">
            <v>Shoes</v>
          </cell>
        </row>
        <row r="868">
          <cell r="B868" t="str">
            <v>211SH50000BK-4</v>
          </cell>
          <cell r="C868" t="str">
            <v>211SH50000BK</v>
          </cell>
          <cell r="D868">
            <v>4</v>
          </cell>
          <cell r="E868">
            <v>8853734673529</v>
          </cell>
          <cell r="F868">
            <v>55</v>
          </cell>
          <cell r="G868">
            <v>12.978</v>
          </cell>
          <cell r="H868" t="str">
            <v>PONY</v>
          </cell>
          <cell r="I868" t="str">
            <v>Shoes</v>
          </cell>
        </row>
        <row r="869">
          <cell r="B869" t="str">
            <v>211SH50000BK-5</v>
          </cell>
          <cell r="C869" t="str">
            <v>211SH50000BK</v>
          </cell>
          <cell r="D869">
            <v>5</v>
          </cell>
          <cell r="E869">
            <v>8853734673536</v>
          </cell>
          <cell r="F869">
            <v>55</v>
          </cell>
          <cell r="G869">
            <v>12.995714285714286</v>
          </cell>
          <cell r="H869" t="str">
            <v>PONY</v>
          </cell>
          <cell r="I869" t="str">
            <v>Shoes</v>
          </cell>
        </row>
        <row r="870">
          <cell r="B870" t="str">
            <v>211SH50000BK-6</v>
          </cell>
          <cell r="C870" t="str">
            <v>211SH50000BK</v>
          </cell>
          <cell r="D870">
            <v>6</v>
          </cell>
          <cell r="E870">
            <v>8853734673543</v>
          </cell>
          <cell r="F870">
            <v>55</v>
          </cell>
          <cell r="G870">
            <v>13.039999999999997</v>
          </cell>
          <cell r="H870" t="str">
            <v>PONY</v>
          </cell>
          <cell r="I870" t="str">
            <v>Shoes</v>
          </cell>
        </row>
        <row r="871">
          <cell r="B871" t="str">
            <v>211SH50000BK-7</v>
          </cell>
          <cell r="C871" t="str">
            <v>211SH50000BK</v>
          </cell>
          <cell r="D871">
            <v>7</v>
          </cell>
          <cell r="E871">
            <v>8853734673550</v>
          </cell>
          <cell r="F871">
            <v>55</v>
          </cell>
          <cell r="G871">
            <v>12.853999999999999</v>
          </cell>
          <cell r="H871" t="str">
            <v>PONY</v>
          </cell>
          <cell r="I871" t="str">
            <v>Shoes</v>
          </cell>
        </row>
        <row r="872">
          <cell r="B872" t="str">
            <v>211SH50000BK-8</v>
          </cell>
          <cell r="C872" t="str">
            <v>211SH50000BK</v>
          </cell>
          <cell r="D872">
            <v>8</v>
          </cell>
          <cell r="E872">
            <v>8853734673567</v>
          </cell>
          <cell r="F872">
            <v>55</v>
          </cell>
          <cell r="G872">
            <v>12.853999999999999</v>
          </cell>
          <cell r="H872" t="str">
            <v>PONY</v>
          </cell>
          <cell r="I872" t="str">
            <v>Shoes</v>
          </cell>
        </row>
        <row r="873">
          <cell r="B873" t="str">
            <v>211SH50000BK-9</v>
          </cell>
          <cell r="C873" t="str">
            <v>211SH50000BK</v>
          </cell>
          <cell r="D873">
            <v>9</v>
          </cell>
          <cell r="E873">
            <v>8853734673574</v>
          </cell>
          <cell r="F873">
            <v>55</v>
          </cell>
          <cell r="G873">
            <v>12.885</v>
          </cell>
          <cell r="H873" t="str">
            <v>PONY</v>
          </cell>
          <cell r="I873" t="str">
            <v>Shoes</v>
          </cell>
        </row>
        <row r="874">
          <cell r="B874" t="str">
            <v>211SH50000BK-10</v>
          </cell>
          <cell r="C874" t="str">
            <v>211SH50000BK</v>
          </cell>
          <cell r="D874">
            <v>10</v>
          </cell>
          <cell r="E874">
            <v>8853734673581</v>
          </cell>
          <cell r="F874">
            <v>55</v>
          </cell>
          <cell r="G874">
            <v>12.936666666666667</v>
          </cell>
          <cell r="H874" t="str">
            <v>PONY</v>
          </cell>
          <cell r="I874" t="str">
            <v>Shoes</v>
          </cell>
        </row>
        <row r="875">
          <cell r="B875" t="str">
            <v>211SH50000NA-4</v>
          </cell>
          <cell r="C875" t="str">
            <v>211SH50000NA</v>
          </cell>
          <cell r="D875">
            <v>4</v>
          </cell>
          <cell r="E875">
            <v>8853734673666</v>
          </cell>
          <cell r="F875">
            <v>55</v>
          </cell>
          <cell r="G875">
            <v>13.35</v>
          </cell>
          <cell r="H875" t="str">
            <v>PONY</v>
          </cell>
          <cell r="I875" t="str">
            <v>Shoes</v>
          </cell>
        </row>
        <row r="876">
          <cell r="B876" t="str">
            <v>211SH50000NA-5</v>
          </cell>
          <cell r="C876" t="str">
            <v>211SH50000NA</v>
          </cell>
          <cell r="D876">
            <v>5</v>
          </cell>
          <cell r="E876">
            <v>8853734673673</v>
          </cell>
          <cell r="F876">
            <v>55</v>
          </cell>
          <cell r="G876">
            <v>13.35</v>
          </cell>
          <cell r="H876" t="str">
            <v>PONY</v>
          </cell>
          <cell r="I876" t="str">
            <v>Shoes</v>
          </cell>
        </row>
        <row r="877">
          <cell r="B877" t="str">
            <v>211SH50000NA-6</v>
          </cell>
          <cell r="C877" t="str">
            <v>211SH50000NA</v>
          </cell>
          <cell r="D877">
            <v>6</v>
          </cell>
          <cell r="E877">
            <v>8853734673680</v>
          </cell>
          <cell r="F877">
            <v>55</v>
          </cell>
          <cell r="G877">
            <v>13.35</v>
          </cell>
          <cell r="H877" t="str">
            <v>PONY</v>
          </cell>
          <cell r="I877" t="str">
            <v>Shoes</v>
          </cell>
        </row>
        <row r="878">
          <cell r="B878" t="str">
            <v>211SH50000NA-7</v>
          </cell>
          <cell r="C878" t="str">
            <v>211SH50000NA</v>
          </cell>
          <cell r="D878">
            <v>7</v>
          </cell>
          <cell r="E878">
            <v>8853734673697</v>
          </cell>
          <cell r="F878">
            <v>55</v>
          </cell>
          <cell r="G878">
            <v>13.35</v>
          </cell>
          <cell r="H878" t="str">
            <v>PONY</v>
          </cell>
          <cell r="I878" t="str">
            <v>Shoes</v>
          </cell>
        </row>
        <row r="879">
          <cell r="B879" t="str">
            <v>211SH50000NA-8</v>
          </cell>
          <cell r="C879" t="str">
            <v>211SH50000NA</v>
          </cell>
          <cell r="D879">
            <v>8</v>
          </cell>
          <cell r="E879">
            <v>8853734673703</v>
          </cell>
          <cell r="F879">
            <v>55</v>
          </cell>
          <cell r="G879">
            <v>13.35</v>
          </cell>
          <cell r="H879" t="str">
            <v>PONY</v>
          </cell>
          <cell r="I879" t="str">
            <v>Shoes</v>
          </cell>
        </row>
        <row r="880">
          <cell r="B880" t="str">
            <v>211SH50000NA-9</v>
          </cell>
          <cell r="C880" t="str">
            <v>211SH50000NA</v>
          </cell>
          <cell r="D880">
            <v>9</v>
          </cell>
          <cell r="E880">
            <v>8853734673710</v>
          </cell>
          <cell r="F880">
            <v>55</v>
          </cell>
          <cell r="G880">
            <v>13.35</v>
          </cell>
          <cell r="H880" t="str">
            <v>PONY</v>
          </cell>
          <cell r="I880" t="str">
            <v>Shoes</v>
          </cell>
        </row>
        <row r="881">
          <cell r="B881" t="str">
            <v>211SH50000NA-10</v>
          </cell>
          <cell r="C881" t="str">
            <v>211SH50000NA</v>
          </cell>
          <cell r="D881">
            <v>10</v>
          </cell>
          <cell r="E881">
            <v>8853734673727</v>
          </cell>
          <cell r="F881">
            <v>55</v>
          </cell>
          <cell r="G881">
            <v>13.35</v>
          </cell>
          <cell r="H881" t="str">
            <v>PONY</v>
          </cell>
          <cell r="I881" t="str">
            <v>Shoes</v>
          </cell>
        </row>
        <row r="882">
          <cell r="B882" t="str">
            <v>211SH50000RE-6</v>
          </cell>
          <cell r="C882" t="str">
            <v>211SH50000RE</v>
          </cell>
          <cell r="D882">
            <v>6</v>
          </cell>
          <cell r="E882">
            <v>8853734673758</v>
          </cell>
          <cell r="F882">
            <v>55</v>
          </cell>
          <cell r="G882">
            <v>13.35</v>
          </cell>
          <cell r="H882" t="str">
            <v>PONY</v>
          </cell>
          <cell r="I882" t="str">
            <v>Shoes</v>
          </cell>
        </row>
        <row r="883">
          <cell r="B883" t="str">
            <v>211SH50000RE-7</v>
          </cell>
          <cell r="C883" t="str">
            <v>211SH50000RE</v>
          </cell>
          <cell r="D883">
            <v>7</v>
          </cell>
          <cell r="E883">
            <v>8853734673765</v>
          </cell>
          <cell r="F883">
            <v>55</v>
          </cell>
          <cell r="G883">
            <v>13.35</v>
          </cell>
          <cell r="H883" t="str">
            <v>PONY</v>
          </cell>
          <cell r="I883" t="str">
            <v>Shoes</v>
          </cell>
        </row>
        <row r="884">
          <cell r="B884" t="str">
            <v>211SH50000RE-8</v>
          </cell>
          <cell r="C884" t="str">
            <v>211SH50000RE</v>
          </cell>
          <cell r="D884">
            <v>8</v>
          </cell>
          <cell r="E884">
            <v>8853734673772</v>
          </cell>
          <cell r="F884">
            <v>55</v>
          </cell>
          <cell r="G884">
            <v>13.35</v>
          </cell>
          <cell r="H884" t="str">
            <v>PONY</v>
          </cell>
          <cell r="I884" t="str">
            <v>Shoes</v>
          </cell>
        </row>
        <row r="885">
          <cell r="B885" t="str">
            <v>211SH50000RE-9</v>
          </cell>
          <cell r="C885" t="str">
            <v>211SH50000RE</v>
          </cell>
          <cell r="D885">
            <v>9</v>
          </cell>
          <cell r="E885">
            <v>8853734673789</v>
          </cell>
          <cell r="F885">
            <v>55</v>
          </cell>
          <cell r="G885">
            <v>13.35</v>
          </cell>
          <cell r="H885" t="str">
            <v>PONY</v>
          </cell>
          <cell r="I885" t="str">
            <v>Shoes</v>
          </cell>
        </row>
        <row r="886">
          <cell r="B886" t="str">
            <v>211SH50000WT-4</v>
          </cell>
          <cell r="C886" t="str">
            <v>211SH50000WT</v>
          </cell>
          <cell r="D886">
            <v>4</v>
          </cell>
          <cell r="E886">
            <v>8853734673598</v>
          </cell>
          <cell r="F886">
            <v>55</v>
          </cell>
          <cell r="G886">
            <v>12.93666</v>
          </cell>
          <cell r="H886" t="str">
            <v>PONY</v>
          </cell>
          <cell r="I886" t="str">
            <v>Shoes</v>
          </cell>
        </row>
        <row r="887">
          <cell r="B887" t="str">
            <v>211SH50000WT-5</v>
          </cell>
          <cell r="C887" t="str">
            <v>211SH50000WT</v>
          </cell>
          <cell r="D887">
            <v>5</v>
          </cell>
          <cell r="E887">
            <v>8853734673604</v>
          </cell>
          <cell r="F887">
            <v>55</v>
          </cell>
          <cell r="G887">
            <v>12.936666666666667</v>
          </cell>
          <cell r="H887" t="str">
            <v>PONY</v>
          </cell>
          <cell r="I887" t="str">
            <v>Shoes</v>
          </cell>
        </row>
        <row r="888">
          <cell r="B888" t="str">
            <v>211SH50000WT-6</v>
          </cell>
          <cell r="C888" t="str">
            <v>211SH50000WT</v>
          </cell>
          <cell r="D888">
            <v>6</v>
          </cell>
          <cell r="E888">
            <v>8853734673611</v>
          </cell>
          <cell r="F888">
            <v>55</v>
          </cell>
          <cell r="G888">
            <v>12.885</v>
          </cell>
          <cell r="H888" t="str">
            <v>PONY</v>
          </cell>
          <cell r="I888" t="str">
            <v>Shoes</v>
          </cell>
        </row>
        <row r="889">
          <cell r="B889" t="str">
            <v>211SH50000WT-7</v>
          </cell>
          <cell r="C889" t="str">
            <v>211SH50000WT</v>
          </cell>
          <cell r="D889">
            <v>7</v>
          </cell>
          <cell r="E889">
            <v>8853734673628</v>
          </cell>
          <cell r="F889">
            <v>55</v>
          </cell>
          <cell r="G889">
            <v>12.853999999999999</v>
          </cell>
          <cell r="H889" t="str">
            <v>PONY</v>
          </cell>
          <cell r="I889" t="str">
            <v>Shoes</v>
          </cell>
        </row>
        <row r="890">
          <cell r="B890" t="str">
            <v>211SH50000WT-8</v>
          </cell>
          <cell r="C890" t="str">
            <v>211SH50000WT</v>
          </cell>
          <cell r="D890">
            <v>8</v>
          </cell>
          <cell r="E890">
            <v>8853734673635</v>
          </cell>
          <cell r="F890">
            <v>55</v>
          </cell>
          <cell r="G890">
            <v>12.853999999999999</v>
          </cell>
          <cell r="H890" t="str">
            <v>PONY</v>
          </cell>
          <cell r="I890" t="str">
            <v>Shoes</v>
          </cell>
        </row>
        <row r="891">
          <cell r="B891" t="str">
            <v>211SH50000WT-9</v>
          </cell>
          <cell r="C891" t="str">
            <v>211SH50000WT</v>
          </cell>
          <cell r="D891">
            <v>9</v>
          </cell>
          <cell r="E891">
            <v>8853734673642</v>
          </cell>
          <cell r="F891">
            <v>55</v>
          </cell>
          <cell r="G891">
            <v>12.885</v>
          </cell>
          <cell r="H891" t="str">
            <v>PONY</v>
          </cell>
          <cell r="I891" t="str">
            <v>Shoes</v>
          </cell>
        </row>
        <row r="892">
          <cell r="B892" t="str">
            <v>211SH50000WT-10</v>
          </cell>
          <cell r="C892" t="str">
            <v>211SH50000WT</v>
          </cell>
          <cell r="D892">
            <v>10</v>
          </cell>
          <cell r="E892">
            <v>8853734673659</v>
          </cell>
          <cell r="F892">
            <v>55</v>
          </cell>
          <cell r="G892">
            <v>12.936666666666667</v>
          </cell>
          <cell r="H892" t="str">
            <v>PONY</v>
          </cell>
          <cell r="I892" t="str">
            <v>Shoes</v>
          </cell>
        </row>
        <row r="893">
          <cell r="B893" t="str">
            <v>211SH50004DD-4</v>
          </cell>
          <cell r="C893" t="str">
            <v>211SH50004DD</v>
          </cell>
          <cell r="D893">
            <v>4</v>
          </cell>
          <cell r="E893">
            <v>8853734674014</v>
          </cell>
          <cell r="F893">
            <v>55</v>
          </cell>
          <cell r="G893">
            <v>14.29</v>
          </cell>
          <cell r="H893" t="str">
            <v>PONY</v>
          </cell>
          <cell r="I893" t="str">
            <v>Shoes</v>
          </cell>
        </row>
        <row r="894">
          <cell r="B894" t="str">
            <v>211SH50004DD-5</v>
          </cell>
          <cell r="C894" t="str">
            <v>211SH50004DD</v>
          </cell>
          <cell r="D894">
            <v>5</v>
          </cell>
          <cell r="E894">
            <v>8853734674021</v>
          </cell>
          <cell r="F894">
            <v>55</v>
          </cell>
          <cell r="G894">
            <v>14.29</v>
          </cell>
          <cell r="H894" t="str">
            <v>PONY</v>
          </cell>
          <cell r="I894" t="str">
            <v>Shoes</v>
          </cell>
        </row>
        <row r="895">
          <cell r="B895" t="str">
            <v>211SH50004DD-6</v>
          </cell>
          <cell r="C895" t="str">
            <v>211SH50004DD</v>
          </cell>
          <cell r="D895">
            <v>6</v>
          </cell>
          <cell r="E895">
            <v>8853734674038</v>
          </cell>
          <cell r="F895">
            <v>55</v>
          </cell>
          <cell r="G895">
            <v>14.29</v>
          </cell>
          <cell r="H895" t="str">
            <v>PONY</v>
          </cell>
          <cell r="I895" t="str">
            <v>Shoes</v>
          </cell>
        </row>
        <row r="896">
          <cell r="B896" t="str">
            <v>211SH50004DD-7</v>
          </cell>
          <cell r="C896" t="str">
            <v>211SH50004DD</v>
          </cell>
          <cell r="D896">
            <v>7</v>
          </cell>
          <cell r="E896">
            <v>8853734674045</v>
          </cell>
          <cell r="F896">
            <v>55</v>
          </cell>
          <cell r="G896">
            <v>14.29</v>
          </cell>
          <cell r="H896" t="str">
            <v>PONY</v>
          </cell>
          <cell r="I896" t="str">
            <v>Shoes</v>
          </cell>
        </row>
        <row r="897">
          <cell r="B897" t="str">
            <v>211SH50004DD-8</v>
          </cell>
          <cell r="C897" t="str">
            <v>211SH50004DD</v>
          </cell>
          <cell r="D897">
            <v>8</v>
          </cell>
          <cell r="E897">
            <v>8853734674052</v>
          </cell>
          <cell r="F897">
            <v>55</v>
          </cell>
          <cell r="G897">
            <v>14.29</v>
          </cell>
          <cell r="H897" t="str">
            <v>PONY</v>
          </cell>
          <cell r="I897" t="str">
            <v>Shoes</v>
          </cell>
        </row>
        <row r="898">
          <cell r="B898" t="str">
            <v>211SH50004DD-9</v>
          </cell>
          <cell r="C898" t="str">
            <v>211SH50004DD</v>
          </cell>
          <cell r="D898">
            <v>9</v>
          </cell>
          <cell r="E898">
            <v>8853734674069</v>
          </cell>
          <cell r="F898">
            <v>55</v>
          </cell>
          <cell r="G898">
            <v>14.29</v>
          </cell>
          <cell r="H898" t="str">
            <v>PONY</v>
          </cell>
          <cell r="I898" t="str">
            <v>Shoes</v>
          </cell>
        </row>
        <row r="899">
          <cell r="B899" t="str">
            <v>211SH50004DD-10</v>
          </cell>
          <cell r="C899" t="str">
            <v>211SH50004DD</v>
          </cell>
          <cell r="D899">
            <v>10</v>
          </cell>
          <cell r="E899">
            <v>8853734674076</v>
          </cell>
          <cell r="F899">
            <v>55</v>
          </cell>
          <cell r="G899">
            <v>14.29</v>
          </cell>
          <cell r="H899" t="str">
            <v>PONY</v>
          </cell>
          <cell r="I899" t="str">
            <v>Shoes</v>
          </cell>
        </row>
        <row r="900">
          <cell r="B900" t="str">
            <v>211SH50005DD-4</v>
          </cell>
          <cell r="C900" t="str">
            <v>211SH50005DD</v>
          </cell>
          <cell r="D900">
            <v>4</v>
          </cell>
          <cell r="E900">
            <v>8853734687052</v>
          </cell>
          <cell r="F900">
            <v>55</v>
          </cell>
          <cell r="G900">
            <v>14.29</v>
          </cell>
          <cell r="H900" t="str">
            <v>PONY</v>
          </cell>
          <cell r="I900" t="str">
            <v>Shoes</v>
          </cell>
        </row>
        <row r="901">
          <cell r="B901" t="str">
            <v>211SH50005DD-5</v>
          </cell>
          <cell r="C901" t="str">
            <v>211SH50005DD</v>
          </cell>
          <cell r="D901">
            <v>5</v>
          </cell>
          <cell r="E901">
            <v>8853734687069</v>
          </cell>
          <cell r="F901">
            <v>55</v>
          </cell>
          <cell r="G901">
            <v>14.29</v>
          </cell>
          <cell r="H901" t="str">
            <v>PONY</v>
          </cell>
          <cell r="I901" t="str">
            <v>Shoes</v>
          </cell>
        </row>
        <row r="902">
          <cell r="B902" t="str">
            <v>211SH50005DD-6</v>
          </cell>
          <cell r="C902" t="str">
            <v>211SH50005DD</v>
          </cell>
          <cell r="D902">
            <v>6</v>
          </cell>
          <cell r="E902">
            <v>8853734687076</v>
          </cell>
          <cell r="F902">
            <v>55</v>
          </cell>
          <cell r="G902">
            <v>14.29</v>
          </cell>
          <cell r="H902" t="str">
            <v>PONY</v>
          </cell>
          <cell r="I902" t="str">
            <v>Shoes</v>
          </cell>
        </row>
        <row r="903">
          <cell r="B903" t="str">
            <v>211SH50005DD-7</v>
          </cell>
          <cell r="C903" t="str">
            <v>211SH50005DD</v>
          </cell>
          <cell r="D903">
            <v>7</v>
          </cell>
          <cell r="E903">
            <v>8853734687083</v>
          </cell>
          <cell r="F903">
            <v>55</v>
          </cell>
          <cell r="G903">
            <v>14.29</v>
          </cell>
          <cell r="H903" t="str">
            <v>PONY</v>
          </cell>
          <cell r="I903" t="str">
            <v>Shoes</v>
          </cell>
        </row>
        <row r="904">
          <cell r="B904" t="str">
            <v>211SH50005DD-8</v>
          </cell>
          <cell r="C904" t="str">
            <v>211SH50005DD</v>
          </cell>
          <cell r="D904">
            <v>8</v>
          </cell>
          <cell r="E904">
            <v>8853734687090</v>
          </cell>
          <cell r="F904">
            <v>55</v>
          </cell>
          <cell r="G904">
            <v>14.29</v>
          </cell>
          <cell r="H904" t="str">
            <v>PONY</v>
          </cell>
          <cell r="I904" t="str">
            <v>Shoes</v>
          </cell>
        </row>
        <row r="905">
          <cell r="B905" t="str">
            <v>211SH50005DD-9</v>
          </cell>
          <cell r="C905" t="str">
            <v>211SH50005DD</v>
          </cell>
          <cell r="D905">
            <v>9</v>
          </cell>
          <cell r="E905">
            <v>8853734687106</v>
          </cell>
          <cell r="F905">
            <v>55</v>
          </cell>
          <cell r="G905">
            <v>14.29</v>
          </cell>
          <cell r="H905" t="str">
            <v>PONY</v>
          </cell>
          <cell r="I905" t="str">
            <v>Shoes</v>
          </cell>
        </row>
        <row r="906">
          <cell r="B906" t="str">
            <v>211SH50005DD-10</v>
          </cell>
          <cell r="C906" t="str">
            <v>211SH50005DD</v>
          </cell>
          <cell r="D906">
            <v>10</v>
          </cell>
          <cell r="E906">
            <v>8853734687113</v>
          </cell>
          <cell r="F906">
            <v>55</v>
          </cell>
          <cell r="G906">
            <v>14.29</v>
          </cell>
          <cell r="H906" t="str">
            <v>PONY</v>
          </cell>
          <cell r="I906" t="str">
            <v>Shoes</v>
          </cell>
        </row>
        <row r="907">
          <cell r="B907" t="str">
            <v>211SH50006WT-4</v>
          </cell>
          <cell r="C907" t="str">
            <v>211SH50006WT</v>
          </cell>
          <cell r="D907">
            <v>4</v>
          </cell>
          <cell r="E907">
            <v>8853734687120</v>
          </cell>
          <cell r="F907">
            <v>55</v>
          </cell>
          <cell r="G907">
            <v>13.27</v>
          </cell>
          <cell r="H907" t="str">
            <v>PONY</v>
          </cell>
          <cell r="I907" t="str">
            <v>Shoes</v>
          </cell>
        </row>
        <row r="908">
          <cell r="B908" t="str">
            <v>211SH50006WT-5</v>
          </cell>
          <cell r="C908" t="str">
            <v>211SH50006WT</v>
          </cell>
          <cell r="D908">
            <v>5</v>
          </cell>
          <cell r="E908">
            <v>8853734687137</v>
          </cell>
          <cell r="F908">
            <v>55</v>
          </cell>
          <cell r="G908">
            <v>13.27</v>
          </cell>
          <cell r="H908" t="str">
            <v>PONY</v>
          </cell>
          <cell r="I908" t="str">
            <v>Shoes</v>
          </cell>
        </row>
        <row r="909">
          <cell r="B909" t="str">
            <v>211SH50006WT-6</v>
          </cell>
          <cell r="C909" t="str">
            <v>211SH50006WT</v>
          </cell>
          <cell r="D909">
            <v>6</v>
          </cell>
          <cell r="E909">
            <v>8853734687144</v>
          </cell>
          <cell r="F909">
            <v>55</v>
          </cell>
          <cell r="G909">
            <v>13.270000000000001</v>
          </cell>
          <cell r="H909" t="str">
            <v>PONY</v>
          </cell>
          <cell r="I909" t="str">
            <v>Shoes</v>
          </cell>
        </row>
        <row r="910">
          <cell r="B910" t="str">
            <v>211SH50006WT-7</v>
          </cell>
          <cell r="C910" t="str">
            <v>211SH50006WT</v>
          </cell>
          <cell r="D910">
            <v>7</v>
          </cell>
          <cell r="E910">
            <v>8853734687151</v>
          </cell>
          <cell r="F910">
            <v>55</v>
          </cell>
          <cell r="G910">
            <v>13.270000000000001</v>
          </cell>
          <cell r="H910" t="str">
            <v>PONY</v>
          </cell>
          <cell r="I910" t="str">
            <v>Shoes</v>
          </cell>
        </row>
        <row r="911">
          <cell r="B911" t="str">
            <v>211SH50006WT-8</v>
          </cell>
          <cell r="C911" t="str">
            <v>211SH50006WT</v>
          </cell>
          <cell r="D911">
            <v>8</v>
          </cell>
          <cell r="E911">
            <v>8853734687168</v>
          </cell>
          <cell r="F911">
            <v>55</v>
          </cell>
          <cell r="G911">
            <v>13.270000000000001</v>
          </cell>
          <cell r="H911" t="str">
            <v>PONY</v>
          </cell>
          <cell r="I911" t="str">
            <v>Shoes</v>
          </cell>
        </row>
        <row r="912">
          <cell r="B912" t="str">
            <v>211SH50006WT-9</v>
          </cell>
          <cell r="C912" t="str">
            <v>211SH50006WT</v>
          </cell>
          <cell r="D912">
            <v>9</v>
          </cell>
          <cell r="E912">
            <v>8853734687175</v>
          </cell>
          <cell r="F912">
            <v>55</v>
          </cell>
          <cell r="G912">
            <v>13.270000000000001</v>
          </cell>
          <cell r="H912" t="str">
            <v>PONY</v>
          </cell>
          <cell r="I912" t="str">
            <v>Shoes</v>
          </cell>
        </row>
        <row r="913">
          <cell r="B913" t="str">
            <v>211SH50006WT-10</v>
          </cell>
          <cell r="C913" t="str">
            <v>211SH50006WT</v>
          </cell>
          <cell r="D913">
            <v>10</v>
          </cell>
          <cell r="E913">
            <v>8853734687182</v>
          </cell>
          <cell r="F913">
            <v>55</v>
          </cell>
          <cell r="G913">
            <v>13.27</v>
          </cell>
          <cell r="H913" t="str">
            <v>PONY</v>
          </cell>
          <cell r="I913" t="str">
            <v>Shoes</v>
          </cell>
        </row>
        <row r="914">
          <cell r="B914" t="str">
            <v>211SH50007WW-4</v>
          </cell>
          <cell r="C914" t="str">
            <v>211SH50007WW</v>
          </cell>
          <cell r="D914">
            <v>4</v>
          </cell>
          <cell r="E914">
            <v>8853734687199</v>
          </cell>
          <cell r="F914">
            <v>55</v>
          </cell>
          <cell r="G914">
            <v>13.27</v>
          </cell>
          <cell r="H914" t="str">
            <v>PONY</v>
          </cell>
          <cell r="I914" t="str">
            <v>Shoes</v>
          </cell>
        </row>
        <row r="915">
          <cell r="B915" t="str">
            <v>211SH50007WW-5</v>
          </cell>
          <cell r="C915" t="str">
            <v>211SH50007WW</v>
          </cell>
          <cell r="D915">
            <v>5</v>
          </cell>
          <cell r="E915">
            <v>8853734687205</v>
          </cell>
          <cell r="F915">
            <v>55</v>
          </cell>
          <cell r="G915">
            <v>13.27</v>
          </cell>
          <cell r="H915" t="str">
            <v>PONY</v>
          </cell>
          <cell r="I915" t="str">
            <v>Shoes</v>
          </cell>
        </row>
        <row r="916">
          <cell r="B916" t="str">
            <v>211SH50007WW-6</v>
          </cell>
          <cell r="C916" t="str">
            <v>211SH50007WW</v>
          </cell>
          <cell r="D916">
            <v>6</v>
          </cell>
          <cell r="E916">
            <v>8853734687212</v>
          </cell>
          <cell r="F916">
            <v>55</v>
          </cell>
          <cell r="G916">
            <v>13.270000000000001</v>
          </cell>
          <cell r="H916" t="str">
            <v>PONY</v>
          </cell>
          <cell r="I916" t="str">
            <v>Shoes</v>
          </cell>
        </row>
        <row r="917">
          <cell r="B917" t="str">
            <v>211SH50007WW-7</v>
          </cell>
          <cell r="C917" t="str">
            <v>211SH50007WW</v>
          </cell>
          <cell r="D917">
            <v>7</v>
          </cell>
          <cell r="E917">
            <v>8853734687229</v>
          </cell>
          <cell r="F917">
            <v>55</v>
          </cell>
          <cell r="G917">
            <v>13.270000000000001</v>
          </cell>
          <cell r="H917" t="str">
            <v>PONY</v>
          </cell>
          <cell r="I917" t="str">
            <v>Shoes</v>
          </cell>
        </row>
        <row r="918">
          <cell r="B918" t="str">
            <v>211SH50007WW-8</v>
          </cell>
          <cell r="C918" t="str">
            <v>211SH50007WW</v>
          </cell>
          <cell r="D918">
            <v>8</v>
          </cell>
          <cell r="E918">
            <v>8853734687236</v>
          </cell>
          <cell r="F918">
            <v>55</v>
          </cell>
          <cell r="G918">
            <v>13.270000000000001</v>
          </cell>
          <cell r="H918" t="str">
            <v>PONY</v>
          </cell>
          <cell r="I918" t="str">
            <v>Shoes</v>
          </cell>
        </row>
        <row r="919">
          <cell r="B919" t="str">
            <v>211SH50007WW-9</v>
          </cell>
          <cell r="C919" t="str">
            <v>211SH50007WW</v>
          </cell>
          <cell r="D919">
            <v>9</v>
          </cell>
          <cell r="E919">
            <v>8853734687243</v>
          </cell>
          <cell r="F919">
            <v>55</v>
          </cell>
          <cell r="G919">
            <v>13.270000000000001</v>
          </cell>
          <cell r="H919" t="str">
            <v>PONY</v>
          </cell>
          <cell r="I919" t="str">
            <v>Shoes</v>
          </cell>
        </row>
        <row r="920">
          <cell r="B920" t="str">
            <v>211SH50007WW-10</v>
          </cell>
          <cell r="C920" t="str">
            <v>211SH50007WW</v>
          </cell>
          <cell r="D920">
            <v>10</v>
          </cell>
          <cell r="E920">
            <v>8853734687250</v>
          </cell>
          <cell r="F920">
            <v>55</v>
          </cell>
          <cell r="G920">
            <v>13.27</v>
          </cell>
          <cell r="H920" t="str">
            <v>PONY</v>
          </cell>
          <cell r="I920" t="str">
            <v>Shoes</v>
          </cell>
        </row>
        <row r="921">
          <cell r="B921" t="str">
            <v>211SH50008LB-4</v>
          </cell>
          <cell r="C921" t="str">
            <v>211SH50008LB</v>
          </cell>
          <cell r="D921">
            <v>4</v>
          </cell>
          <cell r="E921">
            <v>8853734698744</v>
          </cell>
          <cell r="F921">
            <v>55</v>
          </cell>
          <cell r="G921">
            <v>13.35</v>
          </cell>
          <cell r="H921" t="str">
            <v>PONY</v>
          </cell>
          <cell r="I921" t="str">
            <v>Shoes</v>
          </cell>
        </row>
        <row r="922">
          <cell r="B922" t="str">
            <v>211SH50008LB-5</v>
          </cell>
          <cell r="C922" t="str">
            <v>211SH50008LB</v>
          </cell>
          <cell r="D922">
            <v>5</v>
          </cell>
          <cell r="E922">
            <v>8853734698751</v>
          </cell>
          <cell r="F922">
            <v>55</v>
          </cell>
          <cell r="G922">
            <v>13.35</v>
          </cell>
          <cell r="H922" t="str">
            <v>PONY</v>
          </cell>
          <cell r="I922" t="str">
            <v>Shoes</v>
          </cell>
        </row>
        <row r="923">
          <cell r="B923" t="str">
            <v>211SH50008LB-6</v>
          </cell>
          <cell r="C923" t="str">
            <v>211SH50008LB</v>
          </cell>
          <cell r="D923">
            <v>6</v>
          </cell>
          <cell r="E923">
            <v>8853734698768</v>
          </cell>
          <cell r="F923">
            <v>55</v>
          </cell>
          <cell r="G923">
            <v>13.35</v>
          </cell>
          <cell r="H923" t="str">
            <v>PONY</v>
          </cell>
          <cell r="I923" t="str">
            <v>Shoes</v>
          </cell>
        </row>
        <row r="924">
          <cell r="B924" t="str">
            <v>211SH50008LB-7</v>
          </cell>
          <cell r="C924" t="str">
            <v>211SH50008LB</v>
          </cell>
          <cell r="D924">
            <v>7</v>
          </cell>
          <cell r="E924">
            <v>8853734698775</v>
          </cell>
          <cell r="F924">
            <v>55</v>
          </cell>
          <cell r="G924">
            <v>13.35</v>
          </cell>
          <cell r="H924" t="str">
            <v>PONY</v>
          </cell>
          <cell r="I924" t="str">
            <v>Shoes</v>
          </cell>
        </row>
        <row r="925">
          <cell r="B925" t="str">
            <v>211SH50009PK-4</v>
          </cell>
          <cell r="C925" t="str">
            <v>211SH50009PK</v>
          </cell>
          <cell r="D925">
            <v>4</v>
          </cell>
          <cell r="E925">
            <v>8853734698829</v>
          </cell>
          <cell r="F925">
            <v>55</v>
          </cell>
          <cell r="G925">
            <v>13.35</v>
          </cell>
          <cell r="H925" t="str">
            <v>PONY</v>
          </cell>
          <cell r="I925" t="str">
            <v>Shoes</v>
          </cell>
        </row>
        <row r="926">
          <cell r="B926" t="str">
            <v>211SH50009PK-5</v>
          </cell>
          <cell r="C926" t="str">
            <v>211SH50009PK</v>
          </cell>
          <cell r="D926">
            <v>5</v>
          </cell>
          <cell r="E926">
            <v>8853734698836</v>
          </cell>
          <cell r="F926">
            <v>55</v>
          </cell>
          <cell r="G926">
            <v>13.35</v>
          </cell>
          <cell r="H926" t="str">
            <v>PONY</v>
          </cell>
          <cell r="I926" t="str">
            <v>Shoes</v>
          </cell>
        </row>
        <row r="927">
          <cell r="B927" t="str">
            <v>211SH50009PK-6</v>
          </cell>
          <cell r="C927" t="str">
            <v>211SH50009PK</v>
          </cell>
          <cell r="D927">
            <v>6</v>
          </cell>
          <cell r="E927">
            <v>8853734698843</v>
          </cell>
          <cell r="F927">
            <v>55</v>
          </cell>
          <cell r="G927">
            <v>13.35</v>
          </cell>
          <cell r="H927" t="str">
            <v>PONY</v>
          </cell>
          <cell r="I927" t="str">
            <v>Shoes</v>
          </cell>
        </row>
        <row r="928">
          <cell r="B928" t="str">
            <v>211SH50009PK-7</v>
          </cell>
          <cell r="C928" t="str">
            <v>211SH50009PK</v>
          </cell>
          <cell r="D928">
            <v>7</v>
          </cell>
          <cell r="E928">
            <v>8853734698850</v>
          </cell>
          <cell r="F928">
            <v>55</v>
          </cell>
          <cell r="G928">
            <v>13.35</v>
          </cell>
          <cell r="H928" t="str">
            <v>PONY</v>
          </cell>
          <cell r="I928" t="str">
            <v>Shoes</v>
          </cell>
        </row>
        <row r="929">
          <cell r="B929" t="str">
            <v>211TS00000BK-4</v>
          </cell>
          <cell r="C929" t="str">
            <v>211TS00000BK</v>
          </cell>
          <cell r="D929">
            <v>4</v>
          </cell>
          <cell r="E929">
            <v>8853734674083</v>
          </cell>
          <cell r="F929">
            <v>55</v>
          </cell>
          <cell r="G929">
            <v>13.103999999999999</v>
          </cell>
          <cell r="H929" t="str">
            <v>PONY</v>
          </cell>
          <cell r="I929" t="str">
            <v>Shoes</v>
          </cell>
        </row>
        <row r="930">
          <cell r="B930" t="str">
            <v>211TS00000BK-5</v>
          </cell>
          <cell r="C930" t="str">
            <v>211TS00000BK</v>
          </cell>
          <cell r="D930">
            <v>5</v>
          </cell>
          <cell r="E930">
            <v>8853734674090</v>
          </cell>
          <cell r="F930">
            <v>55</v>
          </cell>
          <cell r="G930">
            <v>13.145000000000001</v>
          </cell>
          <cell r="H930" t="str">
            <v>PONY</v>
          </cell>
          <cell r="I930" t="str">
            <v>Shoes</v>
          </cell>
        </row>
        <row r="931">
          <cell r="B931" t="str">
            <v>211TS00000BK-6</v>
          </cell>
          <cell r="C931" t="str">
            <v>211TS00000BK</v>
          </cell>
          <cell r="D931">
            <v>6</v>
          </cell>
          <cell r="E931">
            <v>8853734674106</v>
          </cell>
          <cell r="F931">
            <v>55</v>
          </cell>
          <cell r="G931">
            <v>13.247500000000002</v>
          </cell>
          <cell r="H931" t="str">
            <v>PONY</v>
          </cell>
          <cell r="I931" t="str">
            <v>Shoes</v>
          </cell>
        </row>
        <row r="932">
          <cell r="B932" t="str">
            <v>211TS00000BK-7</v>
          </cell>
          <cell r="C932" t="str">
            <v>211TS00000BK</v>
          </cell>
          <cell r="D932">
            <v>7</v>
          </cell>
          <cell r="E932">
            <v>8853734674113</v>
          </cell>
          <cell r="F932">
            <v>55</v>
          </cell>
          <cell r="G932">
            <v>13.022</v>
          </cell>
          <cell r="H932" t="str">
            <v>PONY</v>
          </cell>
          <cell r="I932" t="str">
            <v>Shoes</v>
          </cell>
        </row>
        <row r="933">
          <cell r="B933" t="str">
            <v>211TS00000BK-8</v>
          </cell>
          <cell r="C933" t="str">
            <v>211TS00000BK</v>
          </cell>
          <cell r="D933">
            <v>8</v>
          </cell>
          <cell r="E933">
            <v>8853734674120</v>
          </cell>
          <cell r="F933">
            <v>55</v>
          </cell>
          <cell r="G933">
            <v>13.022</v>
          </cell>
          <cell r="H933" t="str">
            <v>PONY</v>
          </cell>
          <cell r="I933" t="str">
            <v>Shoes</v>
          </cell>
        </row>
        <row r="934">
          <cell r="B934" t="str">
            <v>211TS00000BK-9</v>
          </cell>
          <cell r="C934" t="str">
            <v>211TS00000BK</v>
          </cell>
          <cell r="D934">
            <v>9</v>
          </cell>
          <cell r="E934">
            <v>8853734674137</v>
          </cell>
          <cell r="F934">
            <v>55</v>
          </cell>
          <cell r="G934">
            <v>13.0425</v>
          </cell>
          <cell r="H934" t="str">
            <v>PONY</v>
          </cell>
          <cell r="I934" t="str">
            <v>Shoes</v>
          </cell>
        </row>
        <row r="935">
          <cell r="B935" t="str">
            <v>211TS00000BK-10</v>
          </cell>
          <cell r="C935" t="str">
            <v>211TS00000BK</v>
          </cell>
          <cell r="D935">
            <v>10</v>
          </cell>
          <cell r="E935">
            <v>8853734674144</v>
          </cell>
          <cell r="F935">
            <v>55</v>
          </cell>
          <cell r="G935">
            <v>13.076666666666666</v>
          </cell>
          <cell r="H935" t="str">
            <v>PONY</v>
          </cell>
          <cell r="I935" t="str">
            <v>Shoes</v>
          </cell>
        </row>
        <row r="936">
          <cell r="B936" t="str">
            <v>211TS00000GR-4</v>
          </cell>
          <cell r="C936" t="str">
            <v>211TS00000GR</v>
          </cell>
          <cell r="D936">
            <v>4</v>
          </cell>
          <cell r="E936">
            <v>8853734674298</v>
          </cell>
          <cell r="F936">
            <v>55</v>
          </cell>
          <cell r="G936">
            <v>13.076666666666666</v>
          </cell>
          <cell r="H936" t="str">
            <v>PONY</v>
          </cell>
          <cell r="I936" t="str">
            <v>Shoes</v>
          </cell>
        </row>
        <row r="937">
          <cell r="B937" t="str">
            <v>211TS00000GR-5</v>
          </cell>
          <cell r="C937" t="str">
            <v>211TS00000GR</v>
          </cell>
          <cell r="D937">
            <v>5</v>
          </cell>
          <cell r="E937">
            <v>8853734674304</v>
          </cell>
          <cell r="F937">
            <v>55</v>
          </cell>
          <cell r="G937">
            <v>13.115714285714287</v>
          </cell>
          <cell r="H937" t="str">
            <v>PONY</v>
          </cell>
          <cell r="I937" t="str">
            <v>Shoes</v>
          </cell>
        </row>
        <row r="938">
          <cell r="B938" t="str">
            <v>211TS00000GR-6</v>
          </cell>
          <cell r="C938" t="str">
            <v>211TS00000GR</v>
          </cell>
          <cell r="D938">
            <v>6</v>
          </cell>
          <cell r="E938">
            <v>8853734674311</v>
          </cell>
          <cell r="F938">
            <v>55</v>
          </cell>
          <cell r="G938">
            <v>13.145000000000001</v>
          </cell>
          <cell r="H938" t="str">
            <v>PONY</v>
          </cell>
          <cell r="I938" t="str">
            <v>Shoes</v>
          </cell>
        </row>
        <row r="939">
          <cell r="B939" t="str">
            <v>211TS00000GR-7</v>
          </cell>
          <cell r="C939" t="str">
            <v>211TS00000GR</v>
          </cell>
          <cell r="D939">
            <v>7</v>
          </cell>
          <cell r="E939">
            <v>8853734674328</v>
          </cell>
          <cell r="F939">
            <v>55</v>
          </cell>
          <cell r="G939">
            <v>13.022</v>
          </cell>
          <cell r="H939" t="str">
            <v>PONY</v>
          </cell>
          <cell r="I939" t="str">
            <v>Shoes</v>
          </cell>
        </row>
        <row r="940">
          <cell r="B940" t="str">
            <v>211TS00000GR-8</v>
          </cell>
          <cell r="C940" t="str">
            <v>211TS00000GR</v>
          </cell>
          <cell r="D940">
            <v>8</v>
          </cell>
          <cell r="E940">
            <v>8853734674335</v>
          </cell>
          <cell r="F940">
            <v>55</v>
          </cell>
          <cell r="G940">
            <v>13.022</v>
          </cell>
          <cell r="H940" t="str">
            <v>PONY</v>
          </cell>
          <cell r="I940" t="str">
            <v>Shoes</v>
          </cell>
        </row>
        <row r="941">
          <cell r="B941" t="str">
            <v>211TS00000GR-9</v>
          </cell>
          <cell r="C941" t="str">
            <v>211TS00000GR</v>
          </cell>
          <cell r="D941">
            <v>9</v>
          </cell>
          <cell r="E941">
            <v>8853734674342</v>
          </cell>
          <cell r="F941">
            <v>55</v>
          </cell>
          <cell r="G941">
            <v>13.076666666666668</v>
          </cell>
          <cell r="H941" t="str">
            <v>PONY</v>
          </cell>
          <cell r="I941" t="str">
            <v>Shoes</v>
          </cell>
        </row>
        <row r="942">
          <cell r="B942" t="str">
            <v>211TS00000GR-10</v>
          </cell>
          <cell r="C942" t="str">
            <v>211TS00000GR</v>
          </cell>
          <cell r="D942">
            <v>10</v>
          </cell>
          <cell r="E942">
            <v>8853734674359</v>
          </cell>
          <cell r="F942">
            <v>55</v>
          </cell>
          <cell r="G942">
            <v>13.076666666666666</v>
          </cell>
          <cell r="H942" t="str">
            <v>PONY</v>
          </cell>
          <cell r="I942" t="str">
            <v>Shoes</v>
          </cell>
        </row>
        <row r="943">
          <cell r="B943" t="str">
            <v>211TS00000NA-4</v>
          </cell>
          <cell r="C943" t="str">
            <v>211TS00000NA</v>
          </cell>
          <cell r="D943">
            <v>4</v>
          </cell>
          <cell r="E943">
            <v>8853734674229</v>
          </cell>
          <cell r="F943">
            <v>55</v>
          </cell>
          <cell r="G943">
            <v>13.35</v>
          </cell>
          <cell r="H943" t="str">
            <v>PONY</v>
          </cell>
          <cell r="I943" t="str">
            <v>Shoes</v>
          </cell>
        </row>
        <row r="944">
          <cell r="B944" t="str">
            <v>211TS00000NA-5</v>
          </cell>
          <cell r="C944" t="str">
            <v>211TS00000NA</v>
          </cell>
          <cell r="D944">
            <v>5</v>
          </cell>
          <cell r="E944">
            <v>8853734674236</v>
          </cell>
          <cell r="F944">
            <v>55</v>
          </cell>
          <cell r="G944">
            <v>13.115714285714287</v>
          </cell>
          <cell r="H944" t="str">
            <v>PONY</v>
          </cell>
          <cell r="I944" t="str">
            <v>Shoes</v>
          </cell>
        </row>
        <row r="945">
          <cell r="B945" t="str">
            <v>211TS00000NA-6</v>
          </cell>
          <cell r="C945" t="str">
            <v>211TS00000NA</v>
          </cell>
          <cell r="D945">
            <v>6</v>
          </cell>
          <cell r="E945">
            <v>8853734674243</v>
          </cell>
          <cell r="F945">
            <v>55</v>
          </cell>
          <cell r="G945">
            <v>13.145000000000001</v>
          </cell>
          <cell r="H945" t="str">
            <v>PONY</v>
          </cell>
          <cell r="I945" t="str">
            <v>Shoes</v>
          </cell>
        </row>
        <row r="946">
          <cell r="B946" t="str">
            <v>211TS00000NA-7</v>
          </cell>
          <cell r="C946" t="str">
            <v>211TS00000NA</v>
          </cell>
          <cell r="D946">
            <v>7</v>
          </cell>
          <cell r="E946">
            <v>8853734674250</v>
          </cell>
          <cell r="F946">
            <v>55</v>
          </cell>
          <cell r="G946">
            <v>13.022</v>
          </cell>
          <cell r="H946" t="str">
            <v>PONY</v>
          </cell>
          <cell r="I946" t="str">
            <v>Shoes</v>
          </cell>
        </row>
        <row r="947">
          <cell r="B947" t="str">
            <v>211TS00000NA-8</v>
          </cell>
          <cell r="C947" t="str">
            <v>211TS00000NA</v>
          </cell>
          <cell r="D947">
            <v>8</v>
          </cell>
          <cell r="E947">
            <v>8853734674267</v>
          </cell>
          <cell r="F947">
            <v>55</v>
          </cell>
          <cell r="G947">
            <v>13.076659999999999</v>
          </cell>
          <cell r="H947" t="str">
            <v>PONY</v>
          </cell>
          <cell r="I947" t="str">
            <v>Shoes</v>
          </cell>
        </row>
        <row r="948">
          <cell r="B948" t="str">
            <v>211TS00000NA-9</v>
          </cell>
          <cell r="C948" t="str">
            <v>211TS00000NA</v>
          </cell>
          <cell r="D948">
            <v>9</v>
          </cell>
          <cell r="E948">
            <v>8853734674274</v>
          </cell>
          <cell r="F948">
            <v>55</v>
          </cell>
          <cell r="G948">
            <v>13.103999999999999</v>
          </cell>
          <cell r="H948" t="str">
            <v>PONY</v>
          </cell>
          <cell r="I948" t="str">
            <v>Shoes</v>
          </cell>
        </row>
        <row r="949">
          <cell r="B949" t="str">
            <v>211TS00000NA-10</v>
          </cell>
          <cell r="C949" t="str">
            <v>211TS00000NA</v>
          </cell>
          <cell r="D949">
            <v>10</v>
          </cell>
          <cell r="E949">
            <v>8853734674281</v>
          </cell>
          <cell r="F949">
            <v>55</v>
          </cell>
          <cell r="G949">
            <v>13.145</v>
          </cell>
          <cell r="H949" t="str">
            <v>PONY</v>
          </cell>
          <cell r="I949" t="str">
            <v>Shoes</v>
          </cell>
        </row>
        <row r="950">
          <cell r="B950" t="str">
            <v>211TS00000WT-4</v>
          </cell>
          <cell r="C950" t="str">
            <v>211TS00000WT</v>
          </cell>
          <cell r="D950">
            <v>4</v>
          </cell>
          <cell r="E950">
            <v>8853734674151</v>
          </cell>
          <cell r="F950">
            <v>55</v>
          </cell>
          <cell r="G950">
            <v>13.076659999999999</v>
          </cell>
          <cell r="H950" t="str">
            <v>PONY</v>
          </cell>
          <cell r="I950" t="str">
            <v>Shoes</v>
          </cell>
        </row>
        <row r="951">
          <cell r="B951" t="str">
            <v>211TS00000WT-5</v>
          </cell>
          <cell r="C951" t="str">
            <v>211TS00000WT</v>
          </cell>
          <cell r="D951">
            <v>5</v>
          </cell>
          <cell r="E951">
            <v>8853734674168</v>
          </cell>
          <cell r="F951">
            <v>55</v>
          </cell>
          <cell r="G951">
            <v>13.115714285714287</v>
          </cell>
          <cell r="H951" t="str">
            <v>PONY</v>
          </cell>
          <cell r="I951" t="str">
            <v>Shoes</v>
          </cell>
        </row>
        <row r="952">
          <cell r="B952" t="str">
            <v>211TS00000WT-6</v>
          </cell>
          <cell r="C952" t="str">
            <v>211TS00000WT</v>
          </cell>
          <cell r="D952">
            <v>6</v>
          </cell>
          <cell r="E952">
            <v>8853734674175</v>
          </cell>
          <cell r="F952">
            <v>55</v>
          </cell>
          <cell r="G952">
            <v>13.186000000000002</v>
          </cell>
          <cell r="H952" t="str">
            <v>PONY</v>
          </cell>
          <cell r="I952" t="str">
            <v>Shoes</v>
          </cell>
        </row>
        <row r="953">
          <cell r="B953" t="str">
            <v>211TS00000WT-7</v>
          </cell>
          <cell r="C953" t="str">
            <v>211TS00000WT</v>
          </cell>
          <cell r="D953">
            <v>7</v>
          </cell>
          <cell r="E953">
            <v>8853734674182</v>
          </cell>
          <cell r="F953">
            <v>55</v>
          </cell>
          <cell r="G953">
            <v>13.022</v>
          </cell>
          <cell r="H953" t="str">
            <v>PONY</v>
          </cell>
          <cell r="I953" t="str">
            <v>Shoes</v>
          </cell>
        </row>
        <row r="954">
          <cell r="B954" t="str">
            <v>211TS00000WT-8</v>
          </cell>
          <cell r="C954" t="str">
            <v>211TS00000WT</v>
          </cell>
          <cell r="D954">
            <v>8</v>
          </cell>
          <cell r="E954">
            <v>8853734674199</v>
          </cell>
          <cell r="F954">
            <v>55</v>
          </cell>
          <cell r="G954">
            <v>13.0425</v>
          </cell>
          <cell r="H954" t="str">
            <v>PONY</v>
          </cell>
          <cell r="I954" t="str">
            <v>Shoes</v>
          </cell>
        </row>
        <row r="955">
          <cell r="B955" t="str">
            <v>211TS00000WT-9</v>
          </cell>
          <cell r="C955" t="str">
            <v>211TS00000WT</v>
          </cell>
          <cell r="D955">
            <v>9</v>
          </cell>
          <cell r="E955">
            <v>8853734674205</v>
          </cell>
          <cell r="F955">
            <v>55</v>
          </cell>
          <cell r="G955">
            <v>13.042499999999999</v>
          </cell>
          <cell r="H955" t="str">
            <v>PONY</v>
          </cell>
          <cell r="I955" t="str">
            <v>Shoes</v>
          </cell>
        </row>
        <row r="956">
          <cell r="B956" t="str">
            <v>211TS00000WT-10</v>
          </cell>
          <cell r="C956" t="str">
            <v>211TS00000WT</v>
          </cell>
          <cell r="D956">
            <v>10</v>
          </cell>
          <cell r="E956">
            <v>8853734674212</v>
          </cell>
          <cell r="F956">
            <v>55</v>
          </cell>
          <cell r="G956">
            <v>12.94</v>
          </cell>
          <cell r="H956" t="str">
            <v>PONY</v>
          </cell>
          <cell r="I956" t="str">
            <v>Shoes</v>
          </cell>
        </row>
        <row r="957">
          <cell r="B957" t="str">
            <v>211TS00001BK-4</v>
          </cell>
          <cell r="C957" t="str">
            <v>211TS00001BK</v>
          </cell>
          <cell r="D957">
            <v>4</v>
          </cell>
          <cell r="E957">
            <v>8853734688387</v>
          </cell>
          <cell r="F957">
            <v>65</v>
          </cell>
          <cell r="G957">
            <v>16.22</v>
          </cell>
          <cell r="H957" t="str">
            <v>PONY</v>
          </cell>
          <cell r="I957" t="str">
            <v>Shoes</v>
          </cell>
        </row>
        <row r="958">
          <cell r="B958" t="str">
            <v>211TS00001BK-5</v>
          </cell>
          <cell r="C958" t="str">
            <v>211TS00001BK</v>
          </cell>
          <cell r="D958">
            <v>5</v>
          </cell>
          <cell r="E958">
            <v>8853734688394</v>
          </cell>
          <cell r="F958">
            <v>65</v>
          </cell>
          <cell r="G958">
            <v>16.22</v>
          </cell>
          <cell r="H958" t="str">
            <v>PONY</v>
          </cell>
          <cell r="I958" t="str">
            <v>Shoes</v>
          </cell>
        </row>
        <row r="959">
          <cell r="B959" t="str">
            <v>211TS00001BK-6</v>
          </cell>
          <cell r="C959" t="str">
            <v>211TS00001BK</v>
          </cell>
          <cell r="D959">
            <v>6</v>
          </cell>
          <cell r="E959">
            <v>8853734688400</v>
          </cell>
          <cell r="F959">
            <v>65</v>
          </cell>
          <cell r="G959">
            <v>16.22</v>
          </cell>
          <cell r="H959" t="str">
            <v>PONY</v>
          </cell>
          <cell r="I959" t="str">
            <v>Shoes</v>
          </cell>
        </row>
        <row r="960">
          <cell r="B960" t="str">
            <v>211TS00001BK-7</v>
          </cell>
          <cell r="C960" t="str">
            <v>211TS00001BK</v>
          </cell>
          <cell r="D960">
            <v>7</v>
          </cell>
          <cell r="E960">
            <v>8853734688417</v>
          </cell>
          <cell r="F960">
            <v>65</v>
          </cell>
          <cell r="G960">
            <v>16.22</v>
          </cell>
          <cell r="H960" t="str">
            <v>PONY</v>
          </cell>
          <cell r="I960" t="str">
            <v>Shoes</v>
          </cell>
        </row>
        <row r="961">
          <cell r="B961" t="str">
            <v>211TS00001BK-8</v>
          </cell>
          <cell r="C961" t="str">
            <v>211TS00001BK</v>
          </cell>
          <cell r="D961">
            <v>8</v>
          </cell>
          <cell r="E961">
            <v>8853734688424</v>
          </cell>
          <cell r="F961">
            <v>65</v>
          </cell>
          <cell r="G961">
            <v>16.22</v>
          </cell>
          <cell r="H961" t="str">
            <v>PONY</v>
          </cell>
          <cell r="I961" t="str">
            <v>Shoes</v>
          </cell>
        </row>
        <row r="962">
          <cell r="B962" t="str">
            <v>211TS00001BK-9</v>
          </cell>
          <cell r="C962" t="str">
            <v>211TS00001BK</v>
          </cell>
          <cell r="D962">
            <v>9</v>
          </cell>
          <cell r="E962">
            <v>8853734688431</v>
          </cell>
          <cell r="F962">
            <v>65</v>
          </cell>
          <cell r="G962">
            <v>16.22</v>
          </cell>
          <cell r="H962" t="str">
            <v>PONY</v>
          </cell>
          <cell r="I962" t="str">
            <v>Shoes</v>
          </cell>
        </row>
        <row r="963">
          <cell r="B963" t="str">
            <v>211TS00001BK-10</v>
          </cell>
          <cell r="C963" t="str">
            <v>211TS00001BK</v>
          </cell>
          <cell r="D963">
            <v>10</v>
          </cell>
          <cell r="E963">
            <v>8853734688448</v>
          </cell>
          <cell r="F963">
            <v>65</v>
          </cell>
          <cell r="G963">
            <v>16.22</v>
          </cell>
          <cell r="H963" t="str">
            <v>PONY</v>
          </cell>
          <cell r="I963" t="str">
            <v>Shoes</v>
          </cell>
        </row>
        <row r="964">
          <cell r="B964" t="str">
            <v>211TS00002BR-4</v>
          </cell>
          <cell r="C964" t="str">
            <v>211TS00002BR</v>
          </cell>
          <cell r="D964">
            <v>4</v>
          </cell>
          <cell r="E964">
            <v>8853734688455</v>
          </cell>
          <cell r="F964">
            <v>65</v>
          </cell>
          <cell r="G964">
            <v>16.22</v>
          </cell>
          <cell r="H964" t="str">
            <v>PONY</v>
          </cell>
          <cell r="I964" t="str">
            <v>Shoes</v>
          </cell>
        </row>
        <row r="965">
          <cell r="B965" t="str">
            <v>211TS00002BR-5</v>
          </cell>
          <cell r="C965" t="str">
            <v>211TS00002BR</v>
          </cell>
          <cell r="D965">
            <v>5</v>
          </cell>
          <cell r="E965">
            <v>8853734688462</v>
          </cell>
          <cell r="F965">
            <v>65</v>
          </cell>
          <cell r="G965">
            <v>16.22</v>
          </cell>
          <cell r="H965" t="str">
            <v>PONY</v>
          </cell>
          <cell r="I965" t="str">
            <v>Shoes</v>
          </cell>
        </row>
        <row r="966">
          <cell r="B966" t="str">
            <v>211TS00002BR-6</v>
          </cell>
          <cell r="C966" t="str">
            <v>211TS00002BR</v>
          </cell>
          <cell r="D966">
            <v>6</v>
          </cell>
          <cell r="E966">
            <v>8853734688479</v>
          </cell>
          <cell r="F966">
            <v>65</v>
          </cell>
          <cell r="G966">
            <v>16.22</v>
          </cell>
          <cell r="H966" t="str">
            <v>PONY</v>
          </cell>
          <cell r="I966" t="str">
            <v>Shoes</v>
          </cell>
        </row>
        <row r="967">
          <cell r="B967" t="str">
            <v>211TS00002BR-7</v>
          </cell>
          <cell r="C967" t="str">
            <v>211TS00002BR</v>
          </cell>
          <cell r="D967">
            <v>7</v>
          </cell>
          <cell r="E967">
            <v>8853734688486</v>
          </cell>
          <cell r="F967">
            <v>65</v>
          </cell>
          <cell r="G967">
            <v>16.22</v>
          </cell>
          <cell r="H967" t="str">
            <v>PONY</v>
          </cell>
          <cell r="I967" t="str">
            <v>Shoes</v>
          </cell>
        </row>
        <row r="968">
          <cell r="B968" t="str">
            <v>211TS00002BR-8</v>
          </cell>
          <cell r="C968" t="str">
            <v>211TS00002BR</v>
          </cell>
          <cell r="D968">
            <v>8</v>
          </cell>
          <cell r="E968">
            <v>8853734688493</v>
          </cell>
          <cell r="F968">
            <v>65</v>
          </cell>
          <cell r="G968">
            <v>16.22</v>
          </cell>
          <cell r="H968" t="str">
            <v>PONY</v>
          </cell>
          <cell r="I968" t="str">
            <v>Shoes</v>
          </cell>
        </row>
        <row r="969">
          <cell r="B969" t="str">
            <v>211TS00002BR-9</v>
          </cell>
          <cell r="C969" t="str">
            <v>211TS00002BR</v>
          </cell>
          <cell r="D969">
            <v>9</v>
          </cell>
          <cell r="E969">
            <v>8853734688509</v>
          </cell>
          <cell r="F969">
            <v>65</v>
          </cell>
          <cell r="G969">
            <v>16.22</v>
          </cell>
          <cell r="H969" t="str">
            <v>PONY</v>
          </cell>
          <cell r="I969" t="str">
            <v>Shoes</v>
          </cell>
        </row>
        <row r="970">
          <cell r="B970" t="str">
            <v>211TS00002BR-10</v>
          </cell>
          <cell r="C970" t="str">
            <v>211TS00002BR</v>
          </cell>
          <cell r="D970">
            <v>10</v>
          </cell>
          <cell r="E970">
            <v>8853734688516</v>
          </cell>
          <cell r="F970">
            <v>65</v>
          </cell>
          <cell r="G970">
            <v>16.22</v>
          </cell>
          <cell r="H970" t="str">
            <v>PONY</v>
          </cell>
          <cell r="I970" t="str">
            <v>Shoes</v>
          </cell>
        </row>
        <row r="971">
          <cell r="B971" t="str">
            <v>211TS00003GR-4</v>
          </cell>
          <cell r="C971" t="str">
            <v>211TS00003GR</v>
          </cell>
          <cell r="D971">
            <v>4</v>
          </cell>
          <cell r="E971">
            <v>8853734688523</v>
          </cell>
          <cell r="F971">
            <v>65</v>
          </cell>
          <cell r="G971">
            <v>16.22</v>
          </cell>
          <cell r="H971" t="str">
            <v>PONY</v>
          </cell>
          <cell r="I971" t="str">
            <v>Shoes</v>
          </cell>
        </row>
        <row r="972">
          <cell r="B972" t="str">
            <v>211TS00003GR-5</v>
          </cell>
          <cell r="C972" t="str">
            <v>211TS00003GR</v>
          </cell>
          <cell r="D972">
            <v>5</v>
          </cell>
          <cell r="E972">
            <v>8853734688530</v>
          </cell>
          <cell r="F972">
            <v>65</v>
          </cell>
          <cell r="G972">
            <v>16.22</v>
          </cell>
          <cell r="H972" t="str">
            <v>PONY</v>
          </cell>
          <cell r="I972" t="str">
            <v>Shoes</v>
          </cell>
        </row>
        <row r="973">
          <cell r="B973" t="str">
            <v>211TS00003GR-6</v>
          </cell>
          <cell r="C973" t="str">
            <v>211TS00003GR</v>
          </cell>
          <cell r="D973">
            <v>6</v>
          </cell>
          <cell r="E973">
            <v>8853734688547</v>
          </cell>
          <cell r="F973">
            <v>65</v>
          </cell>
          <cell r="G973">
            <v>16.22</v>
          </cell>
          <cell r="H973" t="str">
            <v>PONY</v>
          </cell>
          <cell r="I973" t="str">
            <v>Shoes</v>
          </cell>
        </row>
        <row r="974">
          <cell r="B974" t="str">
            <v>211TS00003GR-7</v>
          </cell>
          <cell r="C974" t="str">
            <v>211TS00003GR</v>
          </cell>
          <cell r="D974">
            <v>7</v>
          </cell>
          <cell r="E974">
            <v>8853734688554</v>
          </cell>
          <cell r="F974">
            <v>65</v>
          </cell>
          <cell r="G974">
            <v>16.22</v>
          </cell>
          <cell r="H974" t="str">
            <v>PONY</v>
          </cell>
          <cell r="I974" t="str">
            <v>Shoes</v>
          </cell>
        </row>
        <row r="975">
          <cell r="B975" t="str">
            <v>211TS00003GR-8</v>
          </cell>
          <cell r="C975" t="str">
            <v>211TS00003GR</v>
          </cell>
          <cell r="D975">
            <v>8</v>
          </cell>
          <cell r="E975">
            <v>8853734688561</v>
          </cell>
          <cell r="F975">
            <v>65</v>
          </cell>
          <cell r="G975">
            <v>16.22</v>
          </cell>
          <cell r="H975" t="str">
            <v>PONY</v>
          </cell>
          <cell r="I975" t="str">
            <v>Shoes</v>
          </cell>
        </row>
        <row r="976">
          <cell r="B976" t="str">
            <v>211TS00003GR-9</v>
          </cell>
          <cell r="C976" t="str">
            <v>211TS00003GR</v>
          </cell>
          <cell r="D976">
            <v>9</v>
          </cell>
          <cell r="E976">
            <v>8853734688578</v>
          </cell>
          <cell r="F976">
            <v>65</v>
          </cell>
          <cell r="G976">
            <v>16.22</v>
          </cell>
          <cell r="H976" t="str">
            <v>PONY</v>
          </cell>
          <cell r="I976" t="str">
            <v>Shoes</v>
          </cell>
        </row>
        <row r="977">
          <cell r="B977" t="str">
            <v>211TS00003GR-10</v>
          </cell>
          <cell r="C977" t="str">
            <v>211TS00003GR</v>
          </cell>
          <cell r="D977">
            <v>10</v>
          </cell>
          <cell r="E977">
            <v>8853734688585</v>
          </cell>
          <cell r="F977">
            <v>65</v>
          </cell>
          <cell r="G977">
            <v>16.22</v>
          </cell>
          <cell r="H977" t="str">
            <v>PONY</v>
          </cell>
          <cell r="I977" t="str">
            <v>Shoes</v>
          </cell>
        </row>
        <row r="978">
          <cell r="B978" t="str">
            <v>211TS00041WT-4</v>
          </cell>
          <cell r="C978" t="str">
            <v>211TS00041WT</v>
          </cell>
          <cell r="D978">
            <v>4</v>
          </cell>
          <cell r="E978">
            <v>8853734717339</v>
          </cell>
          <cell r="F978">
            <v>49</v>
          </cell>
          <cell r="G978">
            <v>14.35</v>
          </cell>
          <cell r="H978" t="str">
            <v>PONY</v>
          </cell>
          <cell r="I978" t="str">
            <v>Shoes</v>
          </cell>
        </row>
        <row r="979">
          <cell r="B979" t="str">
            <v>211TS00041WT-5</v>
          </cell>
          <cell r="C979" t="str">
            <v>211TS00041WT</v>
          </cell>
          <cell r="D979">
            <v>5</v>
          </cell>
          <cell r="E979">
            <v>8853734717346</v>
          </cell>
          <cell r="F979">
            <v>49</v>
          </cell>
          <cell r="G979">
            <v>14.35</v>
          </cell>
          <cell r="H979" t="str">
            <v>PONY</v>
          </cell>
          <cell r="I979" t="str">
            <v>Shoes</v>
          </cell>
        </row>
        <row r="980">
          <cell r="B980" t="str">
            <v>211TS00041WT-6</v>
          </cell>
          <cell r="C980" t="str">
            <v>211TS00041WT</v>
          </cell>
          <cell r="D980">
            <v>6</v>
          </cell>
          <cell r="E980">
            <v>8853734717353</v>
          </cell>
          <cell r="F980">
            <v>49</v>
          </cell>
          <cell r="G980">
            <v>14.35</v>
          </cell>
          <cell r="H980" t="str">
            <v>PONY</v>
          </cell>
          <cell r="I980" t="str">
            <v>Shoes</v>
          </cell>
        </row>
        <row r="981">
          <cell r="B981" t="str">
            <v>211TS00041WT-7</v>
          </cell>
          <cell r="C981" t="str">
            <v>211TS00041WT</v>
          </cell>
          <cell r="D981">
            <v>7</v>
          </cell>
          <cell r="E981">
            <v>8853734717360</v>
          </cell>
          <cell r="F981">
            <v>49</v>
          </cell>
          <cell r="G981">
            <v>14.35</v>
          </cell>
          <cell r="H981" t="str">
            <v>PONY</v>
          </cell>
          <cell r="I981" t="str">
            <v>Shoes</v>
          </cell>
        </row>
        <row r="982">
          <cell r="B982" t="str">
            <v>211TS00041WT-8</v>
          </cell>
          <cell r="C982" t="str">
            <v>211TS00041WT</v>
          </cell>
          <cell r="D982">
            <v>8</v>
          </cell>
          <cell r="E982">
            <v>8853734717377</v>
          </cell>
          <cell r="F982">
            <v>49</v>
          </cell>
          <cell r="G982">
            <v>14.35</v>
          </cell>
          <cell r="H982" t="str">
            <v>PONY</v>
          </cell>
          <cell r="I982" t="str">
            <v>Shoes</v>
          </cell>
        </row>
        <row r="983">
          <cell r="B983" t="str">
            <v>211TS00041WT-9</v>
          </cell>
          <cell r="C983" t="str">
            <v>211TS00041WT</v>
          </cell>
          <cell r="D983">
            <v>9</v>
          </cell>
          <cell r="E983">
            <v>8853734717384</v>
          </cell>
          <cell r="F983">
            <v>49</v>
          </cell>
          <cell r="G983">
            <v>14.35</v>
          </cell>
          <cell r="H983" t="str">
            <v>PONY</v>
          </cell>
          <cell r="I983" t="str">
            <v>Shoes</v>
          </cell>
        </row>
        <row r="984">
          <cell r="B984" t="str">
            <v>211TS00041WT-10</v>
          </cell>
          <cell r="C984" t="str">
            <v>211TS00041WT</v>
          </cell>
          <cell r="D984">
            <v>10</v>
          </cell>
          <cell r="E984">
            <v>8853734717391</v>
          </cell>
          <cell r="F984">
            <v>49</v>
          </cell>
          <cell r="G984">
            <v>14.35</v>
          </cell>
          <cell r="H984" t="str">
            <v>PONY</v>
          </cell>
          <cell r="I984" t="str">
            <v>Shoes</v>
          </cell>
        </row>
        <row r="985">
          <cell r="B985" t="str">
            <v>211TS00042WT-4</v>
          </cell>
          <cell r="C985" t="str">
            <v>211TS00042WT</v>
          </cell>
          <cell r="D985">
            <v>4</v>
          </cell>
          <cell r="E985">
            <v>8853734717407</v>
          </cell>
          <cell r="F985">
            <v>49</v>
          </cell>
          <cell r="G985">
            <v>14.35</v>
          </cell>
          <cell r="H985" t="str">
            <v>PONY</v>
          </cell>
          <cell r="I985" t="str">
            <v>Shoes</v>
          </cell>
        </row>
        <row r="986">
          <cell r="B986" t="str">
            <v>211TS00042WT-5</v>
          </cell>
          <cell r="C986" t="str">
            <v>211TS00042WT</v>
          </cell>
          <cell r="D986">
            <v>5</v>
          </cell>
          <cell r="E986">
            <v>8853734717414</v>
          </cell>
          <cell r="F986">
            <v>49</v>
          </cell>
          <cell r="G986">
            <v>14.35</v>
          </cell>
          <cell r="H986" t="str">
            <v>PONY</v>
          </cell>
          <cell r="I986" t="str">
            <v>Shoes</v>
          </cell>
        </row>
        <row r="987">
          <cell r="B987" t="str">
            <v>211TS00042WT-6</v>
          </cell>
          <cell r="C987" t="str">
            <v>211TS00042WT</v>
          </cell>
          <cell r="D987">
            <v>6</v>
          </cell>
          <cell r="E987">
            <v>8853734717421</v>
          </cell>
          <cell r="F987">
            <v>49</v>
          </cell>
          <cell r="G987">
            <v>14.35</v>
          </cell>
          <cell r="H987" t="str">
            <v>PONY</v>
          </cell>
          <cell r="I987" t="str">
            <v>Shoes</v>
          </cell>
        </row>
        <row r="988">
          <cell r="B988" t="str">
            <v>211TS00042WT-7</v>
          </cell>
          <cell r="C988" t="str">
            <v>211TS00042WT</v>
          </cell>
          <cell r="D988">
            <v>7</v>
          </cell>
          <cell r="E988">
            <v>8853734717438</v>
          </cell>
          <cell r="F988">
            <v>49</v>
          </cell>
          <cell r="G988">
            <v>14.35</v>
          </cell>
          <cell r="H988" t="str">
            <v>PONY</v>
          </cell>
          <cell r="I988" t="str">
            <v>Shoes</v>
          </cell>
        </row>
        <row r="989">
          <cell r="B989" t="str">
            <v>211TS00042WT-8</v>
          </cell>
          <cell r="C989" t="str">
            <v>211TS00042WT</v>
          </cell>
          <cell r="D989">
            <v>8</v>
          </cell>
          <cell r="E989">
            <v>8853734717445</v>
          </cell>
          <cell r="F989">
            <v>49</v>
          </cell>
          <cell r="G989">
            <v>14.35</v>
          </cell>
          <cell r="H989" t="str">
            <v>PONY</v>
          </cell>
          <cell r="I989" t="str">
            <v>Shoes</v>
          </cell>
        </row>
        <row r="990">
          <cell r="B990" t="str">
            <v>211TS00042WT-9</v>
          </cell>
          <cell r="C990" t="str">
            <v>211TS00042WT</v>
          </cell>
          <cell r="D990">
            <v>9</v>
          </cell>
          <cell r="E990">
            <v>8853734717452</v>
          </cell>
          <cell r="F990">
            <v>49</v>
          </cell>
          <cell r="G990">
            <v>14.35</v>
          </cell>
          <cell r="H990" t="str">
            <v>PONY</v>
          </cell>
          <cell r="I990" t="str">
            <v>Shoes</v>
          </cell>
        </row>
        <row r="991">
          <cell r="B991" t="str">
            <v>211TS00042WT-10</v>
          </cell>
          <cell r="C991" t="str">
            <v>211TS00042WT</v>
          </cell>
          <cell r="D991">
            <v>10</v>
          </cell>
          <cell r="E991">
            <v>8853734717469</v>
          </cell>
          <cell r="F991">
            <v>49</v>
          </cell>
          <cell r="G991">
            <v>14.35</v>
          </cell>
          <cell r="H991" t="str">
            <v>PONY</v>
          </cell>
          <cell r="I991" t="str">
            <v>Shoes</v>
          </cell>
        </row>
        <row r="992">
          <cell r="B992" t="str">
            <v>211TS00043WT-4</v>
          </cell>
          <cell r="C992" t="str">
            <v>211TS00043WT</v>
          </cell>
          <cell r="D992">
            <v>4</v>
          </cell>
          <cell r="E992">
            <v>8853734717476</v>
          </cell>
          <cell r="F992">
            <v>49</v>
          </cell>
          <cell r="G992">
            <v>14.35</v>
          </cell>
          <cell r="H992" t="str">
            <v>PONY</v>
          </cell>
          <cell r="I992" t="str">
            <v>Shoes</v>
          </cell>
        </row>
        <row r="993">
          <cell r="B993" t="str">
            <v>211TS00043WT-5</v>
          </cell>
          <cell r="C993" t="str">
            <v>211TS00043WT</v>
          </cell>
          <cell r="D993">
            <v>5</v>
          </cell>
          <cell r="E993">
            <v>8853734717483</v>
          </cell>
          <cell r="F993">
            <v>49</v>
          </cell>
          <cell r="G993">
            <v>14.35</v>
          </cell>
          <cell r="H993" t="str">
            <v>PONY</v>
          </cell>
          <cell r="I993" t="str">
            <v>Shoes</v>
          </cell>
        </row>
        <row r="994">
          <cell r="B994" t="str">
            <v>211TS00043WT-6</v>
          </cell>
          <cell r="C994" t="str">
            <v>211TS00043WT</v>
          </cell>
          <cell r="D994">
            <v>6</v>
          </cell>
          <cell r="E994">
            <v>8853734717490</v>
          </cell>
          <cell r="F994">
            <v>49</v>
          </cell>
          <cell r="G994">
            <v>14.35</v>
          </cell>
          <cell r="H994" t="str">
            <v>PONY</v>
          </cell>
          <cell r="I994" t="str">
            <v>Shoes</v>
          </cell>
        </row>
        <row r="995">
          <cell r="B995" t="str">
            <v>211TS00043WT-7</v>
          </cell>
          <cell r="C995" t="str">
            <v>211TS00043WT</v>
          </cell>
          <cell r="D995">
            <v>7</v>
          </cell>
          <cell r="E995">
            <v>8853734717506</v>
          </cell>
          <cell r="F995">
            <v>49</v>
          </cell>
          <cell r="G995">
            <v>14.35</v>
          </cell>
          <cell r="H995" t="str">
            <v>PONY</v>
          </cell>
          <cell r="I995" t="str">
            <v>Shoes</v>
          </cell>
        </row>
        <row r="996">
          <cell r="B996" t="str">
            <v>211TS00043WT-8</v>
          </cell>
          <cell r="C996" t="str">
            <v>211TS00043WT</v>
          </cell>
          <cell r="D996">
            <v>8</v>
          </cell>
          <cell r="E996">
            <v>8853734717513</v>
          </cell>
          <cell r="F996">
            <v>49</v>
          </cell>
          <cell r="G996">
            <v>14.35</v>
          </cell>
          <cell r="H996" t="str">
            <v>PONY</v>
          </cell>
          <cell r="I996" t="str">
            <v>Shoes</v>
          </cell>
        </row>
        <row r="997">
          <cell r="B997" t="str">
            <v>211TS00043WT-9</v>
          </cell>
          <cell r="C997" t="str">
            <v>211TS00043WT</v>
          </cell>
          <cell r="D997">
            <v>9</v>
          </cell>
          <cell r="E997">
            <v>8853734717520</v>
          </cell>
          <cell r="F997">
            <v>49</v>
          </cell>
          <cell r="G997">
            <v>14.35</v>
          </cell>
          <cell r="H997" t="str">
            <v>PONY</v>
          </cell>
          <cell r="I997" t="str">
            <v>Shoes</v>
          </cell>
        </row>
        <row r="998">
          <cell r="B998" t="str">
            <v>211TS00043WT-10</v>
          </cell>
          <cell r="C998" t="str">
            <v>211TS00043WT</v>
          </cell>
          <cell r="D998">
            <v>10</v>
          </cell>
          <cell r="E998">
            <v>8853734717537</v>
          </cell>
          <cell r="F998">
            <v>49</v>
          </cell>
          <cell r="G998">
            <v>14.35</v>
          </cell>
          <cell r="H998" t="str">
            <v>PONY</v>
          </cell>
          <cell r="I998" t="str">
            <v>Shoes</v>
          </cell>
        </row>
        <row r="999">
          <cell r="B999" t="str">
            <v>211TS00044WT-4</v>
          </cell>
          <cell r="C999" t="str">
            <v>211TS00044WT</v>
          </cell>
          <cell r="D999">
            <v>4</v>
          </cell>
          <cell r="E999">
            <v>8853734717544</v>
          </cell>
          <cell r="F999">
            <v>49</v>
          </cell>
          <cell r="G999">
            <v>14.35</v>
          </cell>
          <cell r="H999" t="str">
            <v>PONY</v>
          </cell>
          <cell r="I999" t="str">
            <v>Shoes</v>
          </cell>
        </row>
        <row r="1000">
          <cell r="B1000" t="str">
            <v>211TS00044WT-5</v>
          </cell>
          <cell r="C1000" t="str">
            <v>211TS00044WT</v>
          </cell>
          <cell r="D1000">
            <v>5</v>
          </cell>
          <cell r="E1000">
            <v>8853734717551</v>
          </cell>
          <cell r="F1000">
            <v>49</v>
          </cell>
          <cell r="G1000">
            <v>14.35</v>
          </cell>
          <cell r="H1000" t="str">
            <v>PONY</v>
          </cell>
          <cell r="I1000" t="str">
            <v>Shoes</v>
          </cell>
        </row>
        <row r="1001">
          <cell r="B1001" t="str">
            <v>211TS00044WT-6</v>
          </cell>
          <cell r="C1001" t="str">
            <v>211TS00044WT</v>
          </cell>
          <cell r="D1001">
            <v>6</v>
          </cell>
          <cell r="E1001">
            <v>8853734717568</v>
          </cell>
          <cell r="F1001">
            <v>49</v>
          </cell>
          <cell r="G1001">
            <v>14.35</v>
          </cell>
          <cell r="H1001" t="str">
            <v>PONY</v>
          </cell>
          <cell r="I1001" t="str">
            <v>Shoes</v>
          </cell>
        </row>
        <row r="1002">
          <cell r="B1002" t="str">
            <v>211TS00044WT-7</v>
          </cell>
          <cell r="C1002" t="str">
            <v>211TS00044WT</v>
          </cell>
          <cell r="D1002">
            <v>7</v>
          </cell>
          <cell r="E1002">
            <v>8853734717575</v>
          </cell>
          <cell r="F1002">
            <v>49</v>
          </cell>
          <cell r="G1002">
            <v>14.35</v>
          </cell>
          <cell r="H1002" t="str">
            <v>PONY</v>
          </cell>
          <cell r="I1002" t="str">
            <v>Shoes</v>
          </cell>
        </row>
        <row r="1003">
          <cell r="B1003" t="str">
            <v>211TS00044WT-8</v>
          </cell>
          <cell r="C1003" t="str">
            <v>211TS00044WT</v>
          </cell>
          <cell r="D1003">
            <v>8</v>
          </cell>
          <cell r="E1003">
            <v>8853734717582</v>
          </cell>
          <cell r="F1003">
            <v>49</v>
          </cell>
          <cell r="G1003">
            <v>14.35</v>
          </cell>
          <cell r="H1003" t="str">
            <v>PONY</v>
          </cell>
          <cell r="I1003" t="str">
            <v>Shoes</v>
          </cell>
        </row>
        <row r="1004">
          <cell r="B1004" t="str">
            <v>211TS00044WT-9</v>
          </cell>
          <cell r="C1004" t="str">
            <v>211TS00044WT</v>
          </cell>
          <cell r="D1004">
            <v>9</v>
          </cell>
          <cell r="E1004">
            <v>8853734717599</v>
          </cell>
          <cell r="F1004">
            <v>49</v>
          </cell>
          <cell r="G1004">
            <v>14.35</v>
          </cell>
          <cell r="H1004" t="str">
            <v>PONY</v>
          </cell>
          <cell r="I1004" t="str">
            <v>Shoes</v>
          </cell>
        </row>
        <row r="1005">
          <cell r="B1005" t="str">
            <v>211TS00044WT-10</v>
          </cell>
          <cell r="C1005" t="str">
            <v>211TS00044WT</v>
          </cell>
          <cell r="D1005">
            <v>10</v>
          </cell>
          <cell r="E1005">
            <v>8853734717605</v>
          </cell>
          <cell r="F1005">
            <v>49</v>
          </cell>
          <cell r="G1005">
            <v>14.35</v>
          </cell>
          <cell r="H1005" t="str">
            <v>PONY</v>
          </cell>
          <cell r="I1005" t="str">
            <v>Shoes</v>
          </cell>
        </row>
        <row r="1006">
          <cell r="B1006" t="str">
            <v>211TS00045WT-4</v>
          </cell>
          <cell r="C1006" t="str">
            <v>211TS00045WT</v>
          </cell>
          <cell r="D1006">
            <v>4</v>
          </cell>
          <cell r="E1006">
            <v>8853734717612</v>
          </cell>
          <cell r="F1006">
            <v>49</v>
          </cell>
          <cell r="G1006">
            <v>14.35</v>
          </cell>
          <cell r="H1006" t="str">
            <v>PONY</v>
          </cell>
          <cell r="I1006" t="str">
            <v>Shoes</v>
          </cell>
        </row>
        <row r="1007">
          <cell r="B1007" t="str">
            <v>211TS00045WT-5</v>
          </cell>
          <cell r="C1007" t="str">
            <v>211TS00045WT</v>
          </cell>
          <cell r="D1007">
            <v>5</v>
          </cell>
          <cell r="E1007">
            <v>8853734717629</v>
          </cell>
          <cell r="F1007">
            <v>49</v>
          </cell>
          <cell r="G1007">
            <v>14.35</v>
          </cell>
          <cell r="H1007" t="str">
            <v>PONY</v>
          </cell>
          <cell r="I1007" t="str">
            <v>Shoes</v>
          </cell>
        </row>
        <row r="1008">
          <cell r="B1008" t="str">
            <v>211TS00045WT-6</v>
          </cell>
          <cell r="C1008" t="str">
            <v>211TS00045WT</v>
          </cell>
          <cell r="D1008">
            <v>6</v>
          </cell>
          <cell r="E1008">
            <v>8853734717636</v>
          </cell>
          <cell r="F1008">
            <v>49</v>
          </cell>
          <cell r="G1008">
            <v>14.35</v>
          </cell>
          <cell r="H1008" t="str">
            <v>PONY</v>
          </cell>
          <cell r="I1008" t="str">
            <v>Shoes</v>
          </cell>
        </row>
        <row r="1009">
          <cell r="B1009" t="str">
            <v>211TS00045WT-7</v>
          </cell>
          <cell r="C1009" t="str">
            <v>211TS00045WT</v>
          </cell>
          <cell r="D1009">
            <v>7</v>
          </cell>
          <cell r="E1009">
            <v>8853734717643</v>
          </cell>
          <cell r="F1009">
            <v>49</v>
          </cell>
          <cell r="G1009">
            <v>14.35</v>
          </cell>
          <cell r="H1009" t="str">
            <v>PONY</v>
          </cell>
          <cell r="I1009" t="str">
            <v>Shoes</v>
          </cell>
        </row>
        <row r="1010">
          <cell r="B1010" t="str">
            <v>211TS00045WT-8</v>
          </cell>
          <cell r="C1010" t="str">
            <v>211TS00045WT</v>
          </cell>
          <cell r="D1010">
            <v>8</v>
          </cell>
          <cell r="E1010">
            <v>8853734717650</v>
          </cell>
          <cell r="F1010">
            <v>49</v>
          </cell>
          <cell r="G1010">
            <v>14.35</v>
          </cell>
          <cell r="H1010" t="str">
            <v>PONY</v>
          </cell>
          <cell r="I1010" t="str">
            <v>Shoes</v>
          </cell>
        </row>
        <row r="1011">
          <cell r="B1011" t="str">
            <v>211TS00045WT-9</v>
          </cell>
          <cell r="C1011" t="str">
            <v>211TS00045WT</v>
          </cell>
          <cell r="D1011">
            <v>9</v>
          </cell>
          <cell r="E1011">
            <v>8853734717667</v>
          </cell>
          <cell r="F1011">
            <v>49</v>
          </cell>
          <cell r="G1011">
            <v>14.35</v>
          </cell>
          <cell r="H1011" t="str">
            <v>PONY</v>
          </cell>
          <cell r="I1011" t="str">
            <v>Shoes</v>
          </cell>
        </row>
        <row r="1012">
          <cell r="B1012" t="str">
            <v>211TS00045WT-10</v>
          </cell>
          <cell r="C1012" t="str">
            <v>211TS00045WT</v>
          </cell>
          <cell r="D1012">
            <v>10</v>
          </cell>
          <cell r="E1012">
            <v>8853734717674</v>
          </cell>
          <cell r="F1012">
            <v>49</v>
          </cell>
          <cell r="G1012">
            <v>14.35</v>
          </cell>
          <cell r="H1012" t="str">
            <v>PONY</v>
          </cell>
          <cell r="I1012" t="str">
            <v>Shoes</v>
          </cell>
        </row>
        <row r="1013">
          <cell r="B1013" t="str">
            <v>211TS00046WT-4</v>
          </cell>
          <cell r="C1013" t="str">
            <v>211TS00046WT</v>
          </cell>
          <cell r="D1013">
            <v>4</v>
          </cell>
          <cell r="E1013">
            <v>8853734717681</v>
          </cell>
          <cell r="F1013">
            <v>49</v>
          </cell>
          <cell r="G1013">
            <v>14.35</v>
          </cell>
          <cell r="H1013" t="str">
            <v>PONY</v>
          </cell>
          <cell r="I1013" t="str">
            <v>Shoes</v>
          </cell>
        </row>
        <row r="1014">
          <cell r="B1014" t="str">
            <v>211TS00046WT-5</v>
          </cell>
          <cell r="C1014" t="str">
            <v>211TS00046WT</v>
          </cell>
          <cell r="D1014">
            <v>5</v>
          </cell>
          <cell r="E1014">
            <v>8853734717698</v>
          </cell>
          <cell r="F1014">
            <v>49</v>
          </cell>
          <cell r="G1014">
            <v>14.35</v>
          </cell>
          <cell r="H1014" t="str">
            <v>PONY</v>
          </cell>
          <cell r="I1014" t="str">
            <v>Shoes</v>
          </cell>
        </row>
        <row r="1015">
          <cell r="B1015" t="str">
            <v>211TS00046WT-6</v>
          </cell>
          <cell r="C1015" t="str">
            <v>211TS00046WT</v>
          </cell>
          <cell r="D1015">
            <v>6</v>
          </cell>
          <cell r="E1015">
            <v>8853734717704</v>
          </cell>
          <cell r="F1015">
            <v>49</v>
          </cell>
          <cell r="G1015">
            <v>14.35</v>
          </cell>
          <cell r="H1015" t="str">
            <v>PONY</v>
          </cell>
          <cell r="I1015" t="str">
            <v>Shoes</v>
          </cell>
        </row>
        <row r="1016">
          <cell r="B1016" t="str">
            <v>211TS00046WT-7</v>
          </cell>
          <cell r="C1016" t="str">
            <v>211TS00046WT</v>
          </cell>
          <cell r="D1016">
            <v>7</v>
          </cell>
          <cell r="E1016">
            <v>8853734717711</v>
          </cell>
          <cell r="F1016">
            <v>49</v>
          </cell>
          <cell r="G1016">
            <v>14.35</v>
          </cell>
          <cell r="H1016" t="str">
            <v>PONY</v>
          </cell>
          <cell r="I1016" t="str">
            <v>Shoes</v>
          </cell>
        </row>
        <row r="1017">
          <cell r="B1017" t="str">
            <v>211TS00046WT-8</v>
          </cell>
          <cell r="C1017" t="str">
            <v>211TS00046WT</v>
          </cell>
          <cell r="D1017">
            <v>8</v>
          </cell>
          <cell r="E1017">
            <v>8853734717728</v>
          </cell>
          <cell r="F1017">
            <v>49</v>
          </cell>
          <cell r="G1017">
            <v>14.35</v>
          </cell>
          <cell r="H1017" t="str">
            <v>PONY</v>
          </cell>
          <cell r="I1017" t="str">
            <v>Shoes</v>
          </cell>
        </row>
        <row r="1018">
          <cell r="B1018" t="str">
            <v>211TS00046WT-9</v>
          </cell>
          <cell r="C1018" t="str">
            <v>211TS00046WT</v>
          </cell>
          <cell r="D1018">
            <v>9</v>
          </cell>
          <cell r="E1018">
            <v>8853734717735</v>
          </cell>
          <cell r="F1018">
            <v>49</v>
          </cell>
          <cell r="G1018">
            <v>14.35</v>
          </cell>
          <cell r="H1018" t="str">
            <v>PONY</v>
          </cell>
          <cell r="I1018" t="str">
            <v>Shoes</v>
          </cell>
        </row>
        <row r="1019">
          <cell r="B1019" t="str">
            <v>211TS00046WT-10</v>
          </cell>
          <cell r="C1019" t="str">
            <v>211TS00046WT</v>
          </cell>
          <cell r="D1019">
            <v>10</v>
          </cell>
          <cell r="E1019">
            <v>8853734717742</v>
          </cell>
          <cell r="F1019">
            <v>49</v>
          </cell>
          <cell r="G1019">
            <v>14.35</v>
          </cell>
          <cell r="H1019" t="str">
            <v>PONY</v>
          </cell>
          <cell r="I1019" t="str">
            <v>Shoes</v>
          </cell>
        </row>
        <row r="1020">
          <cell r="B1020" t="str">
            <v>213AP00002BK-L</v>
          </cell>
          <cell r="C1020" t="str">
            <v>213AP00002BK</v>
          </cell>
          <cell r="D1020" t="str">
            <v>L</v>
          </cell>
          <cell r="E1020">
            <v>8853734675646</v>
          </cell>
          <cell r="F1020">
            <v>25</v>
          </cell>
          <cell r="G1020">
            <v>5.31</v>
          </cell>
          <cell r="H1020" t="str">
            <v>PONY</v>
          </cell>
          <cell r="I1020" t="str">
            <v>M-Apparels</v>
          </cell>
        </row>
        <row r="1021">
          <cell r="B1021" t="str">
            <v>213AP00002BK-M</v>
          </cell>
          <cell r="C1021" t="str">
            <v>213AP00002BK</v>
          </cell>
          <cell r="D1021" t="str">
            <v>M</v>
          </cell>
          <cell r="E1021">
            <v>8853734675639</v>
          </cell>
          <cell r="F1021">
            <v>25</v>
          </cell>
          <cell r="G1021">
            <v>5.31</v>
          </cell>
          <cell r="H1021" t="str">
            <v>PONY</v>
          </cell>
          <cell r="I1021" t="str">
            <v>M-Apparels</v>
          </cell>
        </row>
        <row r="1022">
          <cell r="B1022" t="str">
            <v>213AP00002BK-XL</v>
          </cell>
          <cell r="C1022" t="str">
            <v>213AP00002BK</v>
          </cell>
          <cell r="D1022" t="str">
            <v>XL</v>
          </cell>
          <cell r="E1022">
            <v>8853734675653</v>
          </cell>
          <cell r="F1022">
            <v>25</v>
          </cell>
          <cell r="G1022">
            <v>5.31</v>
          </cell>
          <cell r="H1022" t="str">
            <v>PONY</v>
          </cell>
          <cell r="I1022" t="str">
            <v>M-Apparels</v>
          </cell>
        </row>
        <row r="1023">
          <cell r="B1023" t="str">
            <v>213AP00002GY-L</v>
          </cell>
          <cell r="C1023" t="str">
            <v>213AP00002GY</v>
          </cell>
          <cell r="D1023" t="str">
            <v>L</v>
          </cell>
          <cell r="E1023">
            <v>8853734675769</v>
          </cell>
          <cell r="F1023">
            <v>25</v>
          </cell>
          <cell r="G1023">
            <v>5.31</v>
          </cell>
          <cell r="H1023" t="str">
            <v>PONY</v>
          </cell>
          <cell r="I1023" t="str">
            <v>M-Apparels</v>
          </cell>
        </row>
        <row r="1024">
          <cell r="B1024" t="str">
            <v>213AP00002GY-M</v>
          </cell>
          <cell r="C1024" t="str">
            <v>213AP00002GY</v>
          </cell>
          <cell r="D1024" t="str">
            <v>M</v>
          </cell>
          <cell r="E1024">
            <v>8853734675752</v>
          </cell>
          <cell r="F1024">
            <v>25</v>
          </cell>
          <cell r="G1024">
            <v>5.31</v>
          </cell>
          <cell r="H1024" t="str">
            <v>PONY</v>
          </cell>
          <cell r="I1024" t="str">
            <v>M-Apparels</v>
          </cell>
        </row>
        <row r="1025">
          <cell r="B1025" t="str">
            <v>213AP00002GY-XL</v>
          </cell>
          <cell r="C1025" t="str">
            <v>213AP00002GY</v>
          </cell>
          <cell r="D1025" t="str">
            <v>XL</v>
          </cell>
          <cell r="E1025">
            <v>8853734675776</v>
          </cell>
          <cell r="F1025">
            <v>25</v>
          </cell>
          <cell r="G1025">
            <v>5.31</v>
          </cell>
          <cell r="H1025" t="str">
            <v>PONY</v>
          </cell>
          <cell r="I1025" t="str">
            <v>M-Apparels</v>
          </cell>
        </row>
        <row r="1026">
          <cell r="B1026" t="str">
            <v>213AP00002NA-L</v>
          </cell>
          <cell r="C1026" t="str">
            <v>213AP00002NA</v>
          </cell>
          <cell r="D1026" t="str">
            <v>L</v>
          </cell>
          <cell r="E1026">
            <v>8853734675721</v>
          </cell>
          <cell r="F1026">
            <v>25</v>
          </cell>
          <cell r="G1026">
            <v>5.31</v>
          </cell>
          <cell r="H1026" t="str">
            <v>PONY</v>
          </cell>
          <cell r="I1026" t="str">
            <v>M-Apparels</v>
          </cell>
        </row>
        <row r="1027">
          <cell r="B1027" t="str">
            <v>213AP00002NA-M</v>
          </cell>
          <cell r="C1027" t="str">
            <v>213AP00002NA</v>
          </cell>
          <cell r="D1027" t="str">
            <v>M</v>
          </cell>
          <cell r="E1027">
            <v>8853734675714</v>
          </cell>
          <cell r="F1027">
            <v>25</v>
          </cell>
          <cell r="G1027">
            <v>5.31</v>
          </cell>
          <cell r="H1027" t="str">
            <v>PONY</v>
          </cell>
          <cell r="I1027" t="str">
            <v>M-Apparels</v>
          </cell>
        </row>
        <row r="1028">
          <cell r="B1028" t="str">
            <v>213AP00002NA-XL</v>
          </cell>
          <cell r="C1028" t="str">
            <v>213AP00002NA</v>
          </cell>
          <cell r="D1028" t="str">
            <v>XL</v>
          </cell>
          <cell r="E1028">
            <v>8853734675738</v>
          </cell>
          <cell r="F1028">
            <v>25</v>
          </cell>
          <cell r="G1028">
            <v>5.31</v>
          </cell>
          <cell r="H1028" t="str">
            <v>PONY</v>
          </cell>
          <cell r="I1028" t="str">
            <v>M-Apparels</v>
          </cell>
        </row>
        <row r="1029">
          <cell r="B1029" t="str">
            <v>213AP00002WT-L</v>
          </cell>
          <cell r="C1029" t="str">
            <v>213AP00002WT</v>
          </cell>
          <cell r="D1029" t="str">
            <v>L</v>
          </cell>
          <cell r="E1029">
            <v>8853734675684</v>
          </cell>
          <cell r="F1029">
            <v>25</v>
          </cell>
          <cell r="G1029">
            <v>5.31</v>
          </cell>
          <cell r="H1029" t="str">
            <v>PONY</v>
          </cell>
          <cell r="I1029" t="str">
            <v>M-Apparels</v>
          </cell>
        </row>
        <row r="1030">
          <cell r="B1030" t="str">
            <v>213AP00002WT-M</v>
          </cell>
          <cell r="C1030" t="str">
            <v>213AP00002WT</v>
          </cell>
          <cell r="D1030" t="str">
            <v>M</v>
          </cell>
          <cell r="E1030">
            <v>8853734675677</v>
          </cell>
          <cell r="F1030">
            <v>25</v>
          </cell>
          <cell r="G1030">
            <v>5.31</v>
          </cell>
          <cell r="H1030" t="str">
            <v>PONY</v>
          </cell>
          <cell r="I1030" t="str">
            <v>M-Apparels</v>
          </cell>
        </row>
        <row r="1031">
          <cell r="B1031" t="str">
            <v>213AP00002WT-XL</v>
          </cell>
          <cell r="C1031" t="str">
            <v>213AP00002WT</v>
          </cell>
          <cell r="D1031" t="str">
            <v>XL</v>
          </cell>
          <cell r="E1031">
            <v>8853734675691</v>
          </cell>
          <cell r="F1031">
            <v>25</v>
          </cell>
          <cell r="G1031">
            <v>5.31</v>
          </cell>
          <cell r="H1031" t="str">
            <v>PONY</v>
          </cell>
          <cell r="I1031" t="str">
            <v>M-Apparels</v>
          </cell>
        </row>
        <row r="1032">
          <cell r="B1032" t="str">
            <v>213AP00003BK-L</v>
          </cell>
          <cell r="C1032" t="str">
            <v>213AP00003BK</v>
          </cell>
          <cell r="D1032" t="str">
            <v>L</v>
          </cell>
          <cell r="E1032">
            <v>8853734675806</v>
          </cell>
          <cell r="F1032">
            <v>29</v>
          </cell>
          <cell r="G1032">
            <v>5.71</v>
          </cell>
          <cell r="H1032" t="str">
            <v>PONY</v>
          </cell>
          <cell r="I1032" t="str">
            <v>M-Apparels</v>
          </cell>
        </row>
        <row r="1033">
          <cell r="B1033" t="str">
            <v>213AP00003BK-M</v>
          </cell>
          <cell r="C1033" t="str">
            <v>213AP00003BK</v>
          </cell>
          <cell r="D1033" t="str">
            <v>M</v>
          </cell>
          <cell r="E1033">
            <v>8853734675790</v>
          </cell>
          <cell r="F1033">
            <v>29</v>
          </cell>
          <cell r="G1033">
            <v>5.71</v>
          </cell>
          <cell r="H1033" t="str">
            <v>PONY</v>
          </cell>
          <cell r="I1033" t="str">
            <v>M-Apparels</v>
          </cell>
        </row>
        <row r="1034">
          <cell r="B1034" t="str">
            <v>213AP00003BK-XL</v>
          </cell>
          <cell r="C1034" t="str">
            <v>213AP00003BK</v>
          </cell>
          <cell r="D1034" t="str">
            <v>XL</v>
          </cell>
          <cell r="E1034">
            <v>8853734675813</v>
          </cell>
          <cell r="F1034">
            <v>29</v>
          </cell>
          <cell r="G1034">
            <v>5.71</v>
          </cell>
          <cell r="H1034" t="str">
            <v>PONY</v>
          </cell>
          <cell r="I1034" t="str">
            <v>M-Apparels</v>
          </cell>
        </row>
        <row r="1035">
          <cell r="B1035" t="str">
            <v>213AP00003GY-L</v>
          </cell>
          <cell r="C1035" t="str">
            <v>213AP00003GY</v>
          </cell>
          <cell r="D1035" t="str">
            <v>L</v>
          </cell>
          <cell r="E1035">
            <v>8853734675929</v>
          </cell>
          <cell r="F1035">
            <v>29</v>
          </cell>
          <cell r="G1035">
            <v>5.71</v>
          </cell>
          <cell r="H1035" t="str">
            <v>PONY</v>
          </cell>
          <cell r="I1035" t="str">
            <v>M-Apparels</v>
          </cell>
        </row>
        <row r="1036">
          <cell r="B1036" t="str">
            <v>213AP00003GY-M</v>
          </cell>
          <cell r="C1036" t="str">
            <v>213AP00003GY</v>
          </cell>
          <cell r="D1036" t="str">
            <v>M</v>
          </cell>
          <cell r="E1036">
            <v>8853734675912</v>
          </cell>
          <cell r="F1036">
            <v>29</v>
          </cell>
          <cell r="G1036">
            <v>5.71</v>
          </cell>
          <cell r="H1036" t="str">
            <v>PONY</v>
          </cell>
          <cell r="I1036" t="str">
            <v>M-Apparels</v>
          </cell>
        </row>
        <row r="1037">
          <cell r="B1037" t="str">
            <v>213AP00003GY-XL</v>
          </cell>
          <cell r="C1037" t="str">
            <v>213AP00003GY</v>
          </cell>
          <cell r="D1037" t="str">
            <v>XL</v>
          </cell>
          <cell r="E1037">
            <v>8853734675936</v>
          </cell>
          <cell r="F1037">
            <v>29</v>
          </cell>
          <cell r="G1037">
            <v>5.71</v>
          </cell>
          <cell r="H1037" t="str">
            <v>PONY</v>
          </cell>
          <cell r="I1037" t="str">
            <v>M-Apparels</v>
          </cell>
        </row>
        <row r="1038">
          <cell r="B1038" t="str">
            <v>213AP00003NA-L</v>
          </cell>
          <cell r="C1038" t="str">
            <v>213AP00003NA</v>
          </cell>
          <cell r="D1038" t="str">
            <v>L</v>
          </cell>
          <cell r="E1038">
            <v>8853734675882</v>
          </cell>
          <cell r="F1038">
            <v>29</v>
          </cell>
          <cell r="G1038">
            <v>5.71</v>
          </cell>
          <cell r="H1038" t="str">
            <v>PONY</v>
          </cell>
          <cell r="I1038" t="str">
            <v>M-Apparels</v>
          </cell>
        </row>
        <row r="1039">
          <cell r="B1039" t="str">
            <v>213AP00003NA-M</v>
          </cell>
          <cell r="C1039" t="str">
            <v>213AP00003NA</v>
          </cell>
          <cell r="D1039" t="str">
            <v>M</v>
          </cell>
          <cell r="E1039">
            <v>8853734675875</v>
          </cell>
          <cell r="F1039">
            <v>29</v>
          </cell>
          <cell r="G1039">
            <v>5.71</v>
          </cell>
          <cell r="H1039" t="str">
            <v>PONY</v>
          </cell>
          <cell r="I1039" t="str">
            <v>M-Apparels</v>
          </cell>
        </row>
        <row r="1040">
          <cell r="B1040" t="str">
            <v>213AP00003NA-XL</v>
          </cell>
          <cell r="C1040" t="str">
            <v>213AP00003NA</v>
          </cell>
          <cell r="D1040" t="str">
            <v>XL</v>
          </cell>
          <cell r="E1040">
            <v>8853734675899</v>
          </cell>
          <cell r="F1040">
            <v>29</v>
          </cell>
          <cell r="G1040">
            <v>5.71</v>
          </cell>
          <cell r="H1040" t="str">
            <v>PONY</v>
          </cell>
          <cell r="I1040" t="str">
            <v>M-Apparels</v>
          </cell>
        </row>
        <row r="1041">
          <cell r="B1041" t="str">
            <v>213AP00003WT-L</v>
          </cell>
          <cell r="C1041" t="str">
            <v>213AP00003WT</v>
          </cell>
          <cell r="D1041" t="str">
            <v>L</v>
          </cell>
          <cell r="E1041">
            <v>8853734675844</v>
          </cell>
          <cell r="F1041">
            <v>29</v>
          </cell>
          <cell r="G1041">
            <v>5.71</v>
          </cell>
          <cell r="H1041" t="str">
            <v>PONY</v>
          </cell>
          <cell r="I1041" t="str">
            <v>M-Apparels</v>
          </cell>
        </row>
        <row r="1042">
          <cell r="B1042" t="str">
            <v>213AP00003WT-M</v>
          </cell>
          <cell r="C1042" t="str">
            <v>213AP00003WT</v>
          </cell>
          <cell r="D1042" t="str">
            <v>M</v>
          </cell>
          <cell r="E1042">
            <v>8853734675837</v>
          </cell>
          <cell r="F1042">
            <v>29</v>
          </cell>
          <cell r="G1042">
            <v>5.71</v>
          </cell>
          <cell r="H1042" t="str">
            <v>PONY</v>
          </cell>
          <cell r="I1042" t="str">
            <v>M-Apparels</v>
          </cell>
        </row>
        <row r="1043">
          <cell r="B1043" t="str">
            <v>213AP00003WT-XL</v>
          </cell>
          <cell r="C1043" t="str">
            <v>213AP00003WT</v>
          </cell>
          <cell r="D1043" t="str">
            <v>XL</v>
          </cell>
          <cell r="E1043">
            <v>8853734675851</v>
          </cell>
          <cell r="F1043">
            <v>29</v>
          </cell>
          <cell r="G1043">
            <v>5.71</v>
          </cell>
          <cell r="H1043" t="str">
            <v>PONY</v>
          </cell>
          <cell r="I1043" t="str">
            <v>M-Apparels</v>
          </cell>
        </row>
        <row r="1044">
          <cell r="B1044" t="str">
            <v>213AP00004BK-L</v>
          </cell>
          <cell r="C1044" t="str">
            <v>213AP00004BK</v>
          </cell>
          <cell r="D1044" t="str">
            <v>L</v>
          </cell>
          <cell r="E1044">
            <v>8853734675967</v>
          </cell>
          <cell r="F1044">
            <v>35</v>
          </cell>
          <cell r="G1044">
            <v>6.12</v>
          </cell>
          <cell r="H1044" t="str">
            <v>PONY</v>
          </cell>
          <cell r="I1044" t="str">
            <v>M-Apparels</v>
          </cell>
        </row>
        <row r="1045">
          <cell r="B1045" t="str">
            <v>213AP00004BK-M</v>
          </cell>
          <cell r="C1045" t="str">
            <v>213AP00004BK</v>
          </cell>
          <cell r="D1045" t="str">
            <v>M</v>
          </cell>
          <cell r="E1045">
            <v>8853734675950</v>
          </cell>
          <cell r="F1045">
            <v>35</v>
          </cell>
          <cell r="G1045">
            <v>6.12</v>
          </cell>
          <cell r="H1045" t="str">
            <v>PONY</v>
          </cell>
          <cell r="I1045" t="str">
            <v>M-Apparels</v>
          </cell>
        </row>
        <row r="1046">
          <cell r="B1046" t="str">
            <v>213AP00004BK-XL</v>
          </cell>
          <cell r="C1046" t="str">
            <v>213AP00004BK</v>
          </cell>
          <cell r="D1046" t="str">
            <v>XL</v>
          </cell>
          <cell r="E1046">
            <v>8853734675974</v>
          </cell>
          <cell r="F1046">
            <v>35</v>
          </cell>
          <cell r="G1046">
            <v>6.12</v>
          </cell>
          <cell r="H1046" t="str">
            <v>PONY</v>
          </cell>
          <cell r="I1046" t="str">
            <v>M-Apparels</v>
          </cell>
        </row>
        <row r="1047">
          <cell r="B1047" t="str">
            <v>213AP00004GY-L</v>
          </cell>
          <cell r="C1047" t="str">
            <v>213AP00004GY</v>
          </cell>
          <cell r="D1047" t="str">
            <v>L</v>
          </cell>
          <cell r="E1047">
            <v>8853734676087</v>
          </cell>
          <cell r="F1047">
            <v>35</v>
          </cell>
          <cell r="G1047">
            <v>6.12</v>
          </cell>
          <cell r="H1047" t="str">
            <v>PONY</v>
          </cell>
          <cell r="I1047" t="str">
            <v>M-Apparels</v>
          </cell>
        </row>
        <row r="1048">
          <cell r="B1048" t="str">
            <v>213AP00004GY-M</v>
          </cell>
          <cell r="C1048" t="str">
            <v>213AP00004GY</v>
          </cell>
          <cell r="D1048" t="str">
            <v>M</v>
          </cell>
          <cell r="E1048">
            <v>8853734676070</v>
          </cell>
          <cell r="F1048">
            <v>35</v>
          </cell>
          <cell r="G1048">
            <v>6.12</v>
          </cell>
          <cell r="H1048" t="str">
            <v>PONY</v>
          </cell>
          <cell r="I1048" t="str">
            <v>M-Apparels</v>
          </cell>
        </row>
        <row r="1049">
          <cell r="B1049" t="str">
            <v>213AP00004GY-XL</v>
          </cell>
          <cell r="C1049" t="str">
            <v>213AP00004GY</v>
          </cell>
          <cell r="D1049" t="str">
            <v>XL</v>
          </cell>
          <cell r="E1049">
            <v>8853734676094</v>
          </cell>
          <cell r="F1049">
            <v>35</v>
          </cell>
          <cell r="G1049">
            <v>6.12</v>
          </cell>
          <cell r="H1049" t="str">
            <v>PONY</v>
          </cell>
          <cell r="I1049" t="str">
            <v>M-Apparels</v>
          </cell>
        </row>
        <row r="1050">
          <cell r="B1050" t="str">
            <v>213AP00004NA-L</v>
          </cell>
          <cell r="C1050" t="str">
            <v>213AP00004NA</v>
          </cell>
          <cell r="D1050" t="str">
            <v>L</v>
          </cell>
          <cell r="E1050">
            <v>8853734676049</v>
          </cell>
          <cell r="F1050">
            <v>35</v>
          </cell>
          <cell r="G1050">
            <v>6.12</v>
          </cell>
          <cell r="H1050" t="str">
            <v>PONY</v>
          </cell>
          <cell r="I1050" t="str">
            <v>M-Apparels</v>
          </cell>
        </row>
        <row r="1051">
          <cell r="B1051" t="str">
            <v>213AP00004NA-M</v>
          </cell>
          <cell r="C1051" t="str">
            <v>213AP00004NA</v>
          </cell>
          <cell r="D1051" t="str">
            <v>M</v>
          </cell>
          <cell r="E1051">
            <v>8853734676032</v>
          </cell>
          <cell r="F1051">
            <v>35</v>
          </cell>
          <cell r="G1051">
            <v>6.12</v>
          </cell>
          <cell r="H1051" t="str">
            <v>PONY</v>
          </cell>
          <cell r="I1051" t="str">
            <v>M-Apparels</v>
          </cell>
        </row>
        <row r="1052">
          <cell r="B1052" t="str">
            <v>213AP00004NA-XL</v>
          </cell>
          <cell r="C1052" t="str">
            <v>213AP00004NA</v>
          </cell>
          <cell r="D1052" t="str">
            <v>XL</v>
          </cell>
          <cell r="E1052">
            <v>8853734676056</v>
          </cell>
          <cell r="F1052">
            <v>35</v>
          </cell>
          <cell r="G1052">
            <v>6.12</v>
          </cell>
          <cell r="H1052" t="str">
            <v>PONY</v>
          </cell>
          <cell r="I1052" t="str">
            <v>M-Apparels</v>
          </cell>
        </row>
        <row r="1053">
          <cell r="B1053" t="str">
            <v>213AP00004WT-L</v>
          </cell>
          <cell r="C1053" t="str">
            <v>213AP00004WT</v>
          </cell>
          <cell r="D1053" t="str">
            <v>L</v>
          </cell>
          <cell r="E1053">
            <v>8853734676001</v>
          </cell>
          <cell r="F1053">
            <v>35</v>
          </cell>
          <cell r="G1053">
            <v>6.12</v>
          </cell>
          <cell r="H1053" t="str">
            <v>PONY</v>
          </cell>
          <cell r="I1053" t="str">
            <v>M-Apparels</v>
          </cell>
        </row>
        <row r="1054">
          <cell r="B1054" t="str">
            <v>213AP00004WT-M</v>
          </cell>
          <cell r="C1054" t="str">
            <v>213AP00004WT</v>
          </cell>
          <cell r="D1054" t="str">
            <v>M</v>
          </cell>
          <cell r="E1054">
            <v>8853734675998</v>
          </cell>
          <cell r="F1054">
            <v>35</v>
          </cell>
          <cell r="G1054">
            <v>6.12</v>
          </cell>
          <cell r="H1054" t="str">
            <v>PONY</v>
          </cell>
          <cell r="I1054" t="str">
            <v>M-Apparels</v>
          </cell>
        </row>
        <row r="1055">
          <cell r="B1055" t="str">
            <v>213AP00004WT-XL</v>
          </cell>
          <cell r="C1055" t="str">
            <v>213AP00004WT</v>
          </cell>
          <cell r="D1055" t="str">
            <v>XL</v>
          </cell>
          <cell r="E1055">
            <v>8853734676018</v>
          </cell>
          <cell r="F1055">
            <v>35</v>
          </cell>
          <cell r="G1055">
            <v>6.12</v>
          </cell>
          <cell r="H1055" t="str">
            <v>PONY</v>
          </cell>
          <cell r="I1055" t="str">
            <v>M-Apparels</v>
          </cell>
        </row>
        <row r="1056">
          <cell r="B1056" t="str">
            <v>213AP00005BK-L</v>
          </cell>
          <cell r="C1056" t="str">
            <v>213AP00005BK</v>
          </cell>
          <cell r="D1056" t="str">
            <v>L</v>
          </cell>
          <cell r="E1056">
            <v>8853734676124</v>
          </cell>
          <cell r="F1056">
            <v>29</v>
          </cell>
          <cell r="G1056">
            <v>6.12</v>
          </cell>
          <cell r="H1056" t="str">
            <v>PONY</v>
          </cell>
          <cell r="I1056" t="str">
            <v>M-Apparels</v>
          </cell>
        </row>
        <row r="1057">
          <cell r="B1057" t="str">
            <v>213AP00005BK-M</v>
          </cell>
          <cell r="C1057" t="str">
            <v>213AP00005BK</v>
          </cell>
          <cell r="D1057" t="str">
            <v>M</v>
          </cell>
          <cell r="E1057">
            <v>8853734676117</v>
          </cell>
          <cell r="F1057">
            <v>29</v>
          </cell>
          <cell r="G1057">
            <v>6.12</v>
          </cell>
          <cell r="H1057" t="str">
            <v>PONY</v>
          </cell>
          <cell r="I1057" t="str">
            <v>M-Apparels</v>
          </cell>
        </row>
        <row r="1058">
          <cell r="B1058" t="str">
            <v>213AP00005BK-XL</v>
          </cell>
          <cell r="C1058" t="str">
            <v>213AP00005BK</v>
          </cell>
          <cell r="D1058" t="str">
            <v>XL</v>
          </cell>
          <cell r="E1058">
            <v>8853734676131</v>
          </cell>
          <cell r="F1058">
            <v>29</v>
          </cell>
          <cell r="G1058">
            <v>6.12</v>
          </cell>
          <cell r="H1058" t="str">
            <v>PONY</v>
          </cell>
          <cell r="I1058" t="str">
            <v>M-Apparels</v>
          </cell>
        </row>
        <row r="1059">
          <cell r="B1059" t="str">
            <v>213AP00005GY-L</v>
          </cell>
          <cell r="C1059" t="str">
            <v>213AP00005GY</v>
          </cell>
          <cell r="D1059" t="str">
            <v>L</v>
          </cell>
          <cell r="E1059">
            <v>8853734676247</v>
          </cell>
          <cell r="F1059">
            <v>29</v>
          </cell>
          <cell r="G1059">
            <v>6.12</v>
          </cell>
          <cell r="H1059" t="str">
            <v>PONY</v>
          </cell>
          <cell r="I1059" t="str">
            <v>M-Apparels</v>
          </cell>
        </row>
        <row r="1060">
          <cell r="B1060" t="str">
            <v>213AP00005GY-M</v>
          </cell>
          <cell r="C1060" t="str">
            <v>213AP00005GY</v>
          </cell>
          <cell r="D1060" t="str">
            <v>M</v>
          </cell>
          <cell r="E1060">
            <v>8853734676230</v>
          </cell>
          <cell r="F1060">
            <v>29</v>
          </cell>
          <cell r="G1060">
            <v>6.12</v>
          </cell>
          <cell r="H1060" t="str">
            <v>PONY</v>
          </cell>
          <cell r="I1060" t="str">
            <v>M-Apparels</v>
          </cell>
        </row>
        <row r="1061">
          <cell r="B1061" t="str">
            <v>213AP00005GY-XL</v>
          </cell>
          <cell r="C1061" t="str">
            <v>213AP00005GY</v>
          </cell>
          <cell r="D1061" t="str">
            <v>XL</v>
          </cell>
          <cell r="E1061">
            <v>8853734676254</v>
          </cell>
          <cell r="F1061">
            <v>29</v>
          </cell>
          <cell r="G1061">
            <v>6.12</v>
          </cell>
          <cell r="H1061" t="str">
            <v>PONY</v>
          </cell>
          <cell r="I1061" t="str">
            <v>M-Apparels</v>
          </cell>
        </row>
        <row r="1062">
          <cell r="B1062" t="str">
            <v>213AP00005NA-L</v>
          </cell>
          <cell r="C1062" t="str">
            <v>213AP00005NA</v>
          </cell>
          <cell r="D1062" t="str">
            <v>L</v>
          </cell>
          <cell r="E1062">
            <v>8853734676209</v>
          </cell>
          <cell r="F1062">
            <v>29</v>
          </cell>
          <cell r="G1062">
            <v>6.12</v>
          </cell>
          <cell r="H1062" t="str">
            <v>PONY</v>
          </cell>
          <cell r="I1062" t="str">
            <v>M-Apparels</v>
          </cell>
        </row>
        <row r="1063">
          <cell r="B1063" t="str">
            <v>213AP00005NA-M</v>
          </cell>
          <cell r="C1063" t="str">
            <v>213AP00005NA</v>
          </cell>
          <cell r="D1063" t="str">
            <v>M</v>
          </cell>
          <cell r="E1063">
            <v>8853734676193</v>
          </cell>
          <cell r="F1063">
            <v>29</v>
          </cell>
          <cell r="G1063">
            <v>6.12</v>
          </cell>
          <cell r="H1063" t="str">
            <v>PONY</v>
          </cell>
          <cell r="I1063" t="str">
            <v>M-Apparels</v>
          </cell>
        </row>
        <row r="1064">
          <cell r="B1064" t="str">
            <v>213AP00005NA-XL</v>
          </cell>
          <cell r="C1064" t="str">
            <v>213AP00005NA</v>
          </cell>
          <cell r="D1064" t="str">
            <v>XL</v>
          </cell>
          <cell r="E1064">
            <v>8853734676216</v>
          </cell>
          <cell r="F1064">
            <v>29</v>
          </cell>
          <cell r="G1064">
            <v>6.12</v>
          </cell>
          <cell r="H1064" t="str">
            <v>PONY</v>
          </cell>
          <cell r="I1064" t="str">
            <v>M-Apparels</v>
          </cell>
        </row>
        <row r="1065">
          <cell r="B1065" t="str">
            <v>213AP00005WT-L</v>
          </cell>
          <cell r="C1065" t="str">
            <v>213AP00005WT</v>
          </cell>
          <cell r="D1065" t="str">
            <v>L</v>
          </cell>
          <cell r="E1065">
            <v>8853734676162</v>
          </cell>
          <cell r="F1065">
            <v>29</v>
          </cell>
          <cell r="G1065">
            <v>6.12</v>
          </cell>
          <cell r="H1065" t="str">
            <v>PONY</v>
          </cell>
          <cell r="I1065" t="str">
            <v>M-Apparels</v>
          </cell>
        </row>
        <row r="1066">
          <cell r="B1066" t="str">
            <v>213AP00005WT-M</v>
          </cell>
          <cell r="C1066" t="str">
            <v>213AP00005WT</v>
          </cell>
          <cell r="D1066" t="str">
            <v>M</v>
          </cell>
          <cell r="E1066">
            <v>8853734676155</v>
          </cell>
          <cell r="F1066">
            <v>29</v>
          </cell>
          <cell r="G1066">
            <v>6.12</v>
          </cell>
          <cell r="H1066" t="str">
            <v>PONY</v>
          </cell>
          <cell r="I1066" t="str">
            <v>M-Apparels</v>
          </cell>
        </row>
        <row r="1067">
          <cell r="B1067" t="str">
            <v>213AP00005WT-XL</v>
          </cell>
          <cell r="C1067" t="str">
            <v>213AP00005WT</v>
          </cell>
          <cell r="D1067" t="str">
            <v>XL</v>
          </cell>
          <cell r="E1067">
            <v>8853734676179</v>
          </cell>
          <cell r="F1067">
            <v>29</v>
          </cell>
          <cell r="G1067">
            <v>6.12</v>
          </cell>
          <cell r="H1067" t="str">
            <v>PONY</v>
          </cell>
          <cell r="I1067" t="str">
            <v>M-Apparels</v>
          </cell>
        </row>
        <row r="1068">
          <cell r="B1068" t="str">
            <v>213AP00007BK-L</v>
          </cell>
          <cell r="C1068" t="str">
            <v>213AP00007BK</v>
          </cell>
          <cell r="D1068" t="str">
            <v>L</v>
          </cell>
          <cell r="E1068">
            <v>8853734702434</v>
          </cell>
          <cell r="F1068">
            <v>29</v>
          </cell>
          <cell r="G1068">
            <v>7.1899999999999995</v>
          </cell>
          <cell r="H1068" t="str">
            <v>PONY</v>
          </cell>
          <cell r="I1068" t="str">
            <v>M-Apparels</v>
          </cell>
        </row>
        <row r="1069">
          <cell r="B1069" t="str">
            <v>213AP00007BK-M</v>
          </cell>
          <cell r="C1069" t="str">
            <v>213AP00007BK</v>
          </cell>
          <cell r="D1069" t="str">
            <v>M</v>
          </cell>
          <cell r="E1069">
            <v>8853734702427</v>
          </cell>
          <cell r="F1069">
            <v>29</v>
          </cell>
          <cell r="G1069">
            <v>7.1899999999999995</v>
          </cell>
          <cell r="H1069" t="str">
            <v>PONY</v>
          </cell>
          <cell r="I1069" t="str">
            <v>M-Apparels</v>
          </cell>
        </row>
        <row r="1070">
          <cell r="B1070" t="str">
            <v>213AP00007BK-S</v>
          </cell>
          <cell r="C1070" t="str">
            <v>213AP00007BK</v>
          </cell>
          <cell r="D1070" t="str">
            <v>S</v>
          </cell>
          <cell r="E1070">
            <v>8853734702410</v>
          </cell>
          <cell r="F1070">
            <v>29</v>
          </cell>
          <cell r="G1070">
            <v>7.1900000000000013</v>
          </cell>
          <cell r="H1070" t="str">
            <v>PONY</v>
          </cell>
          <cell r="I1070" t="str">
            <v>M-Apparels</v>
          </cell>
        </row>
        <row r="1071">
          <cell r="B1071" t="str">
            <v>213AP00007BK-XL</v>
          </cell>
          <cell r="C1071" t="str">
            <v>213AP00007BK</v>
          </cell>
          <cell r="D1071" t="str">
            <v>XL</v>
          </cell>
          <cell r="E1071">
            <v>8853734702441</v>
          </cell>
          <cell r="F1071">
            <v>29</v>
          </cell>
          <cell r="G1071">
            <v>7.1900000000000013</v>
          </cell>
          <cell r="H1071" t="str">
            <v>PONY</v>
          </cell>
          <cell r="I1071" t="str">
            <v>M-Apparels</v>
          </cell>
        </row>
        <row r="1072">
          <cell r="B1072" t="str">
            <v>213AP00007GY-L</v>
          </cell>
          <cell r="C1072" t="str">
            <v>213AP00007GY</v>
          </cell>
          <cell r="D1072" t="str">
            <v>L</v>
          </cell>
          <cell r="E1072">
            <v>8853734702472</v>
          </cell>
          <cell r="F1072">
            <v>29</v>
          </cell>
          <cell r="G1072">
            <v>7.1899999999999995</v>
          </cell>
          <cell r="H1072" t="str">
            <v>PONY</v>
          </cell>
          <cell r="I1072" t="str">
            <v>M-Apparels</v>
          </cell>
        </row>
        <row r="1073">
          <cell r="B1073" t="str">
            <v>213AP00007GY-M</v>
          </cell>
          <cell r="C1073" t="str">
            <v>213AP00007GY</v>
          </cell>
          <cell r="D1073" t="str">
            <v>M</v>
          </cell>
          <cell r="E1073">
            <v>8853734702465</v>
          </cell>
          <cell r="F1073">
            <v>29</v>
          </cell>
          <cell r="G1073">
            <v>7.1899999999999995</v>
          </cell>
          <cell r="H1073" t="str">
            <v>PONY</v>
          </cell>
          <cell r="I1073" t="str">
            <v>M-Apparels</v>
          </cell>
        </row>
        <row r="1074">
          <cell r="B1074" t="str">
            <v>213AP00007GY-S</v>
          </cell>
          <cell r="C1074" t="str">
            <v>213AP00007GY</v>
          </cell>
          <cell r="D1074" t="str">
            <v>S</v>
          </cell>
          <cell r="E1074">
            <v>8853734702458</v>
          </cell>
          <cell r="F1074">
            <v>29</v>
          </cell>
          <cell r="G1074">
            <v>7.1900000000000013</v>
          </cell>
          <cell r="H1074" t="str">
            <v>PONY</v>
          </cell>
          <cell r="I1074" t="str">
            <v>M-Apparels</v>
          </cell>
        </row>
        <row r="1075">
          <cell r="B1075" t="str">
            <v>213AP00007GY-XL</v>
          </cell>
          <cell r="C1075" t="str">
            <v>213AP00007GY</v>
          </cell>
          <cell r="D1075" t="str">
            <v>XL</v>
          </cell>
          <cell r="E1075">
            <v>8853734702489</v>
          </cell>
          <cell r="F1075">
            <v>29</v>
          </cell>
          <cell r="G1075">
            <v>7.19</v>
          </cell>
          <cell r="H1075" t="str">
            <v>PONY</v>
          </cell>
          <cell r="I1075" t="str">
            <v>M-Apparels</v>
          </cell>
        </row>
        <row r="1076">
          <cell r="B1076" t="str">
            <v>213AP00008BK-L</v>
          </cell>
          <cell r="C1076" t="str">
            <v>213AP00008BK</v>
          </cell>
          <cell r="D1076" t="str">
            <v>L</v>
          </cell>
          <cell r="E1076">
            <v>8853734702595</v>
          </cell>
          <cell r="F1076">
            <v>29</v>
          </cell>
          <cell r="G1076">
            <v>7.19</v>
          </cell>
          <cell r="H1076" t="str">
            <v>PONY</v>
          </cell>
          <cell r="I1076" t="str">
            <v>M-Apparels</v>
          </cell>
        </row>
        <row r="1077">
          <cell r="B1077" t="str">
            <v>213AP00008BK-M</v>
          </cell>
          <cell r="C1077" t="str">
            <v>213AP00008BK</v>
          </cell>
          <cell r="D1077" t="str">
            <v>M</v>
          </cell>
          <cell r="E1077">
            <v>8853734702588</v>
          </cell>
          <cell r="F1077">
            <v>29</v>
          </cell>
          <cell r="G1077">
            <v>7.1899999999999995</v>
          </cell>
          <cell r="H1077" t="str">
            <v>PONY</v>
          </cell>
          <cell r="I1077" t="str">
            <v>M-Apparels</v>
          </cell>
        </row>
        <row r="1078">
          <cell r="B1078" t="str">
            <v>213AP00008BK-S</v>
          </cell>
          <cell r="C1078" t="str">
            <v>213AP00008BK</v>
          </cell>
          <cell r="D1078" t="str">
            <v>S</v>
          </cell>
          <cell r="E1078">
            <v>8853734702571</v>
          </cell>
          <cell r="F1078">
            <v>29</v>
          </cell>
          <cell r="G1078">
            <v>7.1900000000000013</v>
          </cell>
          <cell r="H1078" t="str">
            <v>PONY</v>
          </cell>
          <cell r="I1078" t="str">
            <v>M-Apparels</v>
          </cell>
        </row>
        <row r="1079">
          <cell r="B1079" t="str">
            <v>213AP00008BK-XL</v>
          </cell>
          <cell r="C1079" t="str">
            <v>213AP00008BK</v>
          </cell>
          <cell r="D1079" t="str">
            <v>XL</v>
          </cell>
          <cell r="E1079">
            <v>8853734702601</v>
          </cell>
          <cell r="F1079">
            <v>29</v>
          </cell>
          <cell r="G1079">
            <v>7.1900000000000013</v>
          </cell>
          <cell r="H1079" t="str">
            <v>PONY</v>
          </cell>
          <cell r="I1079" t="str">
            <v>M-Apparels</v>
          </cell>
        </row>
        <row r="1080">
          <cell r="B1080" t="str">
            <v>213AP00008WT-L</v>
          </cell>
          <cell r="C1080" t="str">
            <v>213AP00008WT</v>
          </cell>
          <cell r="D1080" t="str">
            <v>L</v>
          </cell>
          <cell r="E1080">
            <v>8853734702632</v>
          </cell>
          <cell r="F1080">
            <v>29</v>
          </cell>
          <cell r="G1080">
            <v>7.1899999999999995</v>
          </cell>
          <cell r="H1080" t="str">
            <v>PONY</v>
          </cell>
          <cell r="I1080" t="str">
            <v>M-Apparels</v>
          </cell>
        </row>
        <row r="1081">
          <cell r="B1081" t="str">
            <v>213AP00008WT-M</v>
          </cell>
          <cell r="C1081" t="str">
            <v>213AP00008WT</v>
          </cell>
          <cell r="D1081" t="str">
            <v>M</v>
          </cell>
          <cell r="E1081">
            <v>8853734702625</v>
          </cell>
          <cell r="F1081">
            <v>29</v>
          </cell>
          <cell r="G1081">
            <v>7.19</v>
          </cell>
          <cell r="H1081" t="str">
            <v>PONY</v>
          </cell>
          <cell r="I1081" t="str">
            <v>M-Apparels</v>
          </cell>
        </row>
        <row r="1082">
          <cell r="B1082" t="str">
            <v>213AP00008WT-S</v>
          </cell>
          <cell r="C1082" t="str">
            <v>213AP00008WT</v>
          </cell>
          <cell r="D1082" t="str">
            <v>S</v>
          </cell>
          <cell r="E1082">
            <v>8853734702618</v>
          </cell>
          <cell r="F1082">
            <v>29</v>
          </cell>
          <cell r="G1082">
            <v>7.1900000000000013</v>
          </cell>
          <cell r="H1082" t="str">
            <v>PONY</v>
          </cell>
          <cell r="I1082" t="str">
            <v>M-Apparels</v>
          </cell>
        </row>
        <row r="1083">
          <cell r="B1083" t="str">
            <v>213AP00008WT-XL</v>
          </cell>
          <cell r="C1083" t="str">
            <v>213AP00008WT</v>
          </cell>
          <cell r="D1083" t="str">
            <v>XL</v>
          </cell>
          <cell r="E1083">
            <v>8853734702649</v>
          </cell>
          <cell r="F1083">
            <v>29</v>
          </cell>
          <cell r="G1083">
            <v>7.1899999999999995</v>
          </cell>
          <cell r="H1083" t="str">
            <v>PONY</v>
          </cell>
          <cell r="I1083" t="str">
            <v>M-Apparels</v>
          </cell>
        </row>
        <row r="1084">
          <cell r="B1084" t="str">
            <v>213AP00012BE-L</v>
          </cell>
          <cell r="C1084" t="str">
            <v>213AP00012BE</v>
          </cell>
          <cell r="D1084" t="str">
            <v>L</v>
          </cell>
          <cell r="E1084">
            <v>8853734702915</v>
          </cell>
          <cell r="F1084">
            <v>29</v>
          </cell>
          <cell r="G1084">
            <v>7.19</v>
          </cell>
          <cell r="H1084" t="str">
            <v>PONY</v>
          </cell>
          <cell r="I1084" t="str">
            <v>M-Apparels</v>
          </cell>
        </row>
        <row r="1085">
          <cell r="B1085" t="str">
            <v>213AP00012BE-M</v>
          </cell>
          <cell r="C1085" t="str">
            <v>213AP00012BE</v>
          </cell>
          <cell r="D1085" t="str">
            <v>M</v>
          </cell>
          <cell r="E1085">
            <v>8853734702908</v>
          </cell>
          <cell r="F1085">
            <v>29</v>
          </cell>
          <cell r="G1085">
            <v>7.19</v>
          </cell>
          <cell r="H1085" t="str">
            <v>PONY</v>
          </cell>
          <cell r="I1085" t="str">
            <v>M-Apparels</v>
          </cell>
        </row>
        <row r="1086">
          <cell r="B1086" t="str">
            <v>213AP00012BE-S</v>
          </cell>
          <cell r="C1086" t="str">
            <v>213AP00012BE</v>
          </cell>
          <cell r="D1086" t="str">
            <v>S</v>
          </cell>
          <cell r="E1086">
            <v>8853734702892</v>
          </cell>
          <cell r="F1086">
            <v>29</v>
          </cell>
          <cell r="G1086">
            <v>7.19</v>
          </cell>
          <cell r="H1086" t="str">
            <v>PONY</v>
          </cell>
          <cell r="I1086" t="str">
            <v>M-Apparels</v>
          </cell>
        </row>
        <row r="1087">
          <cell r="B1087" t="str">
            <v>213AP00012BE-XL</v>
          </cell>
          <cell r="C1087" t="str">
            <v>213AP00012BE</v>
          </cell>
          <cell r="D1087" t="str">
            <v>XL</v>
          </cell>
          <cell r="E1087">
            <v>8853734702922</v>
          </cell>
          <cell r="F1087">
            <v>29</v>
          </cell>
          <cell r="G1087">
            <v>7.1900000000000013</v>
          </cell>
          <cell r="H1087" t="str">
            <v>PONY</v>
          </cell>
          <cell r="I1087" t="str">
            <v>M-Apparels</v>
          </cell>
        </row>
        <row r="1088">
          <cell r="B1088" t="str">
            <v>213AP00012WT-L</v>
          </cell>
          <cell r="C1088" t="str">
            <v>213AP00012WT</v>
          </cell>
          <cell r="D1088" t="str">
            <v>L</v>
          </cell>
          <cell r="E1088">
            <v>8853734702953</v>
          </cell>
          <cell r="F1088">
            <v>29</v>
          </cell>
          <cell r="G1088">
            <v>7.1899999999999995</v>
          </cell>
          <cell r="H1088" t="str">
            <v>PONY</v>
          </cell>
          <cell r="I1088" t="str">
            <v>M-Apparels</v>
          </cell>
        </row>
        <row r="1089">
          <cell r="B1089" t="str">
            <v>213AP00012WT-M</v>
          </cell>
          <cell r="C1089" t="str">
            <v>213AP00012WT</v>
          </cell>
          <cell r="D1089" t="str">
            <v>M</v>
          </cell>
          <cell r="E1089">
            <v>8853734702946</v>
          </cell>
          <cell r="F1089">
            <v>29</v>
          </cell>
          <cell r="G1089">
            <v>7.19</v>
          </cell>
          <cell r="H1089" t="str">
            <v>PONY</v>
          </cell>
          <cell r="I1089" t="str">
            <v>M-Apparels</v>
          </cell>
        </row>
        <row r="1090">
          <cell r="B1090" t="str">
            <v>213AP00012WT-S</v>
          </cell>
          <cell r="C1090" t="str">
            <v>213AP00012WT</v>
          </cell>
          <cell r="D1090" t="str">
            <v>S</v>
          </cell>
          <cell r="E1090">
            <v>8853734702939</v>
          </cell>
          <cell r="F1090">
            <v>29</v>
          </cell>
          <cell r="G1090">
            <v>7.1900000000000031</v>
          </cell>
          <cell r="H1090" t="str">
            <v>PONY</v>
          </cell>
          <cell r="I1090" t="str">
            <v>M-Apparels</v>
          </cell>
        </row>
        <row r="1091">
          <cell r="B1091" t="str">
            <v>213AP00012WT-XL</v>
          </cell>
          <cell r="C1091" t="str">
            <v>213AP00012WT</v>
          </cell>
          <cell r="D1091" t="str">
            <v>XL</v>
          </cell>
          <cell r="E1091">
            <v>8853734702960</v>
          </cell>
          <cell r="F1091">
            <v>29</v>
          </cell>
          <cell r="G1091">
            <v>7.19</v>
          </cell>
          <cell r="H1091" t="str">
            <v>PONY</v>
          </cell>
          <cell r="I1091" t="str">
            <v>M-Apparels</v>
          </cell>
        </row>
        <row r="1092">
          <cell r="B1092" t="str">
            <v>213AP00013WT-S</v>
          </cell>
          <cell r="C1092" t="str">
            <v>213AP00013WT</v>
          </cell>
          <cell r="D1092" t="str">
            <v>S</v>
          </cell>
          <cell r="E1092">
            <v>8853734703011</v>
          </cell>
          <cell r="F1092">
            <v>29</v>
          </cell>
          <cell r="G1092">
            <v>7.3917241379310337</v>
          </cell>
          <cell r="H1092" t="str">
            <v>PONY</v>
          </cell>
          <cell r="I1092" t="str">
            <v>M-Apparels</v>
          </cell>
        </row>
        <row r="1093">
          <cell r="B1093" t="str">
            <v>214AP00001BK-L</v>
          </cell>
          <cell r="C1093" t="str">
            <v>214AP00001BK</v>
          </cell>
          <cell r="D1093" t="str">
            <v>L</v>
          </cell>
          <cell r="E1093">
            <v>8853734702519</v>
          </cell>
          <cell r="F1093">
            <v>29</v>
          </cell>
          <cell r="G1093">
            <v>6.67</v>
          </cell>
          <cell r="H1093" t="str">
            <v>PONY</v>
          </cell>
          <cell r="I1093" t="str">
            <v>W-Apparels</v>
          </cell>
        </row>
        <row r="1094">
          <cell r="B1094" t="str">
            <v>214AP00001BK-M</v>
          </cell>
          <cell r="C1094" t="str">
            <v>214AP00001BK</v>
          </cell>
          <cell r="D1094" t="str">
            <v>M</v>
          </cell>
          <cell r="E1094">
            <v>8853734702502</v>
          </cell>
          <cell r="F1094">
            <v>29</v>
          </cell>
          <cell r="G1094">
            <v>6.67</v>
          </cell>
          <cell r="H1094" t="str">
            <v>PONY</v>
          </cell>
          <cell r="I1094" t="str">
            <v>W-Apparels</v>
          </cell>
        </row>
        <row r="1095">
          <cell r="B1095" t="str">
            <v>214AP00001BK-S</v>
          </cell>
          <cell r="C1095" t="str">
            <v>214AP00001BK</v>
          </cell>
          <cell r="D1095" t="str">
            <v>S</v>
          </cell>
          <cell r="E1095">
            <v>8853734702496</v>
          </cell>
          <cell r="F1095">
            <v>29</v>
          </cell>
          <cell r="G1095">
            <v>6.67</v>
          </cell>
          <cell r="H1095" t="str">
            <v>PONY</v>
          </cell>
          <cell r="I1095" t="str">
            <v>W-Apparels</v>
          </cell>
        </row>
        <row r="1096">
          <cell r="B1096" t="str">
            <v>214AP00001BK-XL</v>
          </cell>
          <cell r="C1096" t="str">
            <v>214AP00001BK</v>
          </cell>
          <cell r="D1096" t="str">
            <v>XL</v>
          </cell>
          <cell r="E1096">
            <v>8853734702526</v>
          </cell>
          <cell r="F1096">
            <v>29</v>
          </cell>
          <cell r="G1096">
            <v>6.67</v>
          </cell>
          <cell r="H1096" t="str">
            <v>PONY</v>
          </cell>
          <cell r="I1096" t="str">
            <v>W-Apparels</v>
          </cell>
        </row>
        <row r="1097">
          <cell r="B1097" t="str">
            <v>214AP00001GY-L</v>
          </cell>
          <cell r="C1097" t="str">
            <v>214AP00001GY</v>
          </cell>
          <cell r="D1097" t="str">
            <v>L</v>
          </cell>
          <cell r="E1097">
            <v>8853734702557</v>
          </cell>
          <cell r="F1097">
            <v>29</v>
          </cell>
          <cell r="G1097">
            <v>6.67</v>
          </cell>
          <cell r="H1097" t="str">
            <v>PONY</v>
          </cell>
          <cell r="I1097" t="str">
            <v>W-Apparels</v>
          </cell>
        </row>
        <row r="1098">
          <cell r="B1098" t="str">
            <v>214AP00001GY-M</v>
          </cell>
          <cell r="C1098" t="str">
            <v>214AP00001GY</v>
          </cell>
          <cell r="D1098" t="str">
            <v>M</v>
          </cell>
          <cell r="E1098">
            <v>8853734702540</v>
          </cell>
          <cell r="F1098">
            <v>29</v>
          </cell>
          <cell r="G1098">
            <v>6.67</v>
          </cell>
          <cell r="H1098" t="str">
            <v>PONY</v>
          </cell>
          <cell r="I1098" t="str">
            <v>W-Apparels</v>
          </cell>
        </row>
        <row r="1099">
          <cell r="B1099" t="str">
            <v>214AP00001GY-S</v>
          </cell>
          <cell r="C1099" t="str">
            <v>214AP00001GY</v>
          </cell>
          <cell r="D1099" t="str">
            <v>S</v>
          </cell>
          <cell r="E1099">
            <v>8853734702533</v>
          </cell>
          <cell r="F1099">
            <v>29</v>
          </cell>
          <cell r="G1099">
            <v>6.67</v>
          </cell>
          <cell r="H1099" t="str">
            <v>PONY</v>
          </cell>
          <cell r="I1099" t="str">
            <v>W-Apparels</v>
          </cell>
        </row>
        <row r="1100">
          <cell r="B1100" t="str">
            <v>214AP00001GY-XL</v>
          </cell>
          <cell r="C1100" t="str">
            <v>214AP00001GY</v>
          </cell>
          <cell r="D1100" t="str">
            <v>XL</v>
          </cell>
          <cell r="E1100">
            <v>8853734702564</v>
          </cell>
          <cell r="F1100">
            <v>29</v>
          </cell>
          <cell r="G1100">
            <v>6.67</v>
          </cell>
          <cell r="H1100" t="str">
            <v>PONY</v>
          </cell>
          <cell r="I1100" t="str">
            <v>W-Apparels</v>
          </cell>
        </row>
        <row r="1101">
          <cell r="B1101" t="str">
            <v>215CP00001MY-F</v>
          </cell>
          <cell r="C1101" t="str">
            <v>215CP00001MY</v>
          </cell>
          <cell r="D1101" t="str">
            <v>F</v>
          </cell>
          <cell r="E1101">
            <v>8853734675417</v>
          </cell>
          <cell r="F1101">
            <v>19</v>
          </cell>
          <cell r="G1101">
            <v>4.8999999999999986</v>
          </cell>
          <cell r="H1101" t="str">
            <v>PONY</v>
          </cell>
          <cell r="I1101" t="str">
            <v>Cap</v>
          </cell>
        </row>
        <row r="1102">
          <cell r="B1102" t="str">
            <v>215CP00001NA-F</v>
          </cell>
          <cell r="C1102" t="str">
            <v>215CP00001NA</v>
          </cell>
          <cell r="D1102" t="str">
            <v>F</v>
          </cell>
          <cell r="E1102">
            <v>8853734675394</v>
          </cell>
          <cell r="F1102">
            <v>19</v>
          </cell>
          <cell r="G1102">
            <v>4.8999999999999986</v>
          </cell>
          <cell r="H1102" t="str">
            <v>PONY</v>
          </cell>
          <cell r="I1102" t="str">
            <v>Cap</v>
          </cell>
        </row>
        <row r="1103">
          <cell r="B1103" t="str">
            <v>215CP00001RE-F</v>
          </cell>
          <cell r="C1103" t="str">
            <v>215CP00001RE</v>
          </cell>
          <cell r="D1103" t="str">
            <v>F</v>
          </cell>
          <cell r="E1103">
            <v>8853734675400</v>
          </cell>
          <cell r="F1103">
            <v>19</v>
          </cell>
          <cell r="G1103">
            <v>4.8999999999999986</v>
          </cell>
          <cell r="H1103" t="str">
            <v>PONY</v>
          </cell>
          <cell r="I1103" t="str">
            <v>Cap</v>
          </cell>
        </row>
        <row r="1104">
          <cell r="B1104" t="str">
            <v>215CP00002BK-F</v>
          </cell>
          <cell r="C1104" t="str">
            <v>215CP00002BK</v>
          </cell>
          <cell r="D1104" t="str">
            <v>F</v>
          </cell>
          <cell r="E1104">
            <v>8853734675424</v>
          </cell>
          <cell r="F1104">
            <v>35</v>
          </cell>
          <cell r="G1104">
            <v>5.5100000000000007</v>
          </cell>
          <cell r="H1104" t="str">
            <v>PONY</v>
          </cell>
          <cell r="I1104" t="str">
            <v>Cap</v>
          </cell>
        </row>
        <row r="1105">
          <cell r="B1105" t="str">
            <v>215CP00002NA-F</v>
          </cell>
          <cell r="C1105" t="str">
            <v>215CP00002NA</v>
          </cell>
          <cell r="D1105" t="str">
            <v>F</v>
          </cell>
          <cell r="E1105">
            <v>8853734675431</v>
          </cell>
          <cell r="F1105">
            <v>35</v>
          </cell>
          <cell r="G1105">
            <v>5.5100000000000007</v>
          </cell>
          <cell r="H1105" t="str">
            <v>PONY</v>
          </cell>
          <cell r="I1105" t="str">
            <v>Cap</v>
          </cell>
        </row>
        <row r="1106">
          <cell r="B1106" t="str">
            <v>215CP00003NA-F</v>
          </cell>
          <cell r="C1106" t="str">
            <v>215CP00003NA</v>
          </cell>
          <cell r="D1106" t="str">
            <v>F</v>
          </cell>
          <cell r="E1106">
            <v>8853734675455</v>
          </cell>
          <cell r="F1106">
            <v>35</v>
          </cell>
          <cell r="G1106">
            <v>7.35</v>
          </cell>
          <cell r="H1106" t="str">
            <v>PONY</v>
          </cell>
          <cell r="I1106" t="str">
            <v>Cap</v>
          </cell>
        </row>
        <row r="1107">
          <cell r="B1107" t="str">
            <v>215CP00003PK-F</v>
          </cell>
          <cell r="C1107" t="str">
            <v>215CP00003PK</v>
          </cell>
          <cell r="D1107" t="str">
            <v>F</v>
          </cell>
          <cell r="E1107">
            <v>8853734675448</v>
          </cell>
          <cell r="F1107">
            <v>35</v>
          </cell>
          <cell r="G1107">
            <v>7.3500000000000005</v>
          </cell>
          <cell r="H1107" t="str">
            <v>PONY</v>
          </cell>
          <cell r="I1107" t="str">
            <v>Cap</v>
          </cell>
        </row>
        <row r="1108">
          <cell r="B1108" t="str">
            <v>226BG00001BK-F</v>
          </cell>
          <cell r="C1108" t="str">
            <v>226BG00001BK</v>
          </cell>
          <cell r="D1108" t="str">
            <v>F</v>
          </cell>
          <cell r="E1108">
            <v>8853734675059</v>
          </cell>
          <cell r="F1108">
            <v>39</v>
          </cell>
          <cell r="G1108">
            <v>8.98</v>
          </cell>
          <cell r="H1108" t="str">
            <v>PONY</v>
          </cell>
          <cell r="I1108" t="str">
            <v>Bag</v>
          </cell>
        </row>
        <row r="1109">
          <cell r="B1109" t="str">
            <v>226BG00001GY-F</v>
          </cell>
          <cell r="C1109" t="str">
            <v>226BG00001GY</v>
          </cell>
          <cell r="D1109" t="str">
            <v>F</v>
          </cell>
          <cell r="E1109">
            <v>8853734675073</v>
          </cell>
          <cell r="F1109">
            <v>39</v>
          </cell>
          <cell r="G1109">
            <v>8.98</v>
          </cell>
          <cell r="H1109" t="str">
            <v>PONY</v>
          </cell>
          <cell r="I1109" t="str">
            <v>Bag</v>
          </cell>
        </row>
        <row r="1110">
          <cell r="B1110" t="str">
            <v>226BG00001MY-F</v>
          </cell>
          <cell r="C1110" t="str">
            <v>226BG00001MY</v>
          </cell>
          <cell r="D1110" t="str">
            <v>F</v>
          </cell>
          <cell r="E1110">
            <v>8853734675080</v>
          </cell>
          <cell r="F1110">
            <v>39</v>
          </cell>
          <cell r="G1110">
            <v>8.98</v>
          </cell>
          <cell r="H1110" t="str">
            <v>PONY</v>
          </cell>
          <cell r="I1110" t="str">
            <v>Bag</v>
          </cell>
        </row>
        <row r="1111">
          <cell r="B1111" t="str">
            <v>226BG00001NA-F</v>
          </cell>
          <cell r="C1111" t="str">
            <v>226BG00001NA</v>
          </cell>
          <cell r="D1111" t="str">
            <v>F</v>
          </cell>
          <cell r="E1111">
            <v>8853734675066</v>
          </cell>
          <cell r="F1111">
            <v>39</v>
          </cell>
          <cell r="G1111">
            <v>8.98</v>
          </cell>
          <cell r="H1111" t="str">
            <v>PONY</v>
          </cell>
          <cell r="I1111" t="str">
            <v>Bag</v>
          </cell>
        </row>
        <row r="1112">
          <cell r="B1112" t="str">
            <v>226BG00001RD-F</v>
          </cell>
          <cell r="C1112" t="str">
            <v>226BG00001RD</v>
          </cell>
          <cell r="D1112" t="str">
            <v>F</v>
          </cell>
          <cell r="E1112">
            <v>8853734675097</v>
          </cell>
          <cell r="F1112">
            <v>39</v>
          </cell>
          <cell r="G1112">
            <v>8.98</v>
          </cell>
          <cell r="H1112" t="str">
            <v>PONY</v>
          </cell>
          <cell r="I1112" t="str">
            <v>Bag</v>
          </cell>
        </row>
        <row r="1113">
          <cell r="B1113" t="str">
            <v>226BG00002BK-F</v>
          </cell>
          <cell r="C1113" t="str">
            <v>226BG00002BK</v>
          </cell>
          <cell r="D1113" t="str">
            <v>F</v>
          </cell>
          <cell r="E1113">
            <v>8853734675103</v>
          </cell>
          <cell r="F1113">
            <v>29</v>
          </cell>
          <cell r="G1113">
            <v>5.5200000000000005</v>
          </cell>
          <cell r="H1113" t="str">
            <v>PONY</v>
          </cell>
          <cell r="I1113" t="str">
            <v>Bag</v>
          </cell>
        </row>
        <row r="1114">
          <cell r="B1114" t="str">
            <v>226BG00002GY-F</v>
          </cell>
          <cell r="C1114" t="str">
            <v>226BG00002GY</v>
          </cell>
          <cell r="D1114" t="str">
            <v>F</v>
          </cell>
          <cell r="E1114">
            <v>8853734675189</v>
          </cell>
          <cell r="F1114">
            <v>29</v>
          </cell>
          <cell r="G1114">
            <v>5.5200000000000005</v>
          </cell>
          <cell r="H1114" t="str">
            <v>PONY</v>
          </cell>
          <cell r="I1114" t="str">
            <v>Bag</v>
          </cell>
        </row>
        <row r="1115">
          <cell r="B1115" t="str">
            <v>226BG00002MY-F</v>
          </cell>
          <cell r="C1115" t="str">
            <v>226BG00002MY</v>
          </cell>
          <cell r="D1115" t="str">
            <v>F</v>
          </cell>
          <cell r="E1115">
            <v>8853734675196</v>
          </cell>
          <cell r="F1115">
            <v>29</v>
          </cell>
          <cell r="G1115">
            <v>5.5200000000000005</v>
          </cell>
          <cell r="H1115" t="str">
            <v>PONY</v>
          </cell>
          <cell r="I1115" t="str">
            <v>Bag</v>
          </cell>
        </row>
        <row r="1116">
          <cell r="B1116" t="str">
            <v>226BG00002NA-F</v>
          </cell>
          <cell r="C1116" t="str">
            <v>226BG00002NA</v>
          </cell>
          <cell r="D1116" t="str">
            <v>F</v>
          </cell>
          <cell r="E1116">
            <v>8853734675110</v>
          </cell>
          <cell r="F1116">
            <v>29</v>
          </cell>
          <cell r="G1116">
            <v>5.5200000000000005</v>
          </cell>
          <cell r="H1116" t="str">
            <v>PONY</v>
          </cell>
          <cell r="I1116" t="str">
            <v>Bag</v>
          </cell>
        </row>
        <row r="1117">
          <cell r="B1117" t="str">
            <v>226BG00002RD-F</v>
          </cell>
          <cell r="C1117" t="str">
            <v>226BG00002RD</v>
          </cell>
          <cell r="D1117" t="str">
            <v>F</v>
          </cell>
          <cell r="E1117">
            <v>8853734675202</v>
          </cell>
          <cell r="F1117">
            <v>29</v>
          </cell>
          <cell r="G1117">
            <v>5.52</v>
          </cell>
          <cell r="H1117" t="str">
            <v>PONY</v>
          </cell>
          <cell r="I1117" t="str">
            <v>Bag</v>
          </cell>
        </row>
        <row r="1118">
          <cell r="B1118" t="str">
            <v>226BG00003BK-F</v>
          </cell>
          <cell r="C1118" t="str">
            <v>226BG00003BK</v>
          </cell>
          <cell r="D1118" t="str">
            <v>F</v>
          </cell>
          <cell r="E1118">
            <v>8853734675127</v>
          </cell>
          <cell r="F1118">
            <v>29</v>
          </cell>
          <cell r="G1118">
            <v>5.52</v>
          </cell>
          <cell r="H1118" t="str">
            <v>PONY</v>
          </cell>
          <cell r="I1118" t="str">
            <v>Bag</v>
          </cell>
        </row>
        <row r="1119">
          <cell r="B1119" t="str">
            <v>226BG00003GY-F</v>
          </cell>
          <cell r="C1119" t="str">
            <v>226BG00003GY</v>
          </cell>
          <cell r="D1119" t="str">
            <v>F</v>
          </cell>
          <cell r="E1119">
            <v>8853734675295</v>
          </cell>
          <cell r="F1119">
            <v>29</v>
          </cell>
          <cell r="G1119">
            <v>5.52</v>
          </cell>
          <cell r="H1119" t="str">
            <v>PONY</v>
          </cell>
          <cell r="I1119" t="str">
            <v>Bag</v>
          </cell>
        </row>
        <row r="1120">
          <cell r="B1120" t="str">
            <v>226BG00003MY-F</v>
          </cell>
          <cell r="C1120" t="str">
            <v>226BG00003MY</v>
          </cell>
          <cell r="D1120" t="str">
            <v>F</v>
          </cell>
          <cell r="E1120">
            <v>8853734675301</v>
          </cell>
          <cell r="F1120">
            <v>29</v>
          </cell>
          <cell r="G1120">
            <v>5.52</v>
          </cell>
          <cell r="H1120" t="str">
            <v>PONY</v>
          </cell>
          <cell r="I1120" t="str">
            <v>Bag</v>
          </cell>
        </row>
        <row r="1121">
          <cell r="B1121" t="str">
            <v>226BG00003NA-F</v>
          </cell>
          <cell r="C1121" t="str">
            <v>226BG00003NA</v>
          </cell>
          <cell r="D1121" t="str">
            <v>F</v>
          </cell>
          <cell r="E1121">
            <v>8853734675134</v>
          </cell>
          <cell r="F1121">
            <v>29</v>
          </cell>
          <cell r="G1121">
            <v>5.52</v>
          </cell>
          <cell r="H1121" t="str">
            <v>PONY</v>
          </cell>
          <cell r="I1121" t="str">
            <v>Bag</v>
          </cell>
        </row>
        <row r="1122">
          <cell r="B1122" t="str">
            <v>226BG00003RD-F</v>
          </cell>
          <cell r="C1122" t="str">
            <v>226BG00003RD</v>
          </cell>
          <cell r="D1122" t="str">
            <v>F</v>
          </cell>
          <cell r="E1122">
            <v>8853734675318</v>
          </cell>
          <cell r="F1122">
            <v>29</v>
          </cell>
          <cell r="G1122">
            <v>5.52</v>
          </cell>
          <cell r="H1122" t="str">
            <v>PONY</v>
          </cell>
          <cell r="I1122" t="str">
            <v>Bag</v>
          </cell>
        </row>
        <row r="1123">
          <cell r="B1123" t="str">
            <v>226BG00005NA-F</v>
          </cell>
          <cell r="C1123" t="str">
            <v>226BG00005NA</v>
          </cell>
          <cell r="D1123" t="str">
            <v>F</v>
          </cell>
          <cell r="E1123">
            <v>8853734675264</v>
          </cell>
          <cell r="F1123">
            <v>35</v>
          </cell>
          <cell r="G1123">
            <v>6.6000000000000005</v>
          </cell>
          <cell r="H1123" t="str">
            <v>PONY</v>
          </cell>
          <cell r="I1123" t="str">
            <v>Bag</v>
          </cell>
        </row>
        <row r="1124">
          <cell r="B1124" t="str">
            <v>226BG00005PK-F</v>
          </cell>
          <cell r="C1124" t="str">
            <v>226BG00005PK</v>
          </cell>
          <cell r="D1124" t="str">
            <v>F</v>
          </cell>
          <cell r="E1124">
            <v>8853734675257</v>
          </cell>
          <cell r="F1124">
            <v>35</v>
          </cell>
          <cell r="G1124">
            <v>6.6</v>
          </cell>
          <cell r="H1124" t="str">
            <v>PONY</v>
          </cell>
          <cell r="I1124" t="str">
            <v>Bag</v>
          </cell>
        </row>
        <row r="1125">
          <cell r="B1125" t="str">
            <v>226BG00006NA-F</v>
          </cell>
          <cell r="C1125" t="str">
            <v>226BG00006NA</v>
          </cell>
          <cell r="D1125" t="str">
            <v>F</v>
          </cell>
          <cell r="E1125">
            <v>8853734675370</v>
          </cell>
          <cell r="F1125">
            <v>35</v>
          </cell>
          <cell r="G1125">
            <v>6.6000000000000005</v>
          </cell>
          <cell r="H1125" t="str">
            <v>PONY</v>
          </cell>
          <cell r="I1125" t="str">
            <v>Bag</v>
          </cell>
        </row>
        <row r="1126">
          <cell r="B1126" t="str">
            <v>226BG00006PK-F</v>
          </cell>
          <cell r="C1126" t="str">
            <v>226BG00006PK</v>
          </cell>
          <cell r="D1126" t="str">
            <v>F</v>
          </cell>
          <cell r="E1126">
            <v>8853734675363</v>
          </cell>
          <cell r="F1126">
            <v>35</v>
          </cell>
          <cell r="G1126">
            <v>6.6000000000000005</v>
          </cell>
          <cell r="H1126" t="str">
            <v>PONY</v>
          </cell>
          <cell r="I1126" t="str">
            <v>Bag</v>
          </cell>
        </row>
        <row r="1127">
          <cell r="B1127" t="str">
            <v>226BG00008NA-F</v>
          </cell>
          <cell r="C1127" t="str">
            <v>226BG00008NA</v>
          </cell>
          <cell r="D1127" t="str">
            <v>F</v>
          </cell>
          <cell r="E1127">
            <v>8853734675172</v>
          </cell>
          <cell r="F1127">
            <v>35</v>
          </cell>
          <cell r="G1127">
            <v>6.6</v>
          </cell>
          <cell r="H1127" t="str">
            <v>PONY</v>
          </cell>
          <cell r="I1127" t="str">
            <v>Bag</v>
          </cell>
        </row>
        <row r="1128">
          <cell r="B1128" t="str">
            <v>226BG00009NA-F</v>
          </cell>
          <cell r="C1128" t="str">
            <v>226BG00009NA</v>
          </cell>
          <cell r="D1128" t="str">
            <v>F</v>
          </cell>
          <cell r="E1128">
            <v>8853734675288</v>
          </cell>
          <cell r="F1128">
            <v>35</v>
          </cell>
          <cell r="G1128">
            <v>6.6</v>
          </cell>
          <cell r="H1128" t="str">
            <v>PONY</v>
          </cell>
          <cell r="I1128" t="str">
            <v>Bag</v>
          </cell>
        </row>
        <row r="1129">
          <cell r="B1129" t="str">
            <v>226BG00011NA-F</v>
          </cell>
          <cell r="C1129" t="str">
            <v>226BG00011NA</v>
          </cell>
          <cell r="D1129" t="str">
            <v>F</v>
          </cell>
          <cell r="E1129">
            <v>8853734675356</v>
          </cell>
          <cell r="F1129">
            <v>35</v>
          </cell>
          <cell r="G1129">
            <v>6.6000000000000014</v>
          </cell>
          <cell r="H1129" t="str">
            <v>PONY</v>
          </cell>
          <cell r="I1129" t="str">
            <v>Bag</v>
          </cell>
        </row>
        <row r="1130">
          <cell r="B1130" t="str">
            <v>226BG00013BL-F</v>
          </cell>
          <cell r="C1130" t="str">
            <v>226BG00013BL</v>
          </cell>
          <cell r="D1130" t="str">
            <v>F</v>
          </cell>
          <cell r="E1130">
            <v>8853734692100</v>
          </cell>
          <cell r="F1130">
            <v>39</v>
          </cell>
          <cell r="G1130">
            <v>10.160000000000002</v>
          </cell>
          <cell r="H1130" t="str">
            <v>PONY</v>
          </cell>
          <cell r="I1130" t="str">
            <v>Bag</v>
          </cell>
        </row>
        <row r="1131">
          <cell r="B1131" t="str">
            <v>226BG00013OR-F</v>
          </cell>
          <cell r="C1131" t="str">
            <v>226BG00013OR</v>
          </cell>
          <cell r="D1131" t="str">
            <v>F</v>
          </cell>
          <cell r="E1131">
            <v>8853734692117</v>
          </cell>
          <cell r="F1131">
            <v>39</v>
          </cell>
          <cell r="G1131">
            <v>10.16</v>
          </cell>
          <cell r="H1131" t="str">
            <v>PONY</v>
          </cell>
          <cell r="I1131" t="str">
            <v>Bag</v>
          </cell>
        </row>
        <row r="1132">
          <cell r="B1132" t="str">
            <v>226BG00014BL-F</v>
          </cell>
          <cell r="C1132" t="str">
            <v>226BG00014BL</v>
          </cell>
          <cell r="D1132" t="str">
            <v>F</v>
          </cell>
          <cell r="E1132">
            <v>8853734692124</v>
          </cell>
          <cell r="F1132">
            <v>29</v>
          </cell>
          <cell r="G1132">
            <v>7.08</v>
          </cell>
          <cell r="H1132" t="str">
            <v>PONY</v>
          </cell>
          <cell r="I1132" t="str">
            <v>Bag</v>
          </cell>
        </row>
        <row r="1133">
          <cell r="B1133" t="str">
            <v>226BG00014GR-F</v>
          </cell>
          <cell r="C1133" t="str">
            <v>226BG00014GR</v>
          </cell>
          <cell r="D1133" t="str">
            <v>F</v>
          </cell>
          <cell r="E1133">
            <v>8853734692131</v>
          </cell>
          <cell r="F1133">
            <v>29</v>
          </cell>
          <cell r="G1133">
            <v>7.08</v>
          </cell>
          <cell r="H1133" t="str">
            <v>PONY</v>
          </cell>
          <cell r="I1133" t="str">
            <v>Bag</v>
          </cell>
        </row>
        <row r="1134">
          <cell r="B1134" t="str">
            <v>226BG00015BL-F</v>
          </cell>
          <cell r="C1134" t="str">
            <v>226BG00015BL</v>
          </cell>
          <cell r="D1134" t="str">
            <v>F</v>
          </cell>
          <cell r="E1134">
            <v>8853734692148</v>
          </cell>
          <cell r="F1134">
            <v>29</v>
          </cell>
          <cell r="G1134">
            <v>7.08</v>
          </cell>
          <cell r="H1134" t="str">
            <v>PONY</v>
          </cell>
          <cell r="I1134" t="str">
            <v>Bag</v>
          </cell>
        </row>
        <row r="1135">
          <cell r="B1135" t="str">
            <v>226BG00015GR-F</v>
          </cell>
          <cell r="C1135" t="str">
            <v>226BG00015GR</v>
          </cell>
          <cell r="D1135" t="str">
            <v>F</v>
          </cell>
          <cell r="E1135">
            <v>8853734692155</v>
          </cell>
          <cell r="F1135">
            <v>29</v>
          </cell>
          <cell r="G1135">
            <v>7.08</v>
          </cell>
          <cell r="H1135" t="str">
            <v>PONY</v>
          </cell>
          <cell r="I1135" t="str">
            <v>Bag</v>
          </cell>
        </row>
        <row r="1136">
          <cell r="B1136" t="str">
            <v>226BG00016BL-F</v>
          </cell>
          <cell r="C1136" t="str">
            <v>226BG00016BL</v>
          </cell>
          <cell r="D1136" t="str">
            <v>F</v>
          </cell>
          <cell r="E1136">
            <v>8853734692162</v>
          </cell>
          <cell r="F1136">
            <v>65</v>
          </cell>
          <cell r="G1136">
            <v>16.32</v>
          </cell>
          <cell r="H1136" t="str">
            <v>PONY</v>
          </cell>
          <cell r="I1136" t="str">
            <v>Bag</v>
          </cell>
        </row>
        <row r="1137">
          <cell r="B1137" t="str">
            <v>226BG00016PK-F</v>
          </cell>
          <cell r="C1137" t="str">
            <v>226BG00016PK</v>
          </cell>
          <cell r="D1137" t="str">
            <v>F</v>
          </cell>
          <cell r="E1137">
            <v>8853734692179</v>
          </cell>
          <cell r="F1137">
            <v>65</v>
          </cell>
          <cell r="G1137">
            <v>16.32</v>
          </cell>
          <cell r="H1137" t="str">
            <v>PONY</v>
          </cell>
          <cell r="I1137" t="str">
            <v>Bag</v>
          </cell>
        </row>
        <row r="1138">
          <cell r="B1138" t="str">
            <v>226BG00017BL-F</v>
          </cell>
          <cell r="C1138" t="str">
            <v>226BG00017BL</v>
          </cell>
          <cell r="D1138" t="str">
            <v>F</v>
          </cell>
          <cell r="E1138">
            <v>8853734692186</v>
          </cell>
          <cell r="F1138">
            <v>29</v>
          </cell>
          <cell r="G1138">
            <v>7.7</v>
          </cell>
          <cell r="H1138" t="str">
            <v>PONY</v>
          </cell>
          <cell r="I1138" t="str">
            <v>Bag</v>
          </cell>
        </row>
        <row r="1139">
          <cell r="B1139" t="str">
            <v>226BG00017PK-F</v>
          </cell>
          <cell r="C1139" t="str">
            <v>226BG00017PK</v>
          </cell>
          <cell r="D1139" t="str">
            <v>F</v>
          </cell>
          <cell r="E1139">
            <v>8853734692193</v>
          </cell>
          <cell r="F1139">
            <v>29</v>
          </cell>
          <cell r="G1139">
            <v>7.7</v>
          </cell>
          <cell r="H1139" t="str">
            <v>PONY</v>
          </cell>
          <cell r="I1139" t="str">
            <v>Bag</v>
          </cell>
        </row>
        <row r="1140">
          <cell r="B1140" t="str">
            <v>226BG00018BL-F</v>
          </cell>
          <cell r="C1140" t="str">
            <v>226BG00018BL</v>
          </cell>
          <cell r="D1140" t="str">
            <v>F</v>
          </cell>
          <cell r="E1140">
            <v>8853734692209</v>
          </cell>
          <cell r="F1140">
            <v>29</v>
          </cell>
          <cell r="G1140">
            <v>7.6999999999999993</v>
          </cell>
          <cell r="H1140" t="str">
            <v>PONY</v>
          </cell>
          <cell r="I1140" t="str">
            <v>Bag</v>
          </cell>
        </row>
        <row r="1141">
          <cell r="B1141" t="str">
            <v>226BG00018PK-F</v>
          </cell>
          <cell r="C1141" t="str">
            <v>226BG00018PK</v>
          </cell>
          <cell r="D1141" t="str">
            <v>F</v>
          </cell>
          <cell r="E1141">
            <v>8853734692216</v>
          </cell>
          <cell r="F1141">
            <v>29</v>
          </cell>
          <cell r="G1141">
            <v>7.7</v>
          </cell>
          <cell r="H1141" t="str">
            <v>PONY</v>
          </cell>
          <cell r="I1141" t="str">
            <v>Bag</v>
          </cell>
        </row>
        <row r="1142">
          <cell r="B1142" t="str">
            <v>226BG00019BK-F</v>
          </cell>
          <cell r="C1142" t="str">
            <v>226BG00019BK</v>
          </cell>
          <cell r="D1142" t="str">
            <v>F</v>
          </cell>
          <cell r="E1142">
            <v>8853734692223</v>
          </cell>
          <cell r="F1142">
            <v>65</v>
          </cell>
          <cell r="G1142">
            <v>16.319999999999997</v>
          </cell>
          <cell r="H1142" t="str">
            <v>PONY</v>
          </cell>
          <cell r="I1142" t="str">
            <v>Bag</v>
          </cell>
        </row>
        <row r="1143">
          <cell r="B1143" t="str">
            <v>226BG00019NA-F</v>
          </cell>
          <cell r="C1143" t="str">
            <v>226BG00019NA</v>
          </cell>
          <cell r="D1143" t="str">
            <v>F</v>
          </cell>
          <cell r="E1143">
            <v>8853734692230</v>
          </cell>
          <cell r="F1143">
            <v>65</v>
          </cell>
          <cell r="G1143">
            <v>16.32</v>
          </cell>
          <cell r="H1143" t="str">
            <v>PONY</v>
          </cell>
          <cell r="I1143" t="str">
            <v>Bag</v>
          </cell>
        </row>
        <row r="1144">
          <cell r="B1144" t="str">
            <v>226BG00020BK-F</v>
          </cell>
          <cell r="C1144" t="str">
            <v>226BG00020BK</v>
          </cell>
          <cell r="D1144" t="str">
            <v>F</v>
          </cell>
          <cell r="E1144">
            <v>8853734692247</v>
          </cell>
          <cell r="F1144">
            <v>29</v>
          </cell>
          <cell r="G1144">
            <v>7.6999999999999984</v>
          </cell>
          <cell r="H1144" t="str">
            <v>PONY</v>
          </cell>
          <cell r="I1144" t="str">
            <v>Bag</v>
          </cell>
        </row>
        <row r="1145">
          <cell r="B1145" t="str">
            <v>226BG00020NA-F</v>
          </cell>
          <cell r="C1145" t="str">
            <v>226BG00020NA</v>
          </cell>
          <cell r="D1145" t="str">
            <v>F</v>
          </cell>
          <cell r="E1145">
            <v>8853734692254</v>
          </cell>
          <cell r="F1145">
            <v>29</v>
          </cell>
          <cell r="G1145">
            <v>7.7</v>
          </cell>
          <cell r="H1145" t="str">
            <v>PONY</v>
          </cell>
          <cell r="I1145" t="str">
            <v>Bag</v>
          </cell>
        </row>
        <row r="1146">
          <cell r="B1146" t="str">
            <v>226BG00021BK-F</v>
          </cell>
          <cell r="C1146" t="str">
            <v>226BG00021BK</v>
          </cell>
          <cell r="D1146" t="str">
            <v>F</v>
          </cell>
          <cell r="E1146">
            <v>8853734692261</v>
          </cell>
          <cell r="F1146">
            <v>29</v>
          </cell>
          <cell r="G1146">
            <v>7.7</v>
          </cell>
          <cell r="H1146" t="str">
            <v>PONY</v>
          </cell>
          <cell r="I1146" t="str">
            <v>Bag</v>
          </cell>
        </row>
        <row r="1147">
          <cell r="B1147" t="str">
            <v>226BG00021NA-F</v>
          </cell>
          <cell r="C1147" t="str">
            <v>226BG00021NA</v>
          </cell>
          <cell r="D1147" t="str">
            <v>F</v>
          </cell>
          <cell r="E1147">
            <v>8853734692278</v>
          </cell>
          <cell r="F1147">
            <v>29</v>
          </cell>
          <cell r="G1147">
            <v>7.6999999999999993</v>
          </cell>
          <cell r="H1147" t="str">
            <v>PONY</v>
          </cell>
          <cell r="I1147" t="str">
            <v>Bag</v>
          </cell>
        </row>
        <row r="1148">
          <cell r="B1148" t="str">
            <v>226BG00022BK-F</v>
          </cell>
          <cell r="C1148" t="str">
            <v>226BG00022BK</v>
          </cell>
          <cell r="D1148" t="str">
            <v>F</v>
          </cell>
          <cell r="E1148">
            <v>8853734692285</v>
          </cell>
          <cell r="F1148">
            <v>65</v>
          </cell>
          <cell r="G1148">
            <v>16.32</v>
          </cell>
          <cell r="H1148" t="str">
            <v>PONY</v>
          </cell>
          <cell r="I1148" t="str">
            <v>Bag</v>
          </cell>
        </row>
        <row r="1149">
          <cell r="B1149" t="str">
            <v>226BG00022NA-F</v>
          </cell>
          <cell r="C1149" t="str">
            <v>226BG00022NA</v>
          </cell>
          <cell r="D1149" t="str">
            <v>F</v>
          </cell>
          <cell r="E1149">
            <v>8853734692292</v>
          </cell>
          <cell r="F1149">
            <v>65</v>
          </cell>
          <cell r="G1149">
            <v>16.32</v>
          </cell>
          <cell r="H1149" t="str">
            <v>PONY</v>
          </cell>
          <cell r="I1149" t="str">
            <v>Bag</v>
          </cell>
        </row>
        <row r="1150">
          <cell r="B1150" t="str">
            <v>226BG00023BK-F</v>
          </cell>
          <cell r="C1150" t="str">
            <v>226BG00023BK</v>
          </cell>
          <cell r="D1150" t="str">
            <v>F</v>
          </cell>
          <cell r="E1150">
            <v>8853734692308</v>
          </cell>
          <cell r="F1150">
            <v>29</v>
          </cell>
          <cell r="G1150">
            <v>7.6999999999999993</v>
          </cell>
          <cell r="H1150" t="str">
            <v>PONY</v>
          </cell>
          <cell r="I1150" t="str">
            <v>Bag</v>
          </cell>
        </row>
        <row r="1151">
          <cell r="B1151" t="str">
            <v>226BG00023NA-F</v>
          </cell>
          <cell r="C1151" t="str">
            <v>226BG00023NA</v>
          </cell>
          <cell r="D1151" t="str">
            <v>F</v>
          </cell>
          <cell r="E1151">
            <v>8853734692315</v>
          </cell>
          <cell r="F1151">
            <v>29</v>
          </cell>
          <cell r="G1151">
            <v>7.6999999999999984</v>
          </cell>
          <cell r="H1151" t="str">
            <v>PONY</v>
          </cell>
          <cell r="I1151" t="str">
            <v>Bag</v>
          </cell>
        </row>
        <row r="1152">
          <cell r="B1152" t="str">
            <v>226BG00024BK-F</v>
          </cell>
          <cell r="C1152" t="str">
            <v>226BG00024BK</v>
          </cell>
          <cell r="D1152" t="str">
            <v>F</v>
          </cell>
          <cell r="E1152">
            <v>8853734692322</v>
          </cell>
          <cell r="F1152">
            <v>29</v>
          </cell>
          <cell r="G1152">
            <v>7.08</v>
          </cell>
          <cell r="H1152" t="str">
            <v>PONY</v>
          </cell>
          <cell r="I1152" t="str">
            <v>Bag</v>
          </cell>
        </row>
        <row r="1153">
          <cell r="B1153" t="str">
            <v>226BG00024NA-F</v>
          </cell>
          <cell r="C1153" t="str">
            <v>226BG00024NA</v>
          </cell>
          <cell r="D1153" t="str">
            <v>F</v>
          </cell>
          <cell r="E1153">
            <v>8853734692339</v>
          </cell>
          <cell r="F1153">
            <v>29</v>
          </cell>
          <cell r="G1153">
            <v>7.08</v>
          </cell>
          <cell r="H1153" t="str">
            <v>PONY</v>
          </cell>
          <cell r="I1153" t="str">
            <v>Bag</v>
          </cell>
        </row>
        <row r="1154">
          <cell r="B1154" t="str">
            <v>559834CBL-6</v>
          </cell>
          <cell r="C1154" t="str">
            <v>559834CBL</v>
          </cell>
          <cell r="D1154">
            <v>6</v>
          </cell>
          <cell r="E1154">
            <v>8853734689773</v>
          </cell>
          <cell r="F1154">
            <v>75</v>
          </cell>
          <cell r="G1154">
            <v>18.93</v>
          </cell>
          <cell r="H1154" t="str">
            <v>CONVERSE</v>
          </cell>
          <cell r="I1154" t="str">
            <v>Shoes</v>
          </cell>
        </row>
        <row r="1155">
          <cell r="B1155" t="str">
            <v>559834CBL-7</v>
          </cell>
          <cell r="C1155" t="str">
            <v>559834CBL</v>
          </cell>
          <cell r="D1155">
            <v>7</v>
          </cell>
          <cell r="E1155">
            <v>8853734689780</v>
          </cell>
          <cell r="F1155">
            <v>75</v>
          </cell>
          <cell r="G1155">
            <v>18.93</v>
          </cell>
          <cell r="H1155" t="str">
            <v>CONVERSE</v>
          </cell>
          <cell r="I1155" t="str">
            <v>Shoes</v>
          </cell>
        </row>
        <row r="1156">
          <cell r="B1156" t="str">
            <v>559905CWW-6</v>
          </cell>
          <cell r="C1156" t="str">
            <v>559905CWW</v>
          </cell>
          <cell r="D1156">
            <v>6</v>
          </cell>
          <cell r="E1156">
            <v>8853734690939</v>
          </cell>
          <cell r="F1156">
            <v>95</v>
          </cell>
          <cell r="G1156">
            <v>27.51</v>
          </cell>
          <cell r="H1156" t="str">
            <v>CONVERSE</v>
          </cell>
          <cell r="I1156" t="str">
            <v>Shoes</v>
          </cell>
        </row>
        <row r="1157">
          <cell r="B1157" t="str">
            <v>559905CWW-7</v>
          </cell>
          <cell r="C1157" t="str">
            <v>559905CWW</v>
          </cell>
          <cell r="D1157">
            <v>7</v>
          </cell>
          <cell r="E1157">
            <v>8853734690946</v>
          </cell>
          <cell r="F1157">
            <v>95</v>
          </cell>
          <cell r="G1157">
            <v>27.51</v>
          </cell>
          <cell r="H1157" t="str">
            <v>CONVERSE</v>
          </cell>
          <cell r="I1157" t="str">
            <v>Shoes</v>
          </cell>
        </row>
        <row r="1158">
          <cell r="B1158" t="str">
            <v>559905CWW-8</v>
          </cell>
          <cell r="C1158" t="str">
            <v>559905CWW</v>
          </cell>
          <cell r="D1158">
            <v>8</v>
          </cell>
          <cell r="E1158">
            <v>8853734690953</v>
          </cell>
          <cell r="F1158">
            <v>95</v>
          </cell>
          <cell r="G1158">
            <v>27.51</v>
          </cell>
          <cell r="H1158" t="str">
            <v>CONVERSE</v>
          </cell>
          <cell r="I1158" t="str">
            <v>Shoes</v>
          </cell>
        </row>
        <row r="1159">
          <cell r="B1159" t="str">
            <v>559905CWW-9</v>
          </cell>
          <cell r="C1159" t="str">
            <v>559905CWW</v>
          </cell>
          <cell r="D1159">
            <v>9</v>
          </cell>
          <cell r="E1159">
            <v>8853734690960</v>
          </cell>
          <cell r="F1159">
            <v>95</v>
          </cell>
          <cell r="G1159">
            <v>27.51</v>
          </cell>
          <cell r="H1159" t="str">
            <v>CONVERSE</v>
          </cell>
          <cell r="I1159" t="str">
            <v>Shoes</v>
          </cell>
        </row>
        <row r="1160">
          <cell r="B1160" t="str">
            <v>559910CBK-6</v>
          </cell>
          <cell r="C1160" t="str">
            <v>559910CBK</v>
          </cell>
          <cell r="D1160">
            <v>6</v>
          </cell>
          <cell r="E1160">
            <v>8853734690977</v>
          </cell>
          <cell r="F1160">
            <v>79</v>
          </cell>
          <cell r="G1160">
            <v>21.130000000000003</v>
          </cell>
          <cell r="H1160" t="str">
            <v>CONVERSE</v>
          </cell>
          <cell r="I1160" t="str">
            <v>Shoes</v>
          </cell>
        </row>
        <row r="1161">
          <cell r="B1161" t="str">
            <v>559910CBK-7</v>
          </cell>
          <cell r="C1161" t="str">
            <v>559910CBK</v>
          </cell>
          <cell r="D1161">
            <v>7</v>
          </cell>
          <cell r="E1161">
            <v>8853734690984</v>
          </cell>
          <cell r="F1161">
            <v>79</v>
          </cell>
          <cell r="G1161">
            <v>28.173424999999995</v>
          </cell>
          <cell r="H1161" t="str">
            <v>CONVERSE</v>
          </cell>
          <cell r="I1161" t="str">
            <v>Shoes</v>
          </cell>
        </row>
        <row r="1162">
          <cell r="B1162" t="str">
            <v>559910CBK-8</v>
          </cell>
          <cell r="C1162" t="str">
            <v>559910CBK</v>
          </cell>
          <cell r="D1162">
            <v>8</v>
          </cell>
          <cell r="E1162">
            <v>8853734690991</v>
          </cell>
          <cell r="F1162">
            <v>79</v>
          </cell>
          <cell r="G1162">
            <v>28.173362500000003</v>
          </cell>
          <cell r="H1162" t="str">
            <v>CONVERSE</v>
          </cell>
          <cell r="I1162" t="str">
            <v>Shoes</v>
          </cell>
        </row>
        <row r="1163">
          <cell r="B1163" t="str">
            <v>559911CWW-6</v>
          </cell>
          <cell r="C1163" t="str">
            <v>559911CWW</v>
          </cell>
          <cell r="D1163">
            <v>6</v>
          </cell>
          <cell r="E1163">
            <v>8853734691011</v>
          </cell>
          <cell r="F1163">
            <v>79</v>
          </cell>
          <cell r="G1163">
            <v>21.16</v>
          </cell>
          <cell r="H1163" t="str">
            <v>CONVERSE</v>
          </cell>
          <cell r="I1163" t="str">
            <v>Shoes</v>
          </cell>
        </row>
        <row r="1164">
          <cell r="B1164" t="str">
            <v>559911CWW-7</v>
          </cell>
          <cell r="C1164" t="str">
            <v>559911CWW</v>
          </cell>
          <cell r="D1164">
            <v>7</v>
          </cell>
          <cell r="E1164">
            <v>8853734691028</v>
          </cell>
          <cell r="F1164">
            <v>79</v>
          </cell>
          <cell r="G1164">
            <v>28.213371428571428</v>
          </cell>
          <cell r="H1164" t="str">
            <v>CONVERSE</v>
          </cell>
          <cell r="I1164" t="str">
            <v>Shoes</v>
          </cell>
        </row>
        <row r="1165">
          <cell r="B1165" t="str">
            <v>559911CWW-8</v>
          </cell>
          <cell r="C1165" t="str">
            <v>559911CWW</v>
          </cell>
          <cell r="D1165">
            <v>8</v>
          </cell>
          <cell r="E1165">
            <v>8853734691035</v>
          </cell>
          <cell r="F1165">
            <v>79</v>
          </cell>
          <cell r="G1165">
            <v>28.213362499999999</v>
          </cell>
          <cell r="H1165" t="str">
            <v>CONVERSE</v>
          </cell>
          <cell r="I1165" t="str">
            <v>Shoes</v>
          </cell>
        </row>
        <row r="1166">
          <cell r="B1166" t="str">
            <v>559940CGY-6</v>
          </cell>
          <cell r="C1166" t="str">
            <v>559940CGY</v>
          </cell>
          <cell r="D1166">
            <v>6</v>
          </cell>
          <cell r="E1166">
            <v>8853734687656</v>
          </cell>
          <cell r="F1166">
            <v>75</v>
          </cell>
          <cell r="G1166">
            <v>20.03</v>
          </cell>
          <cell r="H1166" t="str">
            <v>CONVERSE</v>
          </cell>
          <cell r="I1166" t="str">
            <v>Shoes</v>
          </cell>
        </row>
        <row r="1167">
          <cell r="B1167" t="str">
            <v>559940CGY-7</v>
          </cell>
          <cell r="C1167" t="str">
            <v>559940CGY</v>
          </cell>
          <cell r="D1167">
            <v>7</v>
          </cell>
          <cell r="E1167">
            <v>8853734687663</v>
          </cell>
          <cell r="F1167">
            <v>75</v>
          </cell>
          <cell r="G1167">
            <v>20.03</v>
          </cell>
          <cell r="H1167" t="str">
            <v>CONVERSE</v>
          </cell>
          <cell r="I1167" t="str">
            <v>Shoes</v>
          </cell>
        </row>
        <row r="1168">
          <cell r="B1168" t="str">
            <v>559940CGY-8</v>
          </cell>
          <cell r="C1168" t="str">
            <v>559940CGY</v>
          </cell>
          <cell r="D1168">
            <v>8</v>
          </cell>
          <cell r="E1168">
            <v>8853734687670</v>
          </cell>
          <cell r="F1168">
            <v>75</v>
          </cell>
          <cell r="G1168">
            <v>20.03</v>
          </cell>
          <cell r="H1168" t="str">
            <v>CONVERSE</v>
          </cell>
          <cell r="I1168" t="str">
            <v>Shoes</v>
          </cell>
        </row>
        <row r="1169">
          <cell r="B1169" t="str">
            <v>559940CGY-9</v>
          </cell>
          <cell r="C1169" t="str">
            <v>559940CGY</v>
          </cell>
          <cell r="D1169">
            <v>9</v>
          </cell>
          <cell r="E1169">
            <v>8853734687687</v>
          </cell>
          <cell r="F1169">
            <v>75</v>
          </cell>
          <cell r="G1169">
            <v>20.03</v>
          </cell>
          <cell r="H1169" t="str">
            <v>CONVERSE</v>
          </cell>
          <cell r="I1169" t="str">
            <v>Shoes</v>
          </cell>
        </row>
        <row r="1170">
          <cell r="B1170" t="str">
            <v>559941CPP-6</v>
          </cell>
          <cell r="C1170" t="str">
            <v>559941CPP</v>
          </cell>
          <cell r="D1170">
            <v>6</v>
          </cell>
          <cell r="E1170">
            <v>8853734687694</v>
          </cell>
          <cell r="F1170">
            <v>75</v>
          </cell>
          <cell r="G1170">
            <v>20.16</v>
          </cell>
          <cell r="H1170" t="str">
            <v>CONVERSE</v>
          </cell>
          <cell r="I1170" t="str">
            <v>Shoes</v>
          </cell>
        </row>
        <row r="1171">
          <cell r="B1171" t="str">
            <v>559941CPP-7</v>
          </cell>
          <cell r="C1171" t="str">
            <v>559941CPP</v>
          </cell>
          <cell r="D1171">
            <v>7</v>
          </cell>
          <cell r="E1171">
            <v>8853734687700</v>
          </cell>
          <cell r="F1171">
            <v>75</v>
          </cell>
          <cell r="G1171">
            <v>20.16</v>
          </cell>
          <cell r="H1171" t="str">
            <v>CONVERSE</v>
          </cell>
          <cell r="I1171" t="str">
            <v>Shoes</v>
          </cell>
        </row>
        <row r="1172">
          <cell r="B1172" t="str">
            <v>559941CPP-8</v>
          </cell>
          <cell r="C1172" t="str">
            <v>559941CPP</v>
          </cell>
          <cell r="D1172">
            <v>8</v>
          </cell>
          <cell r="E1172">
            <v>8853734687717</v>
          </cell>
          <cell r="F1172">
            <v>75</v>
          </cell>
          <cell r="G1172">
            <v>20.16</v>
          </cell>
          <cell r="H1172" t="str">
            <v>CONVERSE</v>
          </cell>
          <cell r="I1172" t="str">
            <v>Shoes</v>
          </cell>
        </row>
        <row r="1173">
          <cell r="B1173" t="str">
            <v>559941CPP-9</v>
          </cell>
          <cell r="C1173" t="str">
            <v>559941CPP</v>
          </cell>
          <cell r="D1173">
            <v>9</v>
          </cell>
          <cell r="E1173">
            <v>8853734687724</v>
          </cell>
          <cell r="F1173">
            <v>75</v>
          </cell>
          <cell r="G1173">
            <v>20.16</v>
          </cell>
          <cell r="H1173" t="str">
            <v>CONVERSE</v>
          </cell>
          <cell r="I1173" t="str">
            <v>Shoes</v>
          </cell>
        </row>
        <row r="1174">
          <cell r="B1174" t="str">
            <v>559942CPI-6</v>
          </cell>
          <cell r="C1174" t="str">
            <v>559942CPI</v>
          </cell>
          <cell r="D1174">
            <v>6</v>
          </cell>
          <cell r="E1174">
            <v>8853734687731</v>
          </cell>
          <cell r="F1174">
            <v>75</v>
          </cell>
          <cell r="G1174">
            <v>19.47</v>
          </cell>
          <cell r="H1174" t="str">
            <v>CONVERSE</v>
          </cell>
          <cell r="I1174" t="str">
            <v>Shoes</v>
          </cell>
        </row>
        <row r="1175">
          <cell r="B1175" t="str">
            <v>559942CPI-7</v>
          </cell>
          <cell r="C1175" t="str">
            <v>559942CPI</v>
          </cell>
          <cell r="D1175">
            <v>7</v>
          </cell>
          <cell r="E1175">
            <v>8853734687748</v>
          </cell>
          <cell r="F1175">
            <v>75</v>
          </cell>
          <cell r="G1175">
            <v>19.47</v>
          </cell>
          <cell r="H1175" t="str">
            <v>CONVERSE</v>
          </cell>
          <cell r="I1175" t="str">
            <v>Shoes</v>
          </cell>
        </row>
        <row r="1176">
          <cell r="B1176" t="str">
            <v>559942CPI-8</v>
          </cell>
          <cell r="C1176" t="str">
            <v>559942CPI</v>
          </cell>
          <cell r="D1176">
            <v>8</v>
          </cell>
          <cell r="E1176">
            <v>8853734687755</v>
          </cell>
          <cell r="F1176">
            <v>75</v>
          </cell>
          <cell r="G1176">
            <v>19.47</v>
          </cell>
          <cell r="H1176" t="str">
            <v>CONVERSE</v>
          </cell>
          <cell r="I1176" t="str">
            <v>Shoes</v>
          </cell>
        </row>
        <row r="1177">
          <cell r="B1177" t="str">
            <v>559942CPI-9</v>
          </cell>
          <cell r="C1177" t="str">
            <v>559942CPI</v>
          </cell>
          <cell r="D1177">
            <v>9</v>
          </cell>
          <cell r="E1177">
            <v>8853734687762</v>
          </cell>
          <cell r="F1177">
            <v>75</v>
          </cell>
          <cell r="G1177">
            <v>19.47</v>
          </cell>
          <cell r="H1177" t="str">
            <v>CONVERSE</v>
          </cell>
          <cell r="I1177" t="str">
            <v>Shoes</v>
          </cell>
        </row>
        <row r="1178">
          <cell r="B1178" t="str">
            <v>559944CGY-6</v>
          </cell>
          <cell r="C1178" t="str">
            <v>559944CGY</v>
          </cell>
          <cell r="D1178">
            <v>6</v>
          </cell>
          <cell r="E1178">
            <v>8853734687779</v>
          </cell>
          <cell r="F1178">
            <v>75</v>
          </cell>
          <cell r="G1178">
            <v>20.84</v>
          </cell>
          <cell r="H1178" t="str">
            <v>CONVERSE</v>
          </cell>
          <cell r="I1178" t="str">
            <v>Shoes</v>
          </cell>
        </row>
        <row r="1179">
          <cell r="B1179" t="str">
            <v>559944CGY-7</v>
          </cell>
          <cell r="C1179" t="str">
            <v>559944CGY</v>
          </cell>
          <cell r="D1179">
            <v>7</v>
          </cell>
          <cell r="E1179">
            <v>8853734687786</v>
          </cell>
          <cell r="F1179">
            <v>75</v>
          </cell>
          <cell r="G1179">
            <v>20.84</v>
          </cell>
          <cell r="H1179" t="str">
            <v>CONVERSE</v>
          </cell>
          <cell r="I1179" t="str">
            <v>Shoes</v>
          </cell>
        </row>
        <row r="1180">
          <cell r="B1180" t="str">
            <v>559944CGY-8</v>
          </cell>
          <cell r="C1180" t="str">
            <v>559944CGY</v>
          </cell>
          <cell r="D1180">
            <v>8</v>
          </cell>
          <cell r="E1180">
            <v>8853734687793</v>
          </cell>
          <cell r="F1180">
            <v>75</v>
          </cell>
          <cell r="G1180">
            <v>20.84</v>
          </cell>
          <cell r="H1180" t="str">
            <v>CONVERSE</v>
          </cell>
          <cell r="I1180" t="str">
            <v>Shoes</v>
          </cell>
        </row>
        <row r="1181">
          <cell r="B1181" t="str">
            <v>559944CGY-9</v>
          </cell>
          <cell r="C1181" t="str">
            <v>559944CGY</v>
          </cell>
          <cell r="D1181">
            <v>9</v>
          </cell>
          <cell r="E1181">
            <v>8853734687809</v>
          </cell>
          <cell r="F1181">
            <v>75</v>
          </cell>
          <cell r="G1181">
            <v>20.84</v>
          </cell>
          <cell r="H1181" t="str">
            <v>CONVERSE</v>
          </cell>
          <cell r="I1181" t="str">
            <v>Shoes</v>
          </cell>
        </row>
        <row r="1182">
          <cell r="B1182" t="str">
            <v>559945CPI-6</v>
          </cell>
          <cell r="C1182" t="str">
            <v>559945CPI</v>
          </cell>
          <cell r="D1182">
            <v>6</v>
          </cell>
          <cell r="E1182">
            <v>8853734687816</v>
          </cell>
          <cell r="F1182">
            <v>75</v>
          </cell>
          <cell r="G1182">
            <v>20.84</v>
          </cell>
          <cell r="H1182" t="str">
            <v>CONVERSE</v>
          </cell>
          <cell r="I1182" t="str">
            <v>Shoes</v>
          </cell>
        </row>
        <row r="1183">
          <cell r="B1183" t="str">
            <v>559945CPI-7</v>
          </cell>
          <cell r="C1183" t="str">
            <v>559945CPI</v>
          </cell>
          <cell r="D1183">
            <v>7</v>
          </cell>
          <cell r="E1183">
            <v>8853734687823</v>
          </cell>
          <cell r="F1183">
            <v>75</v>
          </cell>
          <cell r="G1183">
            <v>20.84</v>
          </cell>
          <cell r="H1183" t="str">
            <v>CONVERSE</v>
          </cell>
          <cell r="I1183" t="str">
            <v>Shoes</v>
          </cell>
        </row>
        <row r="1184">
          <cell r="B1184" t="str">
            <v>559945CPI-8</v>
          </cell>
          <cell r="C1184" t="str">
            <v>559945CPI</v>
          </cell>
          <cell r="D1184">
            <v>8</v>
          </cell>
          <cell r="E1184">
            <v>8853734687830</v>
          </cell>
          <cell r="F1184">
            <v>75</v>
          </cell>
          <cell r="G1184">
            <v>20.84</v>
          </cell>
          <cell r="H1184" t="str">
            <v>CONVERSE</v>
          </cell>
          <cell r="I1184" t="str">
            <v>Shoes</v>
          </cell>
        </row>
        <row r="1185">
          <cell r="B1185" t="str">
            <v>559945CPI-9</v>
          </cell>
          <cell r="C1185" t="str">
            <v>559945CPI</v>
          </cell>
          <cell r="D1185">
            <v>9</v>
          </cell>
          <cell r="E1185">
            <v>8853734687847</v>
          </cell>
          <cell r="F1185">
            <v>75</v>
          </cell>
          <cell r="G1185">
            <v>20.84</v>
          </cell>
          <cell r="H1185" t="str">
            <v>CONVERSE</v>
          </cell>
          <cell r="I1185" t="str">
            <v>Shoes</v>
          </cell>
        </row>
        <row r="1186">
          <cell r="B1186" t="str">
            <v>559946CCD-6</v>
          </cell>
          <cell r="C1186" t="str">
            <v>559946CCD</v>
          </cell>
          <cell r="D1186">
            <v>6</v>
          </cell>
          <cell r="E1186">
            <v>8853734687854</v>
          </cell>
          <cell r="F1186">
            <v>75</v>
          </cell>
          <cell r="G1186">
            <v>20.84</v>
          </cell>
          <cell r="H1186" t="str">
            <v>CONVERSE</v>
          </cell>
          <cell r="I1186" t="str">
            <v>Shoes</v>
          </cell>
        </row>
        <row r="1187">
          <cell r="B1187" t="str">
            <v>559946CCD-7</v>
          </cell>
          <cell r="C1187" t="str">
            <v>559946CCD</v>
          </cell>
          <cell r="D1187">
            <v>7</v>
          </cell>
          <cell r="E1187">
            <v>8853734687861</v>
          </cell>
          <cell r="F1187">
            <v>75</v>
          </cell>
          <cell r="G1187">
            <v>20.84</v>
          </cell>
          <cell r="H1187" t="str">
            <v>CONVERSE</v>
          </cell>
          <cell r="I1187" t="str">
            <v>Shoes</v>
          </cell>
        </row>
        <row r="1188">
          <cell r="B1188" t="str">
            <v>559946CCD-8</v>
          </cell>
          <cell r="C1188" t="str">
            <v>559946CCD</v>
          </cell>
          <cell r="D1188">
            <v>8</v>
          </cell>
          <cell r="E1188">
            <v>8853734687878</v>
          </cell>
          <cell r="F1188">
            <v>75</v>
          </cell>
          <cell r="G1188">
            <v>20.84</v>
          </cell>
          <cell r="H1188" t="str">
            <v>CONVERSE</v>
          </cell>
          <cell r="I1188" t="str">
            <v>Shoes</v>
          </cell>
        </row>
        <row r="1189">
          <cell r="B1189" t="str">
            <v>559946CCD-9</v>
          </cell>
          <cell r="C1189" t="str">
            <v>559946CCD</v>
          </cell>
          <cell r="D1189">
            <v>9</v>
          </cell>
          <cell r="E1189">
            <v>8853734687885</v>
          </cell>
          <cell r="F1189">
            <v>75</v>
          </cell>
          <cell r="G1189">
            <v>20.84</v>
          </cell>
          <cell r="H1189" t="str">
            <v>CONVERSE</v>
          </cell>
          <cell r="I1189" t="str">
            <v>Shoes</v>
          </cell>
        </row>
        <row r="1190">
          <cell r="B1190" t="str">
            <v>560629CWW-6</v>
          </cell>
          <cell r="C1190" t="str">
            <v>560629CWW</v>
          </cell>
          <cell r="D1190">
            <v>6</v>
          </cell>
          <cell r="E1190">
            <v>8853734703271</v>
          </cell>
          <cell r="F1190">
            <v>75</v>
          </cell>
          <cell r="G1190">
            <v>21.46</v>
          </cell>
          <cell r="H1190" t="str">
            <v>CONVERSE</v>
          </cell>
          <cell r="I1190" t="str">
            <v>Shoes</v>
          </cell>
        </row>
        <row r="1191">
          <cell r="B1191" t="str">
            <v>560629CWW-7</v>
          </cell>
          <cell r="C1191" t="str">
            <v>560629CWW</v>
          </cell>
          <cell r="D1191">
            <v>7</v>
          </cell>
          <cell r="E1191">
            <v>8853734703288</v>
          </cell>
          <cell r="F1191">
            <v>75</v>
          </cell>
          <cell r="G1191">
            <v>21.46</v>
          </cell>
          <cell r="H1191" t="str">
            <v>CONVERSE</v>
          </cell>
          <cell r="I1191" t="str">
            <v>Shoes</v>
          </cell>
        </row>
        <row r="1192">
          <cell r="B1192" t="str">
            <v>560629CWW-8</v>
          </cell>
          <cell r="C1192" t="str">
            <v>560629CWW</v>
          </cell>
          <cell r="D1192">
            <v>8</v>
          </cell>
          <cell r="E1192">
            <v>8853734703295</v>
          </cell>
          <cell r="F1192">
            <v>75</v>
          </cell>
          <cell r="G1192">
            <v>21.46</v>
          </cell>
          <cell r="H1192" t="str">
            <v>CONVERSE</v>
          </cell>
          <cell r="I1192" t="str">
            <v>Shoes</v>
          </cell>
        </row>
        <row r="1193">
          <cell r="B1193" t="str">
            <v>560633CWW-7</v>
          </cell>
          <cell r="C1193" t="str">
            <v>560633CWW</v>
          </cell>
          <cell r="D1193">
            <v>7</v>
          </cell>
          <cell r="E1193">
            <v>8853734693831</v>
          </cell>
          <cell r="F1193">
            <v>79</v>
          </cell>
          <cell r="G1193">
            <v>23.509999999999998</v>
          </cell>
          <cell r="H1193" t="str">
            <v>CONVERSE</v>
          </cell>
          <cell r="I1193" t="str">
            <v>Shoes</v>
          </cell>
        </row>
        <row r="1194">
          <cell r="B1194" t="str">
            <v>560633CWW-8</v>
          </cell>
          <cell r="C1194" t="str">
            <v>560633CWW</v>
          </cell>
          <cell r="D1194">
            <v>8</v>
          </cell>
          <cell r="E1194">
            <v>8853734693848</v>
          </cell>
          <cell r="F1194">
            <v>79</v>
          </cell>
          <cell r="G1194">
            <v>23.509999999999991</v>
          </cell>
          <cell r="H1194" t="str">
            <v>CONVERSE</v>
          </cell>
          <cell r="I1194" t="str">
            <v>Shoes</v>
          </cell>
        </row>
        <row r="1195">
          <cell r="B1195" t="str">
            <v>560636CPI-6</v>
          </cell>
          <cell r="C1195" t="str">
            <v>560636CPI</v>
          </cell>
          <cell r="D1195">
            <v>6</v>
          </cell>
          <cell r="E1195">
            <v>8853734697020</v>
          </cell>
          <cell r="F1195">
            <v>69</v>
          </cell>
          <cell r="G1195">
            <v>20.430000000000007</v>
          </cell>
          <cell r="H1195" t="str">
            <v>CONVERSE</v>
          </cell>
          <cell r="I1195" t="str">
            <v>Shoes</v>
          </cell>
        </row>
        <row r="1196">
          <cell r="B1196" t="str">
            <v>560636CPI-7</v>
          </cell>
          <cell r="C1196" t="str">
            <v>560636CPI</v>
          </cell>
          <cell r="D1196">
            <v>7</v>
          </cell>
          <cell r="E1196">
            <v>8853734697037</v>
          </cell>
          <cell r="F1196">
            <v>69</v>
          </cell>
          <cell r="G1196">
            <v>20.43</v>
          </cell>
          <cell r="H1196" t="str">
            <v>CONVERSE</v>
          </cell>
          <cell r="I1196" t="str">
            <v>Shoes</v>
          </cell>
        </row>
        <row r="1197">
          <cell r="B1197" t="str">
            <v>560636CPI-8</v>
          </cell>
          <cell r="C1197" t="str">
            <v>560636CPI</v>
          </cell>
          <cell r="D1197">
            <v>8</v>
          </cell>
          <cell r="E1197">
            <v>8853734697044</v>
          </cell>
          <cell r="F1197">
            <v>69</v>
          </cell>
          <cell r="G1197">
            <v>20.43</v>
          </cell>
          <cell r="H1197" t="str">
            <v>CONVERSE</v>
          </cell>
          <cell r="I1197" t="str">
            <v>Shoes</v>
          </cell>
        </row>
        <row r="1198">
          <cell r="B1198" t="str">
            <v>560640CBK-6</v>
          </cell>
          <cell r="C1198" t="str">
            <v>560640CBK</v>
          </cell>
          <cell r="D1198">
            <v>6</v>
          </cell>
          <cell r="E1198">
            <v>8853734695026</v>
          </cell>
          <cell r="F1198">
            <v>69</v>
          </cell>
          <cell r="G1198">
            <v>20.43</v>
          </cell>
          <cell r="H1198" t="str">
            <v>CONVERSE</v>
          </cell>
          <cell r="I1198" t="str">
            <v>Shoes</v>
          </cell>
        </row>
        <row r="1199">
          <cell r="B1199" t="str">
            <v>560640CBK-7</v>
          </cell>
          <cell r="C1199" t="str">
            <v>560640CBK</v>
          </cell>
          <cell r="D1199">
            <v>7</v>
          </cell>
          <cell r="E1199">
            <v>8853734695033</v>
          </cell>
          <cell r="F1199">
            <v>69</v>
          </cell>
          <cell r="G1199">
            <v>20.43</v>
          </cell>
          <cell r="H1199" t="str">
            <v>CONVERSE</v>
          </cell>
          <cell r="I1199" t="str">
            <v>Shoes</v>
          </cell>
        </row>
        <row r="1200">
          <cell r="B1200" t="str">
            <v>560640CBK-8</v>
          </cell>
          <cell r="C1200" t="str">
            <v>560640CBK</v>
          </cell>
          <cell r="D1200">
            <v>8</v>
          </cell>
          <cell r="E1200">
            <v>8853734695040</v>
          </cell>
          <cell r="F1200">
            <v>69</v>
          </cell>
          <cell r="G1200">
            <v>20.43</v>
          </cell>
          <cell r="H1200" t="str">
            <v>CONVERSE</v>
          </cell>
          <cell r="I1200" t="str">
            <v>Shoes</v>
          </cell>
        </row>
        <row r="1201">
          <cell r="B1201" t="str">
            <v>560641CGY-6</v>
          </cell>
          <cell r="C1201" t="str">
            <v>560641CGY</v>
          </cell>
          <cell r="D1201">
            <v>6</v>
          </cell>
          <cell r="E1201">
            <v>8853734695101</v>
          </cell>
          <cell r="F1201">
            <v>69</v>
          </cell>
          <cell r="G1201">
            <v>20.43</v>
          </cell>
          <cell r="H1201" t="str">
            <v>CONVERSE</v>
          </cell>
          <cell r="I1201" t="str">
            <v>Shoes</v>
          </cell>
        </row>
        <row r="1202">
          <cell r="B1202" t="str">
            <v>560641CGY-7</v>
          </cell>
          <cell r="C1202" t="str">
            <v>560641CGY</v>
          </cell>
          <cell r="D1202">
            <v>7</v>
          </cell>
          <cell r="E1202">
            <v>8853734695118</v>
          </cell>
          <cell r="F1202">
            <v>69</v>
          </cell>
          <cell r="G1202">
            <v>20.43</v>
          </cell>
          <cell r="H1202" t="str">
            <v>CONVERSE</v>
          </cell>
          <cell r="I1202" t="str">
            <v>Shoes</v>
          </cell>
        </row>
        <row r="1203">
          <cell r="B1203" t="str">
            <v>560641CGY-8</v>
          </cell>
          <cell r="C1203" t="str">
            <v>560641CGY</v>
          </cell>
          <cell r="D1203">
            <v>8</v>
          </cell>
          <cell r="E1203">
            <v>8853734695125</v>
          </cell>
          <cell r="F1203">
            <v>69</v>
          </cell>
          <cell r="G1203">
            <v>20.43</v>
          </cell>
          <cell r="H1203" t="str">
            <v>CONVERSE</v>
          </cell>
          <cell r="I1203" t="str">
            <v>Shoes</v>
          </cell>
        </row>
        <row r="1204">
          <cell r="B1204" t="str">
            <v>560680CPI-6</v>
          </cell>
          <cell r="C1204" t="str">
            <v>560680CPI</v>
          </cell>
          <cell r="D1204">
            <v>6</v>
          </cell>
          <cell r="E1204">
            <v>8853734696542</v>
          </cell>
          <cell r="F1204">
            <v>75</v>
          </cell>
          <cell r="G1204">
            <v>21.560000000000002</v>
          </cell>
          <cell r="H1204" t="str">
            <v>CONVERSE</v>
          </cell>
          <cell r="I1204" t="str">
            <v>Shoes</v>
          </cell>
        </row>
        <row r="1205">
          <cell r="B1205" t="str">
            <v>560680CPI-7</v>
          </cell>
          <cell r="C1205" t="str">
            <v>560680CPI</v>
          </cell>
          <cell r="D1205">
            <v>7</v>
          </cell>
          <cell r="E1205">
            <v>8853734696559</v>
          </cell>
          <cell r="F1205">
            <v>75</v>
          </cell>
          <cell r="G1205">
            <v>21.56</v>
          </cell>
          <cell r="H1205" t="str">
            <v>CONVERSE</v>
          </cell>
          <cell r="I1205" t="str">
            <v>Shoes</v>
          </cell>
        </row>
        <row r="1206">
          <cell r="B1206" t="str">
            <v>560680CPI-8</v>
          </cell>
          <cell r="C1206" t="str">
            <v>560680CPI</v>
          </cell>
          <cell r="D1206">
            <v>8</v>
          </cell>
          <cell r="E1206">
            <v>8853734696566</v>
          </cell>
          <cell r="F1206">
            <v>75</v>
          </cell>
          <cell r="G1206">
            <v>21.560000000000002</v>
          </cell>
          <cell r="H1206" t="str">
            <v>CONVERSE</v>
          </cell>
          <cell r="I1206" t="str">
            <v>Shoes</v>
          </cell>
        </row>
        <row r="1207">
          <cell r="B1207" t="str">
            <v>560682CWW-6</v>
          </cell>
          <cell r="C1207" t="str">
            <v>560682CWW</v>
          </cell>
          <cell r="D1207">
            <v>6</v>
          </cell>
          <cell r="E1207">
            <v>8853734696702</v>
          </cell>
          <cell r="F1207">
            <v>75</v>
          </cell>
          <cell r="G1207">
            <v>21.560000000000002</v>
          </cell>
          <cell r="H1207" t="str">
            <v>CONVERSE</v>
          </cell>
          <cell r="I1207" t="str">
            <v>Shoes</v>
          </cell>
        </row>
        <row r="1208">
          <cell r="B1208" t="str">
            <v>560682CWW-7</v>
          </cell>
          <cell r="C1208" t="str">
            <v>560682CWW</v>
          </cell>
          <cell r="D1208">
            <v>7</v>
          </cell>
          <cell r="E1208">
            <v>8853734696719</v>
          </cell>
          <cell r="F1208">
            <v>75</v>
          </cell>
          <cell r="G1208">
            <v>21.56</v>
          </cell>
          <cell r="H1208" t="str">
            <v>CONVERSE</v>
          </cell>
          <cell r="I1208" t="str">
            <v>Shoes</v>
          </cell>
        </row>
        <row r="1209">
          <cell r="B1209" t="str">
            <v>560682CWW-8</v>
          </cell>
          <cell r="C1209" t="str">
            <v>560682CWW</v>
          </cell>
          <cell r="D1209">
            <v>8</v>
          </cell>
          <cell r="E1209">
            <v>8853734696726</v>
          </cell>
          <cell r="F1209">
            <v>75</v>
          </cell>
          <cell r="G1209">
            <v>21.560000000000002</v>
          </cell>
          <cell r="H1209" t="str">
            <v>CONVERSE</v>
          </cell>
          <cell r="I1209" t="str">
            <v>Shoes</v>
          </cell>
        </row>
        <row r="1210">
          <cell r="B1210" t="str">
            <v>560683CPI-6</v>
          </cell>
          <cell r="C1210" t="str">
            <v>560683CPI</v>
          </cell>
          <cell r="D1210">
            <v>6</v>
          </cell>
          <cell r="E1210">
            <v>8853734694067</v>
          </cell>
          <cell r="F1210">
            <v>79</v>
          </cell>
          <cell r="G1210">
            <v>22.590000000000007</v>
          </cell>
          <cell r="H1210" t="str">
            <v>CONVERSE</v>
          </cell>
          <cell r="I1210" t="str">
            <v>Shoes</v>
          </cell>
        </row>
        <row r="1211">
          <cell r="B1211" t="str">
            <v>560683CPI-7</v>
          </cell>
          <cell r="C1211" t="str">
            <v>560683CPI</v>
          </cell>
          <cell r="D1211">
            <v>7</v>
          </cell>
          <cell r="E1211">
            <v>8853734694074</v>
          </cell>
          <cell r="F1211">
            <v>79</v>
          </cell>
          <cell r="G1211">
            <v>22.590000000000007</v>
          </cell>
          <cell r="H1211" t="str">
            <v>CONVERSE</v>
          </cell>
          <cell r="I1211" t="str">
            <v>Shoes</v>
          </cell>
        </row>
        <row r="1212">
          <cell r="B1212" t="str">
            <v>560683CPI-8</v>
          </cell>
          <cell r="C1212" t="str">
            <v>560683CPI</v>
          </cell>
          <cell r="D1212">
            <v>8</v>
          </cell>
          <cell r="E1212">
            <v>8853734694081</v>
          </cell>
          <cell r="F1212">
            <v>79</v>
          </cell>
          <cell r="G1212">
            <v>22.590000000000003</v>
          </cell>
          <cell r="H1212" t="str">
            <v>CONVERSE</v>
          </cell>
          <cell r="I1212" t="str">
            <v>Shoes</v>
          </cell>
        </row>
        <row r="1213">
          <cell r="B1213" t="str">
            <v>560684CBL-6</v>
          </cell>
          <cell r="C1213" t="str">
            <v>560684CBL</v>
          </cell>
          <cell r="D1213">
            <v>6</v>
          </cell>
          <cell r="E1213">
            <v>8853734694142</v>
          </cell>
          <cell r="F1213">
            <v>79</v>
          </cell>
          <cell r="G1213">
            <v>22.590000000000003</v>
          </cell>
          <cell r="H1213" t="str">
            <v>CONVERSE</v>
          </cell>
          <cell r="I1213" t="str">
            <v>Shoes</v>
          </cell>
        </row>
        <row r="1214">
          <cell r="B1214" t="str">
            <v>560684CBL-7</v>
          </cell>
          <cell r="C1214" t="str">
            <v>560684CBL</v>
          </cell>
          <cell r="D1214">
            <v>7</v>
          </cell>
          <cell r="E1214">
            <v>8853734694159</v>
          </cell>
          <cell r="F1214">
            <v>79</v>
          </cell>
          <cell r="G1214">
            <v>22.590000000000003</v>
          </cell>
          <cell r="H1214" t="str">
            <v>CONVERSE</v>
          </cell>
          <cell r="I1214" t="str">
            <v>Shoes</v>
          </cell>
        </row>
        <row r="1215">
          <cell r="B1215" t="str">
            <v>560684CBL-8</v>
          </cell>
          <cell r="C1215" t="str">
            <v>560684CBL</v>
          </cell>
          <cell r="D1215">
            <v>8</v>
          </cell>
          <cell r="E1215">
            <v>8853734694166</v>
          </cell>
          <cell r="F1215">
            <v>79</v>
          </cell>
          <cell r="G1215">
            <v>22.59</v>
          </cell>
          <cell r="H1215" t="str">
            <v>CONVERSE</v>
          </cell>
          <cell r="I1215" t="str">
            <v>Shoes</v>
          </cell>
        </row>
        <row r="1216">
          <cell r="B1216" t="str">
            <v>560689CGY-6</v>
          </cell>
          <cell r="C1216" t="str">
            <v>560689CGY</v>
          </cell>
          <cell r="D1216">
            <v>6</v>
          </cell>
          <cell r="E1216">
            <v>8853734694869</v>
          </cell>
          <cell r="F1216">
            <v>79</v>
          </cell>
          <cell r="G1216">
            <v>23.51</v>
          </cell>
          <cell r="H1216" t="str">
            <v>CONVERSE</v>
          </cell>
          <cell r="I1216" t="str">
            <v>Shoes</v>
          </cell>
        </row>
        <row r="1217">
          <cell r="B1217" t="str">
            <v>560689CGY-7</v>
          </cell>
          <cell r="C1217" t="str">
            <v>560689CGY</v>
          </cell>
          <cell r="D1217">
            <v>7</v>
          </cell>
          <cell r="E1217">
            <v>8853734694876</v>
          </cell>
          <cell r="F1217">
            <v>79</v>
          </cell>
          <cell r="G1217">
            <v>23.509999999999998</v>
          </cell>
          <cell r="H1217" t="str">
            <v>CONVERSE</v>
          </cell>
          <cell r="I1217" t="str">
            <v>Shoes</v>
          </cell>
        </row>
        <row r="1218">
          <cell r="B1218" t="str">
            <v>560689CGY-8</v>
          </cell>
          <cell r="C1218" t="str">
            <v>560689CGY</v>
          </cell>
          <cell r="D1218">
            <v>8</v>
          </cell>
          <cell r="E1218">
            <v>8853734694883</v>
          </cell>
          <cell r="F1218">
            <v>79</v>
          </cell>
          <cell r="G1218">
            <v>23.509999999999998</v>
          </cell>
          <cell r="H1218" t="str">
            <v>CONVERSE</v>
          </cell>
          <cell r="I1218" t="str">
            <v>Shoes</v>
          </cell>
        </row>
        <row r="1219">
          <cell r="B1219" t="str">
            <v>123001550BK-S</v>
          </cell>
          <cell r="C1219" t="str">
            <v>123001550BK</v>
          </cell>
          <cell r="D1219" t="str">
            <v>S</v>
          </cell>
          <cell r="E1219">
            <v>8853734716004</v>
          </cell>
          <cell r="F1219">
            <v>25</v>
          </cell>
          <cell r="G1219">
            <v>7.043000000000001</v>
          </cell>
          <cell r="H1219" t="str">
            <v>CONVERSE</v>
          </cell>
          <cell r="I1219" t="str">
            <v>M-Apparels</v>
          </cell>
        </row>
        <row r="1220">
          <cell r="B1220" t="str">
            <v>123001550BK-M</v>
          </cell>
          <cell r="C1220" t="str">
            <v>123001550BK</v>
          </cell>
          <cell r="D1220" t="str">
            <v>M</v>
          </cell>
          <cell r="E1220">
            <v>8853734716011</v>
          </cell>
          <cell r="F1220">
            <v>25</v>
          </cell>
          <cell r="G1220">
            <v>7.0430000000000001</v>
          </cell>
          <cell r="H1220" t="str">
            <v>CONVERSE</v>
          </cell>
          <cell r="I1220" t="str">
            <v>M-Apparels</v>
          </cell>
        </row>
        <row r="1221">
          <cell r="B1221" t="str">
            <v>123001550BK-L</v>
          </cell>
          <cell r="C1221" t="str">
            <v>123001550BK</v>
          </cell>
          <cell r="D1221" t="str">
            <v>L</v>
          </cell>
          <cell r="E1221">
            <v>8853734716028</v>
          </cell>
          <cell r="F1221">
            <v>25</v>
          </cell>
          <cell r="G1221">
            <v>7.043000000000001</v>
          </cell>
          <cell r="H1221" t="str">
            <v>CONVERSE</v>
          </cell>
          <cell r="I1221" t="str">
            <v>M-Apparels</v>
          </cell>
        </row>
        <row r="1222">
          <cell r="B1222" t="str">
            <v>123001550BK-XL</v>
          </cell>
          <cell r="C1222" t="str">
            <v>123001550BK</v>
          </cell>
          <cell r="D1222" t="str">
            <v>XL</v>
          </cell>
          <cell r="E1222">
            <v>8853734716035</v>
          </cell>
          <cell r="F1222">
            <v>25</v>
          </cell>
          <cell r="G1222">
            <v>7.0429999999999993</v>
          </cell>
          <cell r="H1222" t="str">
            <v>CONVERSE</v>
          </cell>
          <cell r="I1222" t="str">
            <v>M-Apparels</v>
          </cell>
        </row>
        <row r="1223">
          <cell r="B1223" t="str">
            <v>123001550GY-S</v>
          </cell>
          <cell r="C1223" t="str">
            <v>123001550GY</v>
          </cell>
          <cell r="D1223" t="str">
            <v>S</v>
          </cell>
          <cell r="E1223">
            <v>8853734716080</v>
          </cell>
          <cell r="F1223">
            <v>25</v>
          </cell>
          <cell r="G1223">
            <v>7.0429999999999993</v>
          </cell>
          <cell r="H1223" t="str">
            <v>CONVERSE</v>
          </cell>
          <cell r="I1223" t="str">
            <v>M-Apparels</v>
          </cell>
        </row>
        <row r="1224">
          <cell r="B1224" t="str">
            <v>123001550GY-M</v>
          </cell>
          <cell r="C1224" t="str">
            <v>123001550GY</v>
          </cell>
          <cell r="D1224" t="str">
            <v>M</v>
          </cell>
          <cell r="E1224">
            <v>8853734716097</v>
          </cell>
          <cell r="F1224">
            <v>25</v>
          </cell>
          <cell r="G1224">
            <v>7.0430000000000001</v>
          </cell>
          <cell r="H1224" t="str">
            <v>CONVERSE</v>
          </cell>
          <cell r="I1224" t="str">
            <v>M-Apparels</v>
          </cell>
        </row>
        <row r="1225">
          <cell r="B1225" t="str">
            <v>123001550GY-L</v>
          </cell>
          <cell r="C1225" t="str">
            <v>123001550GY</v>
          </cell>
          <cell r="D1225" t="str">
            <v>L</v>
          </cell>
          <cell r="E1225">
            <v>8853734716103</v>
          </cell>
          <cell r="F1225">
            <v>25</v>
          </cell>
          <cell r="G1225">
            <v>7.0430000000000001</v>
          </cell>
          <cell r="H1225" t="str">
            <v>CONVERSE</v>
          </cell>
          <cell r="I1225" t="str">
            <v>M-Apparels</v>
          </cell>
        </row>
        <row r="1226">
          <cell r="B1226" t="str">
            <v>123001550GY-XL</v>
          </cell>
          <cell r="C1226" t="str">
            <v>123001550GY</v>
          </cell>
          <cell r="D1226" t="str">
            <v>XL</v>
          </cell>
          <cell r="E1226">
            <v>8853734716110</v>
          </cell>
          <cell r="F1226">
            <v>25</v>
          </cell>
          <cell r="G1226">
            <v>7.0429999999999993</v>
          </cell>
          <cell r="H1226" t="str">
            <v>CONVERSE</v>
          </cell>
          <cell r="I1226" t="str">
            <v>M-Apparels</v>
          </cell>
        </row>
        <row r="1227">
          <cell r="B1227" t="str">
            <v>123001550MY-S</v>
          </cell>
          <cell r="C1227" t="str">
            <v>123001550MY</v>
          </cell>
          <cell r="D1227" t="str">
            <v>S</v>
          </cell>
          <cell r="E1227">
            <v>8853734716127</v>
          </cell>
          <cell r="F1227">
            <v>25</v>
          </cell>
          <cell r="G1227">
            <v>7.0429999999999993</v>
          </cell>
          <cell r="H1227" t="str">
            <v>CONVERSE</v>
          </cell>
          <cell r="I1227" t="str">
            <v>M-Apparels</v>
          </cell>
        </row>
        <row r="1228">
          <cell r="B1228" t="str">
            <v>123001550MY-M</v>
          </cell>
          <cell r="C1228" t="str">
            <v>123001550MY</v>
          </cell>
          <cell r="D1228" t="str">
            <v>M</v>
          </cell>
          <cell r="E1228">
            <v>8853734716134</v>
          </cell>
          <cell r="F1228">
            <v>25</v>
          </cell>
          <cell r="G1228">
            <v>7.0430000000000001</v>
          </cell>
          <cell r="H1228" t="str">
            <v>CONVERSE</v>
          </cell>
          <cell r="I1228" t="str">
            <v>M-Apparels</v>
          </cell>
        </row>
        <row r="1229">
          <cell r="B1229" t="str">
            <v>123001550MY-L</v>
          </cell>
          <cell r="C1229" t="str">
            <v>123001550MY</v>
          </cell>
          <cell r="D1229" t="str">
            <v>L</v>
          </cell>
          <cell r="E1229">
            <v>8853734716141</v>
          </cell>
          <cell r="F1229">
            <v>25</v>
          </cell>
          <cell r="G1229">
            <v>7.043000000000001</v>
          </cell>
          <cell r="H1229" t="str">
            <v>CONVERSE</v>
          </cell>
          <cell r="I1229" t="str">
            <v>M-Apparels</v>
          </cell>
        </row>
        <row r="1230">
          <cell r="B1230" t="str">
            <v>123001550MY-XL</v>
          </cell>
          <cell r="C1230" t="str">
            <v>123001550MY</v>
          </cell>
          <cell r="D1230" t="str">
            <v>XL</v>
          </cell>
          <cell r="E1230">
            <v>8853734716158</v>
          </cell>
          <cell r="F1230">
            <v>25</v>
          </cell>
          <cell r="G1230">
            <v>7.0429999999999993</v>
          </cell>
          <cell r="H1230" t="str">
            <v>CONVERSE</v>
          </cell>
          <cell r="I1230" t="str">
            <v>M-Apparels</v>
          </cell>
        </row>
        <row r="1231">
          <cell r="B1231" t="str">
            <v>123001550WW-S</v>
          </cell>
          <cell r="C1231" t="str">
            <v>123001550WW</v>
          </cell>
          <cell r="D1231" t="str">
            <v>S</v>
          </cell>
          <cell r="E1231">
            <v>8853734716042</v>
          </cell>
          <cell r="F1231">
            <v>25</v>
          </cell>
          <cell r="G1231">
            <v>7.0429999999999993</v>
          </cell>
          <cell r="H1231" t="str">
            <v>CONVERSE</v>
          </cell>
          <cell r="I1231" t="str">
            <v>M-Apparels</v>
          </cell>
        </row>
        <row r="1232">
          <cell r="B1232" t="str">
            <v>123001550WW-M</v>
          </cell>
          <cell r="C1232" t="str">
            <v>123001550WW</v>
          </cell>
          <cell r="D1232" t="str">
            <v>M</v>
          </cell>
          <cell r="E1232">
            <v>8853734716059</v>
          </cell>
          <cell r="F1232">
            <v>25</v>
          </cell>
          <cell r="G1232">
            <v>7.0430000000000001</v>
          </cell>
          <cell r="H1232" t="str">
            <v>CONVERSE</v>
          </cell>
          <cell r="I1232" t="str">
            <v>M-Apparels</v>
          </cell>
        </row>
        <row r="1233">
          <cell r="B1233" t="str">
            <v>123001550WW-L</v>
          </cell>
          <cell r="C1233" t="str">
            <v>123001550WW</v>
          </cell>
          <cell r="D1233" t="str">
            <v>L</v>
          </cell>
          <cell r="E1233">
            <v>8853734716066</v>
          </cell>
          <cell r="F1233">
            <v>25</v>
          </cell>
          <cell r="G1233">
            <v>7.043000000000001</v>
          </cell>
          <cell r="H1233" t="str">
            <v>CONVERSE</v>
          </cell>
          <cell r="I1233" t="str">
            <v>M-Apparels</v>
          </cell>
        </row>
        <row r="1234">
          <cell r="B1234" t="str">
            <v>123001550WW-XL</v>
          </cell>
          <cell r="C1234" t="str">
            <v>123001550WW</v>
          </cell>
          <cell r="D1234" t="str">
            <v>XL</v>
          </cell>
          <cell r="E1234">
            <v>8853734716073</v>
          </cell>
          <cell r="F1234">
            <v>25</v>
          </cell>
          <cell r="G1234">
            <v>7.0429999999999993</v>
          </cell>
          <cell r="H1234" t="str">
            <v>CONVERSE</v>
          </cell>
          <cell r="I1234" t="str">
            <v>M-Apparels</v>
          </cell>
        </row>
        <row r="1235">
          <cell r="B1235" t="str">
            <v>123001551BK-S</v>
          </cell>
          <cell r="C1235" t="str">
            <v>123001551BK</v>
          </cell>
          <cell r="D1235" t="str">
            <v>S</v>
          </cell>
          <cell r="E1235">
            <v>8853734716165</v>
          </cell>
          <cell r="F1235">
            <v>29</v>
          </cell>
          <cell r="G1235">
            <v>7.6555000000000009</v>
          </cell>
          <cell r="H1235" t="str">
            <v>CONVERSE</v>
          </cell>
          <cell r="I1235" t="str">
            <v>M-Apparels</v>
          </cell>
        </row>
        <row r="1236">
          <cell r="B1236" t="str">
            <v>123001551BK-M</v>
          </cell>
          <cell r="C1236" t="str">
            <v>123001551BK</v>
          </cell>
          <cell r="D1236" t="str">
            <v>M</v>
          </cell>
          <cell r="E1236">
            <v>8853734716172</v>
          </cell>
          <cell r="F1236">
            <v>29</v>
          </cell>
          <cell r="G1236">
            <v>7.6556666666666686</v>
          </cell>
          <cell r="H1236" t="str">
            <v>CONVERSE</v>
          </cell>
          <cell r="I1236" t="str">
            <v>M-Apparels</v>
          </cell>
        </row>
        <row r="1237">
          <cell r="B1237" t="str">
            <v>123001551BK-L</v>
          </cell>
          <cell r="C1237" t="str">
            <v>123001551BK</v>
          </cell>
          <cell r="D1237" t="str">
            <v>L</v>
          </cell>
          <cell r="E1237">
            <v>8853734716189</v>
          </cell>
          <cell r="F1237">
            <v>29</v>
          </cell>
          <cell r="G1237">
            <v>7.6556666666666668</v>
          </cell>
          <cell r="H1237" t="str">
            <v>CONVERSE</v>
          </cell>
          <cell r="I1237" t="str">
            <v>M-Apparels</v>
          </cell>
        </row>
        <row r="1238">
          <cell r="B1238" t="str">
            <v>123001551BK-XL</v>
          </cell>
          <cell r="C1238" t="str">
            <v>123001551BK</v>
          </cell>
          <cell r="D1238" t="str">
            <v>XL</v>
          </cell>
          <cell r="E1238">
            <v>8853734716196</v>
          </cell>
          <cell r="F1238">
            <v>29</v>
          </cell>
          <cell r="G1238">
            <v>7.6555000000000009</v>
          </cell>
          <cell r="H1238" t="str">
            <v>CONVERSE</v>
          </cell>
          <cell r="I1238" t="str">
            <v>M-Apparels</v>
          </cell>
        </row>
        <row r="1239">
          <cell r="B1239" t="str">
            <v>123001551WW-S</v>
          </cell>
          <cell r="C1239" t="str">
            <v>123001551WW</v>
          </cell>
          <cell r="D1239" t="str">
            <v>S</v>
          </cell>
          <cell r="E1239">
            <v>8853734716202</v>
          </cell>
          <cell r="F1239">
            <v>29</v>
          </cell>
          <cell r="G1239">
            <v>7.6555000000000009</v>
          </cell>
          <cell r="H1239" t="str">
            <v>CONVERSE</v>
          </cell>
          <cell r="I1239" t="str">
            <v>M-Apparels</v>
          </cell>
        </row>
        <row r="1240">
          <cell r="B1240" t="str">
            <v>123001551WW-M</v>
          </cell>
          <cell r="C1240" t="str">
            <v>123001551WW</v>
          </cell>
          <cell r="D1240" t="str">
            <v>M</v>
          </cell>
          <cell r="E1240">
            <v>8853734716219</v>
          </cell>
          <cell r="F1240">
            <v>29</v>
          </cell>
          <cell r="G1240">
            <v>7.6556666666666677</v>
          </cell>
          <cell r="H1240" t="str">
            <v>CONVERSE</v>
          </cell>
          <cell r="I1240" t="str">
            <v>M-Apparels</v>
          </cell>
        </row>
        <row r="1241">
          <cell r="B1241" t="str">
            <v>123001551WW-L</v>
          </cell>
          <cell r="C1241" t="str">
            <v>123001551WW</v>
          </cell>
          <cell r="D1241" t="str">
            <v>L</v>
          </cell>
          <cell r="E1241">
            <v>8853734716226</v>
          </cell>
          <cell r="F1241">
            <v>29</v>
          </cell>
          <cell r="G1241">
            <v>7.6556666666666686</v>
          </cell>
          <cell r="H1241" t="str">
            <v>CONVERSE</v>
          </cell>
          <cell r="I1241" t="str">
            <v>M-Apparels</v>
          </cell>
        </row>
        <row r="1242">
          <cell r="B1242" t="str">
            <v>123001551WW-XL</v>
          </cell>
          <cell r="C1242" t="str">
            <v>123001551WW</v>
          </cell>
          <cell r="D1242" t="str">
            <v>XL</v>
          </cell>
          <cell r="E1242">
            <v>8853734716233</v>
          </cell>
          <cell r="F1242">
            <v>29</v>
          </cell>
          <cell r="G1242">
            <v>7.6555000000000009</v>
          </cell>
          <cell r="H1242" t="str">
            <v>CONVERSE</v>
          </cell>
          <cell r="I1242" t="str">
            <v>M-Apparels</v>
          </cell>
        </row>
        <row r="1243">
          <cell r="B1243" t="str">
            <v>123001552RE-S</v>
          </cell>
          <cell r="C1243" t="str">
            <v>123001552RE</v>
          </cell>
          <cell r="D1243" t="str">
            <v>S</v>
          </cell>
          <cell r="E1243">
            <v>8853734716240</v>
          </cell>
          <cell r="F1243">
            <v>29</v>
          </cell>
          <cell r="G1243">
            <v>7.6555000000000009</v>
          </cell>
          <cell r="H1243" t="str">
            <v>CONVERSE</v>
          </cell>
          <cell r="I1243" t="str">
            <v>M-Apparels</v>
          </cell>
        </row>
        <row r="1244">
          <cell r="B1244" t="str">
            <v>123001552RE-M</v>
          </cell>
          <cell r="C1244" t="str">
            <v>123001552RE</v>
          </cell>
          <cell r="D1244" t="str">
            <v>M</v>
          </cell>
          <cell r="E1244">
            <v>8853734716257</v>
          </cell>
          <cell r="F1244">
            <v>29</v>
          </cell>
          <cell r="G1244">
            <v>7.6555000000000009</v>
          </cell>
          <cell r="H1244" t="str">
            <v>CONVERSE</v>
          </cell>
          <cell r="I1244" t="str">
            <v>M-Apparels</v>
          </cell>
        </row>
        <row r="1245">
          <cell r="B1245" t="str">
            <v>123001552RE-L</v>
          </cell>
          <cell r="C1245" t="str">
            <v>123001552RE</v>
          </cell>
          <cell r="D1245" t="str">
            <v>L</v>
          </cell>
          <cell r="E1245">
            <v>8853734716264</v>
          </cell>
          <cell r="F1245">
            <v>29</v>
          </cell>
          <cell r="G1245">
            <v>7.6555000000000009</v>
          </cell>
          <cell r="H1245" t="str">
            <v>CONVERSE</v>
          </cell>
          <cell r="I1245" t="str">
            <v>M-Apparels</v>
          </cell>
        </row>
        <row r="1246">
          <cell r="B1246" t="str">
            <v>123001552RE-XL</v>
          </cell>
          <cell r="C1246" t="str">
            <v>123001552RE</v>
          </cell>
          <cell r="D1246" t="str">
            <v>XL</v>
          </cell>
          <cell r="E1246">
            <v>8853734716271</v>
          </cell>
          <cell r="F1246">
            <v>29</v>
          </cell>
          <cell r="G1246">
            <v>7.6555000000000017</v>
          </cell>
          <cell r="H1246" t="str">
            <v>CONVERSE</v>
          </cell>
          <cell r="I1246" t="str">
            <v>M-Apparels</v>
          </cell>
        </row>
        <row r="1247">
          <cell r="B1247" t="str">
            <v>123001552WW-S</v>
          </cell>
          <cell r="C1247" t="str">
            <v>123001552WW</v>
          </cell>
          <cell r="D1247" t="str">
            <v>S</v>
          </cell>
          <cell r="E1247">
            <v>8853734716288</v>
          </cell>
          <cell r="F1247">
            <v>29</v>
          </cell>
          <cell r="G1247">
            <v>7.6555000000000026</v>
          </cell>
          <cell r="H1247" t="str">
            <v>CONVERSE</v>
          </cell>
          <cell r="I1247" t="str">
            <v>M-Apparels</v>
          </cell>
        </row>
        <row r="1248">
          <cell r="B1248" t="str">
            <v>123001552WW-M</v>
          </cell>
          <cell r="C1248" t="str">
            <v>123001552WW</v>
          </cell>
          <cell r="D1248" t="str">
            <v>M</v>
          </cell>
          <cell r="E1248">
            <v>8853734716295</v>
          </cell>
          <cell r="F1248">
            <v>29</v>
          </cell>
          <cell r="G1248">
            <v>7.6555000000000009</v>
          </cell>
          <cell r="H1248" t="str">
            <v>CONVERSE</v>
          </cell>
          <cell r="I1248" t="str">
            <v>M-Apparels</v>
          </cell>
        </row>
        <row r="1249">
          <cell r="B1249" t="str">
            <v>123001552WW-L</v>
          </cell>
          <cell r="C1249" t="str">
            <v>123001552WW</v>
          </cell>
          <cell r="D1249" t="str">
            <v>L</v>
          </cell>
          <cell r="E1249">
            <v>8853734716301</v>
          </cell>
          <cell r="F1249">
            <v>29</v>
          </cell>
          <cell r="G1249">
            <v>7.6555000000000009</v>
          </cell>
          <cell r="H1249" t="str">
            <v>CONVERSE</v>
          </cell>
          <cell r="I1249" t="str">
            <v>M-Apparels</v>
          </cell>
        </row>
        <row r="1250">
          <cell r="B1250" t="str">
            <v>123001552WW-XL</v>
          </cell>
          <cell r="C1250" t="str">
            <v>123001552WW</v>
          </cell>
          <cell r="D1250" t="str">
            <v>XL</v>
          </cell>
          <cell r="E1250">
            <v>8853734716318</v>
          </cell>
          <cell r="F1250">
            <v>29</v>
          </cell>
          <cell r="G1250">
            <v>7.6555</v>
          </cell>
          <cell r="H1250" t="str">
            <v>CONVERSE</v>
          </cell>
          <cell r="I1250" t="str">
            <v>M-Apparels</v>
          </cell>
        </row>
        <row r="1251">
          <cell r="B1251" t="str">
            <v>123001553BK-S</v>
          </cell>
          <cell r="C1251" t="str">
            <v>123001553BK</v>
          </cell>
          <cell r="D1251" t="str">
            <v>S</v>
          </cell>
          <cell r="E1251">
            <v>8853734716325</v>
          </cell>
          <cell r="F1251">
            <v>29</v>
          </cell>
          <cell r="G1251">
            <v>7.6555000000000017</v>
          </cell>
          <cell r="H1251" t="str">
            <v>CONVERSE</v>
          </cell>
          <cell r="I1251" t="str">
            <v>M-Apparels</v>
          </cell>
        </row>
        <row r="1252">
          <cell r="B1252" t="str">
            <v>123001553BK-M</v>
          </cell>
          <cell r="C1252" t="str">
            <v>123001553BK</v>
          </cell>
          <cell r="D1252" t="str">
            <v>M</v>
          </cell>
          <cell r="E1252">
            <v>8853734716332</v>
          </cell>
          <cell r="F1252">
            <v>29</v>
          </cell>
          <cell r="G1252">
            <v>7.6555000000000017</v>
          </cell>
          <cell r="H1252" t="str">
            <v>CONVERSE</v>
          </cell>
          <cell r="I1252" t="str">
            <v>M-Apparels</v>
          </cell>
        </row>
        <row r="1253">
          <cell r="B1253" t="str">
            <v>123001553BK-L</v>
          </cell>
          <cell r="C1253" t="str">
            <v>123001553BK</v>
          </cell>
          <cell r="D1253" t="str">
            <v>L</v>
          </cell>
          <cell r="E1253">
            <v>8853734716349</v>
          </cell>
          <cell r="F1253">
            <v>29</v>
          </cell>
          <cell r="G1253">
            <v>7.6555</v>
          </cell>
          <cell r="H1253" t="str">
            <v>CONVERSE</v>
          </cell>
          <cell r="I1253" t="str">
            <v>M-Apparels</v>
          </cell>
        </row>
        <row r="1254">
          <cell r="B1254" t="str">
            <v>123001553BK-XL</v>
          </cell>
          <cell r="C1254" t="str">
            <v>123001553BK</v>
          </cell>
          <cell r="D1254" t="str">
            <v>XL</v>
          </cell>
          <cell r="E1254">
            <v>8853734716356</v>
          </cell>
          <cell r="F1254">
            <v>29</v>
          </cell>
          <cell r="G1254">
            <v>7.6555000000000017</v>
          </cell>
          <cell r="H1254" t="str">
            <v>CONVERSE</v>
          </cell>
          <cell r="I1254" t="str">
            <v>M-Apparels</v>
          </cell>
        </row>
        <row r="1255">
          <cell r="B1255" t="str">
            <v>123001553BL-S</v>
          </cell>
          <cell r="C1255" t="str">
            <v>123001553BL</v>
          </cell>
          <cell r="D1255" t="str">
            <v>S</v>
          </cell>
          <cell r="E1255">
            <v>8853734716363</v>
          </cell>
          <cell r="F1255">
            <v>29</v>
          </cell>
          <cell r="G1255">
            <v>7.6555000000000009</v>
          </cell>
          <cell r="H1255" t="str">
            <v>CONVERSE</v>
          </cell>
          <cell r="I1255" t="str">
            <v>M-Apparels</v>
          </cell>
        </row>
        <row r="1256">
          <cell r="B1256" t="str">
            <v>123001553BL-M</v>
          </cell>
          <cell r="C1256" t="str">
            <v>123001553BL</v>
          </cell>
          <cell r="D1256" t="str">
            <v>M</v>
          </cell>
          <cell r="E1256">
            <v>8853734716370</v>
          </cell>
          <cell r="F1256">
            <v>29</v>
          </cell>
          <cell r="G1256">
            <v>7.6555000000000009</v>
          </cell>
          <cell r="H1256" t="str">
            <v>CONVERSE</v>
          </cell>
          <cell r="I1256" t="str">
            <v>M-Apparels</v>
          </cell>
        </row>
        <row r="1257">
          <cell r="B1257" t="str">
            <v>123001553BL-L</v>
          </cell>
          <cell r="C1257" t="str">
            <v>123001553BL</v>
          </cell>
          <cell r="D1257" t="str">
            <v>L</v>
          </cell>
          <cell r="E1257">
            <v>8853734716387</v>
          </cell>
          <cell r="F1257">
            <v>29</v>
          </cell>
          <cell r="G1257">
            <v>7.6555000000000017</v>
          </cell>
          <cell r="H1257" t="str">
            <v>CONVERSE</v>
          </cell>
          <cell r="I1257" t="str">
            <v>M-Apparels</v>
          </cell>
        </row>
        <row r="1258">
          <cell r="B1258" t="str">
            <v>123001553BL-XL</v>
          </cell>
          <cell r="C1258" t="str">
            <v>123001553BL</v>
          </cell>
          <cell r="D1258" t="str">
            <v>XL</v>
          </cell>
          <cell r="E1258">
            <v>8853734716394</v>
          </cell>
          <cell r="F1258">
            <v>29</v>
          </cell>
          <cell r="G1258">
            <v>7.6555000000000009</v>
          </cell>
          <cell r="H1258" t="str">
            <v>CONVERSE</v>
          </cell>
          <cell r="I1258" t="str">
            <v>M-Apparels</v>
          </cell>
        </row>
        <row r="1259">
          <cell r="B1259" t="str">
            <v>123001555BK-S</v>
          </cell>
          <cell r="C1259" t="str">
            <v>123001555BK</v>
          </cell>
          <cell r="D1259" t="str">
            <v>S</v>
          </cell>
          <cell r="E1259">
            <v>8853734716523</v>
          </cell>
          <cell r="F1259">
            <v>29</v>
          </cell>
          <cell r="G1259">
            <v>8.0639999999999983</v>
          </cell>
          <cell r="H1259" t="str">
            <v>CONVERSE</v>
          </cell>
          <cell r="I1259" t="str">
            <v>M-Apparels</v>
          </cell>
        </row>
        <row r="1260">
          <cell r="B1260" t="str">
            <v>123001555BK-M</v>
          </cell>
          <cell r="C1260" t="str">
            <v>123001555BK</v>
          </cell>
          <cell r="D1260" t="str">
            <v>M</v>
          </cell>
          <cell r="E1260">
            <v>8853734716530</v>
          </cell>
          <cell r="F1260">
            <v>29</v>
          </cell>
          <cell r="G1260">
            <v>8.0636666666666663</v>
          </cell>
          <cell r="H1260" t="str">
            <v>CONVERSE</v>
          </cell>
          <cell r="I1260" t="str">
            <v>M-Apparels</v>
          </cell>
        </row>
        <row r="1261">
          <cell r="B1261" t="str">
            <v>123001555BK-L</v>
          </cell>
          <cell r="C1261" t="str">
            <v>123001555BK</v>
          </cell>
          <cell r="D1261" t="str">
            <v>L</v>
          </cell>
          <cell r="E1261">
            <v>8853734716547</v>
          </cell>
          <cell r="F1261">
            <v>29</v>
          </cell>
          <cell r="G1261">
            <v>8.0636666666666663</v>
          </cell>
          <cell r="H1261" t="str">
            <v>CONVERSE</v>
          </cell>
          <cell r="I1261" t="str">
            <v>M-Apparels</v>
          </cell>
        </row>
        <row r="1262">
          <cell r="B1262" t="str">
            <v>123001555BK-XL</v>
          </cell>
          <cell r="C1262" t="str">
            <v>123001555BK</v>
          </cell>
          <cell r="D1262" t="str">
            <v>XL</v>
          </cell>
          <cell r="E1262">
            <v>8853734716554</v>
          </cell>
          <cell r="F1262">
            <v>29</v>
          </cell>
          <cell r="G1262">
            <v>8.0640000000000001</v>
          </cell>
          <cell r="H1262" t="str">
            <v>CONVERSE</v>
          </cell>
          <cell r="I1262" t="str">
            <v>M-Apparels</v>
          </cell>
        </row>
        <row r="1263">
          <cell r="B1263" t="str">
            <v>123001555WW-S</v>
          </cell>
          <cell r="C1263" t="str">
            <v>123001555WW</v>
          </cell>
          <cell r="D1263" t="str">
            <v>S</v>
          </cell>
          <cell r="E1263">
            <v>8853734716486</v>
          </cell>
          <cell r="F1263">
            <v>29</v>
          </cell>
          <cell r="G1263">
            <v>8.0640000000000001</v>
          </cell>
          <cell r="H1263" t="str">
            <v>CONVERSE</v>
          </cell>
          <cell r="I1263" t="str">
            <v>M-Apparels</v>
          </cell>
        </row>
        <row r="1264">
          <cell r="B1264" t="str">
            <v>123001555WW-M</v>
          </cell>
          <cell r="C1264" t="str">
            <v>123001555WW</v>
          </cell>
          <cell r="D1264" t="str">
            <v>M</v>
          </cell>
          <cell r="E1264">
            <v>8853734716493</v>
          </cell>
          <cell r="F1264">
            <v>29</v>
          </cell>
          <cell r="G1264">
            <v>8.0636666666666663</v>
          </cell>
          <cell r="H1264" t="str">
            <v>CONVERSE</v>
          </cell>
          <cell r="I1264" t="str">
            <v>M-Apparels</v>
          </cell>
        </row>
        <row r="1265">
          <cell r="B1265" t="str">
            <v>123001555WW-L</v>
          </cell>
          <cell r="C1265" t="str">
            <v>123001555WW</v>
          </cell>
          <cell r="D1265" t="str">
            <v>L</v>
          </cell>
          <cell r="E1265">
            <v>8853734716509</v>
          </cell>
          <cell r="F1265">
            <v>29</v>
          </cell>
          <cell r="G1265">
            <v>8.0636666666666663</v>
          </cell>
          <cell r="H1265" t="str">
            <v>CONVERSE</v>
          </cell>
          <cell r="I1265" t="str">
            <v>M-Apparels</v>
          </cell>
        </row>
        <row r="1266">
          <cell r="B1266" t="str">
            <v>123001555WW-XL</v>
          </cell>
          <cell r="C1266" t="str">
            <v>123001555WW</v>
          </cell>
          <cell r="D1266" t="str">
            <v>XL</v>
          </cell>
          <cell r="E1266">
            <v>8853734716516</v>
          </cell>
          <cell r="F1266">
            <v>29</v>
          </cell>
          <cell r="G1266">
            <v>8.0639999999999983</v>
          </cell>
          <cell r="H1266" t="str">
            <v>CONVERSE</v>
          </cell>
          <cell r="I1266" t="str">
            <v>M-Apparels</v>
          </cell>
        </row>
        <row r="1267">
          <cell r="B1267" t="str">
            <v>123001556BK-S</v>
          </cell>
          <cell r="C1267" t="str">
            <v>123001556BK</v>
          </cell>
          <cell r="D1267" t="str">
            <v>S</v>
          </cell>
          <cell r="E1267">
            <v>8853734716561</v>
          </cell>
          <cell r="F1267">
            <v>45</v>
          </cell>
          <cell r="G1267">
            <v>13.167999999999999</v>
          </cell>
          <cell r="H1267" t="str">
            <v>CONVERSE</v>
          </cell>
          <cell r="I1267" t="str">
            <v>M-Apparels</v>
          </cell>
        </row>
        <row r="1268">
          <cell r="B1268" t="str">
            <v>123001556BK-M</v>
          </cell>
          <cell r="C1268" t="str">
            <v>123001556BK</v>
          </cell>
          <cell r="D1268" t="str">
            <v>M</v>
          </cell>
          <cell r="E1268">
            <v>8853734716578</v>
          </cell>
          <cell r="F1268">
            <v>45</v>
          </cell>
          <cell r="G1268">
            <v>13.167666666666666</v>
          </cell>
          <cell r="H1268" t="str">
            <v>CONVERSE</v>
          </cell>
          <cell r="I1268" t="str">
            <v>M-Apparels</v>
          </cell>
        </row>
        <row r="1269">
          <cell r="B1269" t="str">
            <v>123001556BK-L</v>
          </cell>
          <cell r="C1269" t="str">
            <v>123001556BK</v>
          </cell>
          <cell r="D1269" t="str">
            <v>L</v>
          </cell>
          <cell r="E1269">
            <v>8853734716585</v>
          </cell>
          <cell r="F1269">
            <v>45</v>
          </cell>
          <cell r="G1269">
            <v>13.167666666666666</v>
          </cell>
          <cell r="H1269" t="str">
            <v>CONVERSE</v>
          </cell>
          <cell r="I1269" t="str">
            <v>M-Apparels</v>
          </cell>
        </row>
        <row r="1270">
          <cell r="B1270" t="str">
            <v>123001556GY-S</v>
          </cell>
          <cell r="C1270" t="str">
            <v>123001556GY</v>
          </cell>
          <cell r="D1270" t="str">
            <v>S</v>
          </cell>
          <cell r="E1270">
            <v>8853734716592</v>
          </cell>
          <cell r="F1270">
            <v>45</v>
          </cell>
          <cell r="G1270">
            <v>13.167999999999999</v>
          </cell>
          <cell r="H1270" t="str">
            <v>CONVERSE</v>
          </cell>
          <cell r="I1270" t="str">
            <v>M-Apparels</v>
          </cell>
        </row>
        <row r="1271">
          <cell r="B1271" t="str">
            <v>123001556GY-M</v>
          </cell>
          <cell r="C1271" t="str">
            <v>123001556GY</v>
          </cell>
          <cell r="D1271" t="str">
            <v>M</v>
          </cell>
          <cell r="E1271">
            <v>8853734716608</v>
          </cell>
          <cell r="F1271">
            <v>45</v>
          </cell>
          <cell r="G1271">
            <v>13.167666666666667</v>
          </cell>
          <cell r="H1271" t="str">
            <v>CONVERSE</v>
          </cell>
          <cell r="I1271" t="str">
            <v>M-Apparels</v>
          </cell>
        </row>
        <row r="1272">
          <cell r="B1272" t="str">
            <v>123001556GY-L</v>
          </cell>
          <cell r="C1272" t="str">
            <v>123001556GY</v>
          </cell>
          <cell r="D1272" t="str">
            <v>L</v>
          </cell>
          <cell r="E1272">
            <v>8853734716615</v>
          </cell>
          <cell r="F1272">
            <v>45</v>
          </cell>
          <cell r="G1272">
            <v>13.167666666666666</v>
          </cell>
          <cell r="H1272" t="str">
            <v>CONVERSE</v>
          </cell>
          <cell r="I1272" t="str">
            <v>M-Apparels</v>
          </cell>
        </row>
        <row r="1273">
          <cell r="B1273" t="str">
            <v>123001557BK-S</v>
          </cell>
          <cell r="C1273" t="str">
            <v>123001557BK</v>
          </cell>
          <cell r="D1273" t="str">
            <v>S</v>
          </cell>
          <cell r="E1273">
            <v>8853734716622</v>
          </cell>
          <cell r="F1273">
            <v>45</v>
          </cell>
          <cell r="G1273">
            <v>12.147000000000002</v>
          </cell>
          <cell r="H1273" t="str">
            <v>CONVERSE</v>
          </cell>
          <cell r="I1273" t="str">
            <v>M-Apparels</v>
          </cell>
        </row>
        <row r="1274">
          <cell r="B1274" t="str">
            <v>123001557BK-M</v>
          </cell>
          <cell r="C1274" t="str">
            <v>123001557BK</v>
          </cell>
          <cell r="D1274" t="str">
            <v>M</v>
          </cell>
          <cell r="E1274">
            <v>8853734716639</v>
          </cell>
          <cell r="F1274">
            <v>45</v>
          </cell>
          <cell r="G1274">
            <v>12.1465</v>
          </cell>
          <cell r="H1274" t="str">
            <v>CONVERSE</v>
          </cell>
          <cell r="I1274" t="str">
            <v>M-Apparels</v>
          </cell>
        </row>
        <row r="1275">
          <cell r="B1275" t="str">
            <v>123001557BK-L</v>
          </cell>
          <cell r="C1275" t="str">
            <v>123001557BK</v>
          </cell>
          <cell r="D1275" t="str">
            <v>L</v>
          </cell>
          <cell r="E1275">
            <v>8853734716646</v>
          </cell>
          <cell r="F1275">
            <v>45</v>
          </cell>
          <cell r="G1275">
            <v>12.1465</v>
          </cell>
          <cell r="H1275" t="str">
            <v>CONVERSE</v>
          </cell>
          <cell r="I1275" t="str">
            <v>M-Apparels</v>
          </cell>
        </row>
        <row r="1276">
          <cell r="B1276" t="str">
            <v>123001557GY-S</v>
          </cell>
          <cell r="C1276" t="str">
            <v>123001557GY</v>
          </cell>
          <cell r="D1276" t="str">
            <v>S</v>
          </cell>
          <cell r="E1276">
            <v>8853734716653</v>
          </cell>
          <cell r="F1276">
            <v>45</v>
          </cell>
          <cell r="G1276">
            <v>12.147</v>
          </cell>
          <cell r="H1276" t="str">
            <v>CONVERSE</v>
          </cell>
          <cell r="I1276" t="str">
            <v>M-Apparels</v>
          </cell>
        </row>
        <row r="1277">
          <cell r="B1277" t="str">
            <v>123001557GY-M</v>
          </cell>
          <cell r="C1277" t="str">
            <v>123001557GY</v>
          </cell>
          <cell r="D1277" t="str">
            <v>M</v>
          </cell>
          <cell r="E1277">
            <v>8853734716660</v>
          </cell>
          <cell r="F1277">
            <v>45</v>
          </cell>
          <cell r="G1277">
            <v>12.1465</v>
          </cell>
          <cell r="H1277" t="str">
            <v>CONVERSE</v>
          </cell>
          <cell r="I1277" t="str">
            <v>M-Apparels</v>
          </cell>
        </row>
        <row r="1278">
          <cell r="B1278" t="str">
            <v>123001557GY-L</v>
          </cell>
          <cell r="C1278" t="str">
            <v>123001557GY</v>
          </cell>
          <cell r="D1278" t="str">
            <v>L</v>
          </cell>
          <cell r="E1278">
            <v>8853734716677</v>
          </cell>
          <cell r="F1278">
            <v>45</v>
          </cell>
          <cell r="G1278">
            <v>12.1465</v>
          </cell>
          <cell r="H1278" t="str">
            <v>CONVERSE</v>
          </cell>
          <cell r="I1278" t="str">
            <v>M-Apparels</v>
          </cell>
        </row>
        <row r="1279">
          <cell r="B1279" t="str">
            <v>12300W940BK-S</v>
          </cell>
          <cell r="C1279" t="str">
            <v>12300W940BK</v>
          </cell>
          <cell r="D1279" t="str">
            <v>S</v>
          </cell>
          <cell r="E1279">
            <v>8853734716691</v>
          </cell>
          <cell r="F1279">
            <v>29</v>
          </cell>
          <cell r="G1279">
            <v>7.6555000000000009</v>
          </cell>
          <cell r="H1279" t="str">
            <v>CONVERSE</v>
          </cell>
          <cell r="I1279" t="str">
            <v>W-Apparels</v>
          </cell>
        </row>
        <row r="1280">
          <cell r="B1280" t="str">
            <v>12300W940BK-M</v>
          </cell>
          <cell r="C1280" t="str">
            <v>12300W940BK</v>
          </cell>
          <cell r="D1280" t="str">
            <v>M</v>
          </cell>
          <cell r="E1280">
            <v>8853734716707</v>
          </cell>
          <cell r="F1280">
            <v>29</v>
          </cell>
          <cell r="G1280">
            <v>7.6555</v>
          </cell>
          <cell r="H1280" t="str">
            <v>CONVERSE</v>
          </cell>
          <cell r="I1280" t="str">
            <v>W-Apparels</v>
          </cell>
        </row>
        <row r="1281">
          <cell r="B1281" t="str">
            <v>12300W940BK-XS</v>
          </cell>
          <cell r="C1281" t="str">
            <v>12300W940BK</v>
          </cell>
          <cell r="D1281" t="str">
            <v>XS</v>
          </cell>
          <cell r="E1281">
            <v>8853734716684</v>
          </cell>
          <cell r="F1281">
            <v>29</v>
          </cell>
          <cell r="G1281">
            <v>7.6550000000000011</v>
          </cell>
          <cell r="H1281" t="str">
            <v>CONVERSE</v>
          </cell>
          <cell r="I1281" t="str">
            <v>W-Apparels</v>
          </cell>
        </row>
        <row r="1282">
          <cell r="B1282" t="str">
            <v>12300W940OW-S</v>
          </cell>
          <cell r="C1282" t="str">
            <v>12300W940OW</v>
          </cell>
          <cell r="D1282" t="str">
            <v>S</v>
          </cell>
          <cell r="E1282">
            <v>8853734716721</v>
          </cell>
          <cell r="F1282">
            <v>29</v>
          </cell>
          <cell r="G1282">
            <v>7.6555000000000009</v>
          </cell>
          <cell r="H1282" t="str">
            <v>CONVERSE</v>
          </cell>
          <cell r="I1282" t="str">
            <v>W-Apparels</v>
          </cell>
        </row>
        <row r="1283">
          <cell r="B1283" t="str">
            <v>12300W940OW-M</v>
          </cell>
          <cell r="C1283" t="str">
            <v>12300W940OW</v>
          </cell>
          <cell r="D1283" t="str">
            <v>M</v>
          </cell>
          <cell r="E1283">
            <v>8853734716738</v>
          </cell>
          <cell r="F1283">
            <v>29</v>
          </cell>
          <cell r="G1283">
            <v>7.6555000000000009</v>
          </cell>
          <cell r="H1283" t="str">
            <v>CONVERSE</v>
          </cell>
          <cell r="I1283" t="str">
            <v>W-Apparels</v>
          </cell>
        </row>
        <row r="1284">
          <cell r="B1284" t="str">
            <v>12300W940OW-XS</v>
          </cell>
          <cell r="C1284" t="str">
            <v>12300W940OW</v>
          </cell>
          <cell r="D1284" t="str">
            <v>XS</v>
          </cell>
          <cell r="E1284">
            <v>8853734716714</v>
          </cell>
          <cell r="F1284">
            <v>29</v>
          </cell>
          <cell r="G1284">
            <v>7.6550000000000011</v>
          </cell>
          <cell r="H1284" t="str">
            <v>CONVERSE</v>
          </cell>
          <cell r="I1284" t="str">
            <v>W-Apparels</v>
          </cell>
        </row>
        <row r="1285">
          <cell r="B1285" t="str">
            <v>126001393BK-F</v>
          </cell>
          <cell r="C1285" t="str">
            <v>126001393BK</v>
          </cell>
          <cell r="D1285" t="str">
            <v>F</v>
          </cell>
          <cell r="E1285">
            <v>8853734717094</v>
          </cell>
          <cell r="F1285">
            <v>59</v>
          </cell>
          <cell r="G1285">
            <v>17.863</v>
          </cell>
          <cell r="H1285" t="str">
            <v>CONVERSE</v>
          </cell>
          <cell r="I1285" t="str">
            <v>Bag</v>
          </cell>
        </row>
        <row r="1286">
          <cell r="B1286" t="str">
            <v>126001393NA-F</v>
          </cell>
          <cell r="C1286" t="str">
            <v>126001393NA</v>
          </cell>
          <cell r="D1286" t="str">
            <v>F</v>
          </cell>
          <cell r="E1286">
            <v>8853734717100</v>
          </cell>
          <cell r="F1286">
            <v>59</v>
          </cell>
          <cell r="G1286">
            <v>17.863</v>
          </cell>
          <cell r="H1286" t="str">
            <v>CONVERSE</v>
          </cell>
          <cell r="I1286" t="str">
            <v>Bag</v>
          </cell>
        </row>
        <row r="1287">
          <cell r="B1287" t="str">
            <v>126001394BK-F</v>
          </cell>
          <cell r="C1287" t="str">
            <v>126001394BK</v>
          </cell>
          <cell r="D1287" t="str">
            <v>F</v>
          </cell>
          <cell r="E1287">
            <v>8853734717117</v>
          </cell>
          <cell r="F1287">
            <v>35</v>
          </cell>
          <cell r="G1287">
            <v>10.105333333333332</v>
          </cell>
          <cell r="H1287" t="str">
            <v>CONVERSE</v>
          </cell>
          <cell r="I1287" t="str">
            <v>Bag</v>
          </cell>
        </row>
        <row r="1288">
          <cell r="B1288" t="str">
            <v>126001394NA-F</v>
          </cell>
          <cell r="C1288" t="str">
            <v>126001394NA</v>
          </cell>
          <cell r="D1288" t="str">
            <v>F</v>
          </cell>
          <cell r="E1288">
            <v>8853734717124</v>
          </cell>
          <cell r="F1288">
            <v>35</v>
          </cell>
          <cell r="G1288">
            <v>10.105333333333332</v>
          </cell>
          <cell r="H1288" t="str">
            <v>CONVERSE</v>
          </cell>
          <cell r="I1288" t="str">
            <v>Bag</v>
          </cell>
        </row>
        <row r="1289">
          <cell r="B1289" t="str">
            <v>126001395BK-F</v>
          </cell>
          <cell r="C1289" t="str">
            <v>126001395BK</v>
          </cell>
          <cell r="D1289" t="str">
            <v>F</v>
          </cell>
          <cell r="E1289">
            <v>8853734717131</v>
          </cell>
          <cell r="F1289">
            <v>29</v>
          </cell>
          <cell r="G1289">
            <v>8.6766666666666659</v>
          </cell>
          <cell r="H1289" t="str">
            <v>CONVERSE</v>
          </cell>
          <cell r="I1289" t="str">
            <v>Bag</v>
          </cell>
        </row>
        <row r="1290">
          <cell r="B1290" t="str">
            <v>126001395NA-F</v>
          </cell>
          <cell r="C1290" t="str">
            <v>126001395NA</v>
          </cell>
          <cell r="D1290" t="str">
            <v>F</v>
          </cell>
          <cell r="E1290">
            <v>8853734717148</v>
          </cell>
          <cell r="F1290">
            <v>29</v>
          </cell>
          <cell r="G1290">
            <v>8.6766666666666676</v>
          </cell>
          <cell r="H1290" t="str">
            <v>CONVERSE</v>
          </cell>
          <cell r="I1290" t="str">
            <v>Bag</v>
          </cell>
        </row>
        <row r="1291">
          <cell r="B1291" t="str">
            <v>126001396BK-F</v>
          </cell>
          <cell r="C1291" t="str">
            <v>126001396BK</v>
          </cell>
          <cell r="D1291" t="str">
            <v>F</v>
          </cell>
          <cell r="E1291">
            <v>8853734717155</v>
          </cell>
          <cell r="F1291">
            <v>39</v>
          </cell>
          <cell r="G1291">
            <v>11.125999999999999</v>
          </cell>
          <cell r="H1291" t="str">
            <v>CONVERSE</v>
          </cell>
          <cell r="I1291" t="str">
            <v>Bag</v>
          </cell>
        </row>
        <row r="1292">
          <cell r="B1292" t="str">
            <v>126001396NA-F</v>
          </cell>
          <cell r="C1292" t="str">
            <v>126001396NA</v>
          </cell>
          <cell r="D1292" t="str">
            <v>F</v>
          </cell>
          <cell r="E1292">
            <v>8853734717162</v>
          </cell>
          <cell r="F1292">
            <v>39</v>
          </cell>
          <cell r="G1292">
            <v>11.125999999999999</v>
          </cell>
          <cell r="H1292" t="str">
            <v>CONVERSE</v>
          </cell>
          <cell r="I1292" t="str">
            <v>Bag</v>
          </cell>
        </row>
        <row r="1293">
          <cell r="B1293" t="str">
            <v>126001398BK-F</v>
          </cell>
          <cell r="C1293" t="str">
            <v>126001398BK</v>
          </cell>
          <cell r="D1293" t="str">
            <v>F</v>
          </cell>
          <cell r="E1293">
            <v>8853734717193</v>
          </cell>
          <cell r="F1293">
            <v>59</v>
          </cell>
          <cell r="G1293">
            <v>16.842500000000001</v>
          </cell>
          <cell r="H1293" t="str">
            <v>CONVERSE</v>
          </cell>
          <cell r="I1293" t="str">
            <v>Bag</v>
          </cell>
        </row>
        <row r="1294">
          <cell r="B1294" t="str">
            <v>126001398NA-F</v>
          </cell>
          <cell r="C1294" t="str">
            <v>126001398NA</v>
          </cell>
          <cell r="D1294" t="str">
            <v>F</v>
          </cell>
          <cell r="E1294">
            <v>8853734717209</v>
          </cell>
          <cell r="F1294">
            <v>59</v>
          </cell>
          <cell r="G1294">
            <v>16.842500000000001</v>
          </cell>
          <cell r="H1294" t="str">
            <v>CONVERSE</v>
          </cell>
          <cell r="I1294" t="str">
            <v>Bag</v>
          </cell>
        </row>
        <row r="1295">
          <cell r="B1295" t="str">
            <v>126001399BK-F</v>
          </cell>
          <cell r="C1295" t="str">
            <v>126001399BK</v>
          </cell>
          <cell r="D1295" t="str">
            <v>F</v>
          </cell>
          <cell r="E1295">
            <v>8853734717216</v>
          </cell>
          <cell r="F1295">
            <v>29</v>
          </cell>
          <cell r="G1295">
            <v>8.6764999999999972</v>
          </cell>
          <cell r="H1295" t="str">
            <v>CONVERSE</v>
          </cell>
          <cell r="I1295" t="str">
            <v>Bag</v>
          </cell>
        </row>
        <row r="1296">
          <cell r="B1296" t="str">
            <v>126001399NA-F</v>
          </cell>
          <cell r="C1296" t="str">
            <v>126001399NA</v>
          </cell>
          <cell r="D1296" t="str">
            <v>F</v>
          </cell>
          <cell r="E1296">
            <v>8853734717223</v>
          </cell>
          <cell r="F1296">
            <v>29</v>
          </cell>
          <cell r="G1296">
            <v>8.6765000000000008</v>
          </cell>
          <cell r="H1296" t="str">
            <v>CONVERSE</v>
          </cell>
          <cell r="I1296" t="str">
            <v>Bag</v>
          </cell>
        </row>
        <row r="1297">
          <cell r="B1297" t="str">
            <v>126001400BK-F</v>
          </cell>
          <cell r="C1297" t="str">
            <v>126001400BK</v>
          </cell>
          <cell r="D1297" t="str">
            <v>F</v>
          </cell>
          <cell r="E1297">
            <v>8853734717230</v>
          </cell>
          <cell r="F1297">
            <v>29</v>
          </cell>
          <cell r="G1297">
            <v>7.6555000000000009</v>
          </cell>
          <cell r="H1297" t="str">
            <v>CONVERSE</v>
          </cell>
          <cell r="I1297" t="str">
            <v>Bag</v>
          </cell>
        </row>
        <row r="1298">
          <cell r="B1298" t="str">
            <v>126001400NA-F</v>
          </cell>
          <cell r="C1298" t="str">
            <v>126001400NA</v>
          </cell>
          <cell r="D1298" t="str">
            <v>F</v>
          </cell>
          <cell r="E1298">
            <v>8853734717247</v>
          </cell>
          <cell r="F1298">
            <v>29</v>
          </cell>
          <cell r="G1298">
            <v>7.6555000000000026</v>
          </cell>
          <cell r="H1298" t="str">
            <v>CONVERSE</v>
          </cell>
          <cell r="I1298" t="str">
            <v>Bag</v>
          </cell>
        </row>
        <row r="1299">
          <cell r="B1299" t="str">
            <v>126001401BK-F</v>
          </cell>
          <cell r="C1299" t="str">
            <v>126001401BK</v>
          </cell>
          <cell r="D1299" t="str">
            <v>F</v>
          </cell>
          <cell r="E1299">
            <v>8853734717254</v>
          </cell>
          <cell r="F1299">
            <v>29</v>
          </cell>
          <cell r="G1299">
            <v>8.6760000000000002</v>
          </cell>
          <cell r="H1299" t="str">
            <v>CONVERSE</v>
          </cell>
          <cell r="I1299" t="str">
            <v>Bag</v>
          </cell>
        </row>
        <row r="1300">
          <cell r="B1300" t="str">
            <v>126001401NA-F</v>
          </cell>
          <cell r="C1300" t="str">
            <v>126001401NA</v>
          </cell>
          <cell r="D1300" t="str">
            <v>F</v>
          </cell>
          <cell r="E1300">
            <v>8853734717261</v>
          </cell>
          <cell r="F1300">
            <v>29</v>
          </cell>
          <cell r="G1300">
            <v>8.6759999999999984</v>
          </cell>
          <cell r="H1300" t="str">
            <v>CONVERSE</v>
          </cell>
          <cell r="I1300" t="str">
            <v>Bag</v>
          </cell>
        </row>
        <row r="1301">
          <cell r="B1301" t="str">
            <v>125001192BK-F</v>
          </cell>
          <cell r="C1301" t="str">
            <v>125001192BK</v>
          </cell>
          <cell r="D1301" t="str">
            <v>F</v>
          </cell>
          <cell r="E1301">
            <v>8853734717278</v>
          </cell>
          <cell r="F1301">
            <v>29</v>
          </cell>
          <cell r="G1301">
            <v>8.0639999999999983</v>
          </cell>
          <cell r="H1301" t="str">
            <v>CONVERSE</v>
          </cell>
          <cell r="I1301" t="str">
            <v>Cap</v>
          </cell>
        </row>
        <row r="1302">
          <cell r="B1302" t="str">
            <v>125001192MR-F</v>
          </cell>
          <cell r="C1302" t="str">
            <v>125001192MR</v>
          </cell>
          <cell r="D1302" t="str">
            <v>F</v>
          </cell>
          <cell r="E1302">
            <v>8853734717285</v>
          </cell>
          <cell r="F1302">
            <v>29</v>
          </cell>
          <cell r="G1302">
            <v>8.0639999999999983</v>
          </cell>
          <cell r="H1302" t="str">
            <v>CONVERSE</v>
          </cell>
          <cell r="I1302" t="str">
            <v>Cap</v>
          </cell>
        </row>
        <row r="1303">
          <cell r="B1303" t="str">
            <v>125001193BK-F</v>
          </cell>
          <cell r="C1303" t="str">
            <v>125001193BK</v>
          </cell>
          <cell r="D1303" t="str">
            <v>F</v>
          </cell>
          <cell r="E1303">
            <v>8853734717292</v>
          </cell>
          <cell r="F1303">
            <v>29</v>
          </cell>
          <cell r="G1303">
            <v>7.6550000000000011</v>
          </cell>
          <cell r="H1303" t="str">
            <v>CONVERSE</v>
          </cell>
          <cell r="I1303" t="str">
            <v>Cap</v>
          </cell>
        </row>
        <row r="1304">
          <cell r="B1304" t="str">
            <v>125001193WW-F</v>
          </cell>
          <cell r="C1304" t="str">
            <v>125001193WW</v>
          </cell>
          <cell r="D1304" t="str">
            <v>F</v>
          </cell>
          <cell r="E1304">
            <v>8853734717308</v>
          </cell>
          <cell r="F1304">
            <v>29</v>
          </cell>
          <cell r="G1304">
            <v>7.6550000000000011</v>
          </cell>
          <cell r="H1304" t="str">
            <v>CONVERSE</v>
          </cell>
          <cell r="I1304" t="str">
            <v>Cap</v>
          </cell>
        </row>
        <row r="1305">
          <cell r="B1305" t="str">
            <v>125000325BK-F</v>
          </cell>
          <cell r="C1305" t="str">
            <v>125000325BK</v>
          </cell>
          <cell r="D1305" t="str">
            <v>F</v>
          </cell>
          <cell r="E1305">
            <v>8853734480431</v>
          </cell>
          <cell r="F1305">
            <v>19</v>
          </cell>
          <cell r="G1305">
            <v>4.9421666666666662</v>
          </cell>
          <cell r="H1305" t="str">
            <v>CONVERSE</v>
          </cell>
          <cell r="I1305" t="str">
            <v>Cap</v>
          </cell>
        </row>
        <row r="1306">
          <cell r="B1306" t="str">
            <v>125000325KI-F</v>
          </cell>
          <cell r="C1306" t="str">
            <v>125000325KI</v>
          </cell>
          <cell r="D1306" t="str">
            <v>F</v>
          </cell>
          <cell r="E1306">
            <v>8853734480479</v>
          </cell>
          <cell r="F1306">
            <v>19</v>
          </cell>
          <cell r="G1306">
            <v>4.9421666666666662</v>
          </cell>
          <cell r="H1306" t="str">
            <v>CONVERSE</v>
          </cell>
          <cell r="I1306" t="str">
            <v>Cap</v>
          </cell>
        </row>
        <row r="1307">
          <cell r="B1307" t="str">
            <v>12300W941BK-M</v>
          </cell>
          <cell r="C1307" t="str">
            <v>12300W941BK</v>
          </cell>
          <cell r="D1307" t="str">
            <v>M</v>
          </cell>
          <cell r="E1307">
            <v>8853734716745</v>
          </cell>
          <cell r="F1307">
            <v>55</v>
          </cell>
          <cell r="G1307">
            <v>16.229999999999997</v>
          </cell>
          <cell r="H1307" t="str">
            <v>CONVERSE</v>
          </cell>
          <cell r="I1307" t="str">
            <v>W-Apparels</v>
          </cell>
        </row>
        <row r="1308">
          <cell r="B1308" t="str">
            <v>12300W941BK-L</v>
          </cell>
          <cell r="C1308" t="str">
            <v>12300W941BK</v>
          </cell>
          <cell r="D1308" t="str">
            <v>L</v>
          </cell>
          <cell r="E1308">
            <v>8853734716752</v>
          </cell>
          <cell r="F1308">
            <v>55</v>
          </cell>
          <cell r="G1308">
            <v>16.229999999999997</v>
          </cell>
          <cell r="H1308" t="str">
            <v>CONVERSE</v>
          </cell>
          <cell r="I1308" t="str">
            <v>W-Apparels</v>
          </cell>
        </row>
        <row r="1309">
          <cell r="B1309" t="str">
            <v>12300W941BK-XL</v>
          </cell>
          <cell r="C1309" t="str">
            <v>12300W941BK</v>
          </cell>
          <cell r="D1309" t="str">
            <v>XL</v>
          </cell>
          <cell r="E1309">
            <v>8853734716769</v>
          </cell>
          <cell r="F1309">
            <v>55</v>
          </cell>
          <cell r="G1309">
            <v>16.229999999999997</v>
          </cell>
          <cell r="H1309" t="str">
            <v>CONVERSE</v>
          </cell>
          <cell r="I1309" t="str">
            <v>W-Apparels</v>
          </cell>
        </row>
        <row r="1310">
          <cell r="B1310" t="str">
            <v>12300W941GY-M</v>
          </cell>
          <cell r="C1310" t="str">
            <v>12300W941GY</v>
          </cell>
          <cell r="D1310" t="str">
            <v>M</v>
          </cell>
          <cell r="E1310">
            <v>8853734716776</v>
          </cell>
          <cell r="F1310">
            <v>55</v>
          </cell>
          <cell r="G1310">
            <v>16.23</v>
          </cell>
          <cell r="H1310" t="str">
            <v>CONVERSE</v>
          </cell>
          <cell r="I1310" t="str">
            <v>W-Apparels</v>
          </cell>
        </row>
        <row r="1311">
          <cell r="B1311" t="str">
            <v>12300W941GY-L</v>
          </cell>
          <cell r="C1311" t="str">
            <v>12300W941GY</v>
          </cell>
          <cell r="D1311" t="str">
            <v>L</v>
          </cell>
          <cell r="E1311">
            <v>8853734716783</v>
          </cell>
          <cell r="F1311">
            <v>55</v>
          </cell>
          <cell r="G1311">
            <v>16.229999999999997</v>
          </cell>
          <cell r="H1311" t="str">
            <v>CONVERSE</v>
          </cell>
          <cell r="I1311" t="str">
            <v>W-Apparels</v>
          </cell>
        </row>
        <row r="1312">
          <cell r="B1312" t="str">
            <v>12300W941GY-XL</v>
          </cell>
          <cell r="C1312" t="str">
            <v>12300W941GY</v>
          </cell>
          <cell r="D1312" t="str">
            <v>XL</v>
          </cell>
          <cell r="E1312">
            <v>8853734716790</v>
          </cell>
          <cell r="F1312">
            <v>55</v>
          </cell>
          <cell r="G1312">
            <v>16.229999999999997</v>
          </cell>
          <cell r="H1312" t="str">
            <v>CONVERSE</v>
          </cell>
          <cell r="I1312" t="str">
            <v>W-Apparels</v>
          </cell>
        </row>
        <row r="1313">
          <cell r="B1313" t="str">
            <v>12300W942BK-M</v>
          </cell>
          <cell r="C1313" t="str">
            <v>12300W942BK</v>
          </cell>
          <cell r="D1313" t="str">
            <v>M</v>
          </cell>
          <cell r="E1313">
            <v>8853734716806</v>
          </cell>
          <cell r="F1313">
            <v>49</v>
          </cell>
          <cell r="G1313">
            <v>14.188499999999999</v>
          </cell>
          <cell r="H1313" t="str">
            <v>CONVERSE</v>
          </cell>
          <cell r="I1313" t="str">
            <v>W-Apparels</v>
          </cell>
        </row>
        <row r="1314">
          <cell r="B1314" t="str">
            <v>12300W942BK-L</v>
          </cell>
          <cell r="C1314" t="str">
            <v>12300W942BK</v>
          </cell>
          <cell r="D1314" t="str">
            <v>L</v>
          </cell>
          <cell r="E1314">
            <v>8853734716813</v>
          </cell>
          <cell r="F1314">
            <v>49</v>
          </cell>
          <cell r="G1314">
            <v>14.188499999999999</v>
          </cell>
          <cell r="H1314" t="str">
            <v>CONVERSE</v>
          </cell>
          <cell r="I1314" t="str">
            <v>W-Apparels</v>
          </cell>
        </row>
        <row r="1315">
          <cell r="B1315" t="str">
            <v>12300W942BK-XL</v>
          </cell>
          <cell r="C1315" t="str">
            <v>12300W942BK</v>
          </cell>
          <cell r="D1315" t="str">
            <v>XL</v>
          </cell>
          <cell r="E1315">
            <v>8853734716820</v>
          </cell>
          <cell r="F1315">
            <v>49</v>
          </cell>
          <cell r="G1315">
            <v>14.188499999999998</v>
          </cell>
          <cell r="H1315" t="str">
            <v>CONVERSE</v>
          </cell>
          <cell r="I1315" t="str">
            <v>W-Apparels</v>
          </cell>
        </row>
        <row r="1316">
          <cell r="B1316" t="str">
            <v>12300W942GY-M</v>
          </cell>
          <cell r="C1316" t="str">
            <v>12300W942GY</v>
          </cell>
          <cell r="D1316" t="str">
            <v>M</v>
          </cell>
          <cell r="E1316">
            <v>8853734716837</v>
          </cell>
          <cell r="F1316">
            <v>49</v>
          </cell>
          <cell r="G1316">
            <v>14.188499999999999</v>
          </cell>
          <cell r="H1316" t="str">
            <v>CONVERSE</v>
          </cell>
          <cell r="I1316" t="str">
            <v>W-Apparels</v>
          </cell>
        </row>
        <row r="1317">
          <cell r="B1317" t="str">
            <v>12300W942GY-L</v>
          </cell>
          <cell r="C1317" t="str">
            <v>12300W942GY</v>
          </cell>
          <cell r="D1317" t="str">
            <v>L</v>
          </cell>
          <cell r="E1317">
            <v>8853734716844</v>
          </cell>
          <cell r="F1317">
            <v>49</v>
          </cell>
          <cell r="G1317">
            <v>14.188499999999999</v>
          </cell>
          <cell r="H1317" t="str">
            <v>CONVERSE</v>
          </cell>
          <cell r="I1317" t="str">
            <v>W-Apparels</v>
          </cell>
        </row>
        <row r="1318">
          <cell r="B1318" t="str">
            <v>12300W942GY-XL</v>
          </cell>
          <cell r="C1318" t="str">
            <v>12300W942GY</v>
          </cell>
          <cell r="D1318" t="str">
            <v>XL</v>
          </cell>
          <cell r="E1318">
            <v>8853734716851</v>
          </cell>
          <cell r="F1318">
            <v>49</v>
          </cell>
          <cell r="G1318">
            <v>14.188499999999999</v>
          </cell>
          <cell r="H1318" t="str">
            <v>CONVERSE</v>
          </cell>
          <cell r="I1318" t="str">
            <v>W-Apparels</v>
          </cell>
        </row>
        <row r="1319">
          <cell r="B1319" t="str">
            <v>12300W943BK-S</v>
          </cell>
          <cell r="C1319" t="str">
            <v>12300W943BK</v>
          </cell>
          <cell r="D1319" t="str">
            <v>S</v>
          </cell>
          <cell r="E1319">
            <v>8853734716899</v>
          </cell>
          <cell r="F1319">
            <v>25</v>
          </cell>
          <cell r="G1319">
            <v>6.6350000000000007</v>
          </cell>
          <cell r="H1319" t="str">
            <v>CONVERSE</v>
          </cell>
          <cell r="I1319" t="str">
            <v>W-Apparels</v>
          </cell>
        </row>
        <row r="1320">
          <cell r="B1320" t="str">
            <v>12300W943BK-M</v>
          </cell>
          <cell r="C1320" t="str">
            <v>12300W943BK</v>
          </cell>
          <cell r="D1320" t="str">
            <v>M</v>
          </cell>
          <cell r="E1320">
            <v>8853734716905</v>
          </cell>
          <cell r="F1320">
            <v>25</v>
          </cell>
          <cell r="G1320">
            <v>6.6350000000000007</v>
          </cell>
          <cell r="H1320" t="str">
            <v>CONVERSE</v>
          </cell>
          <cell r="I1320" t="str">
            <v>W-Apparels</v>
          </cell>
        </row>
        <row r="1321">
          <cell r="B1321" t="str">
            <v>12300W943BK-L</v>
          </cell>
          <cell r="C1321" t="str">
            <v>12300W943BK</v>
          </cell>
          <cell r="D1321" t="str">
            <v>L</v>
          </cell>
          <cell r="E1321">
            <v>8853734716912</v>
          </cell>
          <cell r="F1321">
            <v>25</v>
          </cell>
          <cell r="G1321">
            <v>6.6350000000000007</v>
          </cell>
          <cell r="H1321" t="str">
            <v>CONVERSE</v>
          </cell>
          <cell r="I1321" t="str">
            <v>W-Apparels</v>
          </cell>
        </row>
        <row r="1322">
          <cell r="B1322" t="str">
            <v>12300W943GY-S</v>
          </cell>
          <cell r="C1322" t="str">
            <v>12300W943GY</v>
          </cell>
          <cell r="D1322" t="str">
            <v>S</v>
          </cell>
          <cell r="E1322">
            <v>8853734716929</v>
          </cell>
          <cell r="F1322">
            <v>25</v>
          </cell>
          <cell r="G1322">
            <v>6.6350000000000016</v>
          </cell>
          <cell r="H1322" t="str">
            <v>CONVERSE</v>
          </cell>
          <cell r="I1322" t="str">
            <v>W-Apparels</v>
          </cell>
        </row>
        <row r="1323">
          <cell r="B1323" t="str">
            <v>12300W943GY-M</v>
          </cell>
          <cell r="C1323" t="str">
            <v>12300W943GY</v>
          </cell>
          <cell r="D1323" t="str">
            <v>M</v>
          </cell>
          <cell r="E1323">
            <v>8853734716936</v>
          </cell>
          <cell r="F1323">
            <v>25</v>
          </cell>
          <cell r="G1323">
            <v>6.6350000000000007</v>
          </cell>
          <cell r="H1323" t="str">
            <v>CONVERSE</v>
          </cell>
          <cell r="I1323" t="str">
            <v>W-Apparels</v>
          </cell>
        </row>
        <row r="1324">
          <cell r="B1324" t="str">
            <v>12300W943GY-L</v>
          </cell>
          <cell r="C1324" t="str">
            <v>12300W943GY</v>
          </cell>
          <cell r="D1324" t="str">
            <v>L</v>
          </cell>
          <cell r="E1324">
            <v>8853734716943</v>
          </cell>
          <cell r="F1324">
            <v>25</v>
          </cell>
          <cell r="G1324">
            <v>6.6350000000000007</v>
          </cell>
          <cell r="H1324" t="str">
            <v>CONVERSE</v>
          </cell>
          <cell r="I1324" t="str">
            <v>W-Apparels</v>
          </cell>
        </row>
        <row r="1325">
          <cell r="B1325" t="str">
            <v>12300W943MR-S</v>
          </cell>
          <cell r="C1325" t="str">
            <v>12300W943MR</v>
          </cell>
          <cell r="D1325" t="str">
            <v>S</v>
          </cell>
          <cell r="E1325">
            <v>8853734716950</v>
          </cell>
          <cell r="F1325">
            <v>25</v>
          </cell>
          <cell r="G1325">
            <v>6.6350000000000007</v>
          </cell>
          <cell r="H1325" t="str">
            <v>CONVERSE</v>
          </cell>
          <cell r="I1325" t="str">
            <v>W-Apparels</v>
          </cell>
        </row>
        <row r="1326">
          <cell r="B1326" t="str">
            <v>12300W943MR-M</v>
          </cell>
          <cell r="C1326" t="str">
            <v>12300W943MR</v>
          </cell>
          <cell r="D1326" t="str">
            <v>M</v>
          </cell>
          <cell r="E1326">
            <v>8853734716967</v>
          </cell>
          <cell r="F1326">
            <v>25</v>
          </cell>
          <cell r="G1326">
            <v>6.6350000000000007</v>
          </cell>
          <cell r="H1326" t="str">
            <v>CONVERSE</v>
          </cell>
          <cell r="I1326" t="str">
            <v>W-Apparels</v>
          </cell>
        </row>
        <row r="1327">
          <cell r="B1327" t="str">
            <v>12300W943MR-L</v>
          </cell>
          <cell r="C1327" t="str">
            <v>12300W943MR</v>
          </cell>
          <cell r="D1327" t="str">
            <v>L</v>
          </cell>
          <cell r="E1327">
            <v>8853734716974</v>
          </cell>
          <cell r="F1327">
            <v>25</v>
          </cell>
          <cell r="G1327">
            <v>6.6350000000000016</v>
          </cell>
          <cell r="H1327" t="str">
            <v>CONVERSE</v>
          </cell>
          <cell r="I1327" t="str">
            <v>W-Apparels</v>
          </cell>
        </row>
        <row r="1328">
          <cell r="B1328" t="str">
            <v>12300W943MY-S</v>
          </cell>
          <cell r="C1328" t="str">
            <v>12300W943MY</v>
          </cell>
          <cell r="D1328" t="str">
            <v>S</v>
          </cell>
          <cell r="E1328">
            <v>8853734716981</v>
          </cell>
          <cell r="F1328">
            <v>25</v>
          </cell>
          <cell r="G1328">
            <v>6.6350000000000007</v>
          </cell>
          <cell r="H1328" t="str">
            <v>CONVERSE</v>
          </cell>
          <cell r="I1328" t="str">
            <v>W-Apparels</v>
          </cell>
        </row>
        <row r="1329">
          <cell r="B1329" t="str">
            <v>12300W943MY-M</v>
          </cell>
          <cell r="C1329" t="str">
            <v>12300W943MY</v>
          </cell>
          <cell r="D1329" t="str">
            <v>M</v>
          </cell>
          <cell r="E1329">
            <v>8853734716998</v>
          </cell>
          <cell r="F1329">
            <v>25</v>
          </cell>
          <cell r="G1329">
            <v>6.6350000000000016</v>
          </cell>
          <cell r="H1329" t="str">
            <v>CONVERSE</v>
          </cell>
          <cell r="I1329" t="str">
            <v>W-Apparels</v>
          </cell>
        </row>
        <row r="1330">
          <cell r="B1330" t="str">
            <v>12300W943MY-L</v>
          </cell>
          <cell r="C1330" t="str">
            <v>12300W943MY</v>
          </cell>
          <cell r="D1330" t="str">
            <v>L</v>
          </cell>
          <cell r="E1330">
            <v>8853734717001</v>
          </cell>
          <cell r="F1330">
            <v>25</v>
          </cell>
          <cell r="G1330">
            <v>6.6350000000000016</v>
          </cell>
          <cell r="H1330" t="str">
            <v>CONVERSE</v>
          </cell>
          <cell r="I1330" t="str">
            <v>W-Apparels</v>
          </cell>
        </row>
        <row r="1331">
          <cell r="B1331" t="str">
            <v>12300W943WW-S</v>
          </cell>
          <cell r="C1331" t="str">
            <v>12300W943WW</v>
          </cell>
          <cell r="D1331" t="str">
            <v>S</v>
          </cell>
          <cell r="E1331">
            <v>8853734716868</v>
          </cell>
          <cell r="F1331">
            <v>25</v>
          </cell>
          <cell r="G1331">
            <v>6.6350000000000007</v>
          </cell>
          <cell r="H1331" t="str">
            <v>CONVERSE</v>
          </cell>
          <cell r="I1331" t="str">
            <v>W-Apparels</v>
          </cell>
        </row>
        <row r="1332">
          <cell r="B1332" t="str">
            <v>12300W943WW-M</v>
          </cell>
          <cell r="C1332" t="str">
            <v>12300W943WW</v>
          </cell>
          <cell r="D1332" t="str">
            <v>M</v>
          </cell>
          <cell r="E1332">
            <v>8853734716875</v>
          </cell>
          <cell r="F1332">
            <v>25</v>
          </cell>
          <cell r="G1332">
            <v>6.6350000000000016</v>
          </cell>
          <cell r="H1332" t="str">
            <v>CONVERSE</v>
          </cell>
          <cell r="I1332" t="str">
            <v>W-Apparels</v>
          </cell>
        </row>
        <row r="1333">
          <cell r="B1333" t="str">
            <v>12300W943WW-L</v>
          </cell>
          <cell r="C1333" t="str">
            <v>12300W943WW</v>
          </cell>
          <cell r="D1333" t="str">
            <v>L</v>
          </cell>
          <cell r="E1333">
            <v>8853734716882</v>
          </cell>
          <cell r="F1333">
            <v>25</v>
          </cell>
          <cell r="G1333">
            <v>6.6350000000000007</v>
          </cell>
          <cell r="H1333" t="str">
            <v>CONVERSE</v>
          </cell>
          <cell r="I1333" t="str">
            <v>W-Apparels</v>
          </cell>
        </row>
        <row r="1334">
          <cell r="B1334" t="str">
            <v>125000325NY-F</v>
          </cell>
          <cell r="C1334" t="str">
            <v>125000325NY</v>
          </cell>
          <cell r="D1334" t="str">
            <v>F</v>
          </cell>
          <cell r="E1334">
            <v>8853734480462</v>
          </cell>
          <cell r="F1334">
            <v>19</v>
          </cell>
          <cell r="G1334">
            <v>4.8548750000000007</v>
          </cell>
          <cell r="H1334" t="str">
            <v>CONVERSE</v>
          </cell>
          <cell r="I1334" t="str">
            <v>Cap</v>
          </cell>
        </row>
        <row r="1335">
          <cell r="B1335" t="str">
            <v>125000840BK-F</v>
          </cell>
          <cell r="C1335" t="str">
            <v>125000840BK</v>
          </cell>
          <cell r="D1335" t="str">
            <v>F</v>
          </cell>
          <cell r="E1335">
            <v>8853734539566</v>
          </cell>
          <cell r="F1335">
            <v>19</v>
          </cell>
          <cell r="G1335">
            <v>4.5929999999999991</v>
          </cell>
          <cell r="H1335" t="str">
            <v>CONVERSE</v>
          </cell>
          <cell r="I1335" t="str">
            <v>Cap</v>
          </cell>
        </row>
        <row r="1336">
          <cell r="B1336" t="str">
            <v>125000840NY-F</v>
          </cell>
          <cell r="C1336" t="str">
            <v>125000840NY</v>
          </cell>
          <cell r="D1336" t="str">
            <v>F</v>
          </cell>
          <cell r="E1336">
            <v>8853734539542</v>
          </cell>
          <cell r="F1336">
            <v>19</v>
          </cell>
          <cell r="G1336">
            <v>4.5929999999999991</v>
          </cell>
          <cell r="H1336" t="str">
            <v>CONVERSE</v>
          </cell>
          <cell r="I1336" t="str">
            <v>Cap</v>
          </cell>
        </row>
        <row r="1337">
          <cell r="B1337" t="str">
            <v>125000841BK-F</v>
          </cell>
          <cell r="C1337" t="str">
            <v>125000841BK</v>
          </cell>
          <cell r="D1337" t="str">
            <v>F</v>
          </cell>
          <cell r="E1337">
            <v>8853734539610</v>
          </cell>
          <cell r="F1337">
            <v>19</v>
          </cell>
          <cell r="G1337">
            <v>4.5929999999999991</v>
          </cell>
          <cell r="H1337" t="str">
            <v>CONVERSE</v>
          </cell>
          <cell r="I1337" t="str">
            <v>Cap</v>
          </cell>
        </row>
        <row r="1338">
          <cell r="B1338" t="str">
            <v>125000841NY-F</v>
          </cell>
          <cell r="C1338" t="str">
            <v>125000841NY</v>
          </cell>
          <cell r="D1338" t="str">
            <v>F</v>
          </cell>
          <cell r="E1338">
            <v>8853734539597</v>
          </cell>
          <cell r="F1338">
            <v>19</v>
          </cell>
          <cell r="G1338">
            <v>4.5929999999999991</v>
          </cell>
          <cell r="H1338" t="str">
            <v>CONVERSE</v>
          </cell>
          <cell r="I1338" t="str">
            <v>Cap</v>
          </cell>
        </row>
        <row r="1339">
          <cell r="B1339" t="str">
            <v>213AP00007BE-S</v>
          </cell>
          <cell r="C1339" t="str">
            <v>213AP00007BE</v>
          </cell>
          <cell r="D1339" t="str">
            <v>S</v>
          </cell>
          <cell r="E1339">
            <v>8853734702373</v>
          </cell>
          <cell r="F1339">
            <v>29</v>
          </cell>
          <cell r="G1339">
            <v>7.1460000000000008</v>
          </cell>
          <cell r="H1339" t="str">
            <v>PONY</v>
          </cell>
          <cell r="I1339" t="str">
            <v>M-Apparels</v>
          </cell>
        </row>
        <row r="1340">
          <cell r="B1340" t="str">
            <v>213AP00007BE-M</v>
          </cell>
          <cell r="C1340" t="str">
            <v>213AP00007BE</v>
          </cell>
          <cell r="D1340" t="str">
            <v>M</v>
          </cell>
          <cell r="E1340">
            <v>8853734702380</v>
          </cell>
          <cell r="F1340">
            <v>29</v>
          </cell>
          <cell r="G1340">
            <v>7.1450000000000005</v>
          </cell>
          <cell r="H1340" t="str">
            <v>PONY</v>
          </cell>
          <cell r="I1340" t="str">
            <v>M-Apparels</v>
          </cell>
        </row>
        <row r="1341">
          <cell r="B1341" t="str">
            <v>213AP00007BE-L</v>
          </cell>
          <cell r="C1341" t="str">
            <v>213AP00007BE</v>
          </cell>
          <cell r="D1341" t="str">
            <v>L</v>
          </cell>
          <cell r="E1341">
            <v>8853734702397</v>
          </cell>
          <cell r="F1341">
            <v>29</v>
          </cell>
          <cell r="G1341">
            <v>7.1449999999999996</v>
          </cell>
          <cell r="H1341" t="str">
            <v>PONY</v>
          </cell>
          <cell r="I1341" t="str">
            <v>M-Apparels</v>
          </cell>
        </row>
        <row r="1342">
          <cell r="B1342" t="str">
            <v>213AP00007BE-XL</v>
          </cell>
          <cell r="C1342" t="str">
            <v>213AP00007BE</v>
          </cell>
          <cell r="D1342" t="str">
            <v>XL</v>
          </cell>
          <cell r="E1342">
            <v>8853734702403</v>
          </cell>
          <cell r="F1342">
            <v>29</v>
          </cell>
          <cell r="G1342">
            <v>7.1460000000000008</v>
          </cell>
          <cell r="H1342" t="str">
            <v>PONY</v>
          </cell>
          <cell r="I1342" t="str">
            <v>M-Apparels</v>
          </cell>
        </row>
        <row r="1343">
          <cell r="B1343" t="str">
            <v>213AP00009BE-S</v>
          </cell>
          <cell r="C1343" t="str">
            <v>213AP00009BE</v>
          </cell>
          <cell r="D1343" t="str">
            <v>S</v>
          </cell>
          <cell r="E1343">
            <v>8853734702656</v>
          </cell>
          <cell r="F1343">
            <v>49</v>
          </cell>
          <cell r="G1343">
            <v>12.76</v>
          </cell>
          <cell r="H1343" t="str">
            <v>PONY</v>
          </cell>
          <cell r="I1343" t="str">
            <v>M-Apparels</v>
          </cell>
        </row>
        <row r="1344">
          <cell r="B1344" t="str">
            <v>213AP00009BE-M</v>
          </cell>
          <cell r="C1344" t="str">
            <v>213AP00009BE</v>
          </cell>
          <cell r="D1344" t="str">
            <v>M</v>
          </cell>
          <cell r="E1344">
            <v>8853734702663</v>
          </cell>
          <cell r="F1344">
            <v>49</v>
          </cell>
          <cell r="G1344">
            <v>12.759</v>
          </cell>
          <cell r="H1344" t="str">
            <v>PONY</v>
          </cell>
          <cell r="I1344" t="str">
            <v>M-Apparels</v>
          </cell>
        </row>
        <row r="1345">
          <cell r="B1345" t="str">
            <v>213AP00009BE-L</v>
          </cell>
          <cell r="C1345" t="str">
            <v>213AP00009BE</v>
          </cell>
          <cell r="D1345" t="str">
            <v>L</v>
          </cell>
          <cell r="E1345">
            <v>8853734702670</v>
          </cell>
          <cell r="F1345">
            <v>49</v>
          </cell>
          <cell r="G1345">
            <v>12.759</v>
          </cell>
          <cell r="H1345" t="str">
            <v>PONY</v>
          </cell>
          <cell r="I1345" t="str">
            <v>M-Apparels</v>
          </cell>
        </row>
        <row r="1346">
          <cell r="B1346" t="str">
            <v>213AP00009BE-XL</v>
          </cell>
          <cell r="C1346" t="str">
            <v>213AP00009BE</v>
          </cell>
          <cell r="D1346" t="str">
            <v>XL</v>
          </cell>
          <cell r="E1346">
            <v>8853734702687</v>
          </cell>
          <cell r="F1346">
            <v>49</v>
          </cell>
          <cell r="G1346">
            <v>12.76</v>
          </cell>
          <cell r="H1346" t="str">
            <v>PONY</v>
          </cell>
          <cell r="I1346" t="str">
            <v>M-Apparels</v>
          </cell>
        </row>
        <row r="1347">
          <cell r="B1347" t="str">
            <v>213AP00009BK-S</v>
          </cell>
          <cell r="C1347" t="str">
            <v>213AP00009BK</v>
          </cell>
          <cell r="D1347" t="str">
            <v>S</v>
          </cell>
          <cell r="E1347">
            <v>8853734702694</v>
          </cell>
          <cell r="F1347">
            <v>49</v>
          </cell>
          <cell r="G1347">
            <v>12.7575</v>
          </cell>
          <cell r="H1347" t="str">
            <v>PONY</v>
          </cell>
          <cell r="I1347" t="str">
            <v>M-Apparels</v>
          </cell>
        </row>
        <row r="1348">
          <cell r="B1348" t="str">
            <v>213AP00009BK-M</v>
          </cell>
          <cell r="C1348" t="str">
            <v>213AP00009BK</v>
          </cell>
          <cell r="D1348" t="str">
            <v>M</v>
          </cell>
          <cell r="E1348">
            <v>8853734702700</v>
          </cell>
          <cell r="F1348">
            <v>49</v>
          </cell>
          <cell r="G1348">
            <v>12.758999999999999</v>
          </cell>
          <cell r="H1348" t="str">
            <v>PONY</v>
          </cell>
          <cell r="I1348" t="str">
            <v>M-Apparels</v>
          </cell>
        </row>
        <row r="1349">
          <cell r="B1349" t="str">
            <v>213AP00009BK-L</v>
          </cell>
          <cell r="C1349" t="str">
            <v>213AP00009BK</v>
          </cell>
          <cell r="D1349" t="str">
            <v>L</v>
          </cell>
          <cell r="E1349">
            <v>8853734702717</v>
          </cell>
          <cell r="F1349">
            <v>49</v>
          </cell>
          <cell r="G1349">
            <v>12.759</v>
          </cell>
          <cell r="H1349" t="str">
            <v>PONY</v>
          </cell>
          <cell r="I1349" t="str">
            <v>M-Apparels</v>
          </cell>
        </row>
        <row r="1350">
          <cell r="B1350" t="str">
            <v>213AP00009BK-XL</v>
          </cell>
          <cell r="C1350" t="str">
            <v>213AP00009BK</v>
          </cell>
          <cell r="D1350" t="str">
            <v>XL</v>
          </cell>
          <cell r="E1350">
            <v>8853734702724</v>
          </cell>
          <cell r="F1350">
            <v>49</v>
          </cell>
          <cell r="G1350">
            <v>12.76</v>
          </cell>
          <cell r="H1350" t="str">
            <v>PONY</v>
          </cell>
          <cell r="I1350" t="str">
            <v>M-Apparels</v>
          </cell>
        </row>
        <row r="1351">
          <cell r="B1351" t="str">
            <v>213AP00010BE-S</v>
          </cell>
          <cell r="C1351" t="str">
            <v>213AP00010BE</v>
          </cell>
          <cell r="D1351" t="str">
            <v>S</v>
          </cell>
          <cell r="E1351">
            <v>8853734702731</v>
          </cell>
          <cell r="F1351">
            <v>35</v>
          </cell>
          <cell r="G1351">
            <v>8.0639999999999983</v>
          </cell>
          <cell r="H1351" t="str">
            <v>PONY</v>
          </cell>
          <cell r="I1351" t="str">
            <v>M-Apparels</v>
          </cell>
        </row>
        <row r="1352">
          <cell r="B1352" t="str">
            <v>213AP00010BE-M</v>
          </cell>
          <cell r="C1352" t="str">
            <v>213AP00010BE</v>
          </cell>
          <cell r="D1352" t="str">
            <v>M</v>
          </cell>
          <cell r="E1352">
            <v>8853734702748</v>
          </cell>
          <cell r="F1352">
            <v>35</v>
          </cell>
          <cell r="G1352">
            <v>8.0639999999999983</v>
          </cell>
          <cell r="H1352" t="str">
            <v>PONY</v>
          </cell>
          <cell r="I1352" t="str">
            <v>M-Apparels</v>
          </cell>
        </row>
        <row r="1353">
          <cell r="B1353" t="str">
            <v>213AP00010BE-L</v>
          </cell>
          <cell r="C1353" t="str">
            <v>213AP00010BE</v>
          </cell>
          <cell r="D1353" t="str">
            <v>L</v>
          </cell>
          <cell r="E1353">
            <v>8853734702755</v>
          </cell>
          <cell r="F1353">
            <v>35</v>
          </cell>
          <cell r="G1353">
            <v>8.0640000000000001</v>
          </cell>
          <cell r="H1353" t="str">
            <v>PONY</v>
          </cell>
          <cell r="I1353" t="str">
            <v>M-Apparels</v>
          </cell>
        </row>
        <row r="1354">
          <cell r="B1354" t="str">
            <v>213AP00010BE-XL</v>
          </cell>
          <cell r="C1354" t="str">
            <v>213AP00010BE</v>
          </cell>
          <cell r="D1354" t="str">
            <v>XL</v>
          </cell>
          <cell r="E1354">
            <v>8853734702762</v>
          </cell>
          <cell r="F1354">
            <v>35</v>
          </cell>
          <cell r="G1354">
            <v>8.0640000000000001</v>
          </cell>
          <cell r="H1354" t="str">
            <v>PONY</v>
          </cell>
          <cell r="I1354" t="str">
            <v>M-Apparels</v>
          </cell>
        </row>
        <row r="1355">
          <cell r="B1355" t="str">
            <v>213AP00010BK-S</v>
          </cell>
          <cell r="C1355" t="str">
            <v>213AP00010BK</v>
          </cell>
          <cell r="D1355" t="str">
            <v>S</v>
          </cell>
          <cell r="E1355">
            <v>8853734702779</v>
          </cell>
          <cell r="F1355">
            <v>35</v>
          </cell>
          <cell r="G1355">
            <v>8.0640000000000001</v>
          </cell>
          <cell r="H1355" t="str">
            <v>PONY</v>
          </cell>
          <cell r="I1355" t="str">
            <v>M-Apparels</v>
          </cell>
        </row>
        <row r="1356">
          <cell r="B1356" t="str">
            <v>213AP00010BK-M</v>
          </cell>
          <cell r="C1356" t="str">
            <v>213AP00010BK</v>
          </cell>
          <cell r="D1356" t="str">
            <v>M</v>
          </cell>
          <cell r="E1356">
            <v>8853734702786</v>
          </cell>
          <cell r="F1356">
            <v>35</v>
          </cell>
          <cell r="G1356">
            <v>8.0640000000000001</v>
          </cell>
          <cell r="H1356" t="str">
            <v>PONY</v>
          </cell>
          <cell r="I1356" t="str">
            <v>M-Apparels</v>
          </cell>
        </row>
        <row r="1357">
          <cell r="B1357" t="str">
            <v>213AP00010BK-L</v>
          </cell>
          <cell r="C1357" t="str">
            <v>213AP00010BK</v>
          </cell>
          <cell r="D1357" t="str">
            <v>L</v>
          </cell>
          <cell r="E1357">
            <v>8853734702793</v>
          </cell>
          <cell r="F1357">
            <v>35</v>
          </cell>
          <cell r="G1357">
            <v>8.0640000000000001</v>
          </cell>
          <cell r="H1357" t="str">
            <v>PONY</v>
          </cell>
          <cell r="I1357" t="str">
            <v>M-Apparels</v>
          </cell>
        </row>
        <row r="1358">
          <cell r="B1358" t="str">
            <v>213AP00010BK-XL</v>
          </cell>
          <cell r="C1358" t="str">
            <v>213AP00010BK</v>
          </cell>
          <cell r="D1358" t="str">
            <v>XL</v>
          </cell>
          <cell r="E1358">
            <v>8853734702809</v>
          </cell>
          <cell r="F1358">
            <v>35</v>
          </cell>
          <cell r="G1358">
            <v>8.0639999999999983</v>
          </cell>
          <cell r="H1358" t="str">
            <v>PONY</v>
          </cell>
          <cell r="I1358" t="str">
            <v>M-Apparels</v>
          </cell>
        </row>
        <row r="1359">
          <cell r="B1359" t="str">
            <v>213AP00011GR-M</v>
          </cell>
          <cell r="C1359" t="str">
            <v>213AP00011GR</v>
          </cell>
          <cell r="D1359" t="str">
            <v>M</v>
          </cell>
          <cell r="E1359">
            <v>8853734702823</v>
          </cell>
          <cell r="F1359">
            <v>19</v>
          </cell>
          <cell r="G1359">
            <v>5.0015000000000001</v>
          </cell>
          <cell r="H1359" t="str">
            <v>PONY</v>
          </cell>
          <cell r="I1359" t="str">
            <v>M-Apparels</v>
          </cell>
        </row>
        <row r="1360">
          <cell r="B1360" t="str">
            <v>213AP00011GR-L</v>
          </cell>
          <cell r="C1360" t="str">
            <v>213AP00011GR</v>
          </cell>
          <cell r="D1360" t="str">
            <v>L</v>
          </cell>
          <cell r="E1360">
            <v>8853734702830</v>
          </cell>
          <cell r="F1360">
            <v>19</v>
          </cell>
          <cell r="G1360">
            <v>5.0015000000000001</v>
          </cell>
          <cell r="H1360" t="str">
            <v>PONY</v>
          </cell>
          <cell r="I1360" t="str">
            <v>M-Apparels</v>
          </cell>
        </row>
        <row r="1361">
          <cell r="B1361" t="str">
            <v>213AP00011RE-M</v>
          </cell>
          <cell r="C1361" t="str">
            <v>213AP00011RE</v>
          </cell>
          <cell r="D1361" t="str">
            <v>M</v>
          </cell>
          <cell r="E1361">
            <v>8853734702861</v>
          </cell>
          <cell r="F1361">
            <v>19</v>
          </cell>
          <cell r="G1361">
            <v>5.0015000000000001</v>
          </cell>
          <cell r="H1361" t="str">
            <v>PONY</v>
          </cell>
          <cell r="I1361" t="str">
            <v>M-Apparels</v>
          </cell>
        </row>
        <row r="1362">
          <cell r="B1362" t="str">
            <v>213AP00011RE-L</v>
          </cell>
          <cell r="C1362" t="str">
            <v>213AP00011RE</v>
          </cell>
          <cell r="D1362" t="str">
            <v>L</v>
          </cell>
          <cell r="E1362">
            <v>8853734702878</v>
          </cell>
          <cell r="F1362">
            <v>19</v>
          </cell>
          <cell r="G1362">
            <v>5.0015000000000001</v>
          </cell>
          <cell r="H1362" t="str">
            <v>PONY</v>
          </cell>
          <cell r="I1362" t="str">
            <v>M-Apparels</v>
          </cell>
        </row>
        <row r="1363">
          <cell r="B1363" t="str">
            <v>213AP00013BK-S</v>
          </cell>
          <cell r="C1363" t="str">
            <v>213AP00013BK</v>
          </cell>
          <cell r="D1363" t="str">
            <v>S</v>
          </cell>
          <cell r="E1363">
            <v>8853734702977</v>
          </cell>
          <cell r="F1363">
            <v>29</v>
          </cell>
          <cell r="G1363">
            <v>7.1453333333333333</v>
          </cell>
          <cell r="H1363" t="str">
            <v>PONY</v>
          </cell>
          <cell r="I1363" t="str">
            <v>M-Apparels</v>
          </cell>
        </row>
        <row r="1364">
          <cell r="B1364" t="str">
            <v>213AP00013BK-M</v>
          </cell>
          <cell r="C1364" t="str">
            <v>213AP00013BK</v>
          </cell>
          <cell r="D1364" t="str">
            <v>M</v>
          </cell>
          <cell r="E1364">
            <v>8853734702984</v>
          </cell>
          <cell r="F1364">
            <v>29</v>
          </cell>
          <cell r="G1364">
            <v>7.1453333333333324</v>
          </cell>
          <cell r="H1364" t="str">
            <v>PONY</v>
          </cell>
          <cell r="I1364" t="str">
            <v>M-Apparels</v>
          </cell>
        </row>
        <row r="1365">
          <cell r="B1365" t="str">
            <v>213AP00013BK-L</v>
          </cell>
          <cell r="C1365" t="str">
            <v>213AP00013BK</v>
          </cell>
          <cell r="D1365" t="str">
            <v>L</v>
          </cell>
          <cell r="E1365">
            <v>8853734702991</v>
          </cell>
          <cell r="F1365">
            <v>29</v>
          </cell>
          <cell r="G1365">
            <v>7.1453333333333324</v>
          </cell>
          <cell r="H1365" t="str">
            <v>PONY</v>
          </cell>
          <cell r="I1365" t="str">
            <v>M-Apparels</v>
          </cell>
        </row>
        <row r="1366">
          <cell r="B1366" t="str">
            <v>213AP00013BK-XL</v>
          </cell>
          <cell r="C1366" t="str">
            <v>213AP00013BK</v>
          </cell>
          <cell r="D1366" t="str">
            <v>XL</v>
          </cell>
          <cell r="E1366">
            <v>8853734703004</v>
          </cell>
          <cell r="F1366">
            <v>29</v>
          </cell>
          <cell r="G1366">
            <v>7.1453333333333324</v>
          </cell>
          <cell r="H1366" t="str">
            <v>PONY</v>
          </cell>
          <cell r="I1366" t="str">
            <v>M-Apparels</v>
          </cell>
        </row>
        <row r="1367">
          <cell r="B1367" t="str">
            <v>213AP00013WT-M</v>
          </cell>
          <cell r="C1367" t="str">
            <v>213AP00013WT</v>
          </cell>
          <cell r="D1367" t="str">
            <v>M</v>
          </cell>
          <cell r="E1367">
            <v>8853734703028</v>
          </cell>
          <cell r="F1367">
            <v>29</v>
          </cell>
          <cell r="G1367">
            <v>7.1453333333333333</v>
          </cell>
          <cell r="H1367" t="str">
            <v>PONY</v>
          </cell>
          <cell r="I1367" t="str">
            <v>M-Apparels</v>
          </cell>
        </row>
        <row r="1368">
          <cell r="B1368" t="str">
            <v>213AP00013WT-L</v>
          </cell>
          <cell r="C1368" t="str">
            <v>213AP00013WT</v>
          </cell>
          <cell r="D1368" t="str">
            <v>L</v>
          </cell>
          <cell r="E1368">
            <v>8853734703035</v>
          </cell>
          <cell r="F1368">
            <v>29</v>
          </cell>
          <cell r="G1368">
            <v>7.1453333333333333</v>
          </cell>
          <cell r="H1368" t="str">
            <v>PONY</v>
          </cell>
          <cell r="I1368" t="str">
            <v>M-Apparels</v>
          </cell>
        </row>
        <row r="1369">
          <cell r="B1369" t="str">
            <v>213AP00013WT-XL</v>
          </cell>
          <cell r="C1369" t="str">
            <v>213AP00013WT</v>
          </cell>
          <cell r="D1369" t="str">
            <v>XL</v>
          </cell>
          <cell r="E1369">
            <v>8853734703042</v>
          </cell>
          <cell r="F1369">
            <v>29</v>
          </cell>
          <cell r="G1369">
            <v>7.1453333333333333</v>
          </cell>
          <cell r="H1369" t="str">
            <v>PONY</v>
          </cell>
          <cell r="I1369" t="str">
            <v>M-Apparels</v>
          </cell>
        </row>
        <row r="1370">
          <cell r="B1370" t="str">
            <v>213AP00014BK-S</v>
          </cell>
          <cell r="C1370" t="str">
            <v>213AP00014BK</v>
          </cell>
          <cell r="D1370" t="str">
            <v>S</v>
          </cell>
          <cell r="E1370">
            <v>8853734703059</v>
          </cell>
          <cell r="F1370">
            <v>29</v>
          </cell>
          <cell r="G1370">
            <v>7.1453333333333333</v>
          </cell>
          <cell r="H1370" t="str">
            <v>PONY</v>
          </cell>
          <cell r="I1370" t="str">
            <v>M-Apparels</v>
          </cell>
        </row>
        <row r="1371">
          <cell r="B1371" t="str">
            <v>213AP00014BK-M</v>
          </cell>
          <cell r="C1371" t="str">
            <v>213AP00014BK</v>
          </cell>
          <cell r="D1371" t="str">
            <v>M</v>
          </cell>
          <cell r="E1371">
            <v>8853734703066</v>
          </cell>
          <cell r="F1371">
            <v>29</v>
          </cell>
          <cell r="G1371">
            <v>7.1453333333333324</v>
          </cell>
          <cell r="H1371" t="str">
            <v>PONY</v>
          </cell>
          <cell r="I1371" t="str">
            <v>M-Apparels</v>
          </cell>
        </row>
        <row r="1372">
          <cell r="B1372" t="str">
            <v>213AP00014BK-L</v>
          </cell>
          <cell r="C1372" t="str">
            <v>213AP00014BK</v>
          </cell>
          <cell r="D1372" t="str">
            <v>L</v>
          </cell>
          <cell r="E1372">
            <v>8853734703073</v>
          </cell>
          <cell r="F1372">
            <v>29</v>
          </cell>
          <cell r="G1372">
            <v>7.1453333333333324</v>
          </cell>
          <cell r="H1372" t="str">
            <v>PONY</v>
          </cell>
          <cell r="I1372" t="str">
            <v>M-Apparels</v>
          </cell>
        </row>
        <row r="1373">
          <cell r="B1373" t="str">
            <v>213AP00014BK-XL</v>
          </cell>
          <cell r="C1373" t="str">
            <v>213AP00014BK</v>
          </cell>
          <cell r="D1373" t="str">
            <v>XL</v>
          </cell>
          <cell r="E1373">
            <v>8853734703080</v>
          </cell>
          <cell r="F1373">
            <v>29</v>
          </cell>
          <cell r="G1373">
            <v>7.1453333333333324</v>
          </cell>
          <cell r="H1373" t="str">
            <v>PONY</v>
          </cell>
          <cell r="I1373" t="str">
            <v>M-Apparels</v>
          </cell>
        </row>
        <row r="1374">
          <cell r="B1374" t="str">
            <v>213AP00014WT-S</v>
          </cell>
          <cell r="C1374" t="str">
            <v>213AP00014WT</v>
          </cell>
          <cell r="D1374" t="str">
            <v>S</v>
          </cell>
          <cell r="E1374">
            <v>8853734703097</v>
          </cell>
          <cell r="F1374">
            <v>29</v>
          </cell>
          <cell r="G1374">
            <v>7.1453333333333333</v>
          </cell>
          <cell r="H1374" t="str">
            <v>PONY</v>
          </cell>
          <cell r="I1374" t="str">
            <v>M-Apparels</v>
          </cell>
        </row>
        <row r="1375">
          <cell r="B1375" t="str">
            <v>213AP00014WT-M</v>
          </cell>
          <cell r="C1375" t="str">
            <v>213AP00014WT</v>
          </cell>
          <cell r="D1375" t="str">
            <v>M</v>
          </cell>
          <cell r="E1375">
            <v>8853734703103</v>
          </cell>
          <cell r="F1375">
            <v>29</v>
          </cell>
          <cell r="G1375">
            <v>7.1453333333333333</v>
          </cell>
          <cell r="H1375" t="str">
            <v>PONY</v>
          </cell>
          <cell r="I1375" t="str">
            <v>M-Apparels</v>
          </cell>
        </row>
        <row r="1376">
          <cell r="B1376" t="str">
            <v>213AP00014WT-L</v>
          </cell>
          <cell r="C1376" t="str">
            <v>213AP00014WT</v>
          </cell>
          <cell r="D1376" t="str">
            <v>L</v>
          </cell>
          <cell r="E1376">
            <v>8853734703110</v>
          </cell>
          <cell r="F1376">
            <v>29</v>
          </cell>
          <cell r="G1376">
            <v>7.1453333333333324</v>
          </cell>
          <cell r="H1376" t="str">
            <v>PONY</v>
          </cell>
          <cell r="I1376" t="str">
            <v>M-Apparels</v>
          </cell>
        </row>
        <row r="1377">
          <cell r="B1377" t="str">
            <v>213AP00014WT-XL</v>
          </cell>
          <cell r="C1377" t="str">
            <v>213AP00014WT</v>
          </cell>
          <cell r="D1377" t="str">
            <v>XL</v>
          </cell>
          <cell r="E1377">
            <v>8853734703127</v>
          </cell>
          <cell r="F1377">
            <v>29</v>
          </cell>
          <cell r="G1377">
            <v>7.1453333333333324</v>
          </cell>
          <cell r="H1377" t="str">
            <v>PONY</v>
          </cell>
          <cell r="I1377" t="str">
            <v>M-Apparels</v>
          </cell>
        </row>
        <row r="1378">
          <cell r="B1378" t="str">
            <v>215CP00004BK-F</v>
          </cell>
          <cell r="C1378" t="str">
            <v>215CP00004BK</v>
          </cell>
          <cell r="D1378" t="str">
            <v>F</v>
          </cell>
          <cell r="E1378">
            <v>8853734703134</v>
          </cell>
          <cell r="F1378">
            <v>25</v>
          </cell>
          <cell r="G1378">
            <v>6.0224999999999991</v>
          </cell>
          <cell r="H1378" t="str">
            <v>PONY</v>
          </cell>
          <cell r="I1378" t="str">
            <v>Cap</v>
          </cell>
        </row>
        <row r="1379">
          <cell r="B1379" t="str">
            <v>215CP00004RE-F</v>
          </cell>
          <cell r="C1379" t="str">
            <v>215CP00004RE</v>
          </cell>
          <cell r="D1379" t="str">
            <v>F</v>
          </cell>
          <cell r="E1379">
            <v>8853734703141</v>
          </cell>
          <cell r="F1379">
            <v>25</v>
          </cell>
          <cell r="G1379">
            <v>6.0225</v>
          </cell>
          <cell r="H1379" t="str">
            <v>PONY</v>
          </cell>
          <cell r="I1379" t="str">
            <v>Cap</v>
          </cell>
        </row>
        <row r="1380">
          <cell r="B1380" t="str">
            <v>215CP00005BK-F</v>
          </cell>
          <cell r="C1380" t="str">
            <v>215CP00005BK</v>
          </cell>
          <cell r="D1380" t="str">
            <v>F</v>
          </cell>
          <cell r="E1380">
            <v>8853734703158</v>
          </cell>
          <cell r="F1380">
            <v>25</v>
          </cell>
          <cell r="G1380">
            <v>6.0223333333333331</v>
          </cell>
          <cell r="H1380" t="str">
            <v>PONY</v>
          </cell>
          <cell r="I1380" t="str">
            <v>Cap</v>
          </cell>
        </row>
        <row r="1381">
          <cell r="B1381" t="str">
            <v>215CP00005WT-F</v>
          </cell>
          <cell r="C1381" t="str">
            <v>215CP00005WT</v>
          </cell>
          <cell r="D1381" t="str">
            <v>F</v>
          </cell>
          <cell r="E1381">
            <v>8853734703165</v>
          </cell>
          <cell r="F1381">
            <v>25</v>
          </cell>
          <cell r="G1381">
            <v>6.0223333333333331</v>
          </cell>
          <cell r="H1381" t="str">
            <v>PONY</v>
          </cell>
          <cell r="I1381" t="str">
            <v>Cap</v>
          </cell>
        </row>
        <row r="1382">
          <cell r="B1382" t="str">
            <v>215CP00006BK-F</v>
          </cell>
          <cell r="C1382" t="str">
            <v>215CP00006BK</v>
          </cell>
          <cell r="D1382" t="str">
            <v>F</v>
          </cell>
          <cell r="E1382">
            <v>8853734703172</v>
          </cell>
          <cell r="F1382">
            <v>25</v>
          </cell>
          <cell r="G1382">
            <v>6.0223333333333322</v>
          </cell>
          <cell r="H1382" t="str">
            <v>PONY</v>
          </cell>
          <cell r="I1382" t="str">
            <v>Cap</v>
          </cell>
        </row>
        <row r="1383">
          <cell r="B1383" t="str">
            <v>215CP00006WT-F</v>
          </cell>
          <cell r="C1383" t="str">
            <v>215CP00006WT</v>
          </cell>
          <cell r="D1383" t="str">
            <v>F</v>
          </cell>
          <cell r="E1383">
            <v>8853734703189</v>
          </cell>
          <cell r="F1383">
            <v>25</v>
          </cell>
          <cell r="G1383">
            <v>6.0223333333333331</v>
          </cell>
          <cell r="H1383" t="str">
            <v>PONY</v>
          </cell>
          <cell r="I1383" t="str">
            <v>Cap</v>
          </cell>
        </row>
        <row r="1384">
          <cell r="B1384" t="str">
            <v>211SH00028BL-4</v>
          </cell>
          <cell r="C1384" t="str">
            <v>211SH00028BL</v>
          </cell>
          <cell r="D1384">
            <v>4</v>
          </cell>
          <cell r="E1384">
            <v>8853734699703</v>
          </cell>
          <cell r="F1384">
            <v>49</v>
          </cell>
          <cell r="G1384">
            <v>13.270000000000001</v>
          </cell>
          <cell r="H1384" t="str">
            <v>PONY</v>
          </cell>
          <cell r="I1384" t="str">
            <v>Shoes</v>
          </cell>
        </row>
        <row r="1385">
          <cell r="B1385" t="str">
            <v>211SH00028BL-5</v>
          </cell>
          <cell r="C1385" t="str">
            <v>211SH00028BL</v>
          </cell>
          <cell r="D1385">
            <v>5</v>
          </cell>
          <cell r="E1385">
            <v>8853734699710</v>
          </cell>
          <cell r="F1385">
            <v>49</v>
          </cell>
          <cell r="G1385">
            <v>13.270000000000001</v>
          </cell>
          <cell r="H1385" t="str">
            <v>PONY</v>
          </cell>
          <cell r="I1385" t="str">
            <v>Shoes</v>
          </cell>
        </row>
        <row r="1386">
          <cell r="B1386" t="str">
            <v>211SH00028BL-6</v>
          </cell>
          <cell r="C1386" t="str">
            <v>211SH00028BL</v>
          </cell>
          <cell r="D1386">
            <v>6</v>
          </cell>
          <cell r="E1386">
            <v>8853734699727</v>
          </cell>
          <cell r="F1386">
            <v>49</v>
          </cell>
          <cell r="G1386">
            <v>13.270000000000001</v>
          </cell>
          <cell r="H1386" t="str">
            <v>PONY</v>
          </cell>
          <cell r="I1386" t="str">
            <v>Shoes</v>
          </cell>
        </row>
        <row r="1387">
          <cell r="B1387" t="str">
            <v>211SH00028BL-7</v>
          </cell>
          <cell r="C1387" t="str">
            <v>211SH00028BL</v>
          </cell>
          <cell r="D1387">
            <v>7</v>
          </cell>
          <cell r="E1387">
            <v>8853734699734</v>
          </cell>
          <cell r="F1387">
            <v>49</v>
          </cell>
          <cell r="G1387">
            <v>13.270000000000001</v>
          </cell>
          <cell r="H1387" t="str">
            <v>PONY</v>
          </cell>
          <cell r="I1387" t="str">
            <v>Shoes</v>
          </cell>
        </row>
        <row r="1388">
          <cell r="B1388" t="str">
            <v>211SH00028BL-8</v>
          </cell>
          <cell r="C1388" t="str">
            <v>211SH00028BL</v>
          </cell>
          <cell r="D1388">
            <v>8</v>
          </cell>
          <cell r="E1388">
            <v>8853734699741</v>
          </cell>
          <cell r="F1388">
            <v>49</v>
          </cell>
          <cell r="G1388">
            <v>13.270000000000001</v>
          </cell>
          <cell r="H1388" t="str">
            <v>PONY</v>
          </cell>
          <cell r="I1388" t="str">
            <v>Shoes</v>
          </cell>
        </row>
        <row r="1389">
          <cell r="B1389" t="str">
            <v>211SH00028BL-9</v>
          </cell>
          <cell r="C1389" t="str">
            <v>211SH00028BL</v>
          </cell>
          <cell r="D1389">
            <v>9</v>
          </cell>
          <cell r="E1389">
            <v>8853734699758</v>
          </cell>
          <cell r="F1389">
            <v>49</v>
          </cell>
          <cell r="G1389">
            <v>13.270000000000001</v>
          </cell>
          <cell r="H1389" t="str">
            <v>PONY</v>
          </cell>
          <cell r="I1389" t="str">
            <v>Shoes</v>
          </cell>
        </row>
        <row r="1390">
          <cell r="B1390" t="str">
            <v>211SH00028BL-10</v>
          </cell>
          <cell r="C1390" t="str">
            <v>211SH00028BL</v>
          </cell>
          <cell r="D1390">
            <v>10</v>
          </cell>
          <cell r="E1390">
            <v>8853734699765</v>
          </cell>
          <cell r="F1390">
            <v>49</v>
          </cell>
          <cell r="G1390">
            <v>13.270000000000001</v>
          </cell>
          <cell r="H1390" t="str">
            <v>PONY</v>
          </cell>
          <cell r="I1390" t="str">
            <v>Shoes</v>
          </cell>
        </row>
        <row r="1391">
          <cell r="B1391" t="str">
            <v>211SH00029BK-4</v>
          </cell>
          <cell r="C1391" t="str">
            <v>211SH00029BK</v>
          </cell>
          <cell r="D1391">
            <v>4</v>
          </cell>
          <cell r="E1391">
            <v>8853734699789</v>
          </cell>
          <cell r="F1391">
            <v>49</v>
          </cell>
          <cell r="G1391">
            <v>13.270000000000001</v>
          </cell>
          <cell r="H1391" t="str">
            <v>PONY</v>
          </cell>
          <cell r="I1391" t="str">
            <v>Shoes</v>
          </cell>
        </row>
        <row r="1392">
          <cell r="B1392" t="str">
            <v>211SH00029BK-5</v>
          </cell>
          <cell r="C1392" t="str">
            <v>211SH00029BK</v>
          </cell>
          <cell r="D1392">
            <v>5</v>
          </cell>
          <cell r="E1392">
            <v>8853734699796</v>
          </cell>
          <cell r="F1392">
            <v>49</v>
          </cell>
          <cell r="G1392">
            <v>13.270000000000001</v>
          </cell>
          <cell r="H1392" t="str">
            <v>PONY</v>
          </cell>
          <cell r="I1392" t="str">
            <v>Shoes</v>
          </cell>
        </row>
        <row r="1393">
          <cell r="B1393" t="str">
            <v>211SH00029BK-6</v>
          </cell>
          <cell r="C1393" t="str">
            <v>211SH00029BK</v>
          </cell>
          <cell r="D1393">
            <v>6</v>
          </cell>
          <cell r="E1393">
            <v>8853734699802</v>
          </cell>
          <cell r="F1393">
            <v>49</v>
          </cell>
          <cell r="G1393">
            <v>13.270000000000001</v>
          </cell>
          <cell r="H1393" t="str">
            <v>PONY</v>
          </cell>
          <cell r="I1393" t="str">
            <v>Shoes</v>
          </cell>
        </row>
        <row r="1394">
          <cell r="B1394" t="str">
            <v>211SH00029BK-7</v>
          </cell>
          <cell r="C1394" t="str">
            <v>211SH00029BK</v>
          </cell>
          <cell r="D1394">
            <v>7</v>
          </cell>
          <cell r="E1394">
            <v>8853734699819</v>
          </cell>
          <cell r="F1394">
            <v>49</v>
          </cell>
          <cell r="G1394">
            <v>13.270000000000001</v>
          </cell>
          <cell r="H1394" t="str">
            <v>PONY</v>
          </cell>
          <cell r="I1394" t="str">
            <v>Shoes</v>
          </cell>
        </row>
        <row r="1395">
          <cell r="B1395" t="str">
            <v>211SH00029BK-8</v>
          </cell>
          <cell r="C1395" t="str">
            <v>211SH00029BK</v>
          </cell>
          <cell r="D1395">
            <v>8</v>
          </cell>
          <cell r="E1395">
            <v>8853734699826</v>
          </cell>
          <cell r="F1395">
            <v>49</v>
          </cell>
          <cell r="G1395">
            <v>13.270000000000001</v>
          </cell>
          <cell r="H1395" t="str">
            <v>PONY</v>
          </cell>
          <cell r="I1395" t="str">
            <v>Shoes</v>
          </cell>
        </row>
        <row r="1396">
          <cell r="B1396" t="str">
            <v>211SH00029BK-9</v>
          </cell>
          <cell r="C1396" t="str">
            <v>211SH00029BK</v>
          </cell>
          <cell r="D1396">
            <v>9</v>
          </cell>
          <cell r="E1396">
            <v>8853734699833</v>
          </cell>
          <cell r="F1396">
            <v>49</v>
          </cell>
          <cell r="G1396">
            <v>13.270000000000001</v>
          </cell>
          <cell r="H1396" t="str">
            <v>PONY</v>
          </cell>
          <cell r="I1396" t="str">
            <v>Shoes</v>
          </cell>
        </row>
        <row r="1397">
          <cell r="B1397" t="str">
            <v>cancel</v>
          </cell>
          <cell r="C1397" t="str">
            <v>211SH50012WT..</v>
          </cell>
          <cell r="D1397">
            <v>10</v>
          </cell>
          <cell r="E1397" t="str">
            <v>cancel</v>
          </cell>
          <cell r="F1397" t="str">
            <v>double</v>
          </cell>
          <cell r="G1397">
            <v>21.945</v>
          </cell>
          <cell r="H1397" t="str">
            <v>double</v>
          </cell>
          <cell r="I1397" t="str">
            <v>double</v>
          </cell>
        </row>
        <row r="1398">
          <cell r="B1398" t="str">
            <v>211SH50012WT-6</v>
          </cell>
          <cell r="C1398" t="str">
            <v>211SH50012WT</v>
          </cell>
          <cell r="D1398">
            <v>6</v>
          </cell>
          <cell r="E1398">
            <v>8853734699246</v>
          </cell>
          <cell r="F1398">
            <v>79</v>
          </cell>
          <cell r="G1398">
            <v>21.945</v>
          </cell>
          <cell r="H1398" t="str">
            <v>PONY</v>
          </cell>
          <cell r="I1398" t="str">
            <v>Shoes</v>
          </cell>
        </row>
        <row r="1399">
          <cell r="B1399" t="str">
            <v>211SH50012WT-7</v>
          </cell>
          <cell r="C1399" t="str">
            <v>211SH50012WT</v>
          </cell>
          <cell r="D1399">
            <v>7</v>
          </cell>
          <cell r="E1399">
            <v>8853734699253</v>
          </cell>
          <cell r="F1399">
            <v>79</v>
          </cell>
          <cell r="G1399">
            <v>21.945</v>
          </cell>
          <cell r="H1399" t="str">
            <v>PONY</v>
          </cell>
          <cell r="I1399" t="str">
            <v>Shoes</v>
          </cell>
        </row>
        <row r="1400">
          <cell r="B1400" t="str">
            <v>211SH50012WT-8</v>
          </cell>
          <cell r="C1400" t="str">
            <v>211SH50012WT</v>
          </cell>
          <cell r="D1400">
            <v>8</v>
          </cell>
          <cell r="E1400">
            <v>8853734699260</v>
          </cell>
          <cell r="F1400">
            <v>79</v>
          </cell>
          <cell r="G1400">
            <v>21.945</v>
          </cell>
          <cell r="H1400" t="str">
            <v>PONY</v>
          </cell>
          <cell r="I1400" t="str">
            <v>Shoes</v>
          </cell>
        </row>
        <row r="1401">
          <cell r="B1401" t="str">
            <v>211SH50012WT-9</v>
          </cell>
          <cell r="C1401" t="str">
            <v>211SH50012WT</v>
          </cell>
          <cell r="D1401">
            <v>9</v>
          </cell>
          <cell r="E1401">
            <v>8853734699277</v>
          </cell>
          <cell r="F1401">
            <v>79</v>
          </cell>
          <cell r="G1401">
            <v>21.945</v>
          </cell>
          <cell r="H1401" t="str">
            <v>PONY</v>
          </cell>
          <cell r="I1401" t="str">
            <v>Shoes</v>
          </cell>
        </row>
        <row r="1402">
          <cell r="B1402" t="str">
            <v>211SH50012WT-10</v>
          </cell>
          <cell r="C1402" t="str">
            <v>211SH50012WT</v>
          </cell>
          <cell r="D1402">
            <v>10</v>
          </cell>
          <cell r="E1402">
            <v>8853734699284</v>
          </cell>
          <cell r="F1402">
            <v>79</v>
          </cell>
          <cell r="G1402">
            <v>21.945</v>
          </cell>
          <cell r="H1402" t="str">
            <v>PONY</v>
          </cell>
          <cell r="I1402" t="str">
            <v>Shoes</v>
          </cell>
        </row>
        <row r="1403">
          <cell r="B1403" t="str">
            <v>211SH50013BL-6</v>
          </cell>
          <cell r="C1403" t="str">
            <v>211SH50013BL</v>
          </cell>
          <cell r="D1403">
            <v>6</v>
          </cell>
          <cell r="E1403">
            <v>8853734699321</v>
          </cell>
          <cell r="F1403">
            <v>79</v>
          </cell>
          <cell r="G1403">
            <v>21.945000000000004</v>
          </cell>
          <cell r="H1403" t="str">
            <v>PONY</v>
          </cell>
          <cell r="I1403" t="str">
            <v>Shoes</v>
          </cell>
        </row>
        <row r="1404">
          <cell r="B1404" t="str">
            <v>211SH50013BL-7</v>
          </cell>
          <cell r="C1404" t="str">
            <v>211SH50013BL</v>
          </cell>
          <cell r="D1404">
            <v>7</v>
          </cell>
          <cell r="E1404">
            <v>8853734699338</v>
          </cell>
          <cell r="F1404">
            <v>79</v>
          </cell>
          <cell r="G1404">
            <v>21.945</v>
          </cell>
          <cell r="H1404" t="str">
            <v>PONY</v>
          </cell>
          <cell r="I1404" t="str">
            <v>Shoes</v>
          </cell>
        </row>
        <row r="1405">
          <cell r="B1405" t="str">
            <v>211SH50013BL-8</v>
          </cell>
          <cell r="C1405" t="str">
            <v>211SH50013BL</v>
          </cell>
          <cell r="D1405">
            <v>8</v>
          </cell>
          <cell r="E1405">
            <v>8853734699345</v>
          </cell>
          <cell r="F1405">
            <v>79</v>
          </cell>
          <cell r="G1405">
            <v>21.945</v>
          </cell>
          <cell r="H1405" t="str">
            <v>PONY</v>
          </cell>
          <cell r="I1405" t="str">
            <v>Shoes</v>
          </cell>
        </row>
        <row r="1406">
          <cell r="B1406" t="str">
            <v>211SH50013BL-9</v>
          </cell>
          <cell r="C1406" t="str">
            <v>211SH50013BL</v>
          </cell>
          <cell r="D1406">
            <v>9</v>
          </cell>
          <cell r="E1406">
            <v>8853734699352</v>
          </cell>
          <cell r="F1406">
            <v>79</v>
          </cell>
          <cell r="G1406">
            <v>21.945</v>
          </cell>
          <cell r="H1406" t="str">
            <v>PONY</v>
          </cell>
          <cell r="I1406" t="str">
            <v>Shoes</v>
          </cell>
        </row>
        <row r="1407">
          <cell r="B1407" t="str">
            <v>211SH50013BL-10</v>
          </cell>
          <cell r="C1407" t="str">
            <v>211SH50013BL</v>
          </cell>
          <cell r="D1407">
            <v>10</v>
          </cell>
          <cell r="E1407">
            <v>8853734699369</v>
          </cell>
          <cell r="F1407">
            <v>79</v>
          </cell>
          <cell r="G1407">
            <v>21.945</v>
          </cell>
          <cell r="H1407" t="str">
            <v>PONY</v>
          </cell>
          <cell r="I1407" t="str">
            <v>Shoes</v>
          </cell>
        </row>
        <row r="1408">
          <cell r="B1408" t="str">
            <v>211HW00008BK-6</v>
          </cell>
          <cell r="C1408" t="str">
            <v>211HW00008BK</v>
          </cell>
          <cell r="D1408">
            <v>6</v>
          </cell>
          <cell r="E1408">
            <v>8853734706999</v>
          </cell>
          <cell r="F1408">
            <v>39</v>
          </cell>
          <cell r="G1408">
            <v>10.105</v>
          </cell>
          <cell r="H1408" t="str">
            <v>PONY</v>
          </cell>
          <cell r="I1408" t="str">
            <v>Shoes</v>
          </cell>
        </row>
        <row r="1409">
          <cell r="B1409" t="str">
            <v>211HW00008BK-7</v>
          </cell>
          <cell r="C1409" t="str">
            <v>211HW00008BK</v>
          </cell>
          <cell r="D1409">
            <v>7</v>
          </cell>
          <cell r="E1409">
            <v>8853734707002</v>
          </cell>
          <cell r="F1409">
            <v>39</v>
          </cell>
          <cell r="G1409">
            <v>10.105</v>
          </cell>
          <cell r="H1409" t="str">
            <v>PONY</v>
          </cell>
          <cell r="I1409" t="str">
            <v>Shoes</v>
          </cell>
        </row>
        <row r="1410">
          <cell r="B1410" t="str">
            <v>211HW00008BK-8</v>
          </cell>
          <cell r="C1410" t="str">
            <v>211HW00008BK</v>
          </cell>
          <cell r="D1410">
            <v>8</v>
          </cell>
          <cell r="E1410">
            <v>8853734707019</v>
          </cell>
          <cell r="F1410">
            <v>39</v>
          </cell>
          <cell r="G1410">
            <v>10.105</v>
          </cell>
          <cell r="H1410" t="str">
            <v>PONY</v>
          </cell>
          <cell r="I1410" t="str">
            <v>Shoes</v>
          </cell>
        </row>
        <row r="1411">
          <cell r="B1411" t="str">
            <v>211HW00008BK-9</v>
          </cell>
          <cell r="C1411" t="str">
            <v>211HW00008BK</v>
          </cell>
          <cell r="D1411">
            <v>9</v>
          </cell>
          <cell r="E1411">
            <v>8853734707026</v>
          </cell>
          <cell r="F1411">
            <v>39</v>
          </cell>
          <cell r="G1411">
            <v>10.105</v>
          </cell>
          <cell r="H1411" t="str">
            <v>PONY</v>
          </cell>
          <cell r="I1411" t="str">
            <v>Shoes</v>
          </cell>
        </row>
        <row r="1412">
          <cell r="B1412" t="str">
            <v>211HW00008BK-10</v>
          </cell>
          <cell r="C1412" t="str">
            <v>211HW00008BK</v>
          </cell>
          <cell r="D1412">
            <v>10</v>
          </cell>
          <cell r="E1412">
            <v>8853734707033</v>
          </cell>
          <cell r="F1412">
            <v>39</v>
          </cell>
          <cell r="G1412">
            <v>10.106</v>
          </cell>
          <cell r="H1412" t="str">
            <v>PONY</v>
          </cell>
          <cell r="I1412" t="str">
            <v>Shoes</v>
          </cell>
        </row>
        <row r="1413">
          <cell r="B1413" t="str">
            <v>211HW00009BL-6</v>
          </cell>
          <cell r="C1413" t="str">
            <v>211HW00009BL</v>
          </cell>
          <cell r="D1413">
            <v>6</v>
          </cell>
          <cell r="E1413">
            <v>8853734707071</v>
          </cell>
          <cell r="F1413">
            <v>39</v>
          </cell>
          <cell r="G1413">
            <v>10.105</v>
          </cell>
          <cell r="H1413" t="str">
            <v>PONY</v>
          </cell>
          <cell r="I1413" t="str">
            <v>Shoes</v>
          </cell>
        </row>
        <row r="1414">
          <cell r="B1414" t="str">
            <v>211HW00009BL-7</v>
          </cell>
          <cell r="C1414" t="str">
            <v>211HW00009BL</v>
          </cell>
          <cell r="D1414">
            <v>7</v>
          </cell>
          <cell r="E1414">
            <v>8853734707088</v>
          </cell>
          <cell r="F1414">
            <v>39</v>
          </cell>
          <cell r="G1414">
            <v>10.105</v>
          </cell>
          <cell r="H1414" t="str">
            <v>PONY</v>
          </cell>
          <cell r="I1414" t="str">
            <v>Shoes</v>
          </cell>
        </row>
        <row r="1415">
          <cell r="B1415" t="str">
            <v>211HW00009BL-8</v>
          </cell>
          <cell r="C1415" t="str">
            <v>211HW00009BL</v>
          </cell>
          <cell r="D1415">
            <v>8</v>
          </cell>
          <cell r="E1415">
            <v>8853734707095</v>
          </cell>
          <cell r="F1415">
            <v>39</v>
          </cell>
          <cell r="G1415">
            <v>10.105</v>
          </cell>
          <cell r="H1415" t="str">
            <v>PONY</v>
          </cell>
          <cell r="I1415" t="str">
            <v>Shoes</v>
          </cell>
        </row>
        <row r="1416">
          <cell r="B1416" t="str">
            <v>211HW00009BL-9</v>
          </cell>
          <cell r="C1416" t="str">
            <v>211HW00009BL</v>
          </cell>
          <cell r="D1416">
            <v>9</v>
          </cell>
          <cell r="E1416">
            <v>8853734707101</v>
          </cell>
          <cell r="F1416">
            <v>39</v>
          </cell>
          <cell r="G1416">
            <v>10.105</v>
          </cell>
          <cell r="H1416" t="str">
            <v>PONY</v>
          </cell>
          <cell r="I1416" t="str">
            <v>Shoes</v>
          </cell>
        </row>
        <row r="1417">
          <cell r="B1417" t="str">
            <v>211HW00009BL-10</v>
          </cell>
          <cell r="C1417" t="str">
            <v>211HW00009BL</v>
          </cell>
          <cell r="D1417">
            <v>10</v>
          </cell>
          <cell r="E1417">
            <v>8853734707118</v>
          </cell>
          <cell r="F1417">
            <v>39</v>
          </cell>
          <cell r="G1417">
            <v>10.106</v>
          </cell>
          <cell r="H1417" t="str">
            <v>PONY</v>
          </cell>
          <cell r="I1417" t="str">
            <v>Shoes</v>
          </cell>
        </row>
        <row r="1418">
          <cell r="B1418" t="str">
            <v>211TS00007WT-6</v>
          </cell>
          <cell r="C1418" t="str">
            <v>211TS00007WT</v>
          </cell>
          <cell r="D1418">
            <v>6</v>
          </cell>
          <cell r="E1418">
            <v>8853734705947</v>
          </cell>
          <cell r="F1418">
            <v>69</v>
          </cell>
          <cell r="G1418">
            <v>18.884</v>
          </cell>
          <cell r="H1418" t="str">
            <v>PONY</v>
          </cell>
          <cell r="I1418" t="str">
            <v>Shoes</v>
          </cell>
        </row>
        <row r="1419">
          <cell r="B1419" t="str">
            <v>211TS00007WT-7</v>
          </cell>
          <cell r="C1419" t="str">
            <v>211TS00007WT</v>
          </cell>
          <cell r="D1419">
            <v>7</v>
          </cell>
          <cell r="E1419">
            <v>8853734705954</v>
          </cell>
          <cell r="F1419">
            <v>69</v>
          </cell>
          <cell r="G1419">
            <v>18.884</v>
          </cell>
          <cell r="H1419" t="str">
            <v>PONY</v>
          </cell>
          <cell r="I1419" t="str">
            <v>Shoes</v>
          </cell>
        </row>
        <row r="1420">
          <cell r="B1420" t="str">
            <v>211TS00007WT-8</v>
          </cell>
          <cell r="C1420" t="str">
            <v>211TS00007WT</v>
          </cell>
          <cell r="D1420">
            <v>8</v>
          </cell>
          <cell r="E1420">
            <v>8853734705961</v>
          </cell>
          <cell r="F1420">
            <v>69</v>
          </cell>
          <cell r="G1420">
            <v>18.884</v>
          </cell>
          <cell r="H1420" t="str">
            <v>PONY</v>
          </cell>
          <cell r="I1420" t="str">
            <v>Shoes</v>
          </cell>
        </row>
        <row r="1421">
          <cell r="B1421" t="str">
            <v>211TS00007WT-9</v>
          </cell>
          <cell r="C1421" t="str">
            <v>211TS00007WT</v>
          </cell>
          <cell r="D1421">
            <v>9</v>
          </cell>
          <cell r="E1421">
            <v>8853734705978</v>
          </cell>
          <cell r="F1421">
            <v>69</v>
          </cell>
          <cell r="G1421">
            <v>18.884</v>
          </cell>
          <cell r="H1421" t="str">
            <v>PONY</v>
          </cell>
          <cell r="I1421" t="str">
            <v>Shoes</v>
          </cell>
        </row>
        <row r="1422">
          <cell r="B1422" t="str">
            <v>211TS00007WT-10</v>
          </cell>
          <cell r="C1422" t="str">
            <v>211TS00007WT</v>
          </cell>
          <cell r="D1422">
            <v>10</v>
          </cell>
          <cell r="E1422">
            <v>8853734705985</v>
          </cell>
          <cell r="F1422">
            <v>69</v>
          </cell>
          <cell r="G1422">
            <v>18.884</v>
          </cell>
          <cell r="H1422" t="str">
            <v>PONY</v>
          </cell>
          <cell r="I1422" t="str">
            <v>Shoes</v>
          </cell>
        </row>
        <row r="1423">
          <cell r="B1423" t="str">
            <v>211TS00008WT-6</v>
          </cell>
          <cell r="C1423" t="str">
            <v>211TS00008WT</v>
          </cell>
          <cell r="D1423">
            <v>6</v>
          </cell>
          <cell r="E1423">
            <v>8853734706012</v>
          </cell>
          <cell r="F1423">
            <v>69</v>
          </cell>
          <cell r="G1423">
            <v>18.884</v>
          </cell>
          <cell r="H1423" t="str">
            <v>PONY</v>
          </cell>
          <cell r="I1423" t="str">
            <v>Shoes</v>
          </cell>
        </row>
        <row r="1424">
          <cell r="B1424" t="str">
            <v>211TS00008WT-7</v>
          </cell>
          <cell r="C1424" t="str">
            <v>211TS00008WT</v>
          </cell>
          <cell r="D1424">
            <v>7</v>
          </cell>
          <cell r="E1424">
            <v>8853734706029</v>
          </cell>
          <cell r="F1424">
            <v>69</v>
          </cell>
          <cell r="G1424">
            <v>18.884</v>
          </cell>
          <cell r="H1424" t="str">
            <v>PONY</v>
          </cell>
          <cell r="I1424" t="str">
            <v>Shoes</v>
          </cell>
        </row>
        <row r="1425">
          <cell r="B1425" t="str">
            <v>211TS00008WT-8</v>
          </cell>
          <cell r="C1425" t="str">
            <v>211TS00008WT</v>
          </cell>
          <cell r="D1425">
            <v>8</v>
          </cell>
          <cell r="E1425">
            <v>8853734706036</v>
          </cell>
          <cell r="F1425">
            <v>69</v>
          </cell>
          <cell r="G1425">
            <v>18.884</v>
          </cell>
          <cell r="H1425" t="str">
            <v>PONY</v>
          </cell>
          <cell r="I1425" t="str">
            <v>Shoes</v>
          </cell>
        </row>
        <row r="1426">
          <cell r="B1426" t="str">
            <v>211TS00008WT-9</v>
          </cell>
          <cell r="C1426" t="str">
            <v>211TS00008WT</v>
          </cell>
          <cell r="D1426">
            <v>9</v>
          </cell>
          <cell r="E1426">
            <v>8853734706043</v>
          </cell>
          <cell r="F1426">
            <v>69</v>
          </cell>
          <cell r="G1426">
            <v>18.884</v>
          </cell>
          <cell r="H1426" t="str">
            <v>PONY</v>
          </cell>
          <cell r="I1426" t="str">
            <v>Shoes</v>
          </cell>
        </row>
        <row r="1427">
          <cell r="B1427" t="str">
            <v>211TS00008WT-10</v>
          </cell>
          <cell r="C1427" t="str">
            <v>211TS00008WT</v>
          </cell>
          <cell r="D1427">
            <v>10</v>
          </cell>
          <cell r="E1427">
            <v>8853734706050</v>
          </cell>
          <cell r="F1427">
            <v>69</v>
          </cell>
          <cell r="G1427">
            <v>18.884</v>
          </cell>
          <cell r="H1427" t="str">
            <v>PONY</v>
          </cell>
          <cell r="I1427" t="str">
            <v>Shoes</v>
          </cell>
        </row>
        <row r="1428">
          <cell r="B1428" t="str">
            <v>211RD00001YE-6</v>
          </cell>
          <cell r="C1428" t="str">
            <v>211RD00001YE</v>
          </cell>
          <cell r="D1428">
            <v>6</v>
          </cell>
          <cell r="E1428">
            <v>8853734700706</v>
          </cell>
          <cell r="F1428">
            <v>39</v>
          </cell>
          <cell r="G1428">
            <v>10.105</v>
          </cell>
          <cell r="H1428" t="str">
            <v>PONY</v>
          </cell>
          <cell r="I1428" t="str">
            <v>Shoes</v>
          </cell>
        </row>
        <row r="1429">
          <cell r="B1429" t="str">
            <v>211RD00001YE-7</v>
          </cell>
          <cell r="C1429" t="str">
            <v>211RD00001YE</v>
          </cell>
          <cell r="D1429">
            <v>7</v>
          </cell>
          <cell r="E1429">
            <v>8853734700713</v>
          </cell>
          <cell r="F1429">
            <v>39</v>
          </cell>
          <cell r="G1429">
            <v>10.105</v>
          </cell>
          <cell r="H1429" t="str">
            <v>PONY</v>
          </cell>
          <cell r="I1429" t="str">
            <v>Shoes</v>
          </cell>
        </row>
        <row r="1430">
          <cell r="B1430" t="str">
            <v>211RD00001YE-8</v>
          </cell>
          <cell r="C1430" t="str">
            <v>211RD00001YE</v>
          </cell>
          <cell r="D1430">
            <v>8</v>
          </cell>
          <cell r="E1430">
            <v>8853734700720</v>
          </cell>
          <cell r="F1430">
            <v>39</v>
          </cell>
          <cell r="G1430">
            <v>10.105</v>
          </cell>
          <cell r="H1430" t="str">
            <v>PONY</v>
          </cell>
          <cell r="I1430" t="str">
            <v>Shoes</v>
          </cell>
        </row>
        <row r="1431">
          <cell r="B1431" t="str">
            <v>211RD00002PK-6</v>
          </cell>
          <cell r="C1431" t="str">
            <v>211RD00002PK</v>
          </cell>
          <cell r="D1431">
            <v>6</v>
          </cell>
          <cell r="E1431">
            <v>8853734700744</v>
          </cell>
          <cell r="F1431">
            <v>39</v>
          </cell>
          <cell r="G1431">
            <v>10.105</v>
          </cell>
          <cell r="H1431" t="str">
            <v>PONY</v>
          </cell>
          <cell r="I1431" t="str">
            <v>Shoes</v>
          </cell>
        </row>
        <row r="1432">
          <cell r="B1432" t="str">
            <v>211RD00002PK-7</v>
          </cell>
          <cell r="C1432" t="str">
            <v>211RD00002PK</v>
          </cell>
          <cell r="D1432">
            <v>7</v>
          </cell>
          <cell r="E1432">
            <v>8853734700751</v>
          </cell>
          <cell r="F1432">
            <v>39</v>
          </cell>
          <cell r="G1432">
            <v>10.105</v>
          </cell>
          <cell r="H1432" t="str">
            <v>PONY</v>
          </cell>
          <cell r="I1432" t="str">
            <v>Shoes</v>
          </cell>
        </row>
        <row r="1433">
          <cell r="B1433" t="str">
            <v>211RD00002PK-8</v>
          </cell>
          <cell r="C1433" t="str">
            <v>211RD00002PK</v>
          </cell>
          <cell r="D1433">
            <v>8</v>
          </cell>
          <cell r="E1433">
            <v>8853734700768</v>
          </cell>
          <cell r="F1433">
            <v>39</v>
          </cell>
          <cell r="G1433">
            <v>10.105</v>
          </cell>
          <cell r="H1433" t="str">
            <v>PONY</v>
          </cell>
          <cell r="I1433" t="str">
            <v>Shoes</v>
          </cell>
        </row>
        <row r="1434">
          <cell r="B1434" t="str">
            <v>211RD00003LB-6</v>
          </cell>
          <cell r="C1434" t="str">
            <v>211RD00003LB</v>
          </cell>
          <cell r="D1434">
            <v>6</v>
          </cell>
          <cell r="E1434">
            <v>8853734700782</v>
          </cell>
          <cell r="F1434">
            <v>39</v>
          </cell>
          <cell r="G1434">
            <v>10.105</v>
          </cell>
          <cell r="H1434" t="str">
            <v>PONY</v>
          </cell>
          <cell r="I1434" t="str">
            <v>Shoes</v>
          </cell>
        </row>
        <row r="1435">
          <cell r="B1435" t="str">
            <v>211RD00003LB-7</v>
          </cell>
          <cell r="C1435" t="str">
            <v>211RD00003LB</v>
          </cell>
          <cell r="D1435">
            <v>7</v>
          </cell>
          <cell r="E1435">
            <v>8853734700799</v>
          </cell>
          <cell r="F1435">
            <v>39</v>
          </cell>
          <cell r="G1435">
            <v>10.105</v>
          </cell>
          <cell r="H1435" t="str">
            <v>PONY</v>
          </cell>
          <cell r="I1435" t="str">
            <v>Shoes</v>
          </cell>
        </row>
        <row r="1436">
          <cell r="B1436" t="str">
            <v>211RD00003LB-8</v>
          </cell>
          <cell r="C1436" t="str">
            <v>211RD00003LB</v>
          </cell>
          <cell r="D1436">
            <v>8</v>
          </cell>
          <cell r="E1436">
            <v>8853734700805</v>
          </cell>
          <cell r="F1436">
            <v>39</v>
          </cell>
          <cell r="G1436">
            <v>10.105</v>
          </cell>
          <cell r="H1436" t="str">
            <v>PONY</v>
          </cell>
          <cell r="I1436" t="str">
            <v>Shoes</v>
          </cell>
        </row>
        <row r="1437">
          <cell r="B1437" t="str">
            <v>211TS00009WT-6</v>
          </cell>
          <cell r="C1437" t="str">
            <v>211TS00009WT</v>
          </cell>
          <cell r="D1437">
            <v>6</v>
          </cell>
          <cell r="E1437">
            <v>8853734706081</v>
          </cell>
          <cell r="F1437">
            <v>69</v>
          </cell>
          <cell r="G1437">
            <v>18.884</v>
          </cell>
          <cell r="H1437" t="str">
            <v>PONY</v>
          </cell>
          <cell r="I1437" t="str">
            <v>Shoes</v>
          </cell>
        </row>
        <row r="1438">
          <cell r="B1438" t="str">
            <v>211TS00009WT-7</v>
          </cell>
          <cell r="C1438" t="str">
            <v>211TS00009WT</v>
          </cell>
          <cell r="D1438">
            <v>7</v>
          </cell>
          <cell r="E1438">
            <v>8853734706098</v>
          </cell>
          <cell r="F1438">
            <v>69</v>
          </cell>
          <cell r="G1438">
            <v>18.884</v>
          </cell>
          <cell r="H1438" t="str">
            <v>PONY</v>
          </cell>
          <cell r="I1438" t="str">
            <v>Shoes</v>
          </cell>
        </row>
        <row r="1439">
          <cell r="B1439" t="str">
            <v>211TS00009WT-8</v>
          </cell>
          <cell r="C1439" t="str">
            <v>211TS00009WT</v>
          </cell>
          <cell r="D1439">
            <v>8</v>
          </cell>
          <cell r="E1439">
            <v>8853734706104</v>
          </cell>
          <cell r="F1439">
            <v>69</v>
          </cell>
          <cell r="G1439">
            <v>18.884</v>
          </cell>
          <cell r="H1439" t="str">
            <v>PONY</v>
          </cell>
          <cell r="I1439" t="str">
            <v>Shoes</v>
          </cell>
        </row>
        <row r="1440">
          <cell r="B1440" t="str">
            <v>211TS00009WT-9</v>
          </cell>
          <cell r="C1440" t="str">
            <v>211TS00009WT</v>
          </cell>
          <cell r="D1440">
            <v>9</v>
          </cell>
          <cell r="E1440">
            <v>8853734706111</v>
          </cell>
          <cell r="F1440">
            <v>69</v>
          </cell>
          <cell r="G1440">
            <v>18.884</v>
          </cell>
          <cell r="H1440" t="str">
            <v>PONY</v>
          </cell>
          <cell r="I1440" t="str">
            <v>Shoes</v>
          </cell>
        </row>
        <row r="1441">
          <cell r="B1441" t="str">
            <v>211TS00009WT-10</v>
          </cell>
          <cell r="C1441" t="str">
            <v>211TS00009WT</v>
          </cell>
          <cell r="D1441">
            <v>10</v>
          </cell>
          <cell r="E1441">
            <v>8853734706128</v>
          </cell>
          <cell r="F1441">
            <v>69</v>
          </cell>
          <cell r="G1441">
            <v>18.884</v>
          </cell>
          <cell r="H1441" t="str">
            <v>PONY</v>
          </cell>
          <cell r="I1441" t="str">
            <v>Shoes</v>
          </cell>
        </row>
        <row r="1442">
          <cell r="B1442" t="str">
            <v>211TS00010WT-6</v>
          </cell>
          <cell r="C1442" t="str">
            <v>211TS00010WT</v>
          </cell>
          <cell r="D1442">
            <v>6</v>
          </cell>
          <cell r="E1442">
            <v>8853734706159</v>
          </cell>
          <cell r="F1442">
            <v>69</v>
          </cell>
          <cell r="G1442">
            <v>18.884</v>
          </cell>
          <cell r="H1442" t="str">
            <v>PONY</v>
          </cell>
          <cell r="I1442" t="str">
            <v>Shoes</v>
          </cell>
        </row>
        <row r="1443">
          <cell r="B1443" t="str">
            <v>211TS00010WT-7</v>
          </cell>
          <cell r="C1443" t="str">
            <v>211TS00010WT</v>
          </cell>
          <cell r="D1443">
            <v>7</v>
          </cell>
          <cell r="E1443">
            <v>8853734706166</v>
          </cell>
          <cell r="F1443">
            <v>69</v>
          </cell>
          <cell r="G1443">
            <v>18.884</v>
          </cell>
          <cell r="H1443" t="str">
            <v>PONY</v>
          </cell>
          <cell r="I1443" t="str">
            <v>Shoes</v>
          </cell>
        </row>
        <row r="1444">
          <cell r="B1444" t="str">
            <v>211TS00010WT-8</v>
          </cell>
          <cell r="C1444" t="str">
            <v>211TS00010WT</v>
          </cell>
          <cell r="D1444">
            <v>8</v>
          </cell>
          <cell r="E1444">
            <v>8853734706173</v>
          </cell>
          <cell r="F1444">
            <v>69</v>
          </cell>
          <cell r="G1444">
            <v>18.884</v>
          </cell>
          <cell r="H1444" t="str">
            <v>PONY</v>
          </cell>
          <cell r="I1444" t="str">
            <v>Shoes</v>
          </cell>
        </row>
        <row r="1445">
          <cell r="B1445" t="str">
            <v>211TS00010WT-9</v>
          </cell>
          <cell r="C1445" t="str">
            <v>211TS00010WT</v>
          </cell>
          <cell r="D1445">
            <v>9</v>
          </cell>
          <cell r="E1445">
            <v>8853734706180</v>
          </cell>
          <cell r="F1445">
            <v>69</v>
          </cell>
          <cell r="G1445">
            <v>18.884</v>
          </cell>
          <cell r="H1445" t="str">
            <v>PONY</v>
          </cell>
          <cell r="I1445" t="str">
            <v>Shoes</v>
          </cell>
        </row>
        <row r="1446">
          <cell r="B1446" t="str">
            <v>211TS00010WT-10</v>
          </cell>
          <cell r="C1446" t="str">
            <v>211TS00010WT</v>
          </cell>
          <cell r="D1446">
            <v>10</v>
          </cell>
          <cell r="E1446">
            <v>8853734706197</v>
          </cell>
          <cell r="F1446">
            <v>69</v>
          </cell>
          <cell r="G1446">
            <v>18.884</v>
          </cell>
          <cell r="H1446" t="str">
            <v>PONY</v>
          </cell>
          <cell r="I1446" t="str">
            <v>Shoes</v>
          </cell>
        </row>
        <row r="1447">
          <cell r="B1447" t="str">
            <v>211TS00011YE-4</v>
          </cell>
          <cell r="C1447" t="str">
            <v>211TS00011YE</v>
          </cell>
          <cell r="D1447">
            <v>4</v>
          </cell>
          <cell r="E1447">
            <v>8853734706203</v>
          </cell>
          <cell r="F1447">
            <v>49</v>
          </cell>
          <cell r="G1447">
            <v>13.27</v>
          </cell>
          <cell r="H1447" t="str">
            <v>PONY</v>
          </cell>
          <cell r="I1447" t="str">
            <v>Shoes</v>
          </cell>
        </row>
        <row r="1448">
          <cell r="B1448" t="str">
            <v>211TS00011YE-5</v>
          </cell>
          <cell r="C1448" t="str">
            <v>211TS00011YE</v>
          </cell>
          <cell r="D1448">
            <v>5</v>
          </cell>
          <cell r="E1448">
            <v>8853734706210</v>
          </cell>
          <cell r="F1448">
            <v>49</v>
          </cell>
          <cell r="G1448">
            <v>13.27</v>
          </cell>
          <cell r="H1448" t="str">
            <v>PONY</v>
          </cell>
          <cell r="I1448" t="str">
            <v>Shoes</v>
          </cell>
        </row>
        <row r="1449">
          <cell r="B1449" t="str">
            <v>211TS00011YE-6</v>
          </cell>
          <cell r="C1449" t="str">
            <v>211TS00011YE</v>
          </cell>
          <cell r="D1449">
            <v>6</v>
          </cell>
          <cell r="E1449">
            <v>8853734706227</v>
          </cell>
          <cell r="F1449">
            <v>49</v>
          </cell>
          <cell r="G1449">
            <v>13.27</v>
          </cell>
          <cell r="H1449" t="str">
            <v>PONY</v>
          </cell>
          <cell r="I1449" t="str">
            <v>Shoes</v>
          </cell>
        </row>
        <row r="1450">
          <cell r="B1450" t="str">
            <v>211TS00011YE-7</v>
          </cell>
          <cell r="C1450" t="str">
            <v>211TS00011YE</v>
          </cell>
          <cell r="D1450">
            <v>7</v>
          </cell>
          <cell r="E1450">
            <v>8853734706234</v>
          </cell>
          <cell r="F1450">
            <v>49</v>
          </cell>
          <cell r="G1450">
            <v>13.27</v>
          </cell>
          <cell r="H1450" t="str">
            <v>PONY</v>
          </cell>
          <cell r="I1450" t="str">
            <v>Shoes</v>
          </cell>
        </row>
        <row r="1451">
          <cell r="B1451" t="str">
            <v>211TS00011YE-8</v>
          </cell>
          <cell r="C1451" t="str">
            <v>211TS00011YE</v>
          </cell>
          <cell r="D1451">
            <v>8</v>
          </cell>
          <cell r="E1451">
            <v>8853734706241</v>
          </cell>
          <cell r="F1451">
            <v>49</v>
          </cell>
          <cell r="G1451">
            <v>13.27</v>
          </cell>
          <cell r="H1451" t="str">
            <v>PONY</v>
          </cell>
          <cell r="I1451" t="str">
            <v>Shoes</v>
          </cell>
        </row>
        <row r="1452">
          <cell r="B1452" t="str">
            <v>211TS00011YE-9</v>
          </cell>
          <cell r="C1452" t="str">
            <v>211TS00011YE</v>
          </cell>
          <cell r="D1452">
            <v>9</v>
          </cell>
          <cell r="E1452">
            <v>8853734706258</v>
          </cell>
          <cell r="F1452">
            <v>49</v>
          </cell>
          <cell r="G1452">
            <v>13.27</v>
          </cell>
          <cell r="H1452" t="str">
            <v>PONY</v>
          </cell>
          <cell r="I1452" t="str">
            <v>Shoes</v>
          </cell>
        </row>
        <row r="1453">
          <cell r="B1453" t="str">
            <v>211TS00012PK-4</v>
          </cell>
          <cell r="C1453" t="str">
            <v>211TS00012PK</v>
          </cell>
          <cell r="D1453">
            <v>4</v>
          </cell>
          <cell r="E1453">
            <v>8853734706272</v>
          </cell>
          <cell r="F1453">
            <v>49</v>
          </cell>
          <cell r="G1453">
            <v>13.27</v>
          </cell>
          <cell r="H1453" t="str">
            <v>PONY</v>
          </cell>
          <cell r="I1453" t="str">
            <v>Shoes</v>
          </cell>
        </row>
        <row r="1454">
          <cell r="B1454" t="str">
            <v>211TS00012PK-5</v>
          </cell>
          <cell r="C1454" t="str">
            <v>211TS00012PK</v>
          </cell>
          <cell r="D1454">
            <v>5</v>
          </cell>
          <cell r="E1454">
            <v>8853734706289</v>
          </cell>
          <cell r="F1454">
            <v>49</v>
          </cell>
          <cell r="G1454">
            <v>13.27</v>
          </cell>
          <cell r="H1454" t="str">
            <v>PONY</v>
          </cell>
          <cell r="I1454" t="str">
            <v>Shoes</v>
          </cell>
        </row>
        <row r="1455">
          <cell r="B1455" t="str">
            <v>211TS00012PK-6</v>
          </cell>
          <cell r="C1455" t="str">
            <v>211TS00012PK</v>
          </cell>
          <cell r="D1455">
            <v>6</v>
          </cell>
          <cell r="E1455">
            <v>8853734706296</v>
          </cell>
          <cell r="F1455">
            <v>49</v>
          </cell>
          <cell r="G1455">
            <v>13.27</v>
          </cell>
          <cell r="H1455" t="str">
            <v>PONY</v>
          </cell>
          <cell r="I1455" t="str">
            <v>Shoes</v>
          </cell>
        </row>
        <row r="1456">
          <cell r="B1456" t="str">
            <v>211TS00012PK-7</v>
          </cell>
          <cell r="C1456" t="str">
            <v>211TS00012PK</v>
          </cell>
          <cell r="D1456">
            <v>7</v>
          </cell>
          <cell r="E1456">
            <v>8853734706302</v>
          </cell>
          <cell r="F1456">
            <v>49</v>
          </cell>
          <cell r="G1456">
            <v>13.27</v>
          </cell>
          <cell r="H1456" t="str">
            <v>PONY</v>
          </cell>
          <cell r="I1456" t="str">
            <v>Shoes</v>
          </cell>
        </row>
        <row r="1457">
          <cell r="B1457" t="str">
            <v>211TS00012PK-8</v>
          </cell>
          <cell r="C1457" t="str">
            <v>211TS00012PK</v>
          </cell>
          <cell r="D1457">
            <v>8</v>
          </cell>
          <cell r="E1457">
            <v>8853734706319</v>
          </cell>
          <cell r="F1457">
            <v>49</v>
          </cell>
          <cell r="G1457">
            <v>13.27</v>
          </cell>
          <cell r="H1457" t="str">
            <v>PONY</v>
          </cell>
          <cell r="I1457" t="str">
            <v>Shoes</v>
          </cell>
        </row>
        <row r="1458">
          <cell r="B1458" t="str">
            <v>211TS00012PK-9</v>
          </cell>
          <cell r="C1458" t="str">
            <v>211TS00012PK</v>
          </cell>
          <cell r="D1458">
            <v>9</v>
          </cell>
          <cell r="E1458">
            <v>8853734706326</v>
          </cell>
          <cell r="F1458">
            <v>49</v>
          </cell>
          <cell r="G1458">
            <v>13.27</v>
          </cell>
          <cell r="H1458" t="str">
            <v>PONY</v>
          </cell>
          <cell r="I1458" t="str">
            <v>Shoes</v>
          </cell>
        </row>
        <row r="1459">
          <cell r="B1459" t="str">
            <v>211LT00010LB-6</v>
          </cell>
          <cell r="C1459" t="str">
            <v>211LT00010LB</v>
          </cell>
          <cell r="D1459">
            <v>6</v>
          </cell>
          <cell r="E1459">
            <v>8853734700508</v>
          </cell>
          <cell r="F1459">
            <v>39</v>
          </cell>
          <cell r="G1459">
            <v>10.105</v>
          </cell>
          <cell r="H1459" t="str">
            <v>PONY</v>
          </cell>
          <cell r="I1459" t="str">
            <v>Shoes</v>
          </cell>
        </row>
        <row r="1460">
          <cell r="B1460" t="str">
            <v>211LT00010LB-7</v>
          </cell>
          <cell r="C1460" t="str">
            <v>211LT00010LB</v>
          </cell>
          <cell r="D1460">
            <v>7</v>
          </cell>
          <cell r="E1460">
            <v>8853734700515</v>
          </cell>
          <cell r="F1460">
            <v>39</v>
          </cell>
          <cell r="G1460">
            <v>10.105</v>
          </cell>
          <cell r="H1460" t="str">
            <v>PONY</v>
          </cell>
          <cell r="I1460" t="str">
            <v>Shoes</v>
          </cell>
        </row>
        <row r="1461">
          <cell r="B1461" t="str">
            <v>211LT00010LB-8</v>
          </cell>
          <cell r="C1461" t="str">
            <v>211LT00010LB</v>
          </cell>
          <cell r="D1461">
            <v>8</v>
          </cell>
          <cell r="E1461">
            <v>8853734700522</v>
          </cell>
          <cell r="F1461">
            <v>39</v>
          </cell>
          <cell r="G1461">
            <v>10.105</v>
          </cell>
          <cell r="H1461" t="str">
            <v>PONY</v>
          </cell>
          <cell r="I1461" t="str">
            <v>Shoes</v>
          </cell>
        </row>
        <row r="1462">
          <cell r="B1462" t="str">
            <v>211LT00011PK-6</v>
          </cell>
          <cell r="C1462" t="str">
            <v>211LT00011PK</v>
          </cell>
          <cell r="D1462">
            <v>6</v>
          </cell>
          <cell r="E1462">
            <v>8853734700546</v>
          </cell>
          <cell r="F1462">
            <v>39</v>
          </cell>
          <cell r="G1462">
            <v>10.105</v>
          </cell>
          <cell r="H1462" t="str">
            <v>PONY</v>
          </cell>
          <cell r="I1462" t="str">
            <v>Shoes</v>
          </cell>
        </row>
        <row r="1463">
          <cell r="B1463" t="str">
            <v>211LT00011PK-7</v>
          </cell>
          <cell r="C1463" t="str">
            <v>211LT00011PK</v>
          </cell>
          <cell r="D1463">
            <v>7</v>
          </cell>
          <cell r="E1463">
            <v>8853734700553</v>
          </cell>
          <cell r="F1463">
            <v>39</v>
          </cell>
          <cell r="G1463">
            <v>10.105</v>
          </cell>
          <cell r="H1463" t="str">
            <v>PONY</v>
          </cell>
          <cell r="I1463" t="str">
            <v>Shoes</v>
          </cell>
        </row>
        <row r="1464">
          <cell r="B1464" t="str">
            <v>211LT00011PK-8</v>
          </cell>
          <cell r="C1464" t="str">
            <v>211LT00011PK</v>
          </cell>
          <cell r="D1464">
            <v>8</v>
          </cell>
          <cell r="E1464">
            <v>8853734700560</v>
          </cell>
          <cell r="F1464">
            <v>39</v>
          </cell>
          <cell r="G1464">
            <v>10.105</v>
          </cell>
          <cell r="H1464" t="str">
            <v>PONY</v>
          </cell>
          <cell r="I1464" t="str">
            <v>Shoes</v>
          </cell>
        </row>
        <row r="1465">
          <cell r="B1465" t="str">
            <v>211LT00012YE-6</v>
          </cell>
          <cell r="C1465" t="str">
            <v>211LT00012YE</v>
          </cell>
          <cell r="D1465">
            <v>6</v>
          </cell>
          <cell r="E1465">
            <v>8853734700584</v>
          </cell>
          <cell r="F1465">
            <v>39</v>
          </cell>
          <cell r="G1465">
            <v>10.105</v>
          </cell>
          <cell r="H1465" t="str">
            <v>PONY</v>
          </cell>
          <cell r="I1465" t="str">
            <v>Shoes</v>
          </cell>
        </row>
        <row r="1466">
          <cell r="B1466" t="str">
            <v>211LT00012YE-7</v>
          </cell>
          <cell r="C1466" t="str">
            <v>211LT00012YE</v>
          </cell>
          <cell r="D1466">
            <v>7</v>
          </cell>
          <cell r="E1466">
            <v>8853734700591</v>
          </cell>
          <cell r="F1466">
            <v>39</v>
          </cell>
          <cell r="G1466">
            <v>10.105</v>
          </cell>
          <cell r="H1466" t="str">
            <v>PONY</v>
          </cell>
          <cell r="I1466" t="str">
            <v>Shoes</v>
          </cell>
        </row>
        <row r="1467">
          <cell r="B1467" t="str">
            <v>211LT00012YE-8</v>
          </cell>
          <cell r="C1467" t="str">
            <v>211LT00012YE</v>
          </cell>
          <cell r="D1467">
            <v>8</v>
          </cell>
          <cell r="E1467">
            <v>8853734700607</v>
          </cell>
          <cell r="F1467">
            <v>39</v>
          </cell>
          <cell r="G1467">
            <v>10.105</v>
          </cell>
          <cell r="H1467" t="str">
            <v>PONY</v>
          </cell>
          <cell r="I1467" t="str">
            <v>Shoes</v>
          </cell>
        </row>
        <row r="1468">
          <cell r="B1468" t="str">
            <v>211LT00013BK-6</v>
          </cell>
          <cell r="C1468" t="str">
            <v>211LT00013BK</v>
          </cell>
          <cell r="D1468">
            <v>6</v>
          </cell>
          <cell r="E1468">
            <v>8853734700621</v>
          </cell>
          <cell r="F1468">
            <v>59</v>
          </cell>
          <cell r="G1468">
            <v>16.23</v>
          </cell>
          <cell r="H1468" t="str">
            <v>PONY</v>
          </cell>
          <cell r="I1468" t="str">
            <v>Shoes</v>
          </cell>
        </row>
        <row r="1469">
          <cell r="B1469" t="str">
            <v>211LT00013BK-7</v>
          </cell>
          <cell r="C1469" t="str">
            <v>211LT00013BK</v>
          </cell>
          <cell r="D1469">
            <v>7</v>
          </cell>
          <cell r="E1469">
            <v>8853734700638</v>
          </cell>
          <cell r="F1469">
            <v>59</v>
          </cell>
          <cell r="G1469">
            <v>16.23</v>
          </cell>
          <cell r="H1469" t="str">
            <v>PONY</v>
          </cell>
          <cell r="I1469" t="str">
            <v>Shoes</v>
          </cell>
        </row>
        <row r="1470">
          <cell r="B1470" t="str">
            <v>211LT00013BK-8</v>
          </cell>
          <cell r="C1470" t="str">
            <v>211LT00013BK</v>
          </cell>
          <cell r="D1470">
            <v>8</v>
          </cell>
          <cell r="E1470">
            <v>8853734700645</v>
          </cell>
          <cell r="F1470">
            <v>59</v>
          </cell>
          <cell r="G1470">
            <v>16.23</v>
          </cell>
          <cell r="H1470" t="str">
            <v>PONY</v>
          </cell>
          <cell r="I1470" t="str">
            <v>Shoes</v>
          </cell>
        </row>
        <row r="1471">
          <cell r="B1471" t="str">
            <v>211HW00013BE-6</v>
          </cell>
          <cell r="C1471" t="str">
            <v>211HW00013BE</v>
          </cell>
          <cell r="D1471">
            <v>6</v>
          </cell>
          <cell r="E1471">
            <v>8853734707392</v>
          </cell>
          <cell r="F1471">
            <v>39</v>
          </cell>
          <cell r="G1471">
            <v>10.105</v>
          </cell>
          <cell r="H1471" t="str">
            <v>PONY</v>
          </cell>
          <cell r="I1471" t="str">
            <v>Shoes</v>
          </cell>
        </row>
        <row r="1472">
          <cell r="B1472" t="str">
            <v>211HW00013BE-7</v>
          </cell>
          <cell r="C1472" t="str">
            <v>211HW00013BE</v>
          </cell>
          <cell r="D1472">
            <v>7</v>
          </cell>
          <cell r="E1472">
            <v>8853734707408</v>
          </cell>
          <cell r="F1472">
            <v>39</v>
          </cell>
          <cell r="G1472">
            <v>10.105</v>
          </cell>
          <cell r="H1472" t="str">
            <v>PONY</v>
          </cell>
          <cell r="I1472" t="str">
            <v>Shoes</v>
          </cell>
        </row>
        <row r="1473">
          <cell r="B1473" t="str">
            <v>211HW00013BE-8</v>
          </cell>
          <cell r="C1473" t="str">
            <v>211HW00013BE</v>
          </cell>
          <cell r="D1473">
            <v>8</v>
          </cell>
          <cell r="E1473">
            <v>8853734707415</v>
          </cell>
          <cell r="F1473">
            <v>39</v>
          </cell>
          <cell r="G1473">
            <v>10.105</v>
          </cell>
          <cell r="H1473" t="str">
            <v>PONY</v>
          </cell>
          <cell r="I1473" t="str">
            <v>Shoes</v>
          </cell>
        </row>
        <row r="1474">
          <cell r="B1474" t="str">
            <v>211HW00013BE-9</v>
          </cell>
          <cell r="C1474" t="str">
            <v>211HW00013BE</v>
          </cell>
          <cell r="D1474">
            <v>9</v>
          </cell>
          <cell r="E1474">
            <v>8853734707422</v>
          </cell>
          <cell r="F1474">
            <v>39</v>
          </cell>
          <cell r="G1474">
            <v>10.105</v>
          </cell>
          <cell r="H1474" t="str">
            <v>PONY</v>
          </cell>
          <cell r="I1474" t="str">
            <v>Shoes</v>
          </cell>
        </row>
        <row r="1475">
          <cell r="B1475" t="str">
            <v>211HW00013BE-10</v>
          </cell>
          <cell r="C1475" t="str">
            <v>211HW00013BE</v>
          </cell>
          <cell r="D1475">
            <v>10</v>
          </cell>
          <cell r="E1475">
            <v>8853734707439</v>
          </cell>
          <cell r="F1475">
            <v>39</v>
          </cell>
          <cell r="G1475">
            <v>10.106</v>
          </cell>
          <cell r="H1475" t="str">
            <v>PONY</v>
          </cell>
          <cell r="I1475" t="str">
            <v>Shoes</v>
          </cell>
        </row>
        <row r="1476">
          <cell r="B1476" t="str">
            <v>211HW00012PU-6</v>
          </cell>
          <cell r="C1476" t="str">
            <v>211HW00012PU</v>
          </cell>
          <cell r="D1476">
            <v>6</v>
          </cell>
          <cell r="E1476">
            <v>8853734707316</v>
          </cell>
          <cell r="F1476">
            <v>39</v>
          </cell>
          <cell r="G1476">
            <v>10.106</v>
          </cell>
          <cell r="H1476" t="str">
            <v>PONY</v>
          </cell>
          <cell r="I1476" t="str">
            <v>Shoes</v>
          </cell>
        </row>
        <row r="1477">
          <cell r="B1477" t="str">
            <v>211HW00012PU-7</v>
          </cell>
          <cell r="C1477" t="str">
            <v>211HW00012PU</v>
          </cell>
          <cell r="D1477">
            <v>7</v>
          </cell>
          <cell r="E1477">
            <v>8853734707323</v>
          </cell>
          <cell r="F1477">
            <v>39</v>
          </cell>
          <cell r="G1477">
            <v>10.106</v>
          </cell>
          <cell r="H1477" t="str">
            <v>PONY</v>
          </cell>
          <cell r="I1477" t="str">
            <v>Shoes</v>
          </cell>
        </row>
        <row r="1478">
          <cell r="B1478" t="str">
            <v>211HW00012PU-8</v>
          </cell>
          <cell r="C1478" t="str">
            <v>211HW00012PU</v>
          </cell>
          <cell r="D1478">
            <v>8</v>
          </cell>
          <cell r="E1478">
            <v>8853734707330</v>
          </cell>
          <cell r="F1478">
            <v>39</v>
          </cell>
          <cell r="G1478">
            <v>10.106</v>
          </cell>
          <cell r="H1478" t="str">
            <v>PONY</v>
          </cell>
          <cell r="I1478" t="str">
            <v>Shoes</v>
          </cell>
        </row>
        <row r="1479">
          <cell r="B1479" t="str">
            <v>211HW00012PU-9</v>
          </cell>
          <cell r="C1479" t="str">
            <v>211HW00012PU</v>
          </cell>
          <cell r="D1479">
            <v>9</v>
          </cell>
          <cell r="E1479">
            <v>8853734707347</v>
          </cell>
          <cell r="F1479">
            <v>39</v>
          </cell>
          <cell r="G1479">
            <v>10.106</v>
          </cell>
          <cell r="H1479" t="str">
            <v>PONY</v>
          </cell>
          <cell r="I1479" t="str">
            <v>Shoes</v>
          </cell>
        </row>
        <row r="1480">
          <cell r="B1480" t="str">
            <v>211HW00012PU-10</v>
          </cell>
          <cell r="C1480" t="str">
            <v>211HW00012PU</v>
          </cell>
          <cell r="D1480">
            <v>10</v>
          </cell>
          <cell r="E1480">
            <v>8853734707354</v>
          </cell>
          <cell r="F1480">
            <v>39</v>
          </cell>
          <cell r="G1480">
            <v>10.106</v>
          </cell>
          <cell r="H1480" t="str">
            <v>PONY</v>
          </cell>
          <cell r="I1480" t="str">
            <v>Shoes</v>
          </cell>
        </row>
        <row r="1481">
          <cell r="B1481" t="str">
            <v>211LT00014WW-6</v>
          </cell>
          <cell r="C1481" t="str">
            <v>211LT00014WW</v>
          </cell>
          <cell r="D1481">
            <v>6</v>
          </cell>
          <cell r="E1481">
            <v>8853734700669</v>
          </cell>
          <cell r="F1481">
            <v>59</v>
          </cell>
          <cell r="G1481">
            <v>16.23</v>
          </cell>
          <cell r="H1481" t="str">
            <v>PONY</v>
          </cell>
          <cell r="I1481" t="str">
            <v>Shoes</v>
          </cell>
        </row>
        <row r="1482">
          <cell r="B1482" t="str">
            <v>211LT00014WW-7</v>
          </cell>
          <cell r="C1482" t="str">
            <v>211LT00014WW</v>
          </cell>
          <cell r="D1482">
            <v>7</v>
          </cell>
          <cell r="E1482">
            <v>8853734700676</v>
          </cell>
          <cell r="F1482">
            <v>59</v>
          </cell>
          <cell r="G1482">
            <v>16.23</v>
          </cell>
          <cell r="H1482" t="str">
            <v>PONY</v>
          </cell>
          <cell r="I1482" t="str">
            <v>Shoes</v>
          </cell>
        </row>
        <row r="1483">
          <cell r="B1483" t="str">
            <v>211LT00014WW-8</v>
          </cell>
          <cell r="C1483" t="str">
            <v>211LT00014WW</v>
          </cell>
          <cell r="D1483">
            <v>8</v>
          </cell>
          <cell r="E1483">
            <v>8853734700683</v>
          </cell>
          <cell r="F1483">
            <v>59</v>
          </cell>
          <cell r="G1483">
            <v>16.23</v>
          </cell>
          <cell r="H1483" t="str">
            <v>PONY</v>
          </cell>
          <cell r="I1483" t="str">
            <v>Shoes</v>
          </cell>
        </row>
        <row r="1484">
          <cell r="B1484" t="str">
            <v>211TS00013LB-4</v>
          </cell>
          <cell r="C1484" t="str">
            <v>211TS00013LB</v>
          </cell>
          <cell r="D1484">
            <v>4</v>
          </cell>
          <cell r="E1484">
            <v>8853734706340</v>
          </cell>
          <cell r="F1484">
            <v>49</v>
          </cell>
          <cell r="G1484">
            <v>13.27</v>
          </cell>
          <cell r="H1484" t="str">
            <v>PONY</v>
          </cell>
          <cell r="I1484" t="str">
            <v>Shoes</v>
          </cell>
        </row>
        <row r="1485">
          <cell r="B1485" t="str">
            <v>211TS00013LB-5</v>
          </cell>
          <cell r="C1485" t="str">
            <v>211TS00013LB</v>
          </cell>
          <cell r="D1485">
            <v>5</v>
          </cell>
          <cell r="E1485">
            <v>8853734706357</v>
          </cell>
          <cell r="F1485">
            <v>49</v>
          </cell>
          <cell r="G1485">
            <v>13.27</v>
          </cell>
          <cell r="H1485" t="str">
            <v>PONY</v>
          </cell>
          <cell r="I1485" t="str">
            <v>Shoes</v>
          </cell>
        </row>
        <row r="1486">
          <cell r="B1486" t="str">
            <v>211TS00013LB-6</v>
          </cell>
          <cell r="C1486" t="str">
            <v>211TS00013LB</v>
          </cell>
          <cell r="D1486">
            <v>6</v>
          </cell>
          <cell r="E1486">
            <v>8853734706364</v>
          </cell>
          <cell r="F1486">
            <v>49</v>
          </cell>
          <cell r="G1486">
            <v>13.27</v>
          </cell>
          <cell r="H1486" t="str">
            <v>PONY</v>
          </cell>
          <cell r="I1486" t="str">
            <v>Shoes</v>
          </cell>
        </row>
        <row r="1487">
          <cell r="B1487" t="str">
            <v>211TS00013LB-7</v>
          </cell>
          <cell r="C1487" t="str">
            <v>211TS00013LB</v>
          </cell>
          <cell r="D1487">
            <v>7</v>
          </cell>
          <cell r="E1487">
            <v>8853734706371</v>
          </cell>
          <cell r="F1487">
            <v>49</v>
          </cell>
          <cell r="G1487">
            <v>13.27</v>
          </cell>
          <cell r="H1487" t="str">
            <v>PONY</v>
          </cell>
          <cell r="I1487" t="str">
            <v>Shoes</v>
          </cell>
        </row>
        <row r="1488">
          <cell r="B1488" t="str">
            <v>211TS00013LB-8</v>
          </cell>
          <cell r="C1488" t="str">
            <v>211TS00013LB</v>
          </cell>
          <cell r="D1488">
            <v>8</v>
          </cell>
          <cell r="E1488">
            <v>8853734706388</v>
          </cell>
          <cell r="F1488">
            <v>49</v>
          </cell>
          <cell r="G1488">
            <v>13.27</v>
          </cell>
          <cell r="H1488" t="str">
            <v>PONY</v>
          </cell>
          <cell r="I1488" t="str">
            <v>Shoes</v>
          </cell>
        </row>
        <row r="1489">
          <cell r="B1489" t="str">
            <v>211TS00013LB-9</v>
          </cell>
          <cell r="C1489" t="str">
            <v>211TS00013LB</v>
          </cell>
          <cell r="D1489">
            <v>9</v>
          </cell>
          <cell r="E1489">
            <v>8853734706395</v>
          </cell>
          <cell r="F1489">
            <v>49</v>
          </cell>
          <cell r="G1489">
            <v>13.27</v>
          </cell>
          <cell r="H1489" t="str">
            <v>PONY</v>
          </cell>
          <cell r="I1489" t="str">
            <v>Shoes</v>
          </cell>
        </row>
        <row r="1490">
          <cell r="B1490" t="str">
            <v>161599CBK-4</v>
          </cell>
          <cell r="C1490" t="str">
            <v>161599CBK</v>
          </cell>
          <cell r="D1490">
            <v>4</v>
          </cell>
          <cell r="E1490">
            <v>8853734725846</v>
          </cell>
          <cell r="F1490">
            <v>65</v>
          </cell>
          <cell r="G1490">
            <v>19.770000000000003</v>
          </cell>
          <cell r="H1490" t="str">
            <v>CONVERSE</v>
          </cell>
          <cell r="I1490" t="str">
            <v>Shoes</v>
          </cell>
        </row>
        <row r="1491">
          <cell r="B1491" t="str">
            <v>161599CBK-5</v>
          </cell>
          <cell r="C1491" t="str">
            <v>161599CBK</v>
          </cell>
          <cell r="D1491">
            <v>5</v>
          </cell>
          <cell r="E1491">
            <v>8853734725853</v>
          </cell>
          <cell r="F1491">
            <v>65</v>
          </cell>
          <cell r="G1491">
            <v>19.770000000000003</v>
          </cell>
          <cell r="H1491" t="str">
            <v>CONVERSE</v>
          </cell>
          <cell r="I1491" t="str">
            <v>Shoes</v>
          </cell>
        </row>
        <row r="1492">
          <cell r="B1492" t="str">
            <v>161599CBK-6</v>
          </cell>
          <cell r="C1492" t="str">
            <v>161599CBK</v>
          </cell>
          <cell r="D1492">
            <v>6</v>
          </cell>
          <cell r="E1492">
            <v>8853734712099</v>
          </cell>
          <cell r="F1492">
            <v>65</v>
          </cell>
          <cell r="G1492">
            <v>19.770000000000003</v>
          </cell>
          <cell r="H1492" t="str">
            <v>CONVERSE</v>
          </cell>
          <cell r="I1492" t="str">
            <v>Shoes</v>
          </cell>
        </row>
        <row r="1493">
          <cell r="B1493" t="str">
            <v>161599CBK-7</v>
          </cell>
          <cell r="C1493" t="str">
            <v>161599CBK</v>
          </cell>
          <cell r="D1493">
            <v>7</v>
          </cell>
          <cell r="E1493">
            <v>8853734712105</v>
          </cell>
          <cell r="F1493">
            <v>65</v>
          </cell>
          <cell r="G1493">
            <v>19.77</v>
          </cell>
          <cell r="H1493" t="str">
            <v>CONVERSE</v>
          </cell>
          <cell r="I1493" t="str">
            <v>Shoes</v>
          </cell>
        </row>
        <row r="1494">
          <cell r="B1494" t="str">
            <v>161599CBK-8</v>
          </cell>
          <cell r="C1494" t="str">
            <v>161599CBK</v>
          </cell>
          <cell r="D1494">
            <v>8</v>
          </cell>
          <cell r="E1494">
            <v>8853734712112</v>
          </cell>
          <cell r="F1494">
            <v>65</v>
          </cell>
          <cell r="G1494">
            <v>19.77</v>
          </cell>
          <cell r="H1494" t="str">
            <v>CONVERSE</v>
          </cell>
          <cell r="I1494" t="str">
            <v>Shoes</v>
          </cell>
        </row>
        <row r="1495">
          <cell r="B1495" t="str">
            <v>161599CBK-9</v>
          </cell>
          <cell r="C1495" t="str">
            <v>161599CBK</v>
          </cell>
          <cell r="D1495">
            <v>9</v>
          </cell>
          <cell r="E1495">
            <v>8853734712129</v>
          </cell>
          <cell r="F1495">
            <v>65</v>
          </cell>
          <cell r="G1495">
            <v>19.77</v>
          </cell>
          <cell r="H1495" t="str">
            <v>CONVERSE</v>
          </cell>
          <cell r="I1495" t="str">
            <v>Shoes</v>
          </cell>
        </row>
        <row r="1496">
          <cell r="B1496" t="str">
            <v>161602CWW-4</v>
          </cell>
          <cell r="C1496" t="str">
            <v>161602CWW</v>
          </cell>
          <cell r="D1496">
            <v>4</v>
          </cell>
          <cell r="E1496">
            <v>8853734725860</v>
          </cell>
          <cell r="F1496">
            <v>65</v>
          </cell>
          <cell r="G1496">
            <v>19.770000000000003</v>
          </cell>
          <cell r="H1496" t="str">
            <v>CONVERSE</v>
          </cell>
          <cell r="I1496" t="str">
            <v>Shoes</v>
          </cell>
        </row>
        <row r="1497">
          <cell r="B1497" t="str">
            <v>161602CWW-5</v>
          </cell>
          <cell r="C1497" t="str">
            <v>161602CWW</v>
          </cell>
          <cell r="D1497">
            <v>5</v>
          </cell>
          <cell r="E1497">
            <v>8853734725877</v>
          </cell>
          <cell r="F1497">
            <v>65</v>
          </cell>
          <cell r="G1497">
            <v>19.77</v>
          </cell>
          <cell r="H1497" t="str">
            <v>CONVERSE</v>
          </cell>
          <cell r="I1497" t="str">
            <v>Shoes</v>
          </cell>
        </row>
        <row r="1498">
          <cell r="B1498" t="str">
            <v>161602CWW-6</v>
          </cell>
          <cell r="C1498" t="str">
            <v>161602CWW</v>
          </cell>
          <cell r="D1498">
            <v>6</v>
          </cell>
          <cell r="E1498">
            <v>8853734712273</v>
          </cell>
          <cell r="F1498">
            <v>65</v>
          </cell>
          <cell r="G1498">
            <v>19.77</v>
          </cell>
          <cell r="H1498" t="str">
            <v>CONVERSE</v>
          </cell>
          <cell r="I1498" t="str">
            <v>Shoes</v>
          </cell>
        </row>
        <row r="1499">
          <cell r="B1499" t="str">
            <v>161602CWW-7</v>
          </cell>
          <cell r="C1499" t="str">
            <v>161602CWW</v>
          </cell>
          <cell r="D1499">
            <v>7</v>
          </cell>
          <cell r="E1499">
            <v>8853734712280</v>
          </cell>
          <cell r="F1499">
            <v>65</v>
          </cell>
          <cell r="G1499">
            <v>19.770000000000003</v>
          </cell>
          <cell r="H1499" t="str">
            <v>CONVERSE</v>
          </cell>
          <cell r="I1499" t="str">
            <v>Shoes</v>
          </cell>
        </row>
        <row r="1500">
          <cell r="B1500" t="str">
            <v>161602CWW-8</v>
          </cell>
          <cell r="C1500" t="str">
            <v>161602CWW</v>
          </cell>
          <cell r="D1500">
            <v>8</v>
          </cell>
          <cell r="E1500">
            <v>8853734712297</v>
          </cell>
          <cell r="F1500">
            <v>65</v>
          </cell>
          <cell r="G1500">
            <v>19.770000000000003</v>
          </cell>
          <cell r="H1500" t="str">
            <v>CONVERSE</v>
          </cell>
          <cell r="I1500" t="str">
            <v>Shoes</v>
          </cell>
        </row>
        <row r="1501">
          <cell r="B1501" t="str">
            <v>161602CWW-9</v>
          </cell>
          <cell r="C1501" t="str">
            <v>161602CWW</v>
          </cell>
          <cell r="D1501">
            <v>9</v>
          </cell>
          <cell r="E1501">
            <v>8853734712303</v>
          </cell>
          <cell r="F1501">
            <v>65</v>
          </cell>
          <cell r="G1501">
            <v>19.77</v>
          </cell>
          <cell r="H1501" t="str">
            <v>CONVERSE</v>
          </cell>
          <cell r="I1501" t="str">
            <v>Shoes</v>
          </cell>
        </row>
        <row r="1502">
          <cell r="B1502" t="str">
            <v>561781CWW-6</v>
          </cell>
          <cell r="C1502" t="str">
            <v>561781CWW</v>
          </cell>
          <cell r="D1502">
            <v>6</v>
          </cell>
          <cell r="E1502">
            <v>8853734715793</v>
          </cell>
          <cell r="F1502">
            <v>65</v>
          </cell>
          <cell r="G1502">
            <v>19.455714285714283</v>
          </cell>
          <cell r="H1502" t="str">
            <v>CONVERSE</v>
          </cell>
          <cell r="I1502" t="str">
            <v>Shoes</v>
          </cell>
        </row>
        <row r="1503">
          <cell r="B1503" t="str">
            <v>561781CWW-7</v>
          </cell>
          <cell r="C1503" t="str">
            <v>561781CWW</v>
          </cell>
          <cell r="D1503">
            <v>7</v>
          </cell>
          <cell r="E1503">
            <v>8853734715809</v>
          </cell>
          <cell r="F1503">
            <v>65</v>
          </cell>
          <cell r="G1503">
            <v>19.495000000000001</v>
          </cell>
          <cell r="H1503" t="str">
            <v>CONVERSE</v>
          </cell>
          <cell r="I1503" t="str">
            <v>Shoes</v>
          </cell>
        </row>
        <row r="1504">
          <cell r="B1504" t="str">
            <v>561781CWW-8</v>
          </cell>
          <cell r="C1504" t="str">
            <v>561781CWW</v>
          </cell>
          <cell r="D1504">
            <v>8</v>
          </cell>
          <cell r="E1504">
            <v>8853734715816</v>
          </cell>
          <cell r="F1504">
            <v>65</v>
          </cell>
          <cell r="G1504">
            <v>19.495000000000001</v>
          </cell>
          <cell r="H1504" t="str">
            <v>CONVERSE</v>
          </cell>
          <cell r="I1504" t="str">
            <v>Shoes</v>
          </cell>
        </row>
        <row r="1505">
          <cell r="B1505" t="str">
            <v>561781CWW-9</v>
          </cell>
          <cell r="C1505" t="str">
            <v>561781CWW</v>
          </cell>
          <cell r="D1505">
            <v>9</v>
          </cell>
          <cell r="E1505">
            <v>8853734715823</v>
          </cell>
          <cell r="F1505">
            <v>65</v>
          </cell>
          <cell r="G1505">
            <v>19.525555555555556</v>
          </cell>
          <cell r="H1505" t="str">
            <v>CONVERSE</v>
          </cell>
          <cell r="I1505" t="str">
            <v>Shoes</v>
          </cell>
        </row>
        <row r="1506">
          <cell r="B1506" t="str">
            <v>161489CNA-4</v>
          </cell>
          <cell r="C1506" t="str">
            <v>161489CNA</v>
          </cell>
          <cell r="D1506">
            <v>4</v>
          </cell>
          <cell r="E1506">
            <v>8853734725921</v>
          </cell>
          <cell r="F1506">
            <v>75</v>
          </cell>
          <cell r="G1506">
            <v>22.909333333333329</v>
          </cell>
          <cell r="H1506" t="str">
            <v>CONVERSE</v>
          </cell>
          <cell r="I1506" t="str">
            <v>Shoes</v>
          </cell>
        </row>
        <row r="1507">
          <cell r="B1507" t="str">
            <v>161489CNA-5</v>
          </cell>
          <cell r="C1507" t="str">
            <v>161489CNA</v>
          </cell>
          <cell r="D1507">
            <v>5</v>
          </cell>
          <cell r="E1507">
            <v>8853734725938</v>
          </cell>
          <cell r="F1507">
            <v>75</v>
          </cell>
          <cell r="G1507">
            <v>22.909333333333336</v>
          </cell>
          <cell r="H1507" t="str">
            <v>CONVERSE</v>
          </cell>
          <cell r="I1507" t="str">
            <v>Shoes</v>
          </cell>
        </row>
        <row r="1508">
          <cell r="B1508" t="str">
            <v>161489CNA-6</v>
          </cell>
          <cell r="C1508" t="str">
            <v>161489CNA</v>
          </cell>
          <cell r="D1508">
            <v>6</v>
          </cell>
          <cell r="E1508">
            <v>8853734709419</v>
          </cell>
          <cell r="F1508">
            <v>75</v>
          </cell>
          <cell r="G1508">
            <v>22.909333333333329</v>
          </cell>
          <cell r="H1508" t="str">
            <v>CONVERSE</v>
          </cell>
          <cell r="I1508" t="str">
            <v>Shoes</v>
          </cell>
        </row>
        <row r="1509">
          <cell r="B1509" t="str">
            <v>161489CNA-7</v>
          </cell>
          <cell r="C1509" t="str">
            <v>161489CNA</v>
          </cell>
          <cell r="D1509">
            <v>7</v>
          </cell>
          <cell r="E1509">
            <v>8853734709426</v>
          </cell>
          <cell r="F1509">
            <v>75</v>
          </cell>
          <cell r="G1509">
            <v>22.909333333333329</v>
          </cell>
          <cell r="H1509" t="str">
            <v>CONVERSE</v>
          </cell>
          <cell r="I1509" t="str">
            <v>Shoes</v>
          </cell>
        </row>
        <row r="1510">
          <cell r="B1510" t="str">
            <v>161489CNA-8</v>
          </cell>
          <cell r="C1510" t="str">
            <v>161489CNA</v>
          </cell>
          <cell r="D1510">
            <v>8</v>
          </cell>
          <cell r="E1510">
            <v>8853734709433</v>
          </cell>
          <cell r="F1510">
            <v>75</v>
          </cell>
          <cell r="G1510">
            <v>22.909333333333329</v>
          </cell>
          <cell r="H1510" t="str">
            <v>CONVERSE</v>
          </cell>
          <cell r="I1510" t="str">
            <v>Shoes</v>
          </cell>
        </row>
        <row r="1511">
          <cell r="B1511" t="str">
            <v>161489CNA-9</v>
          </cell>
          <cell r="C1511" t="str">
            <v>161489CNA</v>
          </cell>
          <cell r="D1511">
            <v>9</v>
          </cell>
          <cell r="E1511">
            <v>8853734709440</v>
          </cell>
          <cell r="F1511">
            <v>75</v>
          </cell>
          <cell r="G1511">
            <v>22.909333333333329</v>
          </cell>
          <cell r="H1511" t="str">
            <v>CONVERSE</v>
          </cell>
          <cell r="I1511" t="str">
            <v>Shoes</v>
          </cell>
        </row>
        <row r="1512">
          <cell r="B1512" t="str">
            <v>161490CWW-4</v>
          </cell>
          <cell r="C1512" t="str">
            <v>161490CWW</v>
          </cell>
          <cell r="D1512">
            <v>4</v>
          </cell>
          <cell r="E1512">
            <v>8853734725945</v>
          </cell>
          <cell r="F1512">
            <v>75</v>
          </cell>
          <cell r="G1512">
            <v>22.909000000000002</v>
          </cell>
          <cell r="H1512" t="str">
            <v>CONVERSE</v>
          </cell>
          <cell r="I1512" t="str">
            <v>Shoes</v>
          </cell>
        </row>
        <row r="1513">
          <cell r="B1513" t="str">
            <v>161490CWW-5</v>
          </cell>
          <cell r="C1513" t="str">
            <v>161490CWW</v>
          </cell>
          <cell r="D1513">
            <v>5</v>
          </cell>
          <cell r="E1513">
            <v>8853734725952</v>
          </cell>
          <cell r="F1513">
            <v>75</v>
          </cell>
          <cell r="G1513">
            <v>22.909000000000002</v>
          </cell>
          <cell r="H1513" t="str">
            <v>CONVERSE</v>
          </cell>
          <cell r="I1513" t="str">
            <v>Shoes</v>
          </cell>
        </row>
        <row r="1514">
          <cell r="B1514" t="str">
            <v>161490CWW-6</v>
          </cell>
          <cell r="C1514" t="str">
            <v>161490CWW</v>
          </cell>
          <cell r="D1514">
            <v>6</v>
          </cell>
          <cell r="E1514">
            <v>8853734709471</v>
          </cell>
          <cell r="F1514">
            <v>75</v>
          </cell>
          <cell r="G1514">
            <v>22.909000000000002</v>
          </cell>
          <cell r="H1514" t="str">
            <v>CONVERSE</v>
          </cell>
          <cell r="I1514" t="str">
            <v>Shoes</v>
          </cell>
        </row>
        <row r="1515">
          <cell r="B1515" t="str">
            <v>161490CWW-7</v>
          </cell>
          <cell r="C1515" t="str">
            <v>161490CWW</v>
          </cell>
          <cell r="D1515">
            <v>7</v>
          </cell>
          <cell r="E1515">
            <v>8853734709488</v>
          </cell>
          <cell r="F1515">
            <v>75</v>
          </cell>
          <cell r="G1515">
            <v>22.909000000000002</v>
          </cell>
          <cell r="H1515" t="str">
            <v>CONVERSE</v>
          </cell>
          <cell r="I1515" t="str">
            <v>Shoes</v>
          </cell>
        </row>
        <row r="1516">
          <cell r="B1516" t="str">
            <v>161490CWW-8</v>
          </cell>
          <cell r="C1516" t="str">
            <v>161490CWW</v>
          </cell>
          <cell r="D1516">
            <v>8</v>
          </cell>
          <cell r="E1516">
            <v>8853734709495</v>
          </cell>
          <cell r="F1516">
            <v>75</v>
          </cell>
          <cell r="G1516">
            <v>22.909000000000002</v>
          </cell>
          <cell r="H1516" t="str">
            <v>CONVERSE</v>
          </cell>
          <cell r="I1516" t="str">
            <v>Shoes</v>
          </cell>
        </row>
        <row r="1517">
          <cell r="B1517" t="str">
            <v>161490CWW-9</v>
          </cell>
          <cell r="C1517" t="str">
            <v>161490CWW</v>
          </cell>
          <cell r="D1517">
            <v>9</v>
          </cell>
          <cell r="E1517">
            <v>8853734709501</v>
          </cell>
          <cell r="F1517">
            <v>75</v>
          </cell>
          <cell r="G1517">
            <v>22.909000000000002</v>
          </cell>
          <cell r="H1517" t="str">
            <v>CONVERSE</v>
          </cell>
          <cell r="I1517" t="str">
            <v>Shoes</v>
          </cell>
        </row>
        <row r="1518">
          <cell r="B1518" t="str">
            <v>161421CPO-4</v>
          </cell>
          <cell r="C1518" t="str">
            <v>161421CPO</v>
          </cell>
          <cell r="D1518">
            <v>4</v>
          </cell>
          <cell r="E1518">
            <v>8853734708351</v>
          </cell>
          <cell r="F1518">
            <v>69</v>
          </cell>
          <cell r="G1518">
            <v>17.260000000000002</v>
          </cell>
          <cell r="H1518" t="str">
            <v>CONVERSE</v>
          </cell>
          <cell r="I1518" t="str">
            <v>Shoes</v>
          </cell>
        </row>
        <row r="1519">
          <cell r="B1519" t="str">
            <v>161421CPO-5</v>
          </cell>
          <cell r="C1519" t="str">
            <v>161421CPO</v>
          </cell>
          <cell r="D1519">
            <v>5</v>
          </cell>
          <cell r="E1519">
            <v>8853734708368</v>
          </cell>
          <cell r="F1519">
            <v>69</v>
          </cell>
          <cell r="G1519">
            <v>17.260000000000002</v>
          </cell>
          <cell r="H1519" t="str">
            <v>CONVERSE</v>
          </cell>
          <cell r="I1519" t="str">
            <v>Shoes</v>
          </cell>
        </row>
        <row r="1520">
          <cell r="B1520" t="str">
            <v>161421CPO-6</v>
          </cell>
          <cell r="C1520" t="str">
            <v>161421CPO</v>
          </cell>
          <cell r="D1520">
            <v>6</v>
          </cell>
          <cell r="E1520">
            <v>8853734708375</v>
          </cell>
          <cell r="F1520">
            <v>69</v>
          </cell>
          <cell r="G1520">
            <v>17.260000000000002</v>
          </cell>
          <cell r="H1520" t="str">
            <v>CONVERSE</v>
          </cell>
          <cell r="I1520" t="str">
            <v>Shoes</v>
          </cell>
        </row>
        <row r="1521">
          <cell r="B1521" t="str">
            <v>161421CPO-7</v>
          </cell>
          <cell r="C1521" t="str">
            <v>161421CPO</v>
          </cell>
          <cell r="D1521">
            <v>7</v>
          </cell>
          <cell r="E1521">
            <v>8853734708382</v>
          </cell>
          <cell r="F1521">
            <v>69</v>
          </cell>
          <cell r="G1521">
            <v>17.260000000000002</v>
          </cell>
          <cell r="H1521" t="str">
            <v>CONVERSE</v>
          </cell>
          <cell r="I1521" t="str">
            <v>Shoes</v>
          </cell>
        </row>
        <row r="1522">
          <cell r="B1522" t="str">
            <v>161421CPO-8</v>
          </cell>
          <cell r="C1522" t="str">
            <v>161421CPO</v>
          </cell>
          <cell r="D1522">
            <v>8</v>
          </cell>
          <cell r="E1522">
            <v>8853734708399</v>
          </cell>
          <cell r="F1522">
            <v>69</v>
          </cell>
          <cell r="G1522">
            <v>17.260000000000002</v>
          </cell>
          <cell r="H1522" t="str">
            <v>CONVERSE</v>
          </cell>
          <cell r="I1522" t="str">
            <v>Shoes</v>
          </cell>
        </row>
        <row r="1523">
          <cell r="B1523" t="str">
            <v>161421CPO-9</v>
          </cell>
          <cell r="C1523" t="str">
            <v>161421CPO</v>
          </cell>
          <cell r="D1523">
            <v>9</v>
          </cell>
          <cell r="E1523">
            <v>8853734708405</v>
          </cell>
          <cell r="F1523">
            <v>69</v>
          </cell>
          <cell r="G1523">
            <v>17.260000000000002</v>
          </cell>
          <cell r="H1523" t="str">
            <v>CONVERSE</v>
          </cell>
          <cell r="I1523" t="str">
            <v>Shoes</v>
          </cell>
        </row>
        <row r="1524">
          <cell r="B1524" t="str">
            <v>161423CGY-4</v>
          </cell>
          <cell r="C1524" t="str">
            <v>161423CGY</v>
          </cell>
          <cell r="D1524">
            <v>4</v>
          </cell>
          <cell r="E1524">
            <v>8853734708511</v>
          </cell>
          <cell r="F1524">
            <v>69</v>
          </cell>
          <cell r="G1524">
            <v>17.260000000000002</v>
          </cell>
          <cell r="H1524" t="str">
            <v>CONVERSE</v>
          </cell>
          <cell r="I1524" t="str">
            <v>Shoes</v>
          </cell>
        </row>
        <row r="1525">
          <cell r="B1525" t="str">
            <v>161423CGY-5</v>
          </cell>
          <cell r="C1525" t="str">
            <v>161423CGY</v>
          </cell>
          <cell r="D1525">
            <v>5</v>
          </cell>
          <cell r="E1525">
            <v>8853734708528</v>
          </cell>
          <cell r="F1525">
            <v>69</v>
          </cell>
          <cell r="G1525">
            <v>17.260000000000009</v>
          </cell>
          <cell r="H1525" t="str">
            <v>CONVERSE</v>
          </cell>
          <cell r="I1525" t="str">
            <v>Shoes</v>
          </cell>
        </row>
        <row r="1526">
          <cell r="B1526" t="str">
            <v>161423CGY-6</v>
          </cell>
          <cell r="C1526" t="str">
            <v>161423CGY</v>
          </cell>
          <cell r="D1526">
            <v>6</v>
          </cell>
          <cell r="E1526">
            <v>8853734708535</v>
          </cell>
          <cell r="F1526">
            <v>69</v>
          </cell>
          <cell r="G1526">
            <v>17.260000000000009</v>
          </cell>
          <cell r="H1526" t="str">
            <v>CONVERSE</v>
          </cell>
          <cell r="I1526" t="str">
            <v>Shoes</v>
          </cell>
        </row>
        <row r="1527">
          <cell r="B1527" t="str">
            <v>161423CGY-7</v>
          </cell>
          <cell r="C1527" t="str">
            <v>161423CGY</v>
          </cell>
          <cell r="D1527">
            <v>7</v>
          </cell>
          <cell r="E1527">
            <v>8853734708542</v>
          </cell>
          <cell r="F1527">
            <v>69</v>
          </cell>
          <cell r="G1527">
            <v>17.260000000000005</v>
          </cell>
          <cell r="H1527" t="str">
            <v>CONVERSE</v>
          </cell>
          <cell r="I1527" t="str">
            <v>Shoes</v>
          </cell>
        </row>
        <row r="1528">
          <cell r="B1528" t="str">
            <v>161423CGY-8</v>
          </cell>
          <cell r="C1528" t="str">
            <v>161423CGY</v>
          </cell>
          <cell r="D1528">
            <v>8</v>
          </cell>
          <cell r="E1528">
            <v>8853734708559</v>
          </cell>
          <cell r="F1528">
            <v>69</v>
          </cell>
          <cell r="G1528">
            <v>17.260000000000002</v>
          </cell>
          <cell r="H1528" t="str">
            <v>CONVERSE</v>
          </cell>
          <cell r="I1528" t="str">
            <v>Shoes</v>
          </cell>
        </row>
        <row r="1529">
          <cell r="B1529" t="str">
            <v>161423CGY-9</v>
          </cell>
          <cell r="C1529" t="str">
            <v>161423CGY</v>
          </cell>
          <cell r="D1529">
            <v>9</v>
          </cell>
          <cell r="E1529">
            <v>8853734708566</v>
          </cell>
          <cell r="F1529">
            <v>69</v>
          </cell>
          <cell r="G1529">
            <v>17.260000000000009</v>
          </cell>
          <cell r="H1529" t="str">
            <v>CONVERSE</v>
          </cell>
          <cell r="I1529" t="str">
            <v>Shoes</v>
          </cell>
        </row>
        <row r="1530">
          <cell r="B1530" t="str">
            <v>161425CGY-4</v>
          </cell>
          <cell r="C1530" t="str">
            <v>161425CGY</v>
          </cell>
          <cell r="D1530">
            <v>4</v>
          </cell>
          <cell r="E1530">
            <v>8853734725884</v>
          </cell>
          <cell r="F1530">
            <v>75</v>
          </cell>
          <cell r="G1530">
            <v>20.817999999999998</v>
          </cell>
          <cell r="H1530" t="str">
            <v>CONVERSE</v>
          </cell>
          <cell r="I1530" t="str">
            <v>Shoes</v>
          </cell>
        </row>
        <row r="1531">
          <cell r="B1531" t="str">
            <v>161425CGY-5</v>
          </cell>
          <cell r="C1531" t="str">
            <v>161425CGY</v>
          </cell>
          <cell r="D1531">
            <v>5</v>
          </cell>
          <cell r="E1531">
            <v>8853734725891</v>
          </cell>
          <cell r="F1531">
            <v>75</v>
          </cell>
          <cell r="G1531">
            <v>20.817999999999998</v>
          </cell>
          <cell r="H1531" t="str">
            <v>CONVERSE</v>
          </cell>
          <cell r="I1531" t="str">
            <v>Shoes</v>
          </cell>
        </row>
        <row r="1532">
          <cell r="B1532" t="str">
            <v>161425CGY-6</v>
          </cell>
          <cell r="C1532" t="str">
            <v>161425CGY</v>
          </cell>
          <cell r="D1532">
            <v>6</v>
          </cell>
          <cell r="E1532">
            <v>8853734708597</v>
          </cell>
          <cell r="F1532">
            <v>75</v>
          </cell>
          <cell r="G1532">
            <v>20.817999999999998</v>
          </cell>
          <cell r="H1532" t="str">
            <v>CONVERSE</v>
          </cell>
          <cell r="I1532" t="str">
            <v>Shoes</v>
          </cell>
        </row>
        <row r="1533">
          <cell r="B1533" t="str">
            <v>161425CGY-7</v>
          </cell>
          <cell r="C1533" t="str">
            <v>161425CGY</v>
          </cell>
          <cell r="D1533">
            <v>7</v>
          </cell>
          <cell r="E1533">
            <v>8853734708603</v>
          </cell>
          <cell r="F1533">
            <v>75</v>
          </cell>
          <cell r="G1533">
            <v>20.817999999999998</v>
          </cell>
          <cell r="H1533" t="str">
            <v>CONVERSE</v>
          </cell>
          <cell r="I1533" t="str">
            <v>Shoes</v>
          </cell>
        </row>
        <row r="1534">
          <cell r="B1534" t="str">
            <v>161425CGY-8</v>
          </cell>
          <cell r="C1534" t="str">
            <v>161425CGY</v>
          </cell>
          <cell r="D1534">
            <v>8</v>
          </cell>
          <cell r="E1534">
            <v>8853734708610</v>
          </cell>
          <cell r="F1534">
            <v>75</v>
          </cell>
          <cell r="G1534">
            <v>20.817999999999998</v>
          </cell>
          <cell r="H1534" t="str">
            <v>CONVERSE</v>
          </cell>
          <cell r="I1534" t="str">
            <v>Shoes</v>
          </cell>
        </row>
        <row r="1535">
          <cell r="B1535" t="str">
            <v>161425CGY-9</v>
          </cell>
          <cell r="C1535" t="str">
            <v>161425CGY</v>
          </cell>
          <cell r="D1535">
            <v>9</v>
          </cell>
          <cell r="E1535">
            <v>8853734708627</v>
          </cell>
          <cell r="F1535">
            <v>75</v>
          </cell>
          <cell r="G1535">
            <v>20.817999999999998</v>
          </cell>
          <cell r="H1535" t="str">
            <v>CONVERSE</v>
          </cell>
          <cell r="I1535" t="str">
            <v>Shoes</v>
          </cell>
        </row>
        <row r="1536">
          <cell r="B1536" t="str">
            <v>161427CBL-4</v>
          </cell>
          <cell r="C1536" t="str">
            <v>161427CBL</v>
          </cell>
          <cell r="D1536">
            <v>4</v>
          </cell>
          <cell r="E1536">
            <v>8853734725907</v>
          </cell>
          <cell r="F1536">
            <v>75</v>
          </cell>
          <cell r="G1536">
            <v>20.817999999999998</v>
          </cell>
          <cell r="H1536" t="str">
            <v>CONVERSE</v>
          </cell>
          <cell r="I1536" t="str">
            <v>Shoes</v>
          </cell>
        </row>
        <row r="1537">
          <cell r="B1537" t="str">
            <v>161427CBL-5</v>
          </cell>
          <cell r="C1537" t="str">
            <v>161427CBL</v>
          </cell>
          <cell r="D1537">
            <v>5</v>
          </cell>
          <cell r="E1537">
            <v>8853734725914</v>
          </cell>
          <cell r="F1537">
            <v>75</v>
          </cell>
          <cell r="G1537">
            <v>20.817999999999998</v>
          </cell>
          <cell r="H1537" t="str">
            <v>CONVERSE</v>
          </cell>
          <cell r="I1537" t="str">
            <v>Shoes</v>
          </cell>
        </row>
        <row r="1538">
          <cell r="B1538" t="str">
            <v>161427CBL-6</v>
          </cell>
          <cell r="C1538" t="str">
            <v>161427CBL</v>
          </cell>
          <cell r="D1538">
            <v>6</v>
          </cell>
          <cell r="E1538">
            <v>8853734708719</v>
          </cell>
          <cell r="F1538">
            <v>75</v>
          </cell>
          <cell r="G1538">
            <v>20.817999999999998</v>
          </cell>
          <cell r="H1538" t="str">
            <v>CONVERSE</v>
          </cell>
          <cell r="I1538" t="str">
            <v>Shoes</v>
          </cell>
        </row>
        <row r="1539">
          <cell r="B1539" t="str">
            <v>161427CBL-7</v>
          </cell>
          <cell r="C1539" t="str">
            <v>161427CBL</v>
          </cell>
          <cell r="D1539">
            <v>7</v>
          </cell>
          <cell r="E1539">
            <v>8853734708726</v>
          </cell>
          <cell r="F1539">
            <v>75</v>
          </cell>
          <cell r="G1539">
            <v>20.817999999999998</v>
          </cell>
          <cell r="H1539" t="str">
            <v>CONVERSE</v>
          </cell>
          <cell r="I1539" t="str">
            <v>Shoes</v>
          </cell>
        </row>
        <row r="1540">
          <cell r="B1540" t="str">
            <v>161427CBL-8</v>
          </cell>
          <cell r="C1540" t="str">
            <v>161427CBL</v>
          </cell>
          <cell r="D1540">
            <v>8</v>
          </cell>
          <cell r="E1540">
            <v>8853734708733</v>
          </cell>
          <cell r="F1540">
            <v>75</v>
          </cell>
          <cell r="G1540">
            <v>20.817999999999998</v>
          </cell>
          <cell r="H1540" t="str">
            <v>CONVERSE</v>
          </cell>
          <cell r="I1540" t="str">
            <v>Shoes</v>
          </cell>
        </row>
        <row r="1541">
          <cell r="B1541" t="str">
            <v>161427CBL-9</v>
          </cell>
          <cell r="C1541" t="str">
            <v>161427CBL</v>
          </cell>
          <cell r="D1541">
            <v>9</v>
          </cell>
          <cell r="E1541">
            <v>8853734708740</v>
          </cell>
          <cell r="F1541">
            <v>75</v>
          </cell>
          <cell r="G1541">
            <v>20.817999999999998</v>
          </cell>
          <cell r="H1541" t="str">
            <v>CONVERSE</v>
          </cell>
          <cell r="I1541" t="str">
            <v>Shoes</v>
          </cell>
        </row>
        <row r="1542">
          <cell r="B1542" t="str">
            <v>561644CWW-6</v>
          </cell>
          <cell r="C1542" t="str">
            <v>561644CWW</v>
          </cell>
          <cell r="D1542">
            <v>6</v>
          </cell>
          <cell r="E1542">
            <v>8853734714154</v>
          </cell>
          <cell r="F1542">
            <v>69</v>
          </cell>
          <cell r="G1542">
            <v>20.817000000000007</v>
          </cell>
          <cell r="H1542" t="str">
            <v>CONVERSE</v>
          </cell>
          <cell r="I1542" t="str">
            <v>Shoes</v>
          </cell>
        </row>
        <row r="1543">
          <cell r="B1543" t="str">
            <v>561644CWW-7</v>
          </cell>
          <cell r="C1543" t="str">
            <v>561644CWW</v>
          </cell>
          <cell r="D1543">
            <v>7</v>
          </cell>
          <cell r="E1543">
            <v>8853734714161</v>
          </cell>
          <cell r="F1543">
            <v>69</v>
          </cell>
          <cell r="G1543">
            <v>20.816999999999997</v>
          </cell>
          <cell r="H1543" t="str">
            <v>CONVERSE</v>
          </cell>
          <cell r="I1543" t="str">
            <v>Shoes</v>
          </cell>
        </row>
        <row r="1544">
          <cell r="B1544" t="str">
            <v>561644CWW-8</v>
          </cell>
          <cell r="C1544" t="str">
            <v>561644CWW</v>
          </cell>
          <cell r="D1544">
            <v>8</v>
          </cell>
          <cell r="E1544">
            <v>8853734714178</v>
          </cell>
          <cell r="F1544">
            <v>69</v>
          </cell>
          <cell r="G1544">
            <v>20.817999999999998</v>
          </cell>
          <cell r="H1544" t="str">
            <v>CONVERSE</v>
          </cell>
          <cell r="I1544" t="str">
            <v>Shoes</v>
          </cell>
        </row>
        <row r="1545">
          <cell r="B1545" t="str">
            <v>123001558BK-S</v>
          </cell>
          <cell r="C1545" t="str">
            <v>123001558BK</v>
          </cell>
          <cell r="D1545" t="str">
            <v>S</v>
          </cell>
          <cell r="E1545">
            <v>8853734722500</v>
          </cell>
          <cell r="F1545">
            <v>25</v>
          </cell>
          <cell r="G1545">
            <v>5.7535000000000007</v>
          </cell>
          <cell r="H1545" t="str">
            <v>CONVERSE</v>
          </cell>
          <cell r="I1545" t="str">
            <v>M-Apparels</v>
          </cell>
        </row>
        <row r="1546">
          <cell r="B1546" t="str">
            <v>123001558BK-M</v>
          </cell>
          <cell r="C1546" t="str">
            <v>123001558BK</v>
          </cell>
          <cell r="D1546" t="str">
            <v>M</v>
          </cell>
          <cell r="E1546">
            <v>8853734722517</v>
          </cell>
          <cell r="F1546">
            <v>25</v>
          </cell>
          <cell r="G1546">
            <v>5.7535000000000007</v>
          </cell>
          <cell r="H1546" t="str">
            <v>CONVERSE</v>
          </cell>
          <cell r="I1546" t="str">
            <v>M-Apparels</v>
          </cell>
        </row>
        <row r="1547">
          <cell r="B1547" t="str">
            <v>123001558BK-L</v>
          </cell>
          <cell r="C1547" t="str">
            <v>123001558BK</v>
          </cell>
          <cell r="D1547" t="str">
            <v>L</v>
          </cell>
          <cell r="E1547">
            <v>8853734722524</v>
          </cell>
          <cell r="F1547">
            <v>25</v>
          </cell>
          <cell r="G1547">
            <v>5.7535000000000007</v>
          </cell>
          <cell r="H1547" t="str">
            <v>CONVERSE</v>
          </cell>
          <cell r="I1547" t="str">
            <v>M-Apparels</v>
          </cell>
        </row>
        <row r="1548">
          <cell r="B1548" t="str">
            <v>123001558BK-XL</v>
          </cell>
          <cell r="C1548" t="str">
            <v>123001558BK</v>
          </cell>
          <cell r="D1548" t="str">
            <v>XL</v>
          </cell>
          <cell r="E1548">
            <v>8853734722531</v>
          </cell>
          <cell r="F1548">
            <v>25</v>
          </cell>
          <cell r="G1548">
            <v>5.7535000000000007</v>
          </cell>
          <cell r="H1548" t="str">
            <v>CONVERSE</v>
          </cell>
          <cell r="I1548" t="str">
            <v>M-Apparels</v>
          </cell>
        </row>
        <row r="1549">
          <cell r="B1549" t="str">
            <v>123001558GY-S</v>
          </cell>
          <cell r="C1549" t="str">
            <v>123001558GY</v>
          </cell>
          <cell r="D1549" t="str">
            <v>S</v>
          </cell>
          <cell r="E1549">
            <v>8853734722586</v>
          </cell>
          <cell r="F1549">
            <v>25</v>
          </cell>
          <cell r="G1549">
            <v>5.7535000000000007</v>
          </cell>
          <cell r="H1549" t="str">
            <v>CONVERSE</v>
          </cell>
          <cell r="I1549" t="str">
            <v>M-Apparels</v>
          </cell>
        </row>
        <row r="1550">
          <cell r="B1550" t="str">
            <v>123001558GY-M</v>
          </cell>
          <cell r="C1550" t="str">
            <v>123001558GY</v>
          </cell>
          <cell r="D1550" t="str">
            <v>M</v>
          </cell>
          <cell r="E1550">
            <v>8853734722593</v>
          </cell>
          <cell r="F1550">
            <v>25</v>
          </cell>
          <cell r="G1550">
            <v>5.7535000000000007</v>
          </cell>
          <cell r="H1550" t="str">
            <v>CONVERSE</v>
          </cell>
          <cell r="I1550" t="str">
            <v>M-Apparels</v>
          </cell>
        </row>
        <row r="1551">
          <cell r="B1551" t="str">
            <v>123001558GY-L</v>
          </cell>
          <cell r="C1551" t="str">
            <v>123001558GY</v>
          </cell>
          <cell r="D1551" t="str">
            <v>L</v>
          </cell>
          <cell r="E1551">
            <v>8853734722609</v>
          </cell>
          <cell r="F1551">
            <v>25</v>
          </cell>
          <cell r="G1551">
            <v>5.7535000000000007</v>
          </cell>
          <cell r="H1551" t="str">
            <v>CONVERSE</v>
          </cell>
          <cell r="I1551" t="str">
            <v>M-Apparels</v>
          </cell>
        </row>
        <row r="1552">
          <cell r="B1552" t="str">
            <v>123001558GY-XL</v>
          </cell>
          <cell r="C1552" t="str">
            <v>123001558GY</v>
          </cell>
          <cell r="D1552" t="str">
            <v>XL</v>
          </cell>
          <cell r="E1552">
            <v>8853734722616</v>
          </cell>
          <cell r="F1552">
            <v>25</v>
          </cell>
          <cell r="G1552">
            <v>5.7535000000000007</v>
          </cell>
          <cell r="H1552" t="str">
            <v>CONVERSE</v>
          </cell>
          <cell r="I1552" t="str">
            <v>M-Apparels</v>
          </cell>
        </row>
        <row r="1553">
          <cell r="B1553" t="str">
            <v>123001558NA-S</v>
          </cell>
          <cell r="C1553" t="str">
            <v>123001558NA</v>
          </cell>
          <cell r="D1553" t="str">
            <v>S</v>
          </cell>
          <cell r="E1553">
            <v>8853734722548</v>
          </cell>
          <cell r="F1553">
            <v>25</v>
          </cell>
          <cell r="G1553">
            <v>5.7535000000000007</v>
          </cell>
          <cell r="H1553" t="str">
            <v>CONVERSE</v>
          </cell>
          <cell r="I1553" t="str">
            <v>M-Apparels</v>
          </cell>
        </row>
        <row r="1554">
          <cell r="B1554" t="str">
            <v>123001558NA-M</v>
          </cell>
          <cell r="C1554" t="str">
            <v>123001558NA</v>
          </cell>
          <cell r="D1554" t="str">
            <v>M</v>
          </cell>
          <cell r="E1554">
            <v>8853734722555</v>
          </cell>
          <cell r="F1554">
            <v>25</v>
          </cell>
          <cell r="G1554">
            <v>5.7535000000000007</v>
          </cell>
          <cell r="H1554" t="str">
            <v>CONVERSE</v>
          </cell>
          <cell r="I1554" t="str">
            <v>M-Apparels</v>
          </cell>
        </row>
        <row r="1555">
          <cell r="B1555" t="str">
            <v>123001558NA-L</v>
          </cell>
          <cell r="C1555" t="str">
            <v>123001558NA</v>
          </cell>
          <cell r="D1555" t="str">
            <v>L</v>
          </cell>
          <cell r="E1555">
            <v>8853734722562</v>
          </cell>
          <cell r="F1555">
            <v>25</v>
          </cell>
          <cell r="G1555">
            <v>5.7535000000000007</v>
          </cell>
          <cell r="H1555" t="str">
            <v>CONVERSE</v>
          </cell>
          <cell r="I1555" t="str">
            <v>M-Apparels</v>
          </cell>
        </row>
        <row r="1556">
          <cell r="B1556" t="str">
            <v>123001558NA-XL</v>
          </cell>
          <cell r="C1556" t="str">
            <v>123001558NA</v>
          </cell>
          <cell r="D1556" t="str">
            <v>XL</v>
          </cell>
          <cell r="E1556">
            <v>8853734722579</v>
          </cell>
          <cell r="F1556">
            <v>25</v>
          </cell>
          <cell r="G1556">
            <v>5.7535000000000007</v>
          </cell>
          <cell r="H1556" t="str">
            <v>CONVERSE</v>
          </cell>
          <cell r="I1556" t="str">
            <v>M-Apparels</v>
          </cell>
        </row>
        <row r="1557">
          <cell r="B1557" t="str">
            <v>123001558RE-S</v>
          </cell>
          <cell r="C1557" t="str">
            <v>123001558RE</v>
          </cell>
          <cell r="D1557" t="str">
            <v>S</v>
          </cell>
          <cell r="E1557">
            <v>8853734722661</v>
          </cell>
          <cell r="F1557">
            <v>25</v>
          </cell>
          <cell r="G1557">
            <v>5.7535000000000007</v>
          </cell>
          <cell r="H1557" t="str">
            <v>CONVERSE</v>
          </cell>
          <cell r="I1557" t="str">
            <v>M-Apparels</v>
          </cell>
        </row>
        <row r="1558">
          <cell r="B1558" t="str">
            <v>123001558RE-M</v>
          </cell>
          <cell r="C1558" t="str">
            <v>123001558RE</v>
          </cell>
          <cell r="D1558" t="str">
            <v>M</v>
          </cell>
          <cell r="E1558">
            <v>8853734722678</v>
          </cell>
          <cell r="F1558">
            <v>25</v>
          </cell>
          <cell r="G1558">
            <v>5.7535000000000007</v>
          </cell>
          <cell r="H1558" t="str">
            <v>CONVERSE</v>
          </cell>
          <cell r="I1558" t="str">
            <v>M-Apparels</v>
          </cell>
        </row>
        <row r="1559">
          <cell r="B1559" t="str">
            <v>123001558RE-L</v>
          </cell>
          <cell r="C1559" t="str">
            <v>123001558RE</v>
          </cell>
          <cell r="D1559" t="str">
            <v>L</v>
          </cell>
          <cell r="E1559">
            <v>8853734722685</v>
          </cell>
          <cell r="F1559">
            <v>25</v>
          </cell>
          <cell r="G1559">
            <v>5.7535000000000007</v>
          </cell>
          <cell r="H1559" t="str">
            <v>CONVERSE</v>
          </cell>
          <cell r="I1559" t="str">
            <v>M-Apparels</v>
          </cell>
        </row>
        <row r="1560">
          <cell r="B1560" t="str">
            <v>123001558RE-XL</v>
          </cell>
          <cell r="C1560" t="str">
            <v>123001558RE</v>
          </cell>
          <cell r="D1560" t="str">
            <v>XL</v>
          </cell>
          <cell r="E1560">
            <v>8853734722692</v>
          </cell>
          <cell r="F1560">
            <v>25</v>
          </cell>
          <cell r="G1560">
            <v>5.7535000000000007</v>
          </cell>
          <cell r="H1560" t="str">
            <v>CONVERSE</v>
          </cell>
          <cell r="I1560" t="str">
            <v>M-Apparels</v>
          </cell>
        </row>
        <row r="1561">
          <cell r="B1561" t="str">
            <v>123001558WW-S</v>
          </cell>
          <cell r="C1561" t="str">
            <v>123001558WW</v>
          </cell>
          <cell r="D1561" t="str">
            <v>S</v>
          </cell>
          <cell r="E1561">
            <v>8853734722623</v>
          </cell>
          <cell r="F1561">
            <v>25</v>
          </cell>
          <cell r="G1561">
            <v>5.7535000000000007</v>
          </cell>
          <cell r="H1561" t="str">
            <v>CONVERSE</v>
          </cell>
          <cell r="I1561" t="str">
            <v>M-Apparels</v>
          </cell>
        </row>
        <row r="1562">
          <cell r="B1562" t="str">
            <v>123001558WW-M</v>
          </cell>
          <cell r="C1562" t="str">
            <v>123001558WW</v>
          </cell>
          <cell r="D1562" t="str">
            <v>M</v>
          </cell>
          <cell r="E1562">
            <v>8853734722630</v>
          </cell>
          <cell r="F1562">
            <v>25</v>
          </cell>
          <cell r="G1562">
            <v>5.7535000000000007</v>
          </cell>
          <cell r="H1562" t="str">
            <v>CONVERSE</v>
          </cell>
          <cell r="I1562" t="str">
            <v>M-Apparels</v>
          </cell>
        </row>
        <row r="1563">
          <cell r="B1563" t="str">
            <v>123001558WW-L</v>
          </cell>
          <cell r="C1563" t="str">
            <v>123001558WW</v>
          </cell>
          <cell r="D1563" t="str">
            <v>L</v>
          </cell>
          <cell r="E1563">
            <v>8853734722647</v>
          </cell>
          <cell r="F1563">
            <v>25</v>
          </cell>
          <cell r="G1563">
            <v>5.7535000000000007</v>
          </cell>
          <cell r="H1563" t="str">
            <v>CONVERSE</v>
          </cell>
          <cell r="I1563" t="str">
            <v>M-Apparels</v>
          </cell>
        </row>
        <row r="1564">
          <cell r="B1564" t="str">
            <v>123001558WW-XL</v>
          </cell>
          <cell r="C1564" t="str">
            <v>123001558WW</v>
          </cell>
          <cell r="D1564" t="str">
            <v>XL</v>
          </cell>
          <cell r="E1564">
            <v>8853734722654</v>
          </cell>
          <cell r="F1564">
            <v>25</v>
          </cell>
          <cell r="G1564">
            <v>5.7535000000000007</v>
          </cell>
          <cell r="H1564" t="str">
            <v>CONVERSE</v>
          </cell>
          <cell r="I1564" t="str">
            <v>M-Apparels</v>
          </cell>
        </row>
        <row r="1565">
          <cell r="B1565" t="str">
            <v>123001559GY-S</v>
          </cell>
          <cell r="C1565" t="str">
            <v>123001559GY</v>
          </cell>
          <cell r="D1565" t="str">
            <v>S</v>
          </cell>
          <cell r="E1565">
            <v>8853734722708</v>
          </cell>
          <cell r="F1565">
            <v>25</v>
          </cell>
          <cell r="G1565">
            <v>7.2174999999999994</v>
          </cell>
          <cell r="H1565" t="str">
            <v>CONVERSE</v>
          </cell>
          <cell r="I1565" t="str">
            <v>M-Apparels</v>
          </cell>
        </row>
        <row r="1566">
          <cell r="B1566" t="str">
            <v>123001559GY-M</v>
          </cell>
          <cell r="C1566" t="str">
            <v>123001559GY</v>
          </cell>
          <cell r="D1566" t="str">
            <v>M</v>
          </cell>
          <cell r="E1566">
            <v>8853734722715</v>
          </cell>
          <cell r="F1566">
            <v>25</v>
          </cell>
          <cell r="G1566">
            <v>7.2180000000000009</v>
          </cell>
          <cell r="H1566" t="str">
            <v>CONVERSE</v>
          </cell>
          <cell r="I1566" t="str">
            <v>M-Apparels</v>
          </cell>
        </row>
        <row r="1567">
          <cell r="B1567" t="str">
            <v>123001559GY-L</v>
          </cell>
          <cell r="C1567" t="str">
            <v>123001559GY</v>
          </cell>
          <cell r="D1567" t="str">
            <v>L</v>
          </cell>
          <cell r="E1567">
            <v>8853734722722</v>
          </cell>
          <cell r="F1567">
            <v>25</v>
          </cell>
          <cell r="G1567">
            <v>7.2180000000000009</v>
          </cell>
          <cell r="H1567" t="str">
            <v>CONVERSE</v>
          </cell>
          <cell r="I1567" t="str">
            <v>M-Apparels</v>
          </cell>
        </row>
        <row r="1568">
          <cell r="B1568" t="str">
            <v>123001559GY-XL</v>
          </cell>
          <cell r="C1568" t="str">
            <v>123001559GY</v>
          </cell>
          <cell r="D1568" t="str">
            <v>XL</v>
          </cell>
          <cell r="E1568">
            <v>8853734722739</v>
          </cell>
          <cell r="F1568">
            <v>25</v>
          </cell>
          <cell r="G1568">
            <v>7.2174999999999994</v>
          </cell>
          <cell r="H1568" t="str">
            <v>CONVERSE</v>
          </cell>
          <cell r="I1568" t="str">
            <v>M-Apparels</v>
          </cell>
        </row>
        <row r="1569">
          <cell r="B1569" t="str">
            <v>123001559RE-S</v>
          </cell>
          <cell r="C1569" t="str">
            <v>123001559RE</v>
          </cell>
          <cell r="D1569" t="str">
            <v>S</v>
          </cell>
          <cell r="E1569">
            <v>8853734722784</v>
          </cell>
          <cell r="F1569">
            <v>25</v>
          </cell>
          <cell r="G1569">
            <v>7.2174999999999994</v>
          </cell>
          <cell r="H1569" t="str">
            <v>CONVERSE</v>
          </cell>
          <cell r="I1569" t="str">
            <v>M-Apparels</v>
          </cell>
        </row>
        <row r="1570">
          <cell r="B1570" t="str">
            <v>123001559RE-M</v>
          </cell>
          <cell r="C1570" t="str">
            <v>123001559RE</v>
          </cell>
          <cell r="D1570" t="str">
            <v>M</v>
          </cell>
          <cell r="E1570">
            <v>8853734722791</v>
          </cell>
          <cell r="F1570">
            <v>25</v>
          </cell>
          <cell r="G1570">
            <v>7.2180000000000009</v>
          </cell>
          <cell r="H1570" t="str">
            <v>CONVERSE</v>
          </cell>
          <cell r="I1570" t="str">
            <v>M-Apparels</v>
          </cell>
        </row>
        <row r="1571">
          <cell r="B1571" t="str">
            <v>123001559RE-L</v>
          </cell>
          <cell r="C1571" t="str">
            <v>123001559RE</v>
          </cell>
          <cell r="D1571" t="str">
            <v>L</v>
          </cell>
          <cell r="E1571">
            <v>8853734722807</v>
          </cell>
          <cell r="F1571">
            <v>25</v>
          </cell>
          <cell r="G1571">
            <v>7.2180000000000009</v>
          </cell>
          <cell r="H1571" t="str">
            <v>CONVERSE</v>
          </cell>
          <cell r="I1571" t="str">
            <v>M-Apparels</v>
          </cell>
        </row>
        <row r="1572">
          <cell r="B1572" t="str">
            <v>123001559RE-XL</v>
          </cell>
          <cell r="C1572" t="str">
            <v>123001559RE</v>
          </cell>
          <cell r="D1572" t="str">
            <v>XL</v>
          </cell>
          <cell r="E1572">
            <v>8853734722814</v>
          </cell>
          <cell r="F1572">
            <v>25</v>
          </cell>
          <cell r="G1572">
            <v>7.2174999999999994</v>
          </cell>
          <cell r="H1572" t="str">
            <v>CONVERSE</v>
          </cell>
          <cell r="I1572" t="str">
            <v>M-Apparels</v>
          </cell>
        </row>
        <row r="1573">
          <cell r="B1573" t="str">
            <v>123001559WW-S</v>
          </cell>
          <cell r="C1573" t="str">
            <v>123001559WW</v>
          </cell>
          <cell r="D1573" t="str">
            <v>S</v>
          </cell>
          <cell r="E1573">
            <v>8853734722746</v>
          </cell>
          <cell r="F1573">
            <v>25</v>
          </cell>
          <cell r="G1573">
            <v>7.2174999999999994</v>
          </cell>
          <cell r="H1573" t="str">
            <v>CONVERSE</v>
          </cell>
          <cell r="I1573" t="str">
            <v>M-Apparels</v>
          </cell>
        </row>
        <row r="1574">
          <cell r="B1574" t="str">
            <v>123001559WW-M</v>
          </cell>
          <cell r="C1574" t="str">
            <v>123001559WW</v>
          </cell>
          <cell r="D1574" t="str">
            <v>M</v>
          </cell>
          <cell r="E1574">
            <v>8853734722753</v>
          </cell>
          <cell r="F1574">
            <v>25</v>
          </cell>
          <cell r="G1574">
            <v>7.2180000000000009</v>
          </cell>
          <cell r="H1574" t="str">
            <v>CONVERSE</v>
          </cell>
          <cell r="I1574" t="str">
            <v>M-Apparels</v>
          </cell>
        </row>
        <row r="1575">
          <cell r="B1575" t="str">
            <v>123001559WW-L</v>
          </cell>
          <cell r="C1575" t="str">
            <v>123001559WW</v>
          </cell>
          <cell r="D1575" t="str">
            <v>L</v>
          </cell>
          <cell r="E1575">
            <v>8853734722760</v>
          </cell>
          <cell r="F1575">
            <v>25</v>
          </cell>
          <cell r="G1575">
            <v>7.2180000000000009</v>
          </cell>
          <cell r="H1575" t="str">
            <v>CONVERSE</v>
          </cell>
          <cell r="I1575" t="str">
            <v>M-Apparels</v>
          </cell>
        </row>
        <row r="1576">
          <cell r="B1576" t="str">
            <v>123001559WW-XL</v>
          </cell>
          <cell r="C1576" t="str">
            <v>123001559WW</v>
          </cell>
          <cell r="D1576" t="str">
            <v>XL</v>
          </cell>
          <cell r="E1576">
            <v>8853734722777</v>
          </cell>
          <cell r="F1576">
            <v>25</v>
          </cell>
          <cell r="G1576">
            <v>7.2174999999999994</v>
          </cell>
          <cell r="H1576" t="str">
            <v>CONVERSE</v>
          </cell>
          <cell r="I1576" t="str">
            <v>M-Apparels</v>
          </cell>
        </row>
        <row r="1577">
          <cell r="B1577" t="str">
            <v>123001560BK-S</v>
          </cell>
          <cell r="C1577" t="str">
            <v>123001560BK</v>
          </cell>
          <cell r="D1577" t="str">
            <v>S</v>
          </cell>
          <cell r="E1577">
            <v>8853734722821</v>
          </cell>
          <cell r="F1577">
            <v>29</v>
          </cell>
          <cell r="G1577">
            <v>8.2639999999999993</v>
          </cell>
          <cell r="H1577" t="str">
            <v>CONVERSE</v>
          </cell>
          <cell r="I1577" t="str">
            <v>M-Apparels</v>
          </cell>
        </row>
        <row r="1578">
          <cell r="B1578" t="str">
            <v>123001560BK-M</v>
          </cell>
          <cell r="C1578" t="str">
            <v>123001560BK</v>
          </cell>
          <cell r="D1578" t="str">
            <v>M</v>
          </cell>
          <cell r="E1578">
            <v>8853734722838</v>
          </cell>
          <cell r="F1578">
            <v>29</v>
          </cell>
          <cell r="G1578">
            <v>8.2640000000000011</v>
          </cell>
          <cell r="H1578" t="str">
            <v>CONVERSE</v>
          </cell>
          <cell r="I1578" t="str">
            <v>M-Apparels</v>
          </cell>
        </row>
        <row r="1579">
          <cell r="B1579" t="str">
            <v>123001560BK-L</v>
          </cell>
          <cell r="C1579" t="str">
            <v>123001560BK</v>
          </cell>
          <cell r="D1579" t="str">
            <v>L</v>
          </cell>
          <cell r="E1579">
            <v>8853734722845</v>
          </cell>
          <cell r="F1579">
            <v>29</v>
          </cell>
          <cell r="G1579">
            <v>8.2640000000000011</v>
          </cell>
          <cell r="H1579" t="str">
            <v>CONVERSE</v>
          </cell>
          <cell r="I1579" t="str">
            <v>M-Apparels</v>
          </cell>
        </row>
        <row r="1580">
          <cell r="B1580" t="str">
            <v>123001560BK-XL</v>
          </cell>
          <cell r="C1580" t="str">
            <v>123001560BK</v>
          </cell>
          <cell r="D1580" t="str">
            <v>XL</v>
          </cell>
          <cell r="E1580">
            <v>8853734722852</v>
          </cell>
          <cell r="F1580">
            <v>29</v>
          </cell>
          <cell r="G1580">
            <v>8.2639999999999993</v>
          </cell>
          <cell r="H1580" t="str">
            <v>CONVERSE</v>
          </cell>
          <cell r="I1580" t="str">
            <v>M-Apparels</v>
          </cell>
        </row>
        <row r="1581">
          <cell r="B1581" t="str">
            <v>123001560WW-S</v>
          </cell>
          <cell r="C1581" t="str">
            <v>123001560WW</v>
          </cell>
          <cell r="D1581" t="str">
            <v>S</v>
          </cell>
          <cell r="E1581">
            <v>8853734722869</v>
          </cell>
          <cell r="F1581">
            <v>29</v>
          </cell>
          <cell r="G1581">
            <v>8.2639999999999993</v>
          </cell>
          <cell r="H1581" t="str">
            <v>CONVERSE</v>
          </cell>
          <cell r="I1581" t="str">
            <v>M-Apparels</v>
          </cell>
        </row>
        <row r="1582">
          <cell r="B1582" t="str">
            <v>123001560WW-M</v>
          </cell>
          <cell r="C1582" t="str">
            <v>123001560WW</v>
          </cell>
          <cell r="D1582" t="str">
            <v>M</v>
          </cell>
          <cell r="E1582">
            <v>8853734722876</v>
          </cell>
          <cell r="F1582">
            <v>29</v>
          </cell>
          <cell r="G1582">
            <v>8.2640000000000011</v>
          </cell>
          <cell r="H1582" t="str">
            <v>CONVERSE</v>
          </cell>
          <cell r="I1582" t="str">
            <v>M-Apparels</v>
          </cell>
        </row>
        <row r="1583">
          <cell r="B1583" t="str">
            <v>123001560WW-L</v>
          </cell>
          <cell r="C1583" t="str">
            <v>123001560WW</v>
          </cell>
          <cell r="D1583" t="str">
            <v>L</v>
          </cell>
          <cell r="E1583">
            <v>8853734722883</v>
          </cell>
          <cell r="F1583">
            <v>29</v>
          </cell>
          <cell r="G1583">
            <v>8.2640000000000011</v>
          </cell>
          <cell r="H1583" t="str">
            <v>CONVERSE</v>
          </cell>
          <cell r="I1583" t="str">
            <v>M-Apparels</v>
          </cell>
        </row>
        <row r="1584">
          <cell r="B1584" t="str">
            <v>123001560WW-XL</v>
          </cell>
          <cell r="C1584" t="str">
            <v>123001560WW</v>
          </cell>
          <cell r="D1584" t="str">
            <v>XL</v>
          </cell>
          <cell r="E1584">
            <v>8853734722890</v>
          </cell>
          <cell r="F1584">
            <v>29</v>
          </cell>
          <cell r="G1584">
            <v>8.2639999999999993</v>
          </cell>
          <cell r="H1584" t="str">
            <v>CONVERSE</v>
          </cell>
          <cell r="I1584" t="str">
            <v>M-Apparels</v>
          </cell>
        </row>
        <row r="1585">
          <cell r="B1585" t="str">
            <v>126001402BK-F</v>
          </cell>
          <cell r="C1585" t="str">
            <v>126001402BK</v>
          </cell>
          <cell r="D1585" t="str">
            <v>F</v>
          </cell>
          <cell r="E1585">
            <v>8853734722142</v>
          </cell>
          <cell r="F1585">
            <v>55</v>
          </cell>
          <cell r="G1585">
            <v>16.6325</v>
          </cell>
          <cell r="H1585" t="str">
            <v>CONVERSE</v>
          </cell>
          <cell r="I1585" t="str">
            <v>Bag</v>
          </cell>
        </row>
        <row r="1586">
          <cell r="B1586" t="str">
            <v>126001402NA-F</v>
          </cell>
          <cell r="C1586" t="str">
            <v>126001402NA</v>
          </cell>
          <cell r="D1586" t="str">
            <v>F</v>
          </cell>
          <cell r="E1586">
            <v>8853734722159</v>
          </cell>
          <cell r="F1586">
            <v>55</v>
          </cell>
          <cell r="G1586">
            <v>16.632500000000004</v>
          </cell>
          <cell r="H1586" t="str">
            <v>CONVERSE</v>
          </cell>
          <cell r="I1586" t="str">
            <v>Bag</v>
          </cell>
        </row>
        <row r="1587">
          <cell r="B1587" t="str">
            <v>126001403BK-F</v>
          </cell>
          <cell r="C1587" t="str">
            <v>126001403BK</v>
          </cell>
          <cell r="D1587" t="str">
            <v>F</v>
          </cell>
          <cell r="E1587">
            <v>8853734722166</v>
          </cell>
          <cell r="F1587">
            <v>29</v>
          </cell>
          <cell r="G1587">
            <v>8.8913333333333355</v>
          </cell>
          <cell r="H1587" t="str">
            <v>CONVERSE</v>
          </cell>
          <cell r="I1587" t="str">
            <v>Bag</v>
          </cell>
        </row>
        <row r="1588">
          <cell r="B1588" t="str">
            <v>126001403NA-F</v>
          </cell>
          <cell r="C1588" t="str">
            <v>126001403NA</v>
          </cell>
          <cell r="D1588" t="str">
            <v>F</v>
          </cell>
          <cell r="E1588">
            <v>8853734722173</v>
          </cell>
          <cell r="F1588">
            <v>29</v>
          </cell>
          <cell r="G1588">
            <v>8.8913333333333338</v>
          </cell>
          <cell r="H1588" t="str">
            <v>CONVERSE</v>
          </cell>
          <cell r="I1588" t="str">
            <v>Bag</v>
          </cell>
        </row>
        <row r="1589">
          <cell r="B1589" t="str">
            <v>126001406BK-F</v>
          </cell>
          <cell r="C1589" t="str">
            <v>126001406BK</v>
          </cell>
          <cell r="D1589" t="str">
            <v>F</v>
          </cell>
          <cell r="E1589">
            <v>8853734722227</v>
          </cell>
          <cell r="F1589">
            <v>59</v>
          </cell>
          <cell r="G1589">
            <v>17.6785</v>
          </cell>
          <cell r="H1589" t="str">
            <v>CONVERSE</v>
          </cell>
          <cell r="I1589" t="str">
            <v>Bag</v>
          </cell>
        </row>
        <row r="1590">
          <cell r="B1590" t="str">
            <v>126001406NA-F</v>
          </cell>
          <cell r="C1590" t="str">
            <v>126001406NA</v>
          </cell>
          <cell r="D1590" t="str">
            <v>F</v>
          </cell>
          <cell r="E1590">
            <v>8853734722234</v>
          </cell>
          <cell r="F1590">
            <v>59</v>
          </cell>
          <cell r="G1590">
            <v>17.678499999999996</v>
          </cell>
          <cell r="H1590" t="str">
            <v>CONVERSE</v>
          </cell>
          <cell r="I1590" t="str">
            <v>Bag</v>
          </cell>
        </row>
        <row r="1591">
          <cell r="B1591" t="str">
            <v>126001407BK-F</v>
          </cell>
          <cell r="C1591" t="str">
            <v>126001407BK</v>
          </cell>
          <cell r="D1591" t="str">
            <v>F</v>
          </cell>
          <cell r="E1591">
            <v>8853734722241</v>
          </cell>
          <cell r="F1591">
            <v>29</v>
          </cell>
          <cell r="G1591">
            <v>7.8450000000000006</v>
          </cell>
          <cell r="H1591" t="str">
            <v>CONVERSE</v>
          </cell>
          <cell r="I1591" t="str">
            <v>Bag</v>
          </cell>
        </row>
        <row r="1592">
          <cell r="B1592" t="str">
            <v>126001407NA-F</v>
          </cell>
          <cell r="C1592" t="str">
            <v>126001407NA</v>
          </cell>
          <cell r="D1592" t="str">
            <v>F</v>
          </cell>
          <cell r="E1592">
            <v>8853734722258</v>
          </cell>
          <cell r="F1592">
            <v>29</v>
          </cell>
          <cell r="G1592">
            <v>7.8450000000000006</v>
          </cell>
          <cell r="H1592" t="str">
            <v>CONVERSE</v>
          </cell>
          <cell r="I1592" t="str">
            <v>Bag</v>
          </cell>
        </row>
        <row r="1593">
          <cell r="B1593" t="str">
            <v>126001408BK-F</v>
          </cell>
          <cell r="C1593" t="str">
            <v>126001408BK</v>
          </cell>
          <cell r="D1593" t="str">
            <v>F</v>
          </cell>
          <cell r="E1593">
            <v>8853734722265</v>
          </cell>
          <cell r="F1593">
            <v>35</v>
          </cell>
          <cell r="G1593">
            <v>9.31</v>
          </cell>
          <cell r="H1593" t="str">
            <v>CONVERSE</v>
          </cell>
          <cell r="I1593" t="str">
            <v>Bag</v>
          </cell>
        </row>
        <row r="1594">
          <cell r="B1594" t="str">
            <v>126001408NA-F</v>
          </cell>
          <cell r="C1594" t="str">
            <v>126001408NA</v>
          </cell>
          <cell r="D1594" t="str">
            <v>F</v>
          </cell>
          <cell r="E1594">
            <v>8853734722272</v>
          </cell>
          <cell r="F1594">
            <v>35</v>
          </cell>
          <cell r="G1594">
            <v>9.31</v>
          </cell>
          <cell r="H1594" t="str">
            <v>CONVERSE</v>
          </cell>
          <cell r="I1594" t="str">
            <v>Bag</v>
          </cell>
        </row>
        <row r="1595">
          <cell r="B1595" t="str">
            <v>126001404BK-F</v>
          </cell>
          <cell r="C1595" t="str">
            <v>126001404BK</v>
          </cell>
          <cell r="D1595" t="str">
            <v>F</v>
          </cell>
          <cell r="E1595">
            <v>8853734722180</v>
          </cell>
          <cell r="F1595">
            <v>25</v>
          </cell>
          <cell r="G1595">
            <v>7.218</v>
          </cell>
          <cell r="H1595" t="str">
            <v>CONVERSE</v>
          </cell>
          <cell r="I1595" t="str">
            <v>Bag</v>
          </cell>
        </row>
        <row r="1596">
          <cell r="B1596" t="str">
            <v>126001404NA-F</v>
          </cell>
          <cell r="C1596" t="str">
            <v>126001404NA</v>
          </cell>
          <cell r="D1596" t="str">
            <v>F</v>
          </cell>
          <cell r="E1596">
            <v>8853734722197</v>
          </cell>
          <cell r="F1596">
            <v>25</v>
          </cell>
          <cell r="G1596">
            <v>7.2180000000000009</v>
          </cell>
          <cell r="H1596" t="str">
            <v>CONVERSE</v>
          </cell>
          <cell r="I1596" t="str">
            <v>Bag</v>
          </cell>
        </row>
        <row r="1597">
          <cell r="B1597" t="str">
            <v>126001097MR-F</v>
          </cell>
          <cell r="C1597" t="str">
            <v>126001097MR</v>
          </cell>
          <cell r="D1597" t="str">
            <v>F</v>
          </cell>
          <cell r="E1597">
            <v>8853734722388</v>
          </cell>
          <cell r="F1597">
            <v>29</v>
          </cell>
          <cell r="G1597">
            <v>7.8454999999999995</v>
          </cell>
          <cell r="H1597" t="str">
            <v>CONVERSE</v>
          </cell>
          <cell r="I1597" t="str">
            <v>Bag</v>
          </cell>
        </row>
        <row r="1598">
          <cell r="B1598" t="str">
            <v>125001195KI-F</v>
          </cell>
          <cell r="C1598" t="str">
            <v>125001195KI</v>
          </cell>
          <cell r="D1598" t="str">
            <v>F</v>
          </cell>
          <cell r="E1598">
            <v>8853734722005</v>
          </cell>
          <cell r="F1598">
            <v>29</v>
          </cell>
          <cell r="G1598">
            <v>8.2640000000000011</v>
          </cell>
          <cell r="H1598" t="str">
            <v>CONVERSE</v>
          </cell>
          <cell r="I1598" t="str">
            <v>Cap</v>
          </cell>
        </row>
        <row r="1599">
          <cell r="B1599" t="str">
            <v>125001195MY-F</v>
          </cell>
          <cell r="C1599" t="str">
            <v>125001195MY</v>
          </cell>
          <cell r="D1599" t="str">
            <v>F</v>
          </cell>
          <cell r="E1599">
            <v>8853734722012</v>
          </cell>
          <cell r="F1599">
            <v>29</v>
          </cell>
          <cell r="G1599">
            <v>8.2639999999999993</v>
          </cell>
          <cell r="H1599" t="str">
            <v>CONVERSE</v>
          </cell>
          <cell r="I1599" t="str">
            <v>Cap</v>
          </cell>
        </row>
        <row r="1600">
          <cell r="B1600" t="str">
            <v>125001196BK-F</v>
          </cell>
          <cell r="C1600" t="str">
            <v>125001196BK</v>
          </cell>
          <cell r="D1600" t="str">
            <v>F</v>
          </cell>
          <cell r="E1600">
            <v>8853734722029</v>
          </cell>
          <cell r="F1600">
            <v>29</v>
          </cell>
          <cell r="G1600">
            <v>7.8449999999999989</v>
          </cell>
          <cell r="H1600" t="str">
            <v>CONVERSE</v>
          </cell>
          <cell r="I1600" t="str">
            <v>Cap</v>
          </cell>
        </row>
        <row r="1601">
          <cell r="B1601" t="str">
            <v>125001196MY-F</v>
          </cell>
          <cell r="C1601" t="str">
            <v>125001196MY</v>
          </cell>
          <cell r="D1601" t="str">
            <v>F</v>
          </cell>
          <cell r="E1601">
            <v>8853734722036</v>
          </cell>
          <cell r="F1601">
            <v>29</v>
          </cell>
          <cell r="G1601">
            <v>7.8450000000000015</v>
          </cell>
          <cell r="H1601" t="str">
            <v>CONVERSE</v>
          </cell>
          <cell r="I1601" t="str">
            <v>Cap</v>
          </cell>
        </row>
        <row r="1602">
          <cell r="B1602" t="str">
            <v>125001197BK-F</v>
          </cell>
          <cell r="C1602" t="str">
            <v>125001197BK</v>
          </cell>
          <cell r="D1602" t="str">
            <v>F</v>
          </cell>
          <cell r="E1602">
            <v>8853734722050</v>
          </cell>
          <cell r="F1602">
            <v>29</v>
          </cell>
          <cell r="G1602">
            <v>7.8459999999999992</v>
          </cell>
          <cell r="H1602" t="str">
            <v>CONVERSE</v>
          </cell>
          <cell r="I1602" t="str">
            <v>Cap</v>
          </cell>
        </row>
        <row r="1603">
          <cell r="B1603" t="str">
            <v>125001197NA-F</v>
          </cell>
          <cell r="C1603" t="str">
            <v>125001197NA</v>
          </cell>
          <cell r="D1603" t="str">
            <v>F</v>
          </cell>
          <cell r="E1603">
            <v>8853734722043</v>
          </cell>
          <cell r="F1603">
            <v>29</v>
          </cell>
          <cell r="G1603">
            <v>7.8460000000000001</v>
          </cell>
          <cell r="H1603" t="str">
            <v>CONVERSE</v>
          </cell>
          <cell r="I1603" t="str">
            <v>Cap</v>
          </cell>
        </row>
        <row r="1604">
          <cell r="B1604" t="str">
            <v>211TS00047WT-4</v>
          </cell>
          <cell r="C1604" t="str">
            <v>211TS00047WT</v>
          </cell>
          <cell r="D1604">
            <v>4</v>
          </cell>
          <cell r="E1604">
            <v>8853734717759</v>
          </cell>
          <cell r="F1604">
            <v>55</v>
          </cell>
          <cell r="G1604">
            <v>15.593333333333334</v>
          </cell>
          <cell r="H1604" t="str">
            <v>PONY</v>
          </cell>
          <cell r="I1604" t="str">
            <v>Shoes</v>
          </cell>
        </row>
        <row r="1605">
          <cell r="B1605" t="str">
            <v>211TS00047WT-5</v>
          </cell>
          <cell r="C1605" t="str">
            <v>211TS00047WT</v>
          </cell>
          <cell r="D1605">
            <v>5</v>
          </cell>
          <cell r="E1605">
            <v>8853734717766</v>
          </cell>
          <cell r="F1605">
            <v>55</v>
          </cell>
          <cell r="G1605">
            <v>15.593333333333334</v>
          </cell>
          <cell r="H1605" t="str">
            <v>PONY</v>
          </cell>
          <cell r="I1605" t="str">
            <v>Shoes</v>
          </cell>
        </row>
        <row r="1606">
          <cell r="B1606" t="str">
            <v>211TS00047WT-6</v>
          </cell>
          <cell r="C1606" t="str">
            <v>211TS00047WT</v>
          </cell>
          <cell r="D1606">
            <v>6</v>
          </cell>
          <cell r="E1606">
            <v>8853734717773</v>
          </cell>
          <cell r="F1606">
            <v>55</v>
          </cell>
          <cell r="G1606">
            <v>15.592499999999999</v>
          </cell>
          <cell r="H1606" t="str">
            <v>PONY</v>
          </cell>
          <cell r="I1606" t="str">
            <v>Shoes</v>
          </cell>
        </row>
        <row r="1607">
          <cell r="B1607" t="str">
            <v>211TS00047WT-7</v>
          </cell>
          <cell r="C1607" t="str">
            <v>211TS00047WT</v>
          </cell>
          <cell r="D1607">
            <v>7</v>
          </cell>
          <cell r="E1607">
            <v>8853734717780</v>
          </cell>
          <cell r="F1607">
            <v>55</v>
          </cell>
          <cell r="G1607">
            <v>15.592499999999999</v>
          </cell>
          <cell r="H1607" t="str">
            <v>PONY</v>
          </cell>
          <cell r="I1607" t="str">
            <v>Shoes</v>
          </cell>
        </row>
        <row r="1608">
          <cell r="B1608" t="str">
            <v>211TS00047WT-8</v>
          </cell>
          <cell r="C1608" t="str">
            <v>211TS00047WT</v>
          </cell>
          <cell r="D1608">
            <v>8</v>
          </cell>
          <cell r="E1608">
            <v>8853734717797</v>
          </cell>
          <cell r="F1608">
            <v>55</v>
          </cell>
          <cell r="G1608">
            <v>15.592499999999999</v>
          </cell>
          <cell r="H1608" t="str">
            <v>PONY</v>
          </cell>
          <cell r="I1608" t="str">
            <v>Shoes</v>
          </cell>
        </row>
        <row r="1609">
          <cell r="B1609" t="str">
            <v>211TS00047WT-9</v>
          </cell>
          <cell r="C1609" t="str">
            <v>211TS00047WT</v>
          </cell>
          <cell r="D1609">
            <v>9</v>
          </cell>
          <cell r="E1609">
            <v>8853734717803</v>
          </cell>
          <cell r="F1609">
            <v>55</v>
          </cell>
          <cell r="G1609">
            <v>15.593333333333334</v>
          </cell>
          <cell r="H1609" t="str">
            <v>PONY</v>
          </cell>
          <cell r="I1609" t="str">
            <v>Shoes</v>
          </cell>
        </row>
        <row r="1610">
          <cell r="B1610" t="str">
            <v>211TS00047WT-10</v>
          </cell>
          <cell r="C1610" t="str">
            <v>211TS00047WT</v>
          </cell>
          <cell r="D1610">
            <v>10</v>
          </cell>
          <cell r="E1610">
            <v>8853734717810</v>
          </cell>
          <cell r="F1610">
            <v>55</v>
          </cell>
          <cell r="G1610">
            <v>15.593333333333334</v>
          </cell>
          <cell r="H1610" t="str">
            <v>PONY</v>
          </cell>
          <cell r="I1610" t="str">
            <v>Shoes</v>
          </cell>
        </row>
        <row r="1611">
          <cell r="B1611" t="str">
            <v>211TS00022WT-4</v>
          </cell>
          <cell r="C1611" t="str">
            <v>211TS00022WT</v>
          </cell>
          <cell r="D1611">
            <v>4</v>
          </cell>
          <cell r="E1611">
            <v>8853734717827</v>
          </cell>
          <cell r="F1611">
            <v>55</v>
          </cell>
          <cell r="G1611">
            <v>15.593333333333334</v>
          </cell>
          <cell r="H1611" t="str">
            <v>PONY</v>
          </cell>
          <cell r="I1611" t="str">
            <v>Shoes</v>
          </cell>
        </row>
        <row r="1612">
          <cell r="B1612" t="str">
            <v>211TS00022WT-5</v>
          </cell>
          <cell r="C1612" t="str">
            <v>211TS00022WT</v>
          </cell>
          <cell r="D1612">
            <v>5</v>
          </cell>
          <cell r="E1612">
            <v>8853734717834</v>
          </cell>
          <cell r="F1612">
            <v>55</v>
          </cell>
          <cell r="G1612">
            <v>15.593333333333334</v>
          </cell>
          <cell r="H1612" t="str">
            <v>PONY</v>
          </cell>
          <cell r="I1612" t="str">
            <v>Shoes</v>
          </cell>
        </row>
        <row r="1613">
          <cell r="B1613" t="str">
            <v>211TS00022WT-6</v>
          </cell>
          <cell r="C1613" t="str">
            <v>211TS00022WT</v>
          </cell>
          <cell r="D1613">
            <v>6</v>
          </cell>
          <cell r="E1613">
            <v>8853734717841</v>
          </cell>
          <cell r="F1613">
            <v>55</v>
          </cell>
          <cell r="G1613">
            <v>15.592499999999999</v>
          </cell>
          <cell r="H1613" t="str">
            <v>PONY</v>
          </cell>
          <cell r="I1613" t="str">
            <v>Shoes</v>
          </cell>
        </row>
        <row r="1614">
          <cell r="B1614" t="str">
            <v>211TS00022WT-7</v>
          </cell>
          <cell r="C1614" t="str">
            <v>211TS00022WT</v>
          </cell>
          <cell r="D1614">
            <v>7</v>
          </cell>
          <cell r="E1614">
            <v>8853734717858</v>
          </cell>
          <cell r="F1614">
            <v>55</v>
          </cell>
          <cell r="G1614">
            <v>15.592499999999999</v>
          </cell>
          <cell r="H1614" t="str">
            <v>PONY</v>
          </cell>
          <cell r="I1614" t="str">
            <v>Shoes</v>
          </cell>
        </row>
        <row r="1615">
          <cell r="B1615" t="str">
            <v>211TS00022WT-8</v>
          </cell>
          <cell r="C1615" t="str">
            <v>211TS00022WT</v>
          </cell>
          <cell r="D1615">
            <v>8</v>
          </cell>
          <cell r="E1615">
            <v>8853734717865</v>
          </cell>
          <cell r="F1615">
            <v>55</v>
          </cell>
          <cell r="G1615">
            <v>15.592499999999999</v>
          </cell>
          <cell r="H1615" t="str">
            <v>PONY</v>
          </cell>
          <cell r="I1615" t="str">
            <v>Shoes</v>
          </cell>
        </row>
        <row r="1616">
          <cell r="B1616" t="str">
            <v>211TS00022WT-9</v>
          </cell>
          <cell r="C1616" t="str">
            <v>211TS00022WT</v>
          </cell>
          <cell r="D1616">
            <v>9</v>
          </cell>
          <cell r="E1616">
            <v>8853734717872</v>
          </cell>
          <cell r="F1616">
            <v>55</v>
          </cell>
          <cell r="G1616">
            <v>15.593333333333334</v>
          </cell>
          <cell r="H1616" t="str">
            <v>PONY</v>
          </cell>
          <cell r="I1616" t="str">
            <v>Shoes</v>
          </cell>
        </row>
        <row r="1617">
          <cell r="B1617" t="str">
            <v>211TS00022WT-10</v>
          </cell>
          <cell r="C1617" t="str">
            <v>211TS00022WT</v>
          </cell>
          <cell r="D1617">
            <v>10</v>
          </cell>
          <cell r="E1617">
            <v>8853734717889</v>
          </cell>
          <cell r="F1617">
            <v>55</v>
          </cell>
          <cell r="G1617">
            <v>15.593333333333334</v>
          </cell>
          <cell r="H1617" t="str">
            <v>PONY</v>
          </cell>
          <cell r="I1617" t="str">
            <v>Shoes</v>
          </cell>
        </row>
        <row r="1618">
          <cell r="B1618" t="str">
            <v>211TS00023WT-4</v>
          </cell>
          <cell r="C1618" t="str">
            <v>211TS00023WT</v>
          </cell>
          <cell r="D1618">
            <v>4</v>
          </cell>
          <cell r="E1618">
            <v>8853734717896</v>
          </cell>
          <cell r="F1618">
            <v>55</v>
          </cell>
          <cell r="G1618">
            <v>15.593333333333334</v>
          </cell>
          <cell r="H1618" t="str">
            <v>PONY</v>
          </cell>
          <cell r="I1618" t="str">
            <v>Shoes</v>
          </cell>
        </row>
        <row r="1619">
          <cell r="B1619" t="str">
            <v>211TS00023WT-5</v>
          </cell>
          <cell r="C1619" t="str">
            <v>211TS00023WT</v>
          </cell>
          <cell r="D1619">
            <v>5</v>
          </cell>
          <cell r="E1619">
            <v>8853734717902</v>
          </cell>
          <cell r="F1619">
            <v>55</v>
          </cell>
          <cell r="G1619">
            <v>15.593333333333334</v>
          </cell>
          <cell r="H1619" t="str">
            <v>PONY</v>
          </cell>
          <cell r="I1619" t="str">
            <v>Shoes</v>
          </cell>
        </row>
        <row r="1620">
          <cell r="B1620" t="str">
            <v>211TS00023WT-6</v>
          </cell>
          <cell r="C1620" t="str">
            <v>211TS00023WT</v>
          </cell>
          <cell r="D1620">
            <v>6</v>
          </cell>
          <cell r="E1620">
            <v>8853734717919</v>
          </cell>
          <cell r="F1620">
            <v>55</v>
          </cell>
          <cell r="G1620">
            <v>15.592499999999999</v>
          </cell>
          <cell r="H1620" t="str">
            <v>PONY</v>
          </cell>
          <cell r="I1620" t="str">
            <v>Shoes</v>
          </cell>
        </row>
        <row r="1621">
          <cell r="B1621" t="str">
            <v>211TS00023WT-7</v>
          </cell>
          <cell r="C1621" t="str">
            <v>211TS00023WT</v>
          </cell>
          <cell r="D1621">
            <v>7</v>
          </cell>
          <cell r="E1621">
            <v>8853734717926</v>
          </cell>
          <cell r="F1621">
            <v>55</v>
          </cell>
          <cell r="G1621">
            <v>15.592499999999999</v>
          </cell>
          <cell r="H1621" t="str">
            <v>PONY</v>
          </cell>
          <cell r="I1621" t="str">
            <v>Shoes</v>
          </cell>
        </row>
        <row r="1622">
          <cell r="B1622" t="str">
            <v>211TS00023WT-8</v>
          </cell>
          <cell r="C1622" t="str">
            <v>211TS00023WT</v>
          </cell>
          <cell r="D1622">
            <v>8</v>
          </cell>
          <cell r="E1622">
            <v>8853734717933</v>
          </cell>
          <cell r="F1622">
            <v>55</v>
          </cell>
          <cell r="G1622">
            <v>15.592499999999999</v>
          </cell>
          <cell r="H1622" t="str">
            <v>PONY</v>
          </cell>
          <cell r="I1622" t="str">
            <v>Shoes</v>
          </cell>
        </row>
        <row r="1623">
          <cell r="B1623" t="str">
            <v>211TS00023WT-9</v>
          </cell>
          <cell r="C1623" t="str">
            <v>211TS00023WT</v>
          </cell>
          <cell r="D1623">
            <v>9</v>
          </cell>
          <cell r="E1623">
            <v>8853734717940</v>
          </cell>
          <cell r="F1623">
            <v>55</v>
          </cell>
          <cell r="G1623">
            <v>15.593333333333334</v>
          </cell>
          <cell r="H1623" t="str">
            <v>PONY</v>
          </cell>
          <cell r="I1623" t="str">
            <v>Shoes</v>
          </cell>
        </row>
        <row r="1624">
          <cell r="B1624" t="str">
            <v>211TS00023WT-10</v>
          </cell>
          <cell r="C1624" t="str">
            <v>211TS00023WT</v>
          </cell>
          <cell r="D1624">
            <v>10</v>
          </cell>
          <cell r="E1624">
            <v>8853734717957</v>
          </cell>
          <cell r="F1624">
            <v>55</v>
          </cell>
          <cell r="G1624">
            <v>15.593333333333334</v>
          </cell>
          <cell r="H1624" t="str">
            <v>PONY</v>
          </cell>
          <cell r="I1624" t="str">
            <v>Shoes</v>
          </cell>
        </row>
        <row r="1625">
          <cell r="B1625" t="str">
            <v>211SH00038BK-4</v>
          </cell>
          <cell r="C1625" t="str">
            <v>211SH00038BK</v>
          </cell>
          <cell r="D1625">
            <v>4</v>
          </cell>
          <cell r="E1625">
            <v>8853734717964</v>
          </cell>
          <cell r="F1625">
            <v>49</v>
          </cell>
          <cell r="G1625">
            <v>14.479999999999999</v>
          </cell>
          <cell r="H1625" t="str">
            <v>PONY</v>
          </cell>
          <cell r="I1625" t="str">
            <v>Shoes</v>
          </cell>
        </row>
        <row r="1626">
          <cell r="B1626" t="str">
            <v>211SH00038BK-5</v>
          </cell>
          <cell r="C1626" t="str">
            <v>211SH00038BK</v>
          </cell>
          <cell r="D1626">
            <v>5</v>
          </cell>
          <cell r="E1626">
            <v>8853734717971</v>
          </cell>
          <cell r="F1626">
            <v>49</v>
          </cell>
          <cell r="G1626">
            <v>14.479999999999999</v>
          </cell>
          <cell r="H1626" t="str">
            <v>PONY</v>
          </cell>
          <cell r="I1626" t="str">
            <v>Shoes</v>
          </cell>
        </row>
        <row r="1627">
          <cell r="B1627" t="str">
            <v>211SH00038BK-6</v>
          </cell>
          <cell r="C1627" t="str">
            <v>211SH00038BK</v>
          </cell>
          <cell r="D1627">
            <v>6</v>
          </cell>
          <cell r="E1627">
            <v>8853734717988</v>
          </cell>
          <cell r="F1627">
            <v>49</v>
          </cell>
          <cell r="G1627">
            <v>14.48</v>
          </cell>
          <cell r="H1627" t="str">
            <v>PONY</v>
          </cell>
          <cell r="I1627" t="str">
            <v>Shoes</v>
          </cell>
        </row>
        <row r="1628">
          <cell r="B1628" t="str">
            <v>211SH00038BK-7</v>
          </cell>
          <cell r="C1628" t="str">
            <v>211SH00038BK</v>
          </cell>
          <cell r="D1628">
            <v>7</v>
          </cell>
          <cell r="E1628">
            <v>8853734717995</v>
          </cell>
          <cell r="F1628">
            <v>49</v>
          </cell>
          <cell r="G1628">
            <v>14.48</v>
          </cell>
          <cell r="H1628" t="str">
            <v>PONY</v>
          </cell>
          <cell r="I1628" t="str">
            <v>Shoes</v>
          </cell>
        </row>
        <row r="1629">
          <cell r="B1629" t="str">
            <v>211SH00038BK-8</v>
          </cell>
          <cell r="C1629" t="str">
            <v>211SH00038BK</v>
          </cell>
          <cell r="D1629">
            <v>8</v>
          </cell>
          <cell r="E1629">
            <v>8853734718008</v>
          </cell>
          <cell r="F1629">
            <v>49</v>
          </cell>
          <cell r="G1629">
            <v>14.48</v>
          </cell>
          <cell r="H1629" t="str">
            <v>PONY</v>
          </cell>
          <cell r="I1629" t="str">
            <v>Shoes</v>
          </cell>
        </row>
        <row r="1630">
          <cell r="B1630" t="str">
            <v>211SH00038BK-9</v>
          </cell>
          <cell r="C1630" t="str">
            <v>211SH00038BK</v>
          </cell>
          <cell r="D1630">
            <v>9</v>
          </cell>
          <cell r="E1630">
            <v>8853734718015</v>
          </cell>
          <cell r="F1630">
            <v>49</v>
          </cell>
          <cell r="G1630">
            <v>14.479999999999999</v>
          </cell>
          <cell r="H1630" t="str">
            <v>PONY</v>
          </cell>
          <cell r="I1630" t="str">
            <v>Shoes</v>
          </cell>
        </row>
        <row r="1631">
          <cell r="B1631" t="str">
            <v>211SH00038BK-10</v>
          </cell>
          <cell r="C1631" t="str">
            <v>211SH00038BK</v>
          </cell>
          <cell r="D1631">
            <v>10</v>
          </cell>
          <cell r="E1631">
            <v>8853734718022</v>
          </cell>
          <cell r="F1631">
            <v>49</v>
          </cell>
          <cell r="G1631">
            <v>14.479999999999999</v>
          </cell>
          <cell r="H1631" t="str">
            <v>PONY</v>
          </cell>
          <cell r="I1631" t="str">
            <v>Shoes</v>
          </cell>
        </row>
        <row r="1632">
          <cell r="B1632" t="str">
            <v>211SH00039BK-4</v>
          </cell>
          <cell r="C1632" t="str">
            <v>211SH00039BK</v>
          </cell>
          <cell r="D1632">
            <v>4</v>
          </cell>
          <cell r="E1632">
            <v>8853734718046</v>
          </cell>
          <cell r="F1632">
            <v>49</v>
          </cell>
          <cell r="G1632">
            <v>14.479999999999999</v>
          </cell>
          <cell r="H1632" t="str">
            <v>PONY</v>
          </cell>
          <cell r="I1632" t="str">
            <v>Shoes</v>
          </cell>
        </row>
        <row r="1633">
          <cell r="B1633" t="str">
            <v>211SH00039BK-5</v>
          </cell>
          <cell r="C1633" t="str">
            <v>211SH00039BK</v>
          </cell>
          <cell r="D1633">
            <v>5</v>
          </cell>
          <cell r="E1633">
            <v>8853734718053</v>
          </cell>
          <cell r="F1633">
            <v>49</v>
          </cell>
          <cell r="G1633">
            <v>14.479999999999999</v>
          </cell>
          <cell r="H1633" t="str">
            <v>PONY</v>
          </cell>
          <cell r="I1633" t="str">
            <v>Shoes</v>
          </cell>
        </row>
        <row r="1634">
          <cell r="B1634" t="str">
            <v>211SH00039BK-6</v>
          </cell>
          <cell r="C1634" t="str">
            <v>211SH00039BK</v>
          </cell>
          <cell r="D1634">
            <v>6</v>
          </cell>
          <cell r="E1634">
            <v>8853734718060</v>
          </cell>
          <cell r="F1634">
            <v>49</v>
          </cell>
          <cell r="G1634">
            <v>14.48</v>
          </cell>
          <cell r="H1634" t="str">
            <v>PONY</v>
          </cell>
          <cell r="I1634" t="str">
            <v>Shoes</v>
          </cell>
        </row>
        <row r="1635">
          <cell r="B1635" t="str">
            <v>211SH00039BK-7</v>
          </cell>
          <cell r="C1635" t="str">
            <v>211SH00039BK</v>
          </cell>
          <cell r="D1635">
            <v>7</v>
          </cell>
          <cell r="E1635">
            <v>8853734718077</v>
          </cell>
          <cell r="F1635">
            <v>49</v>
          </cell>
          <cell r="G1635">
            <v>14.48</v>
          </cell>
          <cell r="H1635" t="str">
            <v>PONY</v>
          </cell>
          <cell r="I1635" t="str">
            <v>Shoes</v>
          </cell>
        </row>
        <row r="1636">
          <cell r="B1636" t="str">
            <v>211SH00039BK-8</v>
          </cell>
          <cell r="C1636" t="str">
            <v>211SH00039BK</v>
          </cell>
          <cell r="D1636">
            <v>8</v>
          </cell>
          <cell r="E1636">
            <v>8853734718084</v>
          </cell>
          <cell r="F1636">
            <v>49</v>
          </cell>
          <cell r="G1636">
            <v>14.48</v>
          </cell>
          <cell r="H1636" t="str">
            <v>PONY</v>
          </cell>
          <cell r="I1636" t="str">
            <v>Shoes</v>
          </cell>
        </row>
        <row r="1637">
          <cell r="B1637" t="str">
            <v>211SH00039BK-9</v>
          </cell>
          <cell r="C1637" t="str">
            <v>211SH00039BK</v>
          </cell>
          <cell r="D1637">
            <v>9</v>
          </cell>
          <cell r="E1637">
            <v>8853734718091</v>
          </cell>
          <cell r="F1637">
            <v>49</v>
          </cell>
          <cell r="G1637">
            <v>14.479999999999999</v>
          </cell>
          <cell r="H1637" t="str">
            <v>PONY</v>
          </cell>
          <cell r="I1637" t="str">
            <v>Shoes</v>
          </cell>
        </row>
        <row r="1638">
          <cell r="B1638" t="str">
            <v>211SH00039BK-10</v>
          </cell>
          <cell r="C1638" t="str">
            <v>211SH00039BK</v>
          </cell>
          <cell r="D1638">
            <v>10</v>
          </cell>
          <cell r="E1638">
            <v>8853734718107</v>
          </cell>
          <cell r="F1638">
            <v>49</v>
          </cell>
          <cell r="G1638">
            <v>14.479999999999999</v>
          </cell>
          <cell r="H1638" t="str">
            <v>PONY</v>
          </cell>
          <cell r="I1638" t="str">
            <v>Shoes</v>
          </cell>
        </row>
        <row r="1639">
          <cell r="B1639" t="str">
            <v>211SH50016BK-4</v>
          </cell>
          <cell r="C1639" t="str">
            <v>211SH50016BK</v>
          </cell>
          <cell r="D1639">
            <v>4</v>
          </cell>
          <cell r="E1639">
            <v>8853734718121</v>
          </cell>
          <cell r="F1639">
            <v>55</v>
          </cell>
          <cell r="G1639">
            <v>15.593333333333334</v>
          </cell>
          <cell r="H1639" t="str">
            <v>PONY</v>
          </cell>
          <cell r="I1639" t="str">
            <v>Shoes</v>
          </cell>
        </row>
        <row r="1640">
          <cell r="B1640" t="str">
            <v>211SH50016BK-5</v>
          </cell>
          <cell r="C1640" t="str">
            <v>211SH50016BK</v>
          </cell>
          <cell r="D1640">
            <v>5</v>
          </cell>
          <cell r="E1640">
            <v>8853734718138</v>
          </cell>
          <cell r="F1640">
            <v>55</v>
          </cell>
          <cell r="G1640">
            <v>15.593333333333334</v>
          </cell>
          <cell r="H1640" t="str">
            <v>PONY</v>
          </cell>
          <cell r="I1640" t="str">
            <v>Shoes</v>
          </cell>
        </row>
        <row r="1641">
          <cell r="B1641" t="str">
            <v>211SH50016BK-6</v>
          </cell>
          <cell r="C1641" t="str">
            <v>211SH50016BK</v>
          </cell>
          <cell r="D1641">
            <v>6</v>
          </cell>
          <cell r="E1641">
            <v>8853734718145</v>
          </cell>
          <cell r="F1641">
            <v>55</v>
          </cell>
          <cell r="G1641">
            <v>15.592499999999999</v>
          </cell>
          <cell r="H1641" t="str">
            <v>PONY</v>
          </cell>
          <cell r="I1641" t="str">
            <v>Shoes</v>
          </cell>
        </row>
        <row r="1642">
          <cell r="B1642" t="str">
            <v>211SH50016BK-7</v>
          </cell>
          <cell r="C1642" t="str">
            <v>211SH50016BK</v>
          </cell>
          <cell r="D1642">
            <v>7</v>
          </cell>
          <cell r="E1642">
            <v>8853734718152</v>
          </cell>
          <cell r="F1642">
            <v>55</v>
          </cell>
          <cell r="G1642">
            <v>15.592499999999999</v>
          </cell>
          <cell r="H1642" t="str">
            <v>PONY</v>
          </cell>
          <cell r="I1642" t="str">
            <v>Shoes</v>
          </cell>
        </row>
        <row r="1643">
          <cell r="B1643" t="str">
            <v>211SH50016BK-8</v>
          </cell>
          <cell r="C1643" t="str">
            <v>211SH50016BK</v>
          </cell>
          <cell r="D1643">
            <v>8</v>
          </cell>
          <cell r="E1643">
            <v>8853734718169</v>
          </cell>
          <cell r="F1643">
            <v>55</v>
          </cell>
          <cell r="G1643">
            <v>15.592499999999999</v>
          </cell>
          <cell r="H1643" t="str">
            <v>PONY</v>
          </cell>
          <cell r="I1643" t="str">
            <v>Shoes</v>
          </cell>
        </row>
        <row r="1644">
          <cell r="B1644" t="str">
            <v>211SH50016BK-9</v>
          </cell>
          <cell r="C1644" t="str">
            <v>211SH50016BK</v>
          </cell>
          <cell r="D1644">
            <v>9</v>
          </cell>
          <cell r="E1644">
            <v>8853734718176</v>
          </cell>
          <cell r="F1644">
            <v>55</v>
          </cell>
          <cell r="G1644">
            <v>15.593333333333334</v>
          </cell>
          <cell r="H1644" t="str">
            <v>PONY</v>
          </cell>
          <cell r="I1644" t="str">
            <v>Shoes</v>
          </cell>
        </row>
        <row r="1645">
          <cell r="B1645" t="str">
            <v>211SH50016BK-10</v>
          </cell>
          <cell r="C1645" t="str">
            <v>211SH50016BK</v>
          </cell>
          <cell r="D1645">
            <v>10</v>
          </cell>
          <cell r="E1645">
            <v>8853734718183</v>
          </cell>
          <cell r="F1645">
            <v>55</v>
          </cell>
          <cell r="G1645">
            <v>15.593333333333334</v>
          </cell>
          <cell r="H1645" t="str">
            <v>PONY</v>
          </cell>
          <cell r="I1645" t="str">
            <v>Shoes</v>
          </cell>
        </row>
        <row r="1646">
          <cell r="B1646" t="str">
            <v>211SH50017BK-4</v>
          </cell>
          <cell r="C1646" t="str">
            <v>211SH50017BK</v>
          </cell>
          <cell r="D1646">
            <v>4</v>
          </cell>
          <cell r="E1646">
            <v>8853734718206</v>
          </cell>
          <cell r="F1646">
            <v>55</v>
          </cell>
          <cell r="G1646">
            <v>15.593333333333334</v>
          </cell>
          <cell r="H1646" t="str">
            <v>PONY</v>
          </cell>
          <cell r="I1646" t="str">
            <v>Shoes</v>
          </cell>
        </row>
        <row r="1647">
          <cell r="B1647" t="str">
            <v>211SH50017BK-5</v>
          </cell>
          <cell r="C1647" t="str">
            <v>211SH50017BK</v>
          </cell>
          <cell r="D1647">
            <v>5</v>
          </cell>
          <cell r="E1647">
            <v>8853734718213</v>
          </cell>
          <cell r="F1647">
            <v>55</v>
          </cell>
          <cell r="G1647">
            <v>15.593333333333334</v>
          </cell>
          <cell r="H1647" t="str">
            <v>PONY</v>
          </cell>
          <cell r="I1647" t="str">
            <v>Shoes</v>
          </cell>
        </row>
        <row r="1648">
          <cell r="B1648" t="str">
            <v>211SH50017BK-6</v>
          </cell>
          <cell r="C1648" t="str">
            <v>211SH50017BK</v>
          </cell>
          <cell r="D1648">
            <v>6</v>
          </cell>
          <cell r="E1648">
            <v>8853734718220</v>
          </cell>
          <cell r="F1648">
            <v>55</v>
          </cell>
          <cell r="G1648">
            <v>15.592499999999999</v>
          </cell>
          <cell r="H1648" t="str">
            <v>PONY</v>
          </cell>
          <cell r="I1648" t="str">
            <v>Shoes</v>
          </cell>
        </row>
        <row r="1649">
          <cell r="B1649" t="str">
            <v>211SH50017BK-7</v>
          </cell>
          <cell r="C1649" t="str">
            <v>211SH50017BK</v>
          </cell>
          <cell r="D1649">
            <v>7</v>
          </cell>
          <cell r="E1649">
            <v>8853734718237</v>
          </cell>
          <cell r="F1649">
            <v>55</v>
          </cell>
          <cell r="G1649">
            <v>15.592499999999999</v>
          </cell>
          <cell r="H1649" t="str">
            <v>PONY</v>
          </cell>
          <cell r="I1649" t="str">
            <v>Shoes</v>
          </cell>
        </row>
        <row r="1650">
          <cell r="B1650" t="str">
            <v>211SH50017BK-8</v>
          </cell>
          <cell r="C1650" t="str">
            <v>211SH50017BK</v>
          </cell>
          <cell r="D1650">
            <v>8</v>
          </cell>
          <cell r="E1650">
            <v>8853734718244</v>
          </cell>
          <cell r="F1650">
            <v>55</v>
          </cell>
          <cell r="G1650">
            <v>15.592499999999999</v>
          </cell>
          <cell r="H1650" t="str">
            <v>PONY</v>
          </cell>
          <cell r="I1650" t="str">
            <v>Shoes</v>
          </cell>
        </row>
        <row r="1651">
          <cell r="B1651" t="str">
            <v>211SH50017BK-9</v>
          </cell>
          <cell r="C1651" t="str">
            <v>211SH50017BK</v>
          </cell>
          <cell r="D1651">
            <v>9</v>
          </cell>
          <cell r="E1651">
            <v>8853734718251</v>
          </cell>
          <cell r="F1651">
            <v>55</v>
          </cell>
          <cell r="G1651">
            <v>15.593333333333334</v>
          </cell>
          <cell r="H1651" t="str">
            <v>PONY</v>
          </cell>
          <cell r="I1651" t="str">
            <v>Shoes</v>
          </cell>
        </row>
        <row r="1652">
          <cell r="B1652" t="str">
            <v>211SH50017BK-10</v>
          </cell>
          <cell r="C1652" t="str">
            <v>211SH50017BK</v>
          </cell>
          <cell r="D1652">
            <v>10</v>
          </cell>
          <cell r="E1652">
            <v>8853734718268</v>
          </cell>
          <cell r="F1652">
            <v>55</v>
          </cell>
          <cell r="G1652">
            <v>15.593333333333334</v>
          </cell>
          <cell r="H1652" t="str">
            <v>PONY</v>
          </cell>
          <cell r="I1652" t="str">
            <v>Shoes</v>
          </cell>
        </row>
        <row r="1653">
          <cell r="B1653" t="str">
            <v>213AP00015BK-S</v>
          </cell>
          <cell r="C1653" t="str">
            <v>213AP00015BK</v>
          </cell>
          <cell r="D1653" t="str">
            <v>S</v>
          </cell>
          <cell r="E1653">
            <v>8853734725969</v>
          </cell>
          <cell r="F1653">
            <v>25</v>
          </cell>
          <cell r="G1653">
            <v>7.24</v>
          </cell>
          <cell r="H1653" t="str">
            <v>PONY</v>
          </cell>
          <cell r="I1653" t="str">
            <v>M-Apparels</v>
          </cell>
        </row>
        <row r="1654">
          <cell r="B1654" t="str">
            <v>213AP00015BK-M</v>
          </cell>
          <cell r="C1654" t="str">
            <v>213AP00015BK</v>
          </cell>
          <cell r="D1654" t="str">
            <v>M</v>
          </cell>
          <cell r="E1654">
            <v>8853734725976</v>
          </cell>
          <cell r="F1654">
            <v>25</v>
          </cell>
          <cell r="G1654">
            <v>7.24</v>
          </cell>
          <cell r="H1654" t="str">
            <v>PONY</v>
          </cell>
          <cell r="I1654" t="str">
            <v>M-Apparels</v>
          </cell>
        </row>
        <row r="1655">
          <cell r="B1655" t="str">
            <v>213AP00015BK-L</v>
          </cell>
          <cell r="C1655" t="str">
            <v>213AP00015BK</v>
          </cell>
          <cell r="D1655" t="str">
            <v>L</v>
          </cell>
          <cell r="E1655">
            <v>8853734725983</v>
          </cell>
          <cell r="F1655">
            <v>25</v>
          </cell>
          <cell r="G1655">
            <v>7.2400000000000011</v>
          </cell>
          <cell r="H1655" t="str">
            <v>PONY</v>
          </cell>
          <cell r="I1655" t="str">
            <v>M-Apparels</v>
          </cell>
        </row>
        <row r="1656">
          <cell r="B1656" t="str">
            <v>213AP00015BK-XL</v>
          </cell>
          <cell r="C1656" t="str">
            <v>213AP00015BK</v>
          </cell>
          <cell r="D1656" t="str">
            <v>XL</v>
          </cell>
          <cell r="E1656">
            <v>8853734725990</v>
          </cell>
          <cell r="F1656">
            <v>25</v>
          </cell>
          <cell r="G1656">
            <v>7.2400000000000011</v>
          </cell>
          <cell r="H1656" t="str">
            <v>PONY</v>
          </cell>
          <cell r="I1656" t="str">
            <v>M-Apparels</v>
          </cell>
        </row>
        <row r="1657">
          <cell r="B1657" t="str">
            <v>213AP00015WT-S</v>
          </cell>
          <cell r="C1657" t="str">
            <v>213AP00015WT</v>
          </cell>
          <cell r="D1657" t="str">
            <v>S</v>
          </cell>
          <cell r="E1657">
            <v>8853734726003</v>
          </cell>
          <cell r="F1657">
            <v>25</v>
          </cell>
          <cell r="G1657">
            <v>7.240000000000002</v>
          </cell>
          <cell r="H1657" t="str">
            <v>PONY</v>
          </cell>
          <cell r="I1657" t="str">
            <v>M-Apparels</v>
          </cell>
        </row>
        <row r="1658">
          <cell r="B1658" t="str">
            <v>213AP00015WT-M</v>
          </cell>
          <cell r="C1658" t="str">
            <v>213AP00015WT</v>
          </cell>
          <cell r="D1658" t="str">
            <v>M</v>
          </cell>
          <cell r="E1658">
            <v>8853734726010</v>
          </cell>
          <cell r="F1658">
            <v>25</v>
          </cell>
          <cell r="G1658">
            <v>7.24</v>
          </cell>
          <cell r="H1658" t="str">
            <v>PONY</v>
          </cell>
          <cell r="I1658" t="str">
            <v>M-Apparels</v>
          </cell>
        </row>
        <row r="1659">
          <cell r="B1659" t="str">
            <v>213AP00015WT-L</v>
          </cell>
          <cell r="C1659" t="str">
            <v>213AP00015WT</v>
          </cell>
          <cell r="D1659" t="str">
            <v>L</v>
          </cell>
          <cell r="E1659">
            <v>8853734726027</v>
          </cell>
          <cell r="F1659">
            <v>25</v>
          </cell>
          <cell r="G1659">
            <v>7.2400000000000011</v>
          </cell>
          <cell r="H1659" t="str">
            <v>PONY</v>
          </cell>
          <cell r="I1659" t="str">
            <v>M-Apparels</v>
          </cell>
        </row>
        <row r="1660">
          <cell r="B1660" t="str">
            <v>213AP00015WT-XL</v>
          </cell>
          <cell r="C1660" t="str">
            <v>213AP00015WT</v>
          </cell>
          <cell r="D1660" t="str">
            <v>XL</v>
          </cell>
          <cell r="E1660">
            <v>8853734726034</v>
          </cell>
          <cell r="F1660">
            <v>25</v>
          </cell>
          <cell r="G1660">
            <v>7.24</v>
          </cell>
          <cell r="H1660" t="str">
            <v>PONY</v>
          </cell>
          <cell r="I1660" t="str">
            <v>M-Apparels</v>
          </cell>
        </row>
        <row r="1661">
          <cell r="B1661" t="str">
            <v>215CP00007BK-F</v>
          </cell>
          <cell r="C1661" t="str">
            <v>215CP00007BK</v>
          </cell>
          <cell r="D1661" t="str">
            <v>F</v>
          </cell>
          <cell r="E1661">
            <v>8853734738617</v>
          </cell>
          <cell r="F1661">
            <v>19</v>
          </cell>
          <cell r="G1661">
            <v>5.4576666666666664</v>
          </cell>
          <cell r="H1661" t="str">
            <v>PONY</v>
          </cell>
          <cell r="I1661" t="str">
            <v>Cap</v>
          </cell>
        </row>
        <row r="1662">
          <cell r="B1662" t="str">
            <v>226BG00028BK-F</v>
          </cell>
          <cell r="C1662" t="str">
            <v>226BG00028BK</v>
          </cell>
          <cell r="D1662" t="str">
            <v>F</v>
          </cell>
          <cell r="E1662">
            <v>8853734705497</v>
          </cell>
          <cell r="F1662">
            <v>45</v>
          </cell>
          <cell r="G1662">
            <v>12.140750000000001</v>
          </cell>
          <cell r="H1662" t="str">
            <v>PONY</v>
          </cell>
          <cell r="I1662" t="str">
            <v>Bag</v>
          </cell>
        </row>
        <row r="1663">
          <cell r="B1663" t="str">
            <v>226BG00028WT-F</v>
          </cell>
          <cell r="C1663" t="str">
            <v>226BG00028WT</v>
          </cell>
          <cell r="D1663" t="str">
            <v>F</v>
          </cell>
          <cell r="E1663">
            <v>8853734705503</v>
          </cell>
          <cell r="F1663">
            <v>45</v>
          </cell>
          <cell r="G1663">
            <v>12.140750000000001</v>
          </cell>
          <cell r="H1663" t="str">
            <v>PONY</v>
          </cell>
          <cell r="I1663" t="str">
            <v>Bag</v>
          </cell>
        </row>
        <row r="1664">
          <cell r="B1664" t="str">
            <v>226BG00029BK-F</v>
          </cell>
          <cell r="C1664" t="str">
            <v>226BG00029BK</v>
          </cell>
          <cell r="D1664" t="str">
            <v>F</v>
          </cell>
          <cell r="E1664">
            <v>8853734705510</v>
          </cell>
          <cell r="F1664">
            <v>29</v>
          </cell>
          <cell r="G1664">
            <v>8.3535000000000004</v>
          </cell>
          <cell r="H1664" t="str">
            <v>PONY</v>
          </cell>
          <cell r="I1664" t="str">
            <v>Bag</v>
          </cell>
        </row>
        <row r="1665">
          <cell r="B1665" t="str">
            <v>226BG00029WT-F</v>
          </cell>
          <cell r="C1665" t="str">
            <v>226BG00029WT</v>
          </cell>
          <cell r="D1665" t="str">
            <v>F</v>
          </cell>
          <cell r="E1665">
            <v>8853734705527</v>
          </cell>
          <cell r="F1665">
            <v>29</v>
          </cell>
          <cell r="G1665">
            <v>8.3534999999999986</v>
          </cell>
          <cell r="H1665" t="str">
            <v>PONY</v>
          </cell>
          <cell r="I1665" t="str">
            <v>Bag</v>
          </cell>
        </row>
        <row r="1666">
          <cell r="B1666" t="str">
            <v>211SH00029BK-10</v>
          </cell>
          <cell r="C1666" t="str">
            <v>211SH00029BK</v>
          </cell>
          <cell r="D1666">
            <v>10</v>
          </cell>
          <cell r="E1666">
            <v>8853734699840</v>
          </cell>
          <cell r="F1666">
            <v>49</v>
          </cell>
          <cell r="G1666">
            <v>21.945</v>
          </cell>
          <cell r="H1666" t="str">
            <v>PONY</v>
          </cell>
          <cell r="I1666" t="str">
            <v>Shoes</v>
          </cell>
        </row>
        <row r="1667">
          <cell r="B1667" t="str">
            <v>123001568BK-M</v>
          </cell>
          <cell r="C1667" t="str">
            <v>123001568BK</v>
          </cell>
          <cell r="D1667" t="str">
            <v>M</v>
          </cell>
          <cell r="E1667">
            <v>8853734723774</v>
          </cell>
          <cell r="F1667" t="str">
            <v>45</v>
          </cell>
          <cell r="G1667">
            <v>12.016999999999999</v>
          </cell>
          <cell r="H1667" t="str">
            <v>CONVERSE</v>
          </cell>
          <cell r="I1667" t="str">
            <v>M-Apparels</v>
          </cell>
        </row>
        <row r="1668">
          <cell r="B1668" t="str">
            <v>123001568BK-L</v>
          </cell>
          <cell r="C1668" t="str">
            <v>123001568BK</v>
          </cell>
          <cell r="D1668" t="str">
            <v>L</v>
          </cell>
          <cell r="E1668">
            <v>8853734723781</v>
          </cell>
          <cell r="F1668" t="str">
            <v>45</v>
          </cell>
          <cell r="G1668">
            <v>12.016999999999999</v>
          </cell>
          <cell r="H1668" t="str">
            <v>CONVERSE</v>
          </cell>
          <cell r="I1668" t="str">
            <v>M-Apparels</v>
          </cell>
        </row>
        <row r="1669">
          <cell r="B1669" t="str">
            <v>123001569BK-M</v>
          </cell>
          <cell r="C1669" t="str">
            <v>123001569BK</v>
          </cell>
          <cell r="D1669" t="str">
            <v>M</v>
          </cell>
          <cell r="E1669">
            <v>8853734723804</v>
          </cell>
          <cell r="F1669" t="str">
            <v>65</v>
          </cell>
          <cell r="G1669">
            <v>19.085666666666668</v>
          </cell>
          <cell r="H1669" t="str">
            <v>CONVERSE</v>
          </cell>
          <cell r="I1669" t="str">
            <v>M-Apparels</v>
          </cell>
        </row>
        <row r="1670">
          <cell r="B1670" t="str">
            <v>123001569BK-L</v>
          </cell>
          <cell r="C1670" t="str">
            <v>123001569BK</v>
          </cell>
          <cell r="D1670" t="str">
            <v>L</v>
          </cell>
          <cell r="E1670">
            <v>8853734723811</v>
          </cell>
          <cell r="F1670" t="str">
            <v>65</v>
          </cell>
          <cell r="G1670">
            <v>19.085666666666668</v>
          </cell>
          <cell r="H1670" t="str">
            <v>CONVERSE</v>
          </cell>
          <cell r="I1670" t="str">
            <v>M-Apparels</v>
          </cell>
        </row>
        <row r="1671">
          <cell r="B1671" t="str">
            <v>123001570BK-M</v>
          </cell>
          <cell r="C1671" t="str">
            <v>123001570BK</v>
          </cell>
          <cell r="D1671" t="str">
            <v>M</v>
          </cell>
          <cell r="E1671">
            <v>8853734723866</v>
          </cell>
          <cell r="F1671" t="str">
            <v>25</v>
          </cell>
          <cell r="G1671">
            <v>6.9674999999999994</v>
          </cell>
          <cell r="H1671" t="str">
            <v>CONVERSE</v>
          </cell>
          <cell r="I1671" t="str">
            <v>M-Apparels</v>
          </cell>
        </row>
        <row r="1672">
          <cell r="B1672" t="str">
            <v>123001570BK-L</v>
          </cell>
          <cell r="C1672" t="str">
            <v>123001570BK</v>
          </cell>
          <cell r="D1672" t="str">
            <v>L</v>
          </cell>
          <cell r="E1672">
            <v>8853734723873</v>
          </cell>
          <cell r="F1672" t="str">
            <v>25</v>
          </cell>
          <cell r="G1672">
            <v>6.9674999999999994</v>
          </cell>
          <cell r="H1672" t="str">
            <v>CONVERSE</v>
          </cell>
          <cell r="I1672" t="str">
            <v>M-Apparels</v>
          </cell>
        </row>
        <row r="1673">
          <cell r="B1673" t="str">
            <v>123001570BK-XL</v>
          </cell>
          <cell r="C1673" t="str">
            <v>123001570BK</v>
          </cell>
          <cell r="D1673" t="str">
            <v>XL</v>
          </cell>
          <cell r="E1673">
            <v>8853734723880</v>
          </cell>
          <cell r="F1673" t="str">
            <v>25</v>
          </cell>
          <cell r="G1673">
            <v>6.9674999999999994</v>
          </cell>
          <cell r="H1673" t="str">
            <v>CONVERSE</v>
          </cell>
          <cell r="I1673" t="str">
            <v>M-Apparels</v>
          </cell>
        </row>
        <row r="1674">
          <cell r="B1674" t="str">
            <v>123001571BK-M</v>
          </cell>
          <cell r="C1674" t="str">
            <v>123001571BK</v>
          </cell>
          <cell r="D1674" t="str">
            <v>M</v>
          </cell>
          <cell r="E1674">
            <v>8853734724061</v>
          </cell>
          <cell r="F1674" t="str">
            <v>29</v>
          </cell>
          <cell r="G1674">
            <v>7.9775000000000009</v>
          </cell>
          <cell r="H1674" t="str">
            <v>CONVERSE</v>
          </cell>
          <cell r="I1674" t="str">
            <v>M-Apparels</v>
          </cell>
        </row>
        <row r="1675">
          <cell r="B1675" t="str">
            <v>123001571BK-L</v>
          </cell>
          <cell r="C1675" t="str">
            <v>123001571BK</v>
          </cell>
          <cell r="D1675" t="str">
            <v>L</v>
          </cell>
          <cell r="E1675">
            <v>8853734724078</v>
          </cell>
          <cell r="F1675" t="str">
            <v>29</v>
          </cell>
          <cell r="G1675">
            <v>7.9775000000000009</v>
          </cell>
          <cell r="H1675" t="str">
            <v>CONVERSE</v>
          </cell>
          <cell r="I1675" t="str">
            <v>M-Apparels</v>
          </cell>
        </row>
        <row r="1676">
          <cell r="B1676" t="str">
            <v>123001571BK-XL</v>
          </cell>
          <cell r="C1676" t="str">
            <v>123001571BK</v>
          </cell>
          <cell r="D1676" t="str">
            <v>XL</v>
          </cell>
          <cell r="E1676">
            <v>8853734724085</v>
          </cell>
          <cell r="F1676" t="str">
            <v>29</v>
          </cell>
          <cell r="G1676">
            <v>7.9775000000000009</v>
          </cell>
          <cell r="H1676" t="str">
            <v>CONVERSE</v>
          </cell>
          <cell r="I1676" t="str">
            <v>M-Apparels</v>
          </cell>
        </row>
        <row r="1677">
          <cell r="B1677" t="str">
            <v>123001572GY-M</v>
          </cell>
          <cell r="C1677" t="str">
            <v>123001572GY</v>
          </cell>
          <cell r="D1677" t="str">
            <v>M</v>
          </cell>
          <cell r="E1677">
            <v>8853734724146</v>
          </cell>
          <cell r="F1677" t="str">
            <v>55</v>
          </cell>
          <cell r="G1677">
            <v>17.065999999999999</v>
          </cell>
          <cell r="H1677" t="str">
            <v>CONVERSE</v>
          </cell>
          <cell r="I1677" t="str">
            <v>M-Apparels</v>
          </cell>
        </row>
        <row r="1678">
          <cell r="B1678" t="str">
            <v>123001572GY-L</v>
          </cell>
          <cell r="C1678" t="str">
            <v>123001572GY</v>
          </cell>
          <cell r="D1678" t="str">
            <v>L</v>
          </cell>
          <cell r="E1678">
            <v>8853734724153</v>
          </cell>
          <cell r="F1678" t="str">
            <v>55</v>
          </cell>
          <cell r="G1678">
            <v>17.065999999999999</v>
          </cell>
          <cell r="H1678" t="str">
            <v>CONVERSE</v>
          </cell>
          <cell r="I1678" t="str">
            <v>M-Apparels</v>
          </cell>
        </row>
        <row r="1679">
          <cell r="B1679" t="str">
            <v>12300W952BK-L</v>
          </cell>
          <cell r="C1679" t="str">
            <v>12300W952BK</v>
          </cell>
          <cell r="D1679" t="str">
            <v>L</v>
          </cell>
          <cell r="E1679">
            <v>8853734724382</v>
          </cell>
          <cell r="F1679" t="str">
            <v>59</v>
          </cell>
          <cell r="G1679">
            <v>17.065999999999999</v>
          </cell>
          <cell r="H1679" t="str">
            <v>CONVERSE</v>
          </cell>
          <cell r="I1679" t="str">
            <v>W-Apparels</v>
          </cell>
        </row>
        <row r="1680">
          <cell r="B1680" t="str">
            <v>12300W952BK-XL</v>
          </cell>
          <cell r="C1680" t="str">
            <v>12300W952BK</v>
          </cell>
          <cell r="D1680" t="str">
            <v>XL</v>
          </cell>
          <cell r="E1680">
            <v>8853734724399</v>
          </cell>
          <cell r="F1680" t="str">
            <v>59</v>
          </cell>
          <cell r="G1680">
            <v>17.065999999999999</v>
          </cell>
          <cell r="H1680" t="str">
            <v>CONVERSE</v>
          </cell>
          <cell r="I1680" t="str">
            <v>W-Apparels</v>
          </cell>
        </row>
        <row r="1681">
          <cell r="B1681" t="str">
            <v>12300W953WW-M</v>
          </cell>
          <cell r="C1681" t="str">
            <v>12300W953WW</v>
          </cell>
          <cell r="D1681" t="str">
            <v>M</v>
          </cell>
          <cell r="E1681">
            <v>8853734724443</v>
          </cell>
          <cell r="F1681" t="str">
            <v>19</v>
          </cell>
          <cell r="G1681">
            <v>5.5540000000000003</v>
          </cell>
          <cell r="H1681" t="str">
            <v>CONVERSE</v>
          </cell>
          <cell r="I1681" t="str">
            <v>W-Apparels</v>
          </cell>
        </row>
        <row r="1682">
          <cell r="B1682" t="str">
            <v>12300W953WW-L</v>
          </cell>
          <cell r="C1682" t="str">
            <v>12300W953WW</v>
          </cell>
          <cell r="D1682" t="str">
            <v>L</v>
          </cell>
          <cell r="E1682">
            <v>8853734724450</v>
          </cell>
          <cell r="F1682" t="str">
            <v>19</v>
          </cell>
          <cell r="G1682">
            <v>5.5540000000000003</v>
          </cell>
          <cell r="H1682" t="str">
            <v>CONVERSE</v>
          </cell>
          <cell r="I1682" t="str">
            <v>W-Apparels</v>
          </cell>
        </row>
        <row r="1683">
          <cell r="B1683" t="str">
            <v>12300W955MR-M</v>
          </cell>
          <cell r="C1683" t="str">
            <v>12300W955MR</v>
          </cell>
          <cell r="D1683" t="str">
            <v>M</v>
          </cell>
          <cell r="E1683">
            <v>8853734724535</v>
          </cell>
          <cell r="F1683" t="str">
            <v>45</v>
          </cell>
          <cell r="G1683">
            <v>12.016999999999999</v>
          </cell>
          <cell r="H1683" t="str">
            <v>CONVERSE</v>
          </cell>
          <cell r="I1683" t="str">
            <v>W-Apparels</v>
          </cell>
        </row>
        <row r="1684">
          <cell r="B1684" t="str">
            <v>12300W956GY-M</v>
          </cell>
          <cell r="C1684" t="str">
            <v>12300W956GY</v>
          </cell>
          <cell r="D1684" t="str">
            <v>M</v>
          </cell>
          <cell r="E1684">
            <v>8853734724610</v>
          </cell>
          <cell r="F1684" t="str">
            <v>25</v>
          </cell>
          <cell r="G1684">
            <v>6.9680000000000009</v>
          </cell>
          <cell r="H1684" t="str">
            <v>CONVERSE</v>
          </cell>
          <cell r="I1684" t="str">
            <v>W-Apparels</v>
          </cell>
        </row>
        <row r="1685">
          <cell r="B1685" t="str">
            <v>12300W956GY-XS</v>
          </cell>
          <cell r="C1685" t="str">
            <v>12300W956GY</v>
          </cell>
          <cell r="D1685" t="str">
            <v>XS</v>
          </cell>
          <cell r="E1685">
            <v>8853734724597</v>
          </cell>
          <cell r="F1685" t="str">
            <v>25</v>
          </cell>
          <cell r="G1685">
            <v>6.9680000000000009</v>
          </cell>
          <cell r="H1685" t="str">
            <v>CONVERSE</v>
          </cell>
          <cell r="I1685" t="str">
            <v>W-Apparels</v>
          </cell>
        </row>
        <row r="1686">
          <cell r="B1686" t="str">
            <v>126001416BK-F</v>
          </cell>
          <cell r="C1686" t="str">
            <v>126001416BK</v>
          </cell>
          <cell r="D1686" t="str">
            <v>F</v>
          </cell>
          <cell r="E1686">
            <v>8853734728847</v>
          </cell>
          <cell r="F1686" t="str">
            <v>65</v>
          </cell>
          <cell r="G1686">
            <v>18.076000000000001</v>
          </cell>
          <cell r="H1686" t="str">
            <v>CONVERSE</v>
          </cell>
          <cell r="I1686" t="str">
            <v>Bag</v>
          </cell>
        </row>
        <row r="1687">
          <cell r="B1687" t="str">
            <v>126001417BK-F</v>
          </cell>
          <cell r="C1687" t="str">
            <v>126001417BK</v>
          </cell>
          <cell r="D1687" t="str">
            <v>F</v>
          </cell>
          <cell r="E1687">
            <v>8853734728861</v>
          </cell>
          <cell r="F1687" t="str">
            <v>29</v>
          </cell>
          <cell r="G1687">
            <v>8.583499999999999</v>
          </cell>
          <cell r="H1687" t="str">
            <v>CONVERSE</v>
          </cell>
          <cell r="I1687" t="str">
            <v>Bag</v>
          </cell>
        </row>
        <row r="1688">
          <cell r="B1688" t="str">
            <v>126001419BK-F</v>
          </cell>
          <cell r="C1688" t="str">
            <v>126001419BK</v>
          </cell>
          <cell r="D1688" t="str">
            <v>F</v>
          </cell>
          <cell r="E1688">
            <v>8853734728908</v>
          </cell>
          <cell r="F1688" t="str">
            <v>55</v>
          </cell>
          <cell r="G1688">
            <v>16.056000000000001</v>
          </cell>
          <cell r="H1688" t="str">
            <v>CONVERSE</v>
          </cell>
          <cell r="I1688" t="str">
            <v>Bag</v>
          </cell>
        </row>
        <row r="1689">
          <cell r="B1689" t="str">
            <v>126001420BK-F</v>
          </cell>
          <cell r="C1689" t="str">
            <v>126001420BK</v>
          </cell>
          <cell r="D1689" t="str">
            <v>F</v>
          </cell>
          <cell r="E1689">
            <v>8853734728922</v>
          </cell>
          <cell r="F1689" t="str">
            <v>65</v>
          </cell>
          <cell r="G1689">
            <v>19.086000000000002</v>
          </cell>
          <cell r="H1689" t="str">
            <v>CONVERSE</v>
          </cell>
          <cell r="I1689" t="str">
            <v>Bag</v>
          </cell>
        </row>
        <row r="1690">
          <cell r="B1690" t="str">
            <v>126001421BK-F</v>
          </cell>
          <cell r="C1690" t="str">
            <v>126001421BK</v>
          </cell>
          <cell r="D1690" t="str">
            <v>F</v>
          </cell>
          <cell r="E1690">
            <v>8853734728946</v>
          </cell>
          <cell r="F1690" t="str">
            <v>35</v>
          </cell>
          <cell r="G1690">
            <v>7.9779999999999998</v>
          </cell>
          <cell r="H1690" t="str">
            <v>CONVERSE</v>
          </cell>
          <cell r="I1690" t="str">
            <v>Bag</v>
          </cell>
        </row>
        <row r="1691">
          <cell r="B1691" t="str">
            <v>126001423BK-F</v>
          </cell>
          <cell r="C1691" t="str">
            <v>126001423BK</v>
          </cell>
          <cell r="D1691" t="str">
            <v>F</v>
          </cell>
          <cell r="E1691">
            <v>8853734728984</v>
          </cell>
          <cell r="F1691" t="str">
            <v>59</v>
          </cell>
          <cell r="G1691">
            <v>17.065999999999999</v>
          </cell>
          <cell r="H1691" t="str">
            <v>CONVERSE</v>
          </cell>
          <cell r="I1691" t="str">
            <v>Bag</v>
          </cell>
        </row>
        <row r="1692">
          <cell r="B1692" t="str">
            <v>125001202BK-F</v>
          </cell>
          <cell r="C1692" t="str">
            <v>125001202BK</v>
          </cell>
          <cell r="D1692" t="str">
            <v>F</v>
          </cell>
          <cell r="E1692">
            <v>8853734729004</v>
          </cell>
          <cell r="F1692" t="str">
            <v>29</v>
          </cell>
          <cell r="G1692">
            <v>7.9779999999999998</v>
          </cell>
          <cell r="H1692" t="str">
            <v>CONVERSE</v>
          </cell>
          <cell r="I1692" t="str">
            <v>Cap</v>
          </cell>
        </row>
        <row r="1693">
          <cell r="B1693" t="str">
            <v>125001203BK-F</v>
          </cell>
          <cell r="C1693" t="str">
            <v>125001203BK</v>
          </cell>
          <cell r="D1693" t="str">
            <v>F</v>
          </cell>
          <cell r="E1693">
            <v>8853734729035</v>
          </cell>
          <cell r="F1693" t="str">
            <v>29</v>
          </cell>
          <cell r="G1693">
            <v>8.5839999999999996</v>
          </cell>
          <cell r="H1693" t="str">
            <v>CONVERSE</v>
          </cell>
          <cell r="I1693" t="str">
            <v>Cap</v>
          </cell>
        </row>
        <row r="1694">
          <cell r="B1694" t="str">
            <v>125001204BK-F</v>
          </cell>
          <cell r="C1694" t="str">
            <v>125001204BK</v>
          </cell>
          <cell r="D1694" t="str">
            <v>F</v>
          </cell>
          <cell r="E1694">
            <v>8853734729059</v>
          </cell>
          <cell r="F1694" t="str">
            <v>29</v>
          </cell>
          <cell r="G1694">
            <v>7.9779999999999998</v>
          </cell>
          <cell r="H1694" t="str">
            <v>CONVERSE</v>
          </cell>
          <cell r="I1694" t="str">
            <v>Cap</v>
          </cell>
        </row>
        <row r="1695">
          <cell r="B1695" t="str">
            <v>125001205BK-F</v>
          </cell>
          <cell r="C1695" t="str">
            <v>125001205BK</v>
          </cell>
          <cell r="D1695" t="str">
            <v>F</v>
          </cell>
          <cell r="E1695">
            <v>8853734729066</v>
          </cell>
          <cell r="F1695" t="str">
            <v>29</v>
          </cell>
          <cell r="G1695">
            <v>7.5739999999999998</v>
          </cell>
          <cell r="H1695" t="str">
            <v>CONVERSE</v>
          </cell>
          <cell r="I1695" t="str">
            <v>Cap</v>
          </cell>
        </row>
        <row r="1696">
          <cell r="B1696" t="str">
            <v>125001206BK-F</v>
          </cell>
          <cell r="C1696" t="str">
            <v>125001206BK</v>
          </cell>
          <cell r="D1696" t="str">
            <v>F</v>
          </cell>
          <cell r="E1696">
            <v>8853734729097</v>
          </cell>
          <cell r="F1696" t="str">
            <v>29</v>
          </cell>
          <cell r="G1696">
            <v>7.5739999999999998</v>
          </cell>
          <cell r="H1696" t="str">
            <v>CONVERSE</v>
          </cell>
          <cell r="I1696" t="str">
            <v>Cap</v>
          </cell>
        </row>
        <row r="1697">
          <cell r="B1697" t="str">
            <v>125001207BK-F</v>
          </cell>
          <cell r="C1697" t="str">
            <v>125001207BK</v>
          </cell>
          <cell r="D1697" t="str">
            <v>F</v>
          </cell>
          <cell r="E1697">
            <v>8853734743147</v>
          </cell>
          <cell r="F1697" t="str">
            <v>29</v>
          </cell>
          <cell r="G1697">
            <v>7.9779999999999998</v>
          </cell>
          <cell r="H1697" t="str">
            <v>CONVERSE</v>
          </cell>
          <cell r="I1697" t="str">
            <v>Cap</v>
          </cell>
        </row>
        <row r="1698">
          <cell r="B1698" t="str">
            <v>125001208BK-F</v>
          </cell>
          <cell r="C1698" t="str">
            <v>125001208BK</v>
          </cell>
          <cell r="D1698" t="str">
            <v>F</v>
          </cell>
          <cell r="E1698">
            <v>8853734743161</v>
          </cell>
          <cell r="F1698" t="str">
            <v>29</v>
          </cell>
          <cell r="G1698">
            <v>8.5839999999999996</v>
          </cell>
          <cell r="H1698" t="str">
            <v>CONVERSE</v>
          </cell>
          <cell r="I1698" t="str">
            <v>Cap</v>
          </cell>
        </row>
        <row r="1699">
          <cell r="B1699" t="str">
            <v>123001561BK-S</v>
          </cell>
          <cell r="C1699" t="str">
            <v>123001561BK</v>
          </cell>
          <cell r="D1699" t="str">
            <v>S</v>
          </cell>
          <cell r="E1699">
            <v>8853734722906</v>
          </cell>
          <cell r="F1699" t="str">
            <v>79</v>
          </cell>
          <cell r="G1699">
            <v>23.125</v>
          </cell>
          <cell r="H1699" t="str">
            <v>CONVERSE</v>
          </cell>
          <cell r="I1699" t="str">
            <v>M-Apparels</v>
          </cell>
        </row>
        <row r="1700">
          <cell r="B1700" t="str">
            <v>123001561BK-M</v>
          </cell>
          <cell r="C1700" t="str">
            <v>123001561BK</v>
          </cell>
          <cell r="D1700" t="str">
            <v>M</v>
          </cell>
          <cell r="E1700">
            <v>8853734722913</v>
          </cell>
          <cell r="F1700" t="str">
            <v>79</v>
          </cell>
          <cell r="G1700">
            <v>23.125</v>
          </cell>
          <cell r="H1700" t="str">
            <v>CONVERSE</v>
          </cell>
          <cell r="I1700" t="str">
            <v>M-Apparels</v>
          </cell>
        </row>
        <row r="1701">
          <cell r="B1701" t="str">
            <v>123001561BK-L</v>
          </cell>
          <cell r="C1701" t="str">
            <v>123001561BK</v>
          </cell>
          <cell r="D1701" t="str">
            <v>L</v>
          </cell>
          <cell r="E1701">
            <v>8853734722920</v>
          </cell>
          <cell r="F1701" t="str">
            <v>79</v>
          </cell>
          <cell r="G1701">
            <v>23.125</v>
          </cell>
          <cell r="H1701" t="str">
            <v>CONVERSE</v>
          </cell>
          <cell r="I1701" t="str">
            <v>M-Apparels</v>
          </cell>
        </row>
        <row r="1702">
          <cell r="B1702" t="str">
            <v>123001561NA-S</v>
          </cell>
          <cell r="C1702" t="str">
            <v>123001561NA</v>
          </cell>
          <cell r="D1702" t="str">
            <v>S</v>
          </cell>
          <cell r="E1702">
            <v>8853734722937</v>
          </cell>
          <cell r="F1702" t="str">
            <v>79</v>
          </cell>
          <cell r="G1702">
            <v>23.125</v>
          </cell>
          <cell r="H1702" t="str">
            <v>CONVERSE</v>
          </cell>
          <cell r="I1702" t="str">
            <v>M-Apparels</v>
          </cell>
        </row>
        <row r="1703">
          <cell r="B1703" t="str">
            <v>123001561NA-M</v>
          </cell>
          <cell r="C1703" t="str">
            <v>123001561NA</v>
          </cell>
          <cell r="D1703" t="str">
            <v>M</v>
          </cell>
          <cell r="E1703">
            <v>8853734722944</v>
          </cell>
          <cell r="F1703" t="str">
            <v>79</v>
          </cell>
          <cell r="G1703">
            <v>23.125</v>
          </cell>
          <cell r="H1703" t="str">
            <v>CONVERSE</v>
          </cell>
          <cell r="I1703" t="str">
            <v>M-Apparels</v>
          </cell>
        </row>
        <row r="1704">
          <cell r="B1704" t="str">
            <v>123001561NA-L</v>
          </cell>
          <cell r="C1704" t="str">
            <v>123001561NA</v>
          </cell>
          <cell r="D1704" t="str">
            <v>L</v>
          </cell>
          <cell r="E1704">
            <v>8853734722951</v>
          </cell>
          <cell r="F1704" t="str">
            <v>79</v>
          </cell>
          <cell r="G1704">
            <v>23.125</v>
          </cell>
          <cell r="H1704" t="str">
            <v>CONVERSE</v>
          </cell>
          <cell r="I1704" t="str">
            <v>M-Apparels</v>
          </cell>
        </row>
        <row r="1705">
          <cell r="B1705" t="str">
            <v>123001562BK-M</v>
          </cell>
          <cell r="C1705" t="str">
            <v>123001562BK</v>
          </cell>
          <cell r="D1705" t="str">
            <v>M</v>
          </cell>
          <cell r="E1705">
            <v>8853734722968</v>
          </cell>
          <cell r="F1705" t="str">
            <v>45</v>
          </cell>
          <cell r="G1705">
            <v>12.016999999999999</v>
          </cell>
          <cell r="H1705" t="str">
            <v>CONVERSE</v>
          </cell>
          <cell r="I1705" t="str">
            <v>M-Apparels</v>
          </cell>
        </row>
        <row r="1706">
          <cell r="B1706" t="str">
            <v>123001562BK-L</v>
          </cell>
          <cell r="C1706" t="str">
            <v>123001562BK</v>
          </cell>
          <cell r="D1706" t="str">
            <v>L</v>
          </cell>
          <cell r="E1706">
            <v>8853734722975</v>
          </cell>
          <cell r="F1706" t="str">
            <v>45</v>
          </cell>
          <cell r="G1706">
            <v>12.016999999999999</v>
          </cell>
          <cell r="H1706" t="str">
            <v>CONVERSE</v>
          </cell>
          <cell r="I1706" t="str">
            <v>M-Apparels</v>
          </cell>
        </row>
        <row r="1707">
          <cell r="B1707" t="str">
            <v>123001562BK-XL</v>
          </cell>
          <cell r="C1707" t="str">
            <v>123001562BK</v>
          </cell>
          <cell r="D1707" t="str">
            <v>XL</v>
          </cell>
          <cell r="E1707">
            <v>8853734722982</v>
          </cell>
          <cell r="F1707" t="str">
            <v>45</v>
          </cell>
          <cell r="G1707">
            <v>12.016999999999999</v>
          </cell>
          <cell r="H1707" t="str">
            <v>CONVERSE</v>
          </cell>
          <cell r="I1707" t="str">
            <v>M-Apparels</v>
          </cell>
        </row>
        <row r="1708">
          <cell r="B1708" t="str">
            <v>123001562GY-M</v>
          </cell>
          <cell r="C1708" t="str">
            <v>123001562GY</v>
          </cell>
          <cell r="D1708" t="str">
            <v>M</v>
          </cell>
          <cell r="E1708">
            <v>8853734722999</v>
          </cell>
          <cell r="F1708" t="str">
            <v>45</v>
          </cell>
          <cell r="G1708">
            <v>12.016999999999999</v>
          </cell>
          <cell r="H1708" t="str">
            <v>CONVERSE</v>
          </cell>
          <cell r="I1708" t="str">
            <v>M-Apparels</v>
          </cell>
        </row>
        <row r="1709">
          <cell r="B1709" t="str">
            <v>123001562GY-L</v>
          </cell>
          <cell r="C1709" t="str">
            <v>123001562GY</v>
          </cell>
          <cell r="D1709" t="str">
            <v>L</v>
          </cell>
          <cell r="E1709">
            <v>8853734723002</v>
          </cell>
          <cell r="F1709" t="str">
            <v>45</v>
          </cell>
          <cell r="G1709">
            <v>12.017000000000001</v>
          </cell>
          <cell r="H1709" t="str">
            <v>CONVERSE</v>
          </cell>
          <cell r="I1709" t="str">
            <v>M-Apparels</v>
          </cell>
        </row>
        <row r="1710">
          <cell r="B1710" t="str">
            <v>123001562GY-XL</v>
          </cell>
          <cell r="C1710" t="str">
            <v>123001562GY</v>
          </cell>
          <cell r="D1710" t="str">
            <v>XL</v>
          </cell>
          <cell r="E1710">
            <v>8853734723019</v>
          </cell>
          <cell r="F1710" t="str">
            <v>45</v>
          </cell>
          <cell r="G1710">
            <v>12.016999999999999</v>
          </cell>
          <cell r="H1710" t="str">
            <v>CONVERSE</v>
          </cell>
          <cell r="I1710" t="str">
            <v>M-Apparels</v>
          </cell>
        </row>
        <row r="1711">
          <cell r="B1711" t="str">
            <v>12300W945BK-S</v>
          </cell>
          <cell r="C1711" t="str">
            <v>12300W945BK</v>
          </cell>
          <cell r="D1711" t="str">
            <v>S</v>
          </cell>
          <cell r="E1711">
            <v>8853734723361</v>
          </cell>
          <cell r="F1711" t="str">
            <v>69</v>
          </cell>
          <cell r="G1711">
            <v>20.095333333333333</v>
          </cell>
          <cell r="H1711" t="str">
            <v>CONVERSE</v>
          </cell>
          <cell r="I1711" t="str">
            <v>W-Apparels</v>
          </cell>
        </row>
        <row r="1712">
          <cell r="B1712" t="str">
            <v>12300W945BK-M</v>
          </cell>
          <cell r="C1712" t="str">
            <v>12300W945BK</v>
          </cell>
          <cell r="D1712" t="str">
            <v>M</v>
          </cell>
          <cell r="E1712">
            <v>8853734723378</v>
          </cell>
          <cell r="F1712" t="str">
            <v>69</v>
          </cell>
          <cell r="G1712">
            <v>20.095333333333333</v>
          </cell>
          <cell r="H1712" t="str">
            <v>CONVERSE</v>
          </cell>
          <cell r="I1712" t="str">
            <v>W-Apparels</v>
          </cell>
        </row>
        <row r="1713">
          <cell r="B1713" t="str">
            <v>12300W945BK-L</v>
          </cell>
          <cell r="C1713" t="str">
            <v>12300W945BK</v>
          </cell>
          <cell r="D1713" t="str">
            <v>L</v>
          </cell>
          <cell r="E1713">
            <v>8853734723385</v>
          </cell>
          <cell r="F1713" t="str">
            <v>69</v>
          </cell>
          <cell r="G1713">
            <v>20.095333333333333</v>
          </cell>
          <cell r="H1713" t="str">
            <v>CONVERSE</v>
          </cell>
          <cell r="I1713" t="str">
            <v>W-Apparels</v>
          </cell>
        </row>
        <row r="1714">
          <cell r="B1714" t="str">
            <v>12300W945MR-S</v>
          </cell>
          <cell r="C1714" t="str">
            <v>12300W945MR</v>
          </cell>
          <cell r="D1714" t="str">
            <v>S</v>
          </cell>
          <cell r="E1714">
            <v>8853734723422</v>
          </cell>
          <cell r="F1714" t="str">
            <v>69</v>
          </cell>
          <cell r="G1714">
            <v>20.095333333333333</v>
          </cell>
          <cell r="H1714" t="str">
            <v>CONVERSE</v>
          </cell>
          <cell r="I1714" t="str">
            <v>W-Apparels</v>
          </cell>
        </row>
        <row r="1715">
          <cell r="B1715" t="str">
            <v>12300W945MR-M</v>
          </cell>
          <cell r="C1715" t="str">
            <v>12300W945MR</v>
          </cell>
          <cell r="D1715" t="str">
            <v>M</v>
          </cell>
          <cell r="E1715">
            <v>8853734723439</v>
          </cell>
          <cell r="F1715" t="str">
            <v>69</v>
          </cell>
          <cell r="G1715">
            <v>20.095333333333333</v>
          </cell>
          <cell r="H1715" t="str">
            <v>CONVERSE</v>
          </cell>
          <cell r="I1715" t="str">
            <v>W-Apparels</v>
          </cell>
        </row>
        <row r="1716">
          <cell r="B1716" t="str">
            <v>12300W945MR-L</v>
          </cell>
          <cell r="C1716" t="str">
            <v>12300W945MR</v>
          </cell>
          <cell r="D1716" t="str">
            <v>L</v>
          </cell>
          <cell r="E1716">
            <v>8853734723446</v>
          </cell>
          <cell r="F1716" t="str">
            <v>69</v>
          </cell>
          <cell r="G1716">
            <v>20.095333333333333</v>
          </cell>
          <cell r="H1716" t="str">
            <v>CONVERSE</v>
          </cell>
          <cell r="I1716" t="str">
            <v>W-Apparels</v>
          </cell>
        </row>
        <row r="1717">
          <cell r="B1717" t="str">
            <v>12300W945NA-S</v>
          </cell>
          <cell r="C1717" t="str">
            <v>12300W945NA</v>
          </cell>
          <cell r="D1717" t="str">
            <v>S</v>
          </cell>
          <cell r="E1717">
            <v>8853734723392</v>
          </cell>
          <cell r="F1717" t="str">
            <v>69</v>
          </cell>
          <cell r="G1717">
            <v>20.095333333333333</v>
          </cell>
          <cell r="H1717" t="str">
            <v>CONVERSE</v>
          </cell>
          <cell r="I1717" t="str">
            <v>W-Apparels</v>
          </cell>
        </row>
        <row r="1718">
          <cell r="B1718" t="str">
            <v>12300W945NA-M</v>
          </cell>
          <cell r="C1718" t="str">
            <v>12300W945NA</v>
          </cell>
          <cell r="D1718" t="str">
            <v>M</v>
          </cell>
          <cell r="E1718">
            <v>8853734723408</v>
          </cell>
          <cell r="F1718" t="str">
            <v>69</v>
          </cell>
          <cell r="G1718">
            <v>20.095333333333333</v>
          </cell>
          <cell r="H1718" t="str">
            <v>CONVERSE</v>
          </cell>
          <cell r="I1718" t="str">
            <v>W-Apparels</v>
          </cell>
        </row>
        <row r="1719">
          <cell r="B1719" t="str">
            <v>12300W945NA-L</v>
          </cell>
          <cell r="C1719" t="str">
            <v>12300W945NA</v>
          </cell>
          <cell r="D1719" t="str">
            <v>L</v>
          </cell>
          <cell r="E1719">
            <v>8853734723415</v>
          </cell>
          <cell r="F1719" t="str">
            <v>69</v>
          </cell>
          <cell r="G1719">
            <v>20.095333333333333</v>
          </cell>
          <cell r="H1719" t="str">
            <v>CONVERSE</v>
          </cell>
          <cell r="I1719" t="str">
            <v>W-Apparels</v>
          </cell>
        </row>
        <row r="1720">
          <cell r="B1720" t="str">
            <v>12300W946BK-S</v>
          </cell>
          <cell r="C1720" t="str">
            <v>12300W946BK</v>
          </cell>
          <cell r="D1720" t="str">
            <v>S</v>
          </cell>
          <cell r="E1720">
            <v>8853734723453</v>
          </cell>
          <cell r="F1720" t="str">
            <v>39</v>
          </cell>
          <cell r="G1720">
            <v>11.613</v>
          </cell>
          <cell r="H1720" t="str">
            <v>CONVERSE</v>
          </cell>
          <cell r="I1720" t="str">
            <v>W-Apparels</v>
          </cell>
        </row>
        <row r="1721">
          <cell r="B1721" t="str">
            <v>12300W946BK-M</v>
          </cell>
          <cell r="C1721" t="str">
            <v>12300W946BK</v>
          </cell>
          <cell r="D1721" t="str">
            <v>M</v>
          </cell>
          <cell r="E1721">
            <v>8853734723460</v>
          </cell>
          <cell r="F1721" t="str">
            <v>39</v>
          </cell>
          <cell r="G1721">
            <v>11.613</v>
          </cell>
          <cell r="H1721" t="str">
            <v>CONVERSE</v>
          </cell>
          <cell r="I1721" t="str">
            <v>W-Apparels</v>
          </cell>
        </row>
        <row r="1722">
          <cell r="B1722" t="str">
            <v>12300W946BK-L</v>
          </cell>
          <cell r="C1722" t="str">
            <v>12300W946BK</v>
          </cell>
          <cell r="D1722" t="str">
            <v>L</v>
          </cell>
          <cell r="E1722">
            <v>8853734723477</v>
          </cell>
          <cell r="F1722" t="str">
            <v>39</v>
          </cell>
          <cell r="G1722">
            <v>11.613</v>
          </cell>
          <cell r="H1722" t="str">
            <v>CONVERSE</v>
          </cell>
          <cell r="I1722" t="str">
            <v>W-Apparels</v>
          </cell>
        </row>
        <row r="1723">
          <cell r="B1723" t="str">
            <v>12300W946MR-S</v>
          </cell>
          <cell r="C1723" t="str">
            <v>12300W946MR</v>
          </cell>
          <cell r="D1723" t="str">
            <v>S</v>
          </cell>
          <cell r="E1723">
            <v>8853734723514</v>
          </cell>
          <cell r="F1723" t="str">
            <v>39</v>
          </cell>
          <cell r="G1723">
            <v>11.613</v>
          </cell>
          <cell r="H1723" t="str">
            <v>CONVERSE</v>
          </cell>
          <cell r="I1723" t="str">
            <v>W-Apparels</v>
          </cell>
        </row>
        <row r="1724">
          <cell r="B1724" t="str">
            <v>12300W946MR-M</v>
          </cell>
          <cell r="C1724" t="str">
            <v>12300W946MR</v>
          </cell>
          <cell r="D1724" t="str">
            <v>M</v>
          </cell>
          <cell r="E1724">
            <v>8853734723521</v>
          </cell>
          <cell r="F1724" t="str">
            <v>39</v>
          </cell>
          <cell r="G1724">
            <v>11.613</v>
          </cell>
          <cell r="H1724" t="str">
            <v>CONVERSE</v>
          </cell>
          <cell r="I1724" t="str">
            <v>W-Apparels</v>
          </cell>
        </row>
        <row r="1725">
          <cell r="B1725" t="str">
            <v>12300W946MR-L</v>
          </cell>
          <cell r="C1725" t="str">
            <v>12300W946MR</v>
          </cell>
          <cell r="D1725" t="str">
            <v>L</v>
          </cell>
          <cell r="E1725">
            <v>8853734723538</v>
          </cell>
          <cell r="F1725" t="str">
            <v>39</v>
          </cell>
          <cell r="G1725">
            <v>11.613</v>
          </cell>
          <cell r="H1725" t="str">
            <v>CONVERSE</v>
          </cell>
          <cell r="I1725" t="str">
            <v>W-Apparels</v>
          </cell>
        </row>
        <row r="1726">
          <cell r="B1726" t="str">
            <v>12300W946NA-S</v>
          </cell>
          <cell r="C1726" t="str">
            <v>12300W946NA</v>
          </cell>
          <cell r="D1726" t="str">
            <v>S</v>
          </cell>
          <cell r="E1726">
            <v>8853734723484</v>
          </cell>
          <cell r="F1726" t="str">
            <v>39</v>
          </cell>
          <cell r="G1726">
            <v>11.613</v>
          </cell>
          <cell r="H1726" t="str">
            <v>CONVERSE</v>
          </cell>
          <cell r="I1726" t="str">
            <v>W-Apparels</v>
          </cell>
        </row>
        <row r="1727">
          <cell r="B1727" t="str">
            <v>12300W946NA-M</v>
          </cell>
          <cell r="C1727" t="str">
            <v>12300W946NA</v>
          </cell>
          <cell r="D1727" t="str">
            <v>M</v>
          </cell>
          <cell r="E1727">
            <v>8853734723491</v>
          </cell>
          <cell r="F1727" t="str">
            <v>39</v>
          </cell>
          <cell r="G1727">
            <v>11.613</v>
          </cell>
          <cell r="H1727" t="str">
            <v>CONVERSE</v>
          </cell>
          <cell r="I1727" t="str">
            <v>W-Apparels</v>
          </cell>
        </row>
        <row r="1728">
          <cell r="B1728" t="str">
            <v>12300W946NA-L</v>
          </cell>
          <cell r="C1728" t="str">
            <v>12300W946NA</v>
          </cell>
          <cell r="D1728" t="str">
            <v>L</v>
          </cell>
          <cell r="E1728">
            <v>8853734723507</v>
          </cell>
          <cell r="F1728" t="str">
            <v>39</v>
          </cell>
          <cell r="G1728">
            <v>11.613</v>
          </cell>
          <cell r="H1728" t="str">
            <v>CONVERSE</v>
          </cell>
          <cell r="I1728" t="str">
            <v>W-Apparels</v>
          </cell>
        </row>
        <row r="1729">
          <cell r="B1729" t="str">
            <v>12300W947BK-S</v>
          </cell>
          <cell r="C1729" t="str">
            <v>12300W947BK</v>
          </cell>
          <cell r="D1729" t="str">
            <v>S</v>
          </cell>
          <cell r="E1729">
            <v>8853734723545</v>
          </cell>
          <cell r="F1729" t="str">
            <v>25</v>
          </cell>
          <cell r="G1729">
            <v>6.9680000000000009</v>
          </cell>
          <cell r="H1729" t="str">
            <v>CONVERSE</v>
          </cell>
          <cell r="I1729" t="str">
            <v>W-Apparels</v>
          </cell>
        </row>
        <row r="1730">
          <cell r="B1730" t="str">
            <v>12300W947BK-M</v>
          </cell>
          <cell r="C1730" t="str">
            <v>12300W947BK</v>
          </cell>
          <cell r="D1730" t="str">
            <v>M</v>
          </cell>
          <cell r="E1730">
            <v>8853734723552</v>
          </cell>
          <cell r="F1730" t="str">
            <v>25</v>
          </cell>
          <cell r="G1730">
            <v>6.9680000000000009</v>
          </cell>
          <cell r="H1730" t="str">
            <v>CONVERSE</v>
          </cell>
          <cell r="I1730" t="str">
            <v>W-Apparels</v>
          </cell>
        </row>
        <row r="1731">
          <cell r="B1731" t="str">
            <v>12300W947BK-L</v>
          </cell>
          <cell r="C1731" t="str">
            <v>12300W947BK</v>
          </cell>
          <cell r="D1731" t="str">
            <v>L</v>
          </cell>
          <cell r="E1731">
            <v>8853734723569</v>
          </cell>
          <cell r="F1731" t="str">
            <v>25</v>
          </cell>
          <cell r="G1731">
            <v>6.9680000000000009</v>
          </cell>
          <cell r="H1731" t="str">
            <v>CONVERSE</v>
          </cell>
          <cell r="I1731" t="str">
            <v>W-Apparels</v>
          </cell>
        </row>
        <row r="1732">
          <cell r="B1732" t="str">
            <v>12300W947MR-S</v>
          </cell>
          <cell r="C1732" t="str">
            <v>12300W947MR</v>
          </cell>
          <cell r="D1732" t="str">
            <v>S</v>
          </cell>
          <cell r="E1732">
            <v>8853734723576</v>
          </cell>
          <cell r="F1732" t="str">
            <v>25</v>
          </cell>
          <cell r="G1732">
            <v>6.9680000000000009</v>
          </cell>
          <cell r="H1732" t="str">
            <v>CONVERSE</v>
          </cell>
          <cell r="I1732" t="str">
            <v>W-Apparels</v>
          </cell>
        </row>
        <row r="1733">
          <cell r="B1733" t="str">
            <v>12300W947MR-M</v>
          </cell>
          <cell r="C1733" t="str">
            <v>12300W947MR</v>
          </cell>
          <cell r="D1733" t="str">
            <v>M</v>
          </cell>
          <cell r="E1733">
            <v>8853734723583</v>
          </cell>
          <cell r="F1733" t="str">
            <v>25</v>
          </cell>
          <cell r="G1733">
            <v>6.9680000000000009</v>
          </cell>
          <cell r="H1733" t="str">
            <v>CONVERSE</v>
          </cell>
          <cell r="I1733" t="str">
            <v>W-Apparels</v>
          </cell>
        </row>
        <row r="1734">
          <cell r="B1734" t="str">
            <v>12300W947MR-L</v>
          </cell>
          <cell r="C1734" t="str">
            <v>12300W947MR</v>
          </cell>
          <cell r="D1734" t="str">
            <v>L</v>
          </cell>
          <cell r="E1734">
            <v>8853734723590</v>
          </cell>
          <cell r="F1734" t="str">
            <v>25</v>
          </cell>
          <cell r="G1734">
            <v>6.9680000000000009</v>
          </cell>
          <cell r="H1734" t="str">
            <v>CONVERSE</v>
          </cell>
          <cell r="I1734" t="str">
            <v>W-Apparels</v>
          </cell>
        </row>
        <row r="1735">
          <cell r="B1735" t="str">
            <v>12300W947MY-S</v>
          </cell>
          <cell r="C1735" t="str">
            <v>12300W947MY</v>
          </cell>
          <cell r="D1735" t="str">
            <v>S</v>
          </cell>
          <cell r="E1735">
            <v>8853734723606</v>
          </cell>
          <cell r="F1735" t="str">
            <v>25</v>
          </cell>
          <cell r="G1735">
            <v>6.9680000000000009</v>
          </cell>
          <cell r="H1735" t="str">
            <v>CONVERSE</v>
          </cell>
          <cell r="I1735" t="str">
            <v>W-Apparels</v>
          </cell>
        </row>
        <row r="1736">
          <cell r="B1736" t="str">
            <v>12300W947MY-M</v>
          </cell>
          <cell r="C1736" t="str">
            <v>12300W947MY</v>
          </cell>
          <cell r="D1736" t="str">
            <v>M</v>
          </cell>
          <cell r="E1736">
            <v>8853734723613</v>
          </cell>
          <cell r="F1736" t="str">
            <v>25</v>
          </cell>
          <cell r="G1736">
            <v>6.9680000000000009</v>
          </cell>
          <cell r="H1736" t="str">
            <v>CONVERSE</v>
          </cell>
          <cell r="I1736" t="str">
            <v>W-Apparels</v>
          </cell>
        </row>
        <row r="1737">
          <cell r="B1737" t="str">
            <v>12300W947MY-L</v>
          </cell>
          <cell r="C1737" t="str">
            <v>12300W947MY</v>
          </cell>
          <cell r="D1737" t="str">
            <v>L</v>
          </cell>
          <cell r="E1737">
            <v>8853734723620</v>
          </cell>
          <cell r="F1737" t="str">
            <v>25</v>
          </cell>
          <cell r="G1737">
            <v>6.9680000000000009</v>
          </cell>
          <cell r="H1737" t="str">
            <v>CONVERSE</v>
          </cell>
          <cell r="I1737" t="str">
            <v>W-Apparels</v>
          </cell>
        </row>
        <row r="1738">
          <cell r="B1738" t="str">
            <v>12300W948BK-S</v>
          </cell>
          <cell r="C1738" t="str">
            <v>12300W948BK</v>
          </cell>
          <cell r="D1738" t="str">
            <v>S</v>
          </cell>
          <cell r="E1738">
            <v>8853734723637</v>
          </cell>
          <cell r="F1738" t="str">
            <v>29</v>
          </cell>
          <cell r="G1738">
            <v>8.5835000000000008</v>
          </cell>
          <cell r="H1738" t="str">
            <v>CONVERSE</v>
          </cell>
          <cell r="I1738" t="str">
            <v>W-Apparels</v>
          </cell>
        </row>
        <row r="1739">
          <cell r="B1739" t="str">
            <v>12300W948BK-M</v>
          </cell>
          <cell r="C1739" t="str">
            <v>12300W948BK</v>
          </cell>
          <cell r="D1739" t="str">
            <v>M</v>
          </cell>
          <cell r="E1739">
            <v>8853734723644</v>
          </cell>
          <cell r="F1739" t="str">
            <v>29</v>
          </cell>
          <cell r="G1739">
            <v>8.5835000000000008</v>
          </cell>
          <cell r="H1739" t="str">
            <v>CONVERSE</v>
          </cell>
          <cell r="I1739" t="str">
            <v>W-Apparels</v>
          </cell>
        </row>
        <row r="1740">
          <cell r="B1740" t="str">
            <v>12300W948BK-L</v>
          </cell>
          <cell r="C1740" t="str">
            <v>12300W948BK</v>
          </cell>
          <cell r="D1740" t="str">
            <v>L</v>
          </cell>
          <cell r="E1740">
            <v>8853734723651</v>
          </cell>
          <cell r="F1740" t="str">
            <v>29</v>
          </cell>
          <cell r="G1740">
            <v>8.583499999999999</v>
          </cell>
          <cell r="H1740" t="str">
            <v>CONVERSE</v>
          </cell>
          <cell r="I1740" t="str">
            <v>W-Apparels</v>
          </cell>
        </row>
        <row r="1741">
          <cell r="B1741" t="str">
            <v>12300W948PI-S</v>
          </cell>
          <cell r="C1741" t="str">
            <v>12300W948PI</v>
          </cell>
          <cell r="D1741" t="str">
            <v>S</v>
          </cell>
          <cell r="E1741">
            <v>8853734723668</v>
          </cell>
          <cell r="F1741" t="str">
            <v>29</v>
          </cell>
          <cell r="G1741">
            <v>8.583499999999999</v>
          </cell>
          <cell r="H1741" t="str">
            <v>CONVERSE</v>
          </cell>
          <cell r="I1741" t="str">
            <v>W-Apparels</v>
          </cell>
        </row>
        <row r="1742">
          <cell r="B1742" t="str">
            <v>12300W948PI-M</v>
          </cell>
          <cell r="C1742" t="str">
            <v>12300W948PI</v>
          </cell>
          <cell r="D1742" t="str">
            <v>M</v>
          </cell>
          <cell r="E1742">
            <v>8853734723675</v>
          </cell>
          <cell r="F1742" t="str">
            <v>29</v>
          </cell>
          <cell r="G1742">
            <v>8.5835000000000008</v>
          </cell>
          <cell r="H1742" t="str">
            <v>CONVERSE</v>
          </cell>
          <cell r="I1742" t="str">
            <v>W-Apparels</v>
          </cell>
        </row>
        <row r="1743">
          <cell r="B1743" t="str">
            <v>12300W948PI-L</v>
          </cell>
          <cell r="C1743" t="str">
            <v>12300W948PI</v>
          </cell>
          <cell r="D1743" t="str">
            <v>L</v>
          </cell>
          <cell r="E1743">
            <v>8853734723682</v>
          </cell>
          <cell r="F1743" t="str">
            <v>29</v>
          </cell>
          <cell r="G1743">
            <v>8.5835000000000008</v>
          </cell>
          <cell r="H1743" t="str">
            <v>CONVERSE</v>
          </cell>
          <cell r="I1743" t="str">
            <v>W-Apparels</v>
          </cell>
        </row>
        <row r="1744">
          <cell r="B1744" t="str">
            <v>126001349MY-F</v>
          </cell>
          <cell r="C1744" t="str">
            <v>126001349MY</v>
          </cell>
          <cell r="D1744" t="str">
            <v>F</v>
          </cell>
          <cell r="E1744">
            <v>8853734715991</v>
          </cell>
          <cell r="F1744" t="str">
            <v>65</v>
          </cell>
          <cell r="G1744">
            <v>19.085333333333331</v>
          </cell>
          <cell r="H1744" t="str">
            <v>CONVERSE</v>
          </cell>
          <cell r="I1744" t="str">
            <v>Bag</v>
          </cell>
        </row>
        <row r="1745">
          <cell r="B1745" t="str">
            <v>126001410BK-F</v>
          </cell>
          <cell r="C1745" t="str">
            <v>126001410BK</v>
          </cell>
          <cell r="D1745" t="str">
            <v>F</v>
          </cell>
          <cell r="E1745">
            <v>8853734722302</v>
          </cell>
          <cell r="F1745" t="str">
            <v>49</v>
          </cell>
          <cell r="G1745">
            <v>13.693017241379309</v>
          </cell>
          <cell r="H1745" t="str">
            <v>CONVERSE</v>
          </cell>
          <cell r="I1745" t="str">
            <v>Bag</v>
          </cell>
        </row>
        <row r="1746">
          <cell r="B1746" t="str">
            <v>126001410MY-F</v>
          </cell>
          <cell r="C1746" t="str">
            <v>126001410MY</v>
          </cell>
          <cell r="D1746" t="str">
            <v>F</v>
          </cell>
          <cell r="E1746">
            <v>8853734722319</v>
          </cell>
          <cell r="F1746" t="str">
            <v>49</v>
          </cell>
          <cell r="G1746">
            <v>13.632499999999999</v>
          </cell>
          <cell r="H1746" t="str">
            <v>CONVERSE</v>
          </cell>
          <cell r="I1746" t="str">
            <v>Bag</v>
          </cell>
        </row>
        <row r="1747">
          <cell r="B1747" t="str">
            <v>126001411MY-F</v>
          </cell>
          <cell r="C1747" t="str">
            <v>126001411MY</v>
          </cell>
          <cell r="D1747" t="str">
            <v>F</v>
          </cell>
          <cell r="E1747">
            <v>8853734722326</v>
          </cell>
          <cell r="F1747" t="str">
            <v>49</v>
          </cell>
          <cell r="G1747">
            <v>13.632499999999999</v>
          </cell>
          <cell r="H1747" t="str">
            <v>CONVERSE</v>
          </cell>
          <cell r="I1747" t="str">
            <v>Bag</v>
          </cell>
        </row>
        <row r="1748">
          <cell r="B1748" t="str">
            <v>126001412BK-F</v>
          </cell>
          <cell r="C1748" t="str">
            <v>126001412BK</v>
          </cell>
          <cell r="D1748" t="str">
            <v>F</v>
          </cell>
          <cell r="E1748">
            <v>8853734722333</v>
          </cell>
          <cell r="F1748" t="str">
            <v>39</v>
          </cell>
          <cell r="G1748">
            <v>11.043666666666667</v>
          </cell>
          <cell r="H1748" t="str">
            <v>CONVERSE</v>
          </cell>
          <cell r="I1748" t="str">
            <v>Bag</v>
          </cell>
        </row>
        <row r="1749">
          <cell r="B1749" t="str">
            <v>126001412MY-F</v>
          </cell>
          <cell r="C1749" t="str">
            <v>126001412MY</v>
          </cell>
          <cell r="D1749" t="str">
            <v>F</v>
          </cell>
          <cell r="E1749">
            <v>8853734722340</v>
          </cell>
          <cell r="F1749" t="str">
            <v>39</v>
          </cell>
          <cell r="G1749">
            <v>11.007</v>
          </cell>
          <cell r="H1749" t="str">
            <v>CONVERSE</v>
          </cell>
          <cell r="I1749" t="str">
            <v>Bag</v>
          </cell>
        </row>
        <row r="1750">
          <cell r="B1750" t="str">
            <v>126001412NA-F</v>
          </cell>
          <cell r="C1750" t="str">
            <v>126001412NA</v>
          </cell>
          <cell r="D1750" t="str">
            <v>F</v>
          </cell>
          <cell r="E1750">
            <v>8853734722357</v>
          </cell>
          <cell r="F1750" t="str">
            <v>39</v>
          </cell>
          <cell r="G1750">
            <v>11.04275</v>
          </cell>
          <cell r="H1750" t="str">
            <v>CONVERSE</v>
          </cell>
          <cell r="I1750" t="str">
            <v>Bag</v>
          </cell>
        </row>
        <row r="1751">
          <cell r="B1751" t="str">
            <v>126001413MR-F</v>
          </cell>
          <cell r="C1751" t="str">
            <v>126001413MR</v>
          </cell>
          <cell r="D1751" t="str">
            <v>F</v>
          </cell>
          <cell r="E1751">
            <v>8853734722371</v>
          </cell>
          <cell r="F1751" t="str">
            <v>45</v>
          </cell>
          <cell r="G1751">
            <v>13.026499999999999</v>
          </cell>
          <cell r="H1751" t="str">
            <v>CONVERSE</v>
          </cell>
          <cell r="I1751" t="str">
            <v>Bag</v>
          </cell>
        </row>
        <row r="1752">
          <cell r="B1752" t="str">
            <v>126001413RE-F</v>
          </cell>
          <cell r="C1752" t="str">
            <v>126001413RE</v>
          </cell>
          <cell r="D1752" t="str">
            <v>F</v>
          </cell>
          <cell r="E1752">
            <v>8853734722364</v>
          </cell>
          <cell r="F1752" t="str">
            <v>45</v>
          </cell>
          <cell r="G1752">
            <v>13.082333333333333</v>
          </cell>
          <cell r="H1752" t="str">
            <v>CONVERSE</v>
          </cell>
          <cell r="I1752" t="str">
            <v>Bag</v>
          </cell>
        </row>
        <row r="1753">
          <cell r="B1753" t="str">
            <v>126001301RE-F</v>
          </cell>
          <cell r="C1753" t="str">
            <v>126001301RE</v>
          </cell>
          <cell r="D1753" t="str">
            <v>F</v>
          </cell>
          <cell r="E1753">
            <v>8853734666880</v>
          </cell>
          <cell r="F1753" t="str">
            <v>55</v>
          </cell>
          <cell r="G1753">
            <v>15.046000000000001</v>
          </cell>
          <cell r="H1753" t="str">
            <v>CONVERSE</v>
          </cell>
          <cell r="I1753" t="str">
            <v>Bag</v>
          </cell>
        </row>
        <row r="1754">
          <cell r="B1754" t="str">
            <v>126001425MR-F</v>
          </cell>
          <cell r="C1754" t="str">
            <v>126001425MR</v>
          </cell>
          <cell r="D1754" t="str">
            <v>F</v>
          </cell>
          <cell r="E1754">
            <v>8853734722456</v>
          </cell>
          <cell r="F1754" t="str">
            <v>59</v>
          </cell>
          <cell r="G1754">
            <v>16.0564</v>
          </cell>
          <cell r="H1754" t="str">
            <v>CONVERSE</v>
          </cell>
          <cell r="I1754" t="str">
            <v>Bag</v>
          </cell>
        </row>
        <row r="1755">
          <cell r="B1755" t="str">
            <v>126001425MY-F</v>
          </cell>
          <cell r="C1755" t="str">
            <v>126001425MY</v>
          </cell>
          <cell r="D1755" t="str">
            <v>F</v>
          </cell>
          <cell r="E1755">
            <v>8853734722449</v>
          </cell>
          <cell r="F1755" t="str">
            <v>59</v>
          </cell>
          <cell r="G1755">
            <v>16.0564</v>
          </cell>
          <cell r="H1755" t="str">
            <v>CONVERSE</v>
          </cell>
          <cell r="I1755" t="str">
            <v>Bag</v>
          </cell>
        </row>
        <row r="1756">
          <cell r="B1756" t="str">
            <v>126001425YE-F</v>
          </cell>
          <cell r="C1756" t="str">
            <v>126001425YE</v>
          </cell>
          <cell r="D1756" t="str">
            <v>F</v>
          </cell>
          <cell r="E1756">
            <v>8853734722463</v>
          </cell>
          <cell r="F1756" t="str">
            <v>59</v>
          </cell>
          <cell r="G1756">
            <v>16.0564</v>
          </cell>
          <cell r="H1756" t="str">
            <v>CONVERSE</v>
          </cell>
          <cell r="I1756" t="str">
            <v>Bag</v>
          </cell>
        </row>
        <row r="1757">
          <cell r="B1757" t="str">
            <v>126001414BK-F</v>
          </cell>
          <cell r="C1757" t="str">
            <v>126001414BK</v>
          </cell>
          <cell r="D1757" t="str">
            <v>F</v>
          </cell>
          <cell r="E1757">
            <v>8853734722395</v>
          </cell>
          <cell r="F1757" t="str">
            <v>35</v>
          </cell>
          <cell r="G1757">
            <v>9.9969999999999999</v>
          </cell>
          <cell r="H1757" t="str">
            <v>CONVERSE</v>
          </cell>
          <cell r="I1757" t="str">
            <v>Bag</v>
          </cell>
        </row>
        <row r="1758">
          <cell r="B1758" t="str">
            <v>126001426BL-F</v>
          </cell>
          <cell r="C1758" t="str">
            <v>126001426BL</v>
          </cell>
          <cell r="D1758" t="str">
            <v>F</v>
          </cell>
          <cell r="E1758">
            <v>8853734722470</v>
          </cell>
          <cell r="F1758" t="str">
            <v>39</v>
          </cell>
          <cell r="G1758">
            <v>11.007</v>
          </cell>
          <cell r="H1758" t="str">
            <v>CONVERSE</v>
          </cell>
          <cell r="I1758" t="str">
            <v>Bag</v>
          </cell>
        </row>
        <row r="1759">
          <cell r="B1759" t="str">
            <v>126001426GR-F</v>
          </cell>
          <cell r="C1759" t="str">
            <v>126001426GR</v>
          </cell>
          <cell r="D1759" t="str">
            <v>F</v>
          </cell>
          <cell r="E1759">
            <v>8853734722494</v>
          </cell>
          <cell r="F1759" t="str">
            <v>39</v>
          </cell>
          <cell r="G1759">
            <v>11.007</v>
          </cell>
          <cell r="H1759" t="str">
            <v>CONVERSE</v>
          </cell>
          <cell r="I1759" t="str">
            <v>Bag</v>
          </cell>
        </row>
        <row r="1760">
          <cell r="B1760" t="str">
            <v>126001426MY-F</v>
          </cell>
          <cell r="C1760" t="str">
            <v>126001426MY</v>
          </cell>
          <cell r="D1760" t="str">
            <v>F</v>
          </cell>
          <cell r="E1760">
            <v>8853734722487</v>
          </cell>
          <cell r="F1760" t="str">
            <v>39</v>
          </cell>
          <cell r="G1760">
            <v>11.007</v>
          </cell>
          <cell r="H1760" t="str">
            <v>CONVERSE</v>
          </cell>
          <cell r="I1760" t="str">
            <v>Bag</v>
          </cell>
        </row>
        <row r="1761">
          <cell r="B1761" t="str">
            <v>126001415BK-F</v>
          </cell>
          <cell r="C1761" t="str">
            <v>126001415BK</v>
          </cell>
          <cell r="D1761" t="str">
            <v>F</v>
          </cell>
          <cell r="E1761">
            <v>8853734722401</v>
          </cell>
          <cell r="F1761" t="str">
            <v>19</v>
          </cell>
          <cell r="G1761">
            <v>4.9479999999999995</v>
          </cell>
          <cell r="H1761" t="str">
            <v>CONVERSE</v>
          </cell>
          <cell r="I1761" t="str">
            <v>Bag</v>
          </cell>
        </row>
        <row r="1762">
          <cell r="B1762" t="str">
            <v>126001415NA-F</v>
          </cell>
          <cell r="C1762" t="str">
            <v>126001415NA</v>
          </cell>
          <cell r="D1762" t="str">
            <v>F</v>
          </cell>
          <cell r="E1762">
            <v>8853734722425</v>
          </cell>
          <cell r="F1762" t="str">
            <v>19</v>
          </cell>
          <cell r="G1762">
            <v>4.9479999999999995</v>
          </cell>
          <cell r="H1762" t="str">
            <v>CONVERSE</v>
          </cell>
          <cell r="I1762" t="str">
            <v>Bag</v>
          </cell>
        </row>
        <row r="1763">
          <cell r="B1763" t="str">
            <v>126001415RE-F</v>
          </cell>
          <cell r="C1763" t="str">
            <v>126001415RE</v>
          </cell>
          <cell r="D1763" t="str">
            <v>F</v>
          </cell>
          <cell r="E1763">
            <v>8853734722418</v>
          </cell>
          <cell r="F1763" t="str">
            <v>19</v>
          </cell>
          <cell r="G1763">
            <v>4.9479999999999995</v>
          </cell>
          <cell r="H1763" t="str">
            <v>CONVERSE</v>
          </cell>
          <cell r="I1763" t="str">
            <v>Bag</v>
          </cell>
        </row>
        <row r="1764">
          <cell r="B1764" t="str">
            <v>125001198BK-F</v>
          </cell>
          <cell r="C1764" t="str">
            <v>125001198BK</v>
          </cell>
          <cell r="D1764" t="str">
            <v>F</v>
          </cell>
          <cell r="E1764">
            <v>8853734722074</v>
          </cell>
          <cell r="F1764" t="str">
            <v>29</v>
          </cell>
          <cell r="G1764">
            <v>7.5739999999999998</v>
          </cell>
          <cell r="H1764" t="str">
            <v>CONVERSE</v>
          </cell>
          <cell r="I1764" t="str">
            <v>Cap</v>
          </cell>
        </row>
        <row r="1765">
          <cell r="B1765" t="str">
            <v>125001198GY-F</v>
          </cell>
          <cell r="C1765" t="str">
            <v>125001198GY</v>
          </cell>
          <cell r="D1765" t="str">
            <v>F</v>
          </cell>
          <cell r="E1765">
            <v>8853734722067</v>
          </cell>
          <cell r="F1765" t="str">
            <v>29</v>
          </cell>
          <cell r="G1765">
            <v>7.5739999999999998</v>
          </cell>
          <cell r="H1765" t="str">
            <v>CONVERSE</v>
          </cell>
          <cell r="I1765" t="str">
            <v>Cap</v>
          </cell>
        </row>
        <row r="1766">
          <cell r="B1766" t="str">
            <v>125001165BK-F</v>
          </cell>
          <cell r="C1766" t="str">
            <v>125001165BK</v>
          </cell>
          <cell r="D1766" t="str">
            <v>F</v>
          </cell>
          <cell r="E1766">
            <v>8853734692476</v>
          </cell>
          <cell r="F1766" t="str">
            <v>19</v>
          </cell>
          <cell r="G1766">
            <v>4.9479999999999995</v>
          </cell>
          <cell r="H1766" t="str">
            <v>CONVERSE</v>
          </cell>
          <cell r="I1766" t="str">
            <v>Cap</v>
          </cell>
        </row>
        <row r="1767">
          <cell r="B1767" t="str">
            <v>125001165LP-F</v>
          </cell>
          <cell r="C1767" t="str">
            <v>125001165LP</v>
          </cell>
          <cell r="D1767" t="str">
            <v>F</v>
          </cell>
          <cell r="E1767">
            <v>8853734722081</v>
          </cell>
          <cell r="F1767" t="str">
            <v>19</v>
          </cell>
          <cell r="G1767">
            <v>4.9480000000000004</v>
          </cell>
          <cell r="H1767" t="str">
            <v>CONVERSE</v>
          </cell>
          <cell r="I1767" t="str">
            <v>Cap</v>
          </cell>
        </row>
        <row r="1768">
          <cell r="B1768" t="str">
            <v>125001165NA-F</v>
          </cell>
          <cell r="C1768" t="str">
            <v>125001165NA</v>
          </cell>
          <cell r="D1768" t="str">
            <v>F</v>
          </cell>
          <cell r="E1768">
            <v>8853734692445</v>
          </cell>
          <cell r="F1768" t="str">
            <v>19</v>
          </cell>
          <cell r="G1768">
            <v>4.9479999999999995</v>
          </cell>
          <cell r="H1768" t="str">
            <v>CONVERSE</v>
          </cell>
          <cell r="I1768" t="str">
            <v>Cap</v>
          </cell>
        </row>
        <row r="1769">
          <cell r="B1769" t="str">
            <v>125001200BK-F</v>
          </cell>
          <cell r="C1769" t="str">
            <v>125001200BK</v>
          </cell>
          <cell r="D1769" t="str">
            <v>F</v>
          </cell>
          <cell r="E1769">
            <v>8853734722111</v>
          </cell>
          <cell r="F1769" t="str">
            <v>29</v>
          </cell>
          <cell r="G1769">
            <v>7.9779999999999998</v>
          </cell>
          <cell r="H1769" t="str">
            <v>CONVERSE</v>
          </cell>
          <cell r="I1769" t="str">
            <v>Cap</v>
          </cell>
        </row>
        <row r="1770">
          <cell r="B1770" t="str">
            <v>125001201NA-F</v>
          </cell>
          <cell r="C1770" t="str">
            <v>125001201NA</v>
          </cell>
          <cell r="D1770" t="str">
            <v>F</v>
          </cell>
          <cell r="E1770">
            <v>8853734722135</v>
          </cell>
          <cell r="F1770" t="str">
            <v>29</v>
          </cell>
          <cell r="G1770">
            <v>7.9779999999999998</v>
          </cell>
          <cell r="H1770" t="str">
            <v>CONVERSE</v>
          </cell>
          <cell r="I1770" t="str">
            <v>Cap</v>
          </cell>
        </row>
        <row r="1771">
          <cell r="B1771" t="str">
            <v>125001201YE-F</v>
          </cell>
          <cell r="C1771" t="str">
            <v>125001201YE</v>
          </cell>
          <cell r="D1771" t="str">
            <v>F</v>
          </cell>
          <cell r="E1771">
            <v>8853734722128</v>
          </cell>
          <cell r="F1771" t="str">
            <v>29</v>
          </cell>
          <cell r="G1771">
            <v>7.9779999999999998</v>
          </cell>
          <cell r="H1771" t="str">
            <v>CONVERSE</v>
          </cell>
          <cell r="I1771" t="str">
            <v>Cap</v>
          </cell>
        </row>
        <row r="1772">
          <cell r="B1772" t="str">
            <v>162502CBK-6</v>
          </cell>
          <cell r="C1772" t="str">
            <v>162502CBK</v>
          </cell>
          <cell r="D1772" t="str">
            <v>6</v>
          </cell>
          <cell r="E1772">
            <v>8853734733278</v>
          </cell>
          <cell r="F1772">
            <v>115</v>
          </cell>
          <cell r="G1772">
            <v>33.22</v>
          </cell>
          <cell r="H1772" t="str">
            <v>CONVERSE</v>
          </cell>
          <cell r="I1772" t="str">
            <v>Shoes</v>
          </cell>
        </row>
        <row r="1773">
          <cell r="B1773" t="str">
            <v>162502CBK-7</v>
          </cell>
          <cell r="C1773" t="str">
            <v>162502CBK</v>
          </cell>
          <cell r="D1773" t="str">
            <v>7</v>
          </cell>
          <cell r="E1773">
            <v>8853734733285</v>
          </cell>
          <cell r="F1773">
            <v>115</v>
          </cell>
          <cell r="G1773">
            <v>33.225000000000001</v>
          </cell>
          <cell r="H1773" t="str">
            <v>CONVERSE</v>
          </cell>
          <cell r="I1773" t="str">
            <v>Shoes</v>
          </cell>
        </row>
        <row r="1774">
          <cell r="B1774" t="str">
            <v>162502CBK-8</v>
          </cell>
          <cell r="C1774" t="str">
            <v>162502CBK</v>
          </cell>
          <cell r="D1774" t="str">
            <v>8</v>
          </cell>
          <cell r="E1774">
            <v>8853734733292</v>
          </cell>
          <cell r="F1774">
            <v>115</v>
          </cell>
          <cell r="G1774">
            <v>33.225000000000001</v>
          </cell>
          <cell r="H1774" t="str">
            <v>CONVERSE</v>
          </cell>
          <cell r="I1774" t="str">
            <v>Shoes</v>
          </cell>
        </row>
        <row r="1775">
          <cell r="B1775" t="str">
            <v>162502CBK-9</v>
          </cell>
          <cell r="C1775" t="str">
            <v>162502CBK</v>
          </cell>
          <cell r="D1775" t="str">
            <v>9</v>
          </cell>
          <cell r="E1775">
            <v>8853734733308</v>
          </cell>
          <cell r="F1775">
            <v>115</v>
          </cell>
          <cell r="G1775">
            <v>33.225000000000001</v>
          </cell>
          <cell r="H1775" t="str">
            <v>CONVERSE</v>
          </cell>
          <cell r="I1775" t="str">
            <v>Shoes</v>
          </cell>
        </row>
        <row r="1776">
          <cell r="B1776" t="str">
            <v>162503CWW-6</v>
          </cell>
          <cell r="C1776" t="str">
            <v>162503CWW</v>
          </cell>
          <cell r="D1776" t="str">
            <v>6</v>
          </cell>
          <cell r="E1776">
            <v>8853734733353</v>
          </cell>
          <cell r="F1776">
            <v>115</v>
          </cell>
          <cell r="G1776">
            <v>33.22</v>
          </cell>
          <cell r="H1776" t="str">
            <v>CONVERSE</v>
          </cell>
          <cell r="I1776" t="str">
            <v>Shoes</v>
          </cell>
        </row>
        <row r="1777">
          <cell r="B1777" t="str">
            <v>162503CWW-7</v>
          </cell>
          <cell r="C1777" t="str">
            <v>162503CWW</v>
          </cell>
          <cell r="D1777" t="str">
            <v>7</v>
          </cell>
          <cell r="E1777">
            <v>8853734733360</v>
          </cell>
          <cell r="F1777">
            <v>115</v>
          </cell>
          <cell r="G1777">
            <v>33.225000000000001</v>
          </cell>
          <cell r="H1777" t="str">
            <v>CONVERSE</v>
          </cell>
          <cell r="I1777" t="str">
            <v>Shoes</v>
          </cell>
        </row>
        <row r="1778">
          <cell r="B1778" t="str">
            <v>162503CWW-8</v>
          </cell>
          <cell r="C1778" t="str">
            <v>162503CWW</v>
          </cell>
          <cell r="D1778" t="str">
            <v>8</v>
          </cell>
          <cell r="E1778">
            <v>8853734733377</v>
          </cell>
          <cell r="F1778">
            <v>115</v>
          </cell>
          <cell r="G1778">
            <v>33.225000000000001</v>
          </cell>
          <cell r="H1778" t="str">
            <v>CONVERSE</v>
          </cell>
          <cell r="I1778" t="str">
            <v>Shoes</v>
          </cell>
        </row>
        <row r="1779">
          <cell r="B1779" t="str">
            <v>162503CWW-9</v>
          </cell>
          <cell r="C1779" t="str">
            <v>162503CWW</v>
          </cell>
          <cell r="D1779" t="str">
            <v>9</v>
          </cell>
          <cell r="E1779">
            <v>8853734733384</v>
          </cell>
          <cell r="F1779">
            <v>115</v>
          </cell>
          <cell r="G1779">
            <v>33.225000000000001</v>
          </cell>
          <cell r="H1779" t="str">
            <v>CONVERSE</v>
          </cell>
          <cell r="I1779" t="str">
            <v>Shoes</v>
          </cell>
        </row>
        <row r="1780">
          <cell r="B1780" t="str">
            <v>162373CBK-6</v>
          </cell>
          <cell r="C1780" t="str">
            <v>162373CBK</v>
          </cell>
          <cell r="D1780" t="str">
            <v>6</v>
          </cell>
          <cell r="E1780">
            <v>8853734731434</v>
          </cell>
          <cell r="F1780">
            <v>109</v>
          </cell>
          <cell r="G1780">
            <v>31.204999999999998</v>
          </cell>
          <cell r="H1780" t="str">
            <v>CONVERSE</v>
          </cell>
          <cell r="I1780" t="str">
            <v>Shoes</v>
          </cell>
        </row>
        <row r="1781">
          <cell r="B1781" t="str">
            <v>162373CBK-7</v>
          </cell>
          <cell r="C1781" t="str">
            <v>162373CBK</v>
          </cell>
          <cell r="D1781" t="str">
            <v>7</v>
          </cell>
          <cell r="E1781">
            <v>8853734731441</v>
          </cell>
          <cell r="F1781">
            <v>109</v>
          </cell>
          <cell r="G1781">
            <v>31.204999999999998</v>
          </cell>
          <cell r="H1781" t="str">
            <v>CONVERSE</v>
          </cell>
          <cell r="I1781" t="str">
            <v>Shoes</v>
          </cell>
        </row>
        <row r="1782">
          <cell r="B1782" t="str">
            <v>162373CBK-8</v>
          </cell>
          <cell r="C1782" t="str">
            <v>162373CBK</v>
          </cell>
          <cell r="D1782" t="str">
            <v>8</v>
          </cell>
          <cell r="E1782">
            <v>8853734731458</v>
          </cell>
          <cell r="F1782">
            <v>109</v>
          </cell>
          <cell r="G1782">
            <v>31.204999999999998</v>
          </cell>
          <cell r="H1782" t="str">
            <v>CONVERSE</v>
          </cell>
          <cell r="I1782" t="str">
            <v>Shoes</v>
          </cell>
        </row>
        <row r="1783">
          <cell r="B1783" t="str">
            <v>162373CBK-9</v>
          </cell>
          <cell r="C1783" t="str">
            <v>162373CBK</v>
          </cell>
          <cell r="D1783" t="str">
            <v>9</v>
          </cell>
          <cell r="E1783">
            <v>8853734731465</v>
          </cell>
          <cell r="F1783">
            <v>109</v>
          </cell>
          <cell r="G1783">
            <v>31.204999999999998</v>
          </cell>
          <cell r="H1783" t="str">
            <v>CONVERSE</v>
          </cell>
          <cell r="I1783" t="str">
            <v>Shoes</v>
          </cell>
        </row>
        <row r="1784">
          <cell r="B1784" t="str">
            <v>162375CMR-6</v>
          </cell>
          <cell r="C1784" t="str">
            <v>162375CMR</v>
          </cell>
          <cell r="D1784" t="str">
            <v>6</v>
          </cell>
          <cell r="E1784">
            <v>8853734731557</v>
          </cell>
          <cell r="F1784">
            <v>99</v>
          </cell>
          <cell r="G1784">
            <v>29.184999999999999</v>
          </cell>
          <cell r="H1784" t="str">
            <v>CONVERSE</v>
          </cell>
          <cell r="I1784" t="str">
            <v>Shoes</v>
          </cell>
        </row>
        <row r="1785">
          <cell r="B1785" t="str">
            <v>162375CMR-7</v>
          </cell>
          <cell r="C1785" t="str">
            <v>162375CMR</v>
          </cell>
          <cell r="D1785" t="str">
            <v>7</v>
          </cell>
          <cell r="E1785">
            <v>8853734731564</v>
          </cell>
          <cell r="F1785">
            <v>99</v>
          </cell>
          <cell r="G1785">
            <v>29.184999999999999</v>
          </cell>
          <cell r="H1785" t="str">
            <v>CONVERSE</v>
          </cell>
          <cell r="I1785" t="str">
            <v>Shoes</v>
          </cell>
        </row>
        <row r="1786">
          <cell r="B1786" t="str">
            <v>162375CMR-8</v>
          </cell>
          <cell r="C1786" t="str">
            <v>162375CMR</v>
          </cell>
          <cell r="D1786" t="str">
            <v>8</v>
          </cell>
          <cell r="E1786">
            <v>8853734731571</v>
          </cell>
          <cell r="F1786">
            <v>99</v>
          </cell>
          <cell r="G1786">
            <v>29.184999999999999</v>
          </cell>
          <cell r="H1786" t="str">
            <v>CONVERSE</v>
          </cell>
          <cell r="I1786" t="str">
            <v>Shoes</v>
          </cell>
        </row>
        <row r="1787">
          <cell r="B1787" t="str">
            <v>162366CPP-6</v>
          </cell>
          <cell r="C1787" t="str">
            <v>162366CPP</v>
          </cell>
          <cell r="D1787" t="str">
            <v>6</v>
          </cell>
          <cell r="E1787">
            <v>8853734731137</v>
          </cell>
          <cell r="F1787">
            <v>105</v>
          </cell>
          <cell r="G1787">
            <v>30.195</v>
          </cell>
          <cell r="H1787" t="str">
            <v>CONVERSE</v>
          </cell>
          <cell r="I1787" t="str">
            <v>Shoes</v>
          </cell>
        </row>
        <row r="1788">
          <cell r="B1788" t="str">
            <v>162366CPP-7</v>
          </cell>
          <cell r="C1788" t="str">
            <v>162366CPP</v>
          </cell>
          <cell r="D1788" t="str">
            <v>7</v>
          </cell>
          <cell r="E1788">
            <v>8853734731144</v>
          </cell>
          <cell r="F1788">
            <v>105</v>
          </cell>
          <cell r="G1788">
            <v>30.195</v>
          </cell>
          <cell r="H1788" t="str">
            <v>CONVERSE</v>
          </cell>
          <cell r="I1788" t="str">
            <v>Shoes</v>
          </cell>
        </row>
        <row r="1789">
          <cell r="B1789" t="str">
            <v>162366CPP-8</v>
          </cell>
          <cell r="C1789" t="str">
            <v>162366CPP</v>
          </cell>
          <cell r="D1789" t="str">
            <v>8</v>
          </cell>
          <cell r="E1789">
            <v>8853734731151</v>
          </cell>
          <cell r="F1789">
            <v>105</v>
          </cell>
          <cell r="G1789">
            <v>30.195</v>
          </cell>
          <cell r="H1789" t="str">
            <v>CONVERSE</v>
          </cell>
          <cell r="I1789" t="str">
            <v>Shoes</v>
          </cell>
        </row>
        <row r="1790">
          <cell r="B1790" t="str">
            <v>162366CPP-9</v>
          </cell>
          <cell r="C1790" t="str">
            <v>162366CPP</v>
          </cell>
          <cell r="D1790" t="str">
            <v>9</v>
          </cell>
          <cell r="E1790">
            <v>8853734731168</v>
          </cell>
          <cell r="F1790">
            <v>105</v>
          </cell>
          <cell r="G1790">
            <v>30.195</v>
          </cell>
          <cell r="H1790" t="str">
            <v>CONVERSE</v>
          </cell>
          <cell r="I1790" t="str">
            <v>Shoes</v>
          </cell>
        </row>
        <row r="1791">
          <cell r="B1791" t="str">
            <v>162368CPP-6</v>
          </cell>
          <cell r="C1791" t="str">
            <v>162368CPP</v>
          </cell>
          <cell r="D1791" t="str">
            <v>6</v>
          </cell>
          <cell r="E1791">
            <v>8853734731250</v>
          </cell>
          <cell r="F1791">
            <v>99</v>
          </cell>
          <cell r="G1791">
            <v>28.17</v>
          </cell>
          <cell r="H1791" t="str">
            <v>CONVERSE</v>
          </cell>
          <cell r="I1791" t="str">
            <v>Shoes</v>
          </cell>
        </row>
        <row r="1792">
          <cell r="B1792" t="str">
            <v>162368CPP-7</v>
          </cell>
          <cell r="C1792" t="str">
            <v>162368CPP</v>
          </cell>
          <cell r="D1792" t="str">
            <v>7</v>
          </cell>
          <cell r="E1792">
            <v>8853734731267</v>
          </cell>
          <cell r="F1792">
            <v>99</v>
          </cell>
          <cell r="G1792">
            <v>28.17</v>
          </cell>
          <cell r="H1792" t="str">
            <v>CONVERSE</v>
          </cell>
          <cell r="I1792" t="str">
            <v>Shoes</v>
          </cell>
        </row>
        <row r="1793">
          <cell r="B1793" t="str">
            <v>162368CPP-8</v>
          </cell>
          <cell r="C1793" t="str">
            <v>162368CPP</v>
          </cell>
          <cell r="D1793" t="str">
            <v>8</v>
          </cell>
          <cell r="E1793">
            <v>8853734731274</v>
          </cell>
          <cell r="F1793">
            <v>99</v>
          </cell>
          <cell r="G1793">
            <v>28.17</v>
          </cell>
          <cell r="H1793" t="str">
            <v>CONVERSE</v>
          </cell>
          <cell r="I1793" t="str">
            <v>Shoes</v>
          </cell>
        </row>
        <row r="1794">
          <cell r="B1794" t="str">
            <v>162368CPP-9</v>
          </cell>
          <cell r="C1794" t="str">
            <v>162368CPP</v>
          </cell>
          <cell r="D1794" t="str">
            <v>9</v>
          </cell>
          <cell r="E1794">
            <v>8853734731281</v>
          </cell>
          <cell r="F1794">
            <v>99</v>
          </cell>
          <cell r="G1794">
            <v>28.17</v>
          </cell>
          <cell r="H1794" t="str">
            <v>CONVERSE</v>
          </cell>
          <cell r="I1794" t="str">
            <v>Shoes</v>
          </cell>
        </row>
        <row r="1795">
          <cell r="B1795" t="str">
            <v>162573CBR-7</v>
          </cell>
          <cell r="C1795" t="str">
            <v>162573CBR</v>
          </cell>
          <cell r="D1795" t="str">
            <v>7</v>
          </cell>
          <cell r="E1795">
            <v>8853734734701</v>
          </cell>
          <cell r="F1795">
            <v>99</v>
          </cell>
          <cell r="G1795">
            <v>29.285</v>
          </cell>
          <cell r="H1795" t="str">
            <v>CONVERSE</v>
          </cell>
          <cell r="I1795" t="str">
            <v>Shoes</v>
          </cell>
        </row>
        <row r="1796">
          <cell r="B1796" t="str">
            <v>162573CBR-8</v>
          </cell>
          <cell r="C1796" t="str">
            <v>162573CBR</v>
          </cell>
          <cell r="D1796" t="str">
            <v>8</v>
          </cell>
          <cell r="E1796">
            <v>8853734734718</v>
          </cell>
          <cell r="F1796">
            <v>99</v>
          </cell>
          <cell r="G1796">
            <v>29.285</v>
          </cell>
          <cell r="H1796" t="str">
            <v>CONVERSE</v>
          </cell>
          <cell r="I1796" t="str">
            <v>Shoes</v>
          </cell>
        </row>
        <row r="1797">
          <cell r="B1797" t="str">
            <v>162573CBR-9</v>
          </cell>
          <cell r="C1797" t="str">
            <v>162573CBR</v>
          </cell>
          <cell r="D1797" t="str">
            <v>9</v>
          </cell>
          <cell r="E1797">
            <v>8853734734725</v>
          </cell>
          <cell r="F1797">
            <v>99</v>
          </cell>
          <cell r="G1797">
            <v>29.285</v>
          </cell>
          <cell r="H1797" t="str">
            <v>CONVERSE</v>
          </cell>
          <cell r="I1797" t="str">
            <v>Shoes</v>
          </cell>
        </row>
        <row r="1798">
          <cell r="B1798" t="str">
            <v>162576CNA-7</v>
          </cell>
          <cell r="C1798" t="str">
            <v>162576CNA</v>
          </cell>
          <cell r="D1798" t="str">
            <v>7</v>
          </cell>
          <cell r="E1798">
            <v>8853734734886</v>
          </cell>
          <cell r="F1798">
            <v>99</v>
          </cell>
          <cell r="G1798">
            <v>29.285</v>
          </cell>
          <cell r="H1798" t="str">
            <v>CONVERSE</v>
          </cell>
          <cell r="I1798" t="str">
            <v>Shoes</v>
          </cell>
        </row>
        <row r="1799">
          <cell r="B1799" t="str">
            <v>162576CNA-8</v>
          </cell>
          <cell r="C1799" t="str">
            <v>162576CNA</v>
          </cell>
          <cell r="D1799" t="str">
            <v>8</v>
          </cell>
          <cell r="E1799">
            <v>8853734734893</v>
          </cell>
          <cell r="F1799">
            <v>99</v>
          </cell>
          <cell r="G1799">
            <v>29.285</v>
          </cell>
          <cell r="H1799" t="str">
            <v>CONVERSE</v>
          </cell>
          <cell r="I1799" t="str">
            <v>Shoes</v>
          </cell>
        </row>
        <row r="1800">
          <cell r="B1800" t="str">
            <v>162576CNA-9</v>
          </cell>
          <cell r="C1800" t="str">
            <v>162576CNA</v>
          </cell>
          <cell r="D1800" t="str">
            <v>9</v>
          </cell>
          <cell r="E1800">
            <v>8853734734909</v>
          </cell>
          <cell r="F1800">
            <v>99</v>
          </cell>
          <cell r="G1800">
            <v>29.285</v>
          </cell>
          <cell r="H1800" t="str">
            <v>CONVERSE</v>
          </cell>
          <cell r="I1800" t="str">
            <v>Shoes</v>
          </cell>
        </row>
        <row r="1801">
          <cell r="B1801" t="str">
            <v>562474CBK-6</v>
          </cell>
          <cell r="C1801" t="str">
            <v>562474CBK</v>
          </cell>
          <cell r="D1801" t="str">
            <v>6</v>
          </cell>
          <cell r="E1801">
            <v>8853734735890</v>
          </cell>
          <cell r="F1801">
            <v>69</v>
          </cell>
          <cell r="G1801">
            <v>20.096</v>
          </cell>
          <cell r="H1801" t="str">
            <v>CONVERSE</v>
          </cell>
          <cell r="I1801" t="str">
            <v>Shoes</v>
          </cell>
        </row>
        <row r="1802">
          <cell r="B1802" t="str">
            <v>562474CBK-7</v>
          </cell>
          <cell r="C1802" t="str">
            <v>562474CBK</v>
          </cell>
          <cell r="D1802" t="str">
            <v>7</v>
          </cell>
          <cell r="E1802">
            <v>8853734735906</v>
          </cell>
          <cell r="F1802">
            <v>69</v>
          </cell>
          <cell r="G1802">
            <v>20.096</v>
          </cell>
          <cell r="H1802" t="str">
            <v>CONVERSE</v>
          </cell>
          <cell r="I1802" t="str">
            <v>Shoes</v>
          </cell>
        </row>
        <row r="1803">
          <cell r="B1803" t="str">
            <v>562474CBK-8</v>
          </cell>
          <cell r="C1803" t="str">
            <v>562474CBK</v>
          </cell>
          <cell r="D1803" t="str">
            <v>8</v>
          </cell>
          <cell r="E1803">
            <v>8853734735913</v>
          </cell>
          <cell r="F1803">
            <v>69</v>
          </cell>
          <cell r="G1803">
            <v>20.096</v>
          </cell>
          <cell r="H1803" t="str">
            <v>CONVERSE</v>
          </cell>
          <cell r="I1803" t="str">
            <v>Shoes</v>
          </cell>
        </row>
        <row r="1804">
          <cell r="B1804" t="str">
            <v>562474CBK-9</v>
          </cell>
          <cell r="C1804" t="str">
            <v>562474CBK</v>
          </cell>
          <cell r="D1804" t="str">
            <v>9</v>
          </cell>
          <cell r="E1804">
            <v>8853734735920</v>
          </cell>
          <cell r="F1804">
            <v>69</v>
          </cell>
          <cell r="G1804">
            <v>20.096666666666668</v>
          </cell>
          <cell r="H1804" t="str">
            <v>CONVERSE</v>
          </cell>
          <cell r="I1804" t="str">
            <v>Shoes</v>
          </cell>
        </row>
        <row r="1805">
          <cell r="B1805" t="str">
            <v>562475CMR-6</v>
          </cell>
          <cell r="C1805" t="str">
            <v>562475CMR</v>
          </cell>
          <cell r="D1805" t="str">
            <v>6</v>
          </cell>
          <cell r="E1805">
            <v>8853734735937</v>
          </cell>
          <cell r="F1805">
            <v>69</v>
          </cell>
          <cell r="G1805">
            <v>20.096</v>
          </cell>
          <cell r="H1805" t="str">
            <v>CONVERSE</v>
          </cell>
          <cell r="I1805" t="str">
            <v>Shoes</v>
          </cell>
        </row>
        <row r="1806">
          <cell r="B1806" t="str">
            <v>562475CMR-7</v>
          </cell>
          <cell r="C1806" t="str">
            <v>562475CMR</v>
          </cell>
          <cell r="D1806" t="str">
            <v>7</v>
          </cell>
          <cell r="E1806">
            <v>8853734735944</v>
          </cell>
          <cell r="F1806">
            <v>69</v>
          </cell>
          <cell r="G1806">
            <v>20.096</v>
          </cell>
          <cell r="H1806" t="str">
            <v>CONVERSE</v>
          </cell>
          <cell r="I1806" t="str">
            <v>Shoes</v>
          </cell>
        </row>
        <row r="1807">
          <cell r="B1807" t="str">
            <v>562475CMR-8</v>
          </cell>
          <cell r="C1807" t="str">
            <v>562475CMR</v>
          </cell>
          <cell r="D1807" t="str">
            <v>8</v>
          </cell>
          <cell r="E1807">
            <v>8853734735951</v>
          </cell>
          <cell r="F1807">
            <v>69</v>
          </cell>
          <cell r="G1807">
            <v>20.096</v>
          </cell>
          <cell r="H1807" t="str">
            <v>CONVERSE</v>
          </cell>
          <cell r="I1807" t="str">
            <v>Shoes</v>
          </cell>
        </row>
        <row r="1808">
          <cell r="B1808" t="str">
            <v>562475CMR-9</v>
          </cell>
          <cell r="C1808" t="str">
            <v>562475CMR</v>
          </cell>
          <cell r="D1808" t="str">
            <v>9</v>
          </cell>
          <cell r="E1808">
            <v>8853734735968</v>
          </cell>
          <cell r="F1808">
            <v>69</v>
          </cell>
          <cell r="G1808">
            <v>20.096666666666668</v>
          </cell>
          <cell r="H1808" t="str">
            <v>CONVERSE</v>
          </cell>
          <cell r="I1808" t="str">
            <v>Shoes</v>
          </cell>
        </row>
        <row r="1809">
          <cell r="B1809" t="str">
            <v>562476CWW-6</v>
          </cell>
          <cell r="C1809" t="str">
            <v>562476CWW</v>
          </cell>
          <cell r="D1809" t="str">
            <v>6</v>
          </cell>
          <cell r="E1809">
            <v>8853734735975</v>
          </cell>
          <cell r="F1809">
            <v>69</v>
          </cell>
          <cell r="G1809">
            <v>20.096</v>
          </cell>
          <cell r="H1809" t="str">
            <v>CONVERSE</v>
          </cell>
          <cell r="I1809" t="str">
            <v>Shoes</v>
          </cell>
        </row>
        <row r="1810">
          <cell r="B1810" t="str">
            <v>562476CWW-7</v>
          </cell>
          <cell r="C1810" t="str">
            <v>562476CWW</v>
          </cell>
          <cell r="D1810" t="str">
            <v>7</v>
          </cell>
          <cell r="E1810">
            <v>8853734735982</v>
          </cell>
          <cell r="F1810">
            <v>69</v>
          </cell>
          <cell r="G1810">
            <v>20.096</v>
          </cell>
          <cell r="H1810" t="str">
            <v>CONVERSE</v>
          </cell>
          <cell r="I1810" t="str">
            <v>Shoes</v>
          </cell>
        </row>
        <row r="1811">
          <cell r="B1811" t="str">
            <v>562476CWW-8</v>
          </cell>
          <cell r="C1811" t="str">
            <v>562476CWW</v>
          </cell>
          <cell r="D1811" t="str">
            <v>8</v>
          </cell>
          <cell r="E1811">
            <v>8853734735999</v>
          </cell>
          <cell r="F1811">
            <v>69</v>
          </cell>
          <cell r="G1811">
            <v>20.096</v>
          </cell>
          <cell r="H1811" t="str">
            <v>CONVERSE</v>
          </cell>
          <cell r="I1811" t="str">
            <v>Shoes</v>
          </cell>
        </row>
        <row r="1812">
          <cell r="B1812" t="str">
            <v>562476CWW-9</v>
          </cell>
          <cell r="C1812" t="str">
            <v>562476CWW</v>
          </cell>
          <cell r="D1812" t="str">
            <v>9</v>
          </cell>
          <cell r="E1812">
            <v>8853734736002</v>
          </cell>
          <cell r="F1812">
            <v>69</v>
          </cell>
          <cell r="G1812">
            <v>20.096666666666668</v>
          </cell>
          <cell r="H1812" t="str">
            <v>CONVERSE</v>
          </cell>
          <cell r="I1812" t="str">
            <v>Shoes</v>
          </cell>
        </row>
        <row r="1813">
          <cell r="B1813" t="str">
            <v>562482CBK-6</v>
          </cell>
          <cell r="C1813" t="str">
            <v>562482CBK</v>
          </cell>
          <cell r="D1813" t="str">
            <v>6</v>
          </cell>
          <cell r="E1813">
            <v>8853734736019</v>
          </cell>
          <cell r="F1813">
            <v>79</v>
          </cell>
          <cell r="G1813">
            <v>23.125</v>
          </cell>
          <cell r="H1813" t="str">
            <v>CONVERSE</v>
          </cell>
          <cell r="I1813" t="str">
            <v>Shoes</v>
          </cell>
        </row>
        <row r="1814">
          <cell r="B1814" t="str">
            <v>562482CBK-7</v>
          </cell>
          <cell r="C1814" t="str">
            <v>562482CBK</v>
          </cell>
          <cell r="D1814" t="str">
            <v>7</v>
          </cell>
          <cell r="E1814">
            <v>8853734736026</v>
          </cell>
          <cell r="F1814">
            <v>79</v>
          </cell>
          <cell r="G1814">
            <v>23.125</v>
          </cell>
          <cell r="H1814" t="str">
            <v>CONVERSE</v>
          </cell>
          <cell r="I1814" t="str">
            <v>Shoes</v>
          </cell>
        </row>
        <row r="1815">
          <cell r="B1815" t="str">
            <v>562482CBK-8</v>
          </cell>
          <cell r="C1815" t="str">
            <v>562482CBK</v>
          </cell>
          <cell r="D1815" t="str">
            <v>8</v>
          </cell>
          <cell r="E1815">
            <v>8853734736033</v>
          </cell>
          <cell r="F1815">
            <v>79</v>
          </cell>
          <cell r="G1815">
            <v>23.125</v>
          </cell>
          <cell r="H1815" t="str">
            <v>CONVERSE</v>
          </cell>
          <cell r="I1815" t="str">
            <v>Shoes</v>
          </cell>
        </row>
        <row r="1816">
          <cell r="B1816" t="str">
            <v>562483CSI-6</v>
          </cell>
          <cell r="C1816" t="str">
            <v>562483CSI</v>
          </cell>
          <cell r="D1816" t="str">
            <v>6</v>
          </cell>
          <cell r="E1816">
            <v>8853734736057</v>
          </cell>
          <cell r="F1816">
            <v>79</v>
          </cell>
          <cell r="G1816">
            <v>23.125</v>
          </cell>
          <cell r="H1816" t="str">
            <v>CONVERSE</v>
          </cell>
          <cell r="I1816" t="str">
            <v>Shoes</v>
          </cell>
        </row>
        <row r="1817">
          <cell r="B1817" t="str">
            <v>562483CSI-7</v>
          </cell>
          <cell r="C1817" t="str">
            <v>562483CSI</v>
          </cell>
          <cell r="D1817" t="str">
            <v>7</v>
          </cell>
          <cell r="E1817">
            <v>8853734736064</v>
          </cell>
          <cell r="F1817">
            <v>79</v>
          </cell>
          <cell r="G1817">
            <v>23.125</v>
          </cell>
          <cell r="H1817" t="str">
            <v>CONVERSE</v>
          </cell>
          <cell r="I1817" t="str">
            <v>Shoes</v>
          </cell>
        </row>
        <row r="1818">
          <cell r="B1818" t="str">
            <v>562483CSI-8</v>
          </cell>
          <cell r="C1818" t="str">
            <v>562483CSI</v>
          </cell>
          <cell r="D1818" t="str">
            <v>8</v>
          </cell>
          <cell r="E1818">
            <v>8853734736071</v>
          </cell>
          <cell r="F1818">
            <v>79</v>
          </cell>
          <cell r="G1818">
            <v>23.125</v>
          </cell>
          <cell r="H1818" t="str">
            <v>CONVERSE</v>
          </cell>
          <cell r="I1818" t="str">
            <v>Shoes</v>
          </cell>
        </row>
        <row r="1819">
          <cell r="B1819" t="str">
            <v>162412CRE-4</v>
          </cell>
          <cell r="C1819" t="str">
            <v>162412CRE</v>
          </cell>
          <cell r="D1819" t="str">
            <v>4</v>
          </cell>
          <cell r="E1819">
            <v>8853734732493</v>
          </cell>
          <cell r="F1819">
            <v>75</v>
          </cell>
          <cell r="G1819">
            <v>22.116666666666664</v>
          </cell>
          <cell r="H1819" t="str">
            <v>CONVERSE</v>
          </cell>
          <cell r="I1819" t="str">
            <v>Shoes</v>
          </cell>
        </row>
        <row r="1820">
          <cell r="B1820" t="str">
            <v>162412CRE-5</v>
          </cell>
          <cell r="C1820" t="str">
            <v>162412CRE</v>
          </cell>
          <cell r="D1820" t="str">
            <v>5</v>
          </cell>
          <cell r="E1820">
            <v>8853734732509</v>
          </cell>
          <cell r="F1820">
            <v>75</v>
          </cell>
          <cell r="G1820">
            <v>22.12</v>
          </cell>
          <cell r="H1820" t="str">
            <v>CONVERSE</v>
          </cell>
          <cell r="I1820" t="str">
            <v>Shoes</v>
          </cell>
        </row>
        <row r="1821">
          <cell r="B1821" t="str">
            <v>162412CRE-6</v>
          </cell>
          <cell r="C1821" t="str">
            <v>162412CRE</v>
          </cell>
          <cell r="D1821" t="str">
            <v>6</v>
          </cell>
          <cell r="E1821">
            <v>8853734732516</v>
          </cell>
          <cell r="F1821">
            <v>75</v>
          </cell>
          <cell r="G1821">
            <v>22.116666666666664</v>
          </cell>
          <cell r="H1821" t="str">
            <v>CONVERSE</v>
          </cell>
          <cell r="I1821" t="str">
            <v>Shoes</v>
          </cell>
        </row>
        <row r="1822">
          <cell r="B1822" t="str">
            <v>162412CRE-7</v>
          </cell>
          <cell r="C1822" t="str">
            <v>162412CRE</v>
          </cell>
          <cell r="D1822" t="str">
            <v>7</v>
          </cell>
          <cell r="E1822">
            <v>8853734732523</v>
          </cell>
          <cell r="F1822">
            <v>75</v>
          </cell>
          <cell r="G1822">
            <v>22.116666666666664</v>
          </cell>
          <cell r="H1822" t="str">
            <v>CONVERSE</v>
          </cell>
          <cell r="I1822" t="str">
            <v>Shoes</v>
          </cell>
        </row>
        <row r="1823">
          <cell r="B1823" t="str">
            <v>162412CRE-8</v>
          </cell>
          <cell r="C1823" t="str">
            <v>162412CRE</v>
          </cell>
          <cell r="D1823" t="str">
            <v>8</v>
          </cell>
          <cell r="E1823">
            <v>8853734732530</v>
          </cell>
          <cell r="F1823">
            <v>75</v>
          </cell>
          <cell r="G1823">
            <v>22.114999999999998</v>
          </cell>
          <cell r="H1823" t="str">
            <v>CONVERSE</v>
          </cell>
          <cell r="I1823" t="str">
            <v>Shoes</v>
          </cell>
        </row>
        <row r="1824">
          <cell r="B1824" t="str">
            <v>162412CRE-9</v>
          </cell>
          <cell r="C1824" t="str">
            <v>162412CRE</v>
          </cell>
          <cell r="D1824" t="str">
            <v>9</v>
          </cell>
          <cell r="E1824">
            <v>8853734732547</v>
          </cell>
          <cell r="F1824">
            <v>75</v>
          </cell>
          <cell r="G1824">
            <v>22.114999999999998</v>
          </cell>
          <cell r="H1824" t="str">
            <v>CONVERSE</v>
          </cell>
          <cell r="I1824" t="str">
            <v>Shoes</v>
          </cell>
        </row>
        <row r="1825">
          <cell r="B1825" t="str">
            <v>162411CNA-4</v>
          </cell>
          <cell r="C1825" t="str">
            <v>162411CNA</v>
          </cell>
          <cell r="D1825" t="str">
            <v>4</v>
          </cell>
          <cell r="E1825">
            <v>8853734732417</v>
          </cell>
          <cell r="F1825">
            <v>75</v>
          </cell>
          <cell r="G1825">
            <v>22.116666666666664</v>
          </cell>
          <cell r="H1825" t="str">
            <v>CONVERSE</v>
          </cell>
          <cell r="I1825" t="str">
            <v>Shoes</v>
          </cell>
        </row>
        <row r="1826">
          <cell r="B1826" t="str">
            <v>162411CNA-5</v>
          </cell>
          <cell r="C1826" t="str">
            <v>162411CNA</v>
          </cell>
          <cell r="D1826" t="str">
            <v>5</v>
          </cell>
          <cell r="E1826">
            <v>8853734732424</v>
          </cell>
          <cell r="F1826">
            <v>75</v>
          </cell>
          <cell r="G1826">
            <v>22.116666666666664</v>
          </cell>
          <cell r="H1826" t="str">
            <v>CONVERSE</v>
          </cell>
          <cell r="I1826" t="str">
            <v>Shoes</v>
          </cell>
        </row>
        <row r="1827">
          <cell r="B1827" t="str">
            <v>162411CNA-6</v>
          </cell>
          <cell r="C1827" t="str">
            <v>162411CNA</v>
          </cell>
          <cell r="D1827" t="str">
            <v>6</v>
          </cell>
          <cell r="E1827">
            <v>8853734732431</v>
          </cell>
          <cell r="F1827">
            <v>75</v>
          </cell>
          <cell r="G1827">
            <v>22.116666666666664</v>
          </cell>
          <cell r="H1827" t="str">
            <v>CONVERSE</v>
          </cell>
          <cell r="I1827" t="str">
            <v>Shoes</v>
          </cell>
        </row>
        <row r="1828">
          <cell r="B1828" t="str">
            <v>162411CNA-7</v>
          </cell>
          <cell r="C1828" t="str">
            <v>162411CNA</v>
          </cell>
          <cell r="D1828" t="str">
            <v>7</v>
          </cell>
          <cell r="E1828">
            <v>8853734732448</v>
          </cell>
          <cell r="F1828">
            <v>75</v>
          </cell>
          <cell r="G1828">
            <v>22.116666666666664</v>
          </cell>
          <cell r="H1828" t="str">
            <v>CONVERSE</v>
          </cell>
          <cell r="I1828" t="str">
            <v>Shoes</v>
          </cell>
        </row>
        <row r="1829">
          <cell r="B1829" t="str">
            <v>162411CNA-8</v>
          </cell>
          <cell r="C1829" t="str">
            <v>162411CNA</v>
          </cell>
          <cell r="D1829" t="str">
            <v>8</v>
          </cell>
          <cell r="E1829">
            <v>8853734732455</v>
          </cell>
          <cell r="F1829">
            <v>75</v>
          </cell>
          <cell r="G1829">
            <v>22.114999999999998</v>
          </cell>
          <cell r="H1829" t="str">
            <v>CONVERSE</v>
          </cell>
          <cell r="I1829" t="str">
            <v>Shoes</v>
          </cell>
        </row>
        <row r="1830">
          <cell r="B1830" t="str">
            <v>162411CNA-9</v>
          </cell>
          <cell r="C1830" t="str">
            <v>162411CNA</v>
          </cell>
          <cell r="D1830" t="str">
            <v>9</v>
          </cell>
          <cell r="E1830">
            <v>8853734732462</v>
          </cell>
          <cell r="F1830">
            <v>75</v>
          </cell>
          <cell r="G1830">
            <v>22.114999999999998</v>
          </cell>
          <cell r="H1830" t="str">
            <v>CONVERSE</v>
          </cell>
          <cell r="I1830" t="str">
            <v>Shoes</v>
          </cell>
        </row>
        <row r="1831">
          <cell r="B1831" t="str">
            <v>562484CPI-6</v>
          </cell>
          <cell r="C1831" t="str">
            <v>562484CPI</v>
          </cell>
          <cell r="D1831" t="str">
            <v>6</v>
          </cell>
          <cell r="E1831">
            <v>8853734736095</v>
          </cell>
          <cell r="F1831">
            <v>75</v>
          </cell>
          <cell r="G1831">
            <v>22.115000000000002</v>
          </cell>
          <cell r="H1831" t="str">
            <v>CONVERSE</v>
          </cell>
          <cell r="I1831" t="str">
            <v>Shoes</v>
          </cell>
        </row>
        <row r="1832">
          <cell r="B1832" t="str">
            <v>562484CPI-7</v>
          </cell>
          <cell r="C1832" t="str">
            <v>562484CPI</v>
          </cell>
          <cell r="D1832" t="str">
            <v>7</v>
          </cell>
          <cell r="E1832">
            <v>8853734736101</v>
          </cell>
          <cell r="F1832">
            <v>75</v>
          </cell>
          <cell r="G1832">
            <v>22.115000000000002</v>
          </cell>
          <cell r="H1832" t="str">
            <v>CONVERSE</v>
          </cell>
          <cell r="I1832" t="str">
            <v>Shoes</v>
          </cell>
        </row>
        <row r="1833">
          <cell r="B1833" t="str">
            <v>562484CPI-8</v>
          </cell>
          <cell r="C1833" t="str">
            <v>562484CPI</v>
          </cell>
          <cell r="D1833" t="str">
            <v>8</v>
          </cell>
          <cell r="E1833">
            <v>8853734736118</v>
          </cell>
          <cell r="F1833">
            <v>75</v>
          </cell>
          <cell r="G1833">
            <v>22.115000000000002</v>
          </cell>
          <cell r="H1833" t="str">
            <v>CONVERSE</v>
          </cell>
          <cell r="I1833" t="str">
            <v>Shoes</v>
          </cell>
        </row>
        <row r="1834">
          <cell r="B1834" t="str">
            <v>562485CMY-6</v>
          </cell>
          <cell r="C1834" t="str">
            <v>562485CMY</v>
          </cell>
          <cell r="D1834" t="str">
            <v>6</v>
          </cell>
          <cell r="E1834">
            <v>8853734736132</v>
          </cell>
          <cell r="F1834">
            <v>75</v>
          </cell>
          <cell r="G1834">
            <v>22.116</v>
          </cell>
          <cell r="H1834" t="str">
            <v>CONVERSE</v>
          </cell>
          <cell r="I1834" t="str">
            <v>Shoes</v>
          </cell>
        </row>
        <row r="1835">
          <cell r="B1835" t="str">
            <v>562485CMY-7</v>
          </cell>
          <cell r="C1835" t="str">
            <v>562485CMY</v>
          </cell>
          <cell r="D1835" t="str">
            <v>7</v>
          </cell>
          <cell r="E1835">
            <v>8853734736149</v>
          </cell>
          <cell r="F1835">
            <v>75</v>
          </cell>
          <cell r="G1835">
            <v>22.116</v>
          </cell>
          <cell r="H1835" t="str">
            <v>CONVERSE</v>
          </cell>
          <cell r="I1835" t="str">
            <v>Shoes</v>
          </cell>
        </row>
        <row r="1836">
          <cell r="B1836" t="str">
            <v>562485CMY-8</v>
          </cell>
          <cell r="C1836" t="str">
            <v>562485CMY</v>
          </cell>
          <cell r="D1836" t="str">
            <v>8</v>
          </cell>
          <cell r="E1836">
            <v>8853734736156</v>
          </cell>
          <cell r="F1836">
            <v>75</v>
          </cell>
          <cell r="G1836">
            <v>22.116</v>
          </cell>
          <cell r="H1836" t="str">
            <v>CONVERSE</v>
          </cell>
          <cell r="I1836" t="str">
            <v>Shoes</v>
          </cell>
        </row>
        <row r="1837">
          <cell r="B1837" t="str">
            <v>12100B011NA-4</v>
          </cell>
          <cell r="C1837" t="str">
            <v>12100B011NA</v>
          </cell>
          <cell r="D1837" t="str">
            <v>4</v>
          </cell>
          <cell r="E1837">
            <v>8853734744151</v>
          </cell>
          <cell r="F1837">
            <v>65</v>
          </cell>
          <cell r="G1837">
            <v>14.727</v>
          </cell>
          <cell r="H1837" t="str">
            <v>CONVERSE</v>
          </cell>
          <cell r="I1837" t="str">
            <v>Shoes</v>
          </cell>
        </row>
        <row r="1838">
          <cell r="B1838" t="str">
            <v>12100B011NA-5</v>
          </cell>
          <cell r="C1838" t="str">
            <v>12100B011NA</v>
          </cell>
          <cell r="D1838" t="str">
            <v>5</v>
          </cell>
          <cell r="E1838">
            <v>8853734744168</v>
          </cell>
          <cell r="F1838">
            <v>65</v>
          </cell>
          <cell r="G1838">
            <v>14.727</v>
          </cell>
          <cell r="H1838" t="str">
            <v>CONVERSE</v>
          </cell>
          <cell r="I1838" t="str">
            <v>Shoes</v>
          </cell>
        </row>
        <row r="1839">
          <cell r="B1839" t="str">
            <v>12100B011NA-6</v>
          </cell>
          <cell r="C1839" t="str">
            <v>12100B011NA</v>
          </cell>
          <cell r="D1839" t="str">
            <v>6</v>
          </cell>
          <cell r="E1839">
            <v>8853734744175</v>
          </cell>
          <cell r="F1839">
            <v>65</v>
          </cell>
          <cell r="G1839">
            <v>14.727</v>
          </cell>
          <cell r="H1839" t="str">
            <v>CONVERSE</v>
          </cell>
          <cell r="I1839" t="str">
            <v>Shoes</v>
          </cell>
        </row>
        <row r="1840">
          <cell r="B1840" t="str">
            <v>12100B011NA-7</v>
          </cell>
          <cell r="C1840" t="str">
            <v>12100B011NA</v>
          </cell>
          <cell r="D1840" t="str">
            <v>7</v>
          </cell>
          <cell r="E1840">
            <v>8853734744182</v>
          </cell>
          <cell r="F1840">
            <v>65</v>
          </cell>
          <cell r="G1840">
            <v>14.727</v>
          </cell>
          <cell r="H1840" t="str">
            <v>CONVERSE</v>
          </cell>
          <cell r="I1840" t="str">
            <v>Shoes</v>
          </cell>
        </row>
        <row r="1841">
          <cell r="B1841" t="str">
            <v>12100B011NA-8</v>
          </cell>
          <cell r="C1841" t="str">
            <v>12100B011NA</v>
          </cell>
          <cell r="D1841" t="str">
            <v>8</v>
          </cell>
          <cell r="E1841">
            <v>8853734744199</v>
          </cell>
          <cell r="F1841">
            <v>65</v>
          </cell>
          <cell r="G1841">
            <v>14.727</v>
          </cell>
          <cell r="H1841" t="str">
            <v>CONVERSE</v>
          </cell>
          <cell r="I1841" t="str">
            <v>Shoes</v>
          </cell>
        </row>
        <row r="1842">
          <cell r="B1842" t="str">
            <v>12100B011NA-9</v>
          </cell>
          <cell r="C1842" t="str">
            <v>12100B011NA</v>
          </cell>
          <cell r="D1842" t="str">
            <v>9</v>
          </cell>
          <cell r="E1842">
            <v>8853734744205</v>
          </cell>
          <cell r="F1842">
            <v>65</v>
          </cell>
          <cell r="G1842">
            <v>14.726499999999998</v>
          </cell>
          <cell r="H1842" t="str">
            <v>CONVERSE</v>
          </cell>
          <cell r="I1842" t="str">
            <v>Shoes</v>
          </cell>
        </row>
        <row r="1843">
          <cell r="B1843" t="str">
            <v>12100B011NA-10</v>
          </cell>
          <cell r="C1843" t="str">
            <v>12100B011NA</v>
          </cell>
          <cell r="D1843" t="str">
            <v>10</v>
          </cell>
          <cell r="E1843">
            <v>8853734744212</v>
          </cell>
          <cell r="F1843">
            <v>65</v>
          </cell>
          <cell r="G1843">
            <v>14.726499999999998</v>
          </cell>
          <cell r="H1843" t="str">
            <v>CONVERSE</v>
          </cell>
          <cell r="I1843" t="str">
            <v>Shoes</v>
          </cell>
        </row>
        <row r="1844">
          <cell r="B1844" t="str">
            <v>12100B011NA-11</v>
          </cell>
          <cell r="C1844" t="str">
            <v>12100B011NA</v>
          </cell>
          <cell r="D1844" t="str">
            <v>11</v>
          </cell>
          <cell r="E1844">
            <v>8853734744229</v>
          </cell>
          <cell r="F1844">
            <v>65</v>
          </cell>
          <cell r="G1844">
            <v>14.726499999999998</v>
          </cell>
          <cell r="H1844" t="str">
            <v>CONVERSE</v>
          </cell>
          <cell r="I1844" t="str">
            <v>Shoes</v>
          </cell>
        </row>
        <row r="1845">
          <cell r="B1845" t="str">
            <v>12100B011BK-4</v>
          </cell>
          <cell r="C1845" t="str">
            <v>12100B011BK</v>
          </cell>
          <cell r="D1845" t="str">
            <v>4</v>
          </cell>
          <cell r="E1845">
            <v>8853734744076</v>
          </cell>
          <cell r="F1845">
            <v>65</v>
          </cell>
          <cell r="G1845">
            <v>14.726499999999998</v>
          </cell>
          <cell r="H1845" t="str">
            <v>CONVERSE</v>
          </cell>
          <cell r="I1845" t="str">
            <v>Shoes</v>
          </cell>
        </row>
        <row r="1846">
          <cell r="B1846" t="str">
            <v>12100B011BK-5</v>
          </cell>
          <cell r="C1846" t="str">
            <v>12100B011BK</v>
          </cell>
          <cell r="D1846" t="str">
            <v>5</v>
          </cell>
          <cell r="E1846">
            <v>8853734744083</v>
          </cell>
          <cell r="F1846">
            <v>65</v>
          </cell>
          <cell r="G1846">
            <v>14.7265</v>
          </cell>
          <cell r="H1846" t="str">
            <v>CONVERSE</v>
          </cell>
          <cell r="I1846" t="str">
            <v>Shoes</v>
          </cell>
        </row>
        <row r="1847">
          <cell r="B1847" t="str">
            <v>12100B011BK-6</v>
          </cell>
          <cell r="C1847" t="str">
            <v>12100B011BK</v>
          </cell>
          <cell r="D1847" t="str">
            <v>6</v>
          </cell>
          <cell r="E1847">
            <v>8853734744090</v>
          </cell>
          <cell r="F1847">
            <v>65</v>
          </cell>
          <cell r="G1847">
            <v>14.726499999999998</v>
          </cell>
          <cell r="H1847" t="str">
            <v>CONVERSE</v>
          </cell>
          <cell r="I1847" t="str">
            <v>Shoes</v>
          </cell>
        </row>
        <row r="1848">
          <cell r="B1848" t="str">
            <v>12100B011BK-7</v>
          </cell>
          <cell r="C1848" t="str">
            <v>12100B011BK</v>
          </cell>
          <cell r="D1848" t="str">
            <v>7</v>
          </cell>
          <cell r="E1848">
            <v>8853734744106</v>
          </cell>
          <cell r="F1848">
            <v>65</v>
          </cell>
          <cell r="G1848">
            <v>14.726499999999998</v>
          </cell>
          <cell r="H1848" t="str">
            <v>CONVERSE</v>
          </cell>
          <cell r="I1848" t="str">
            <v>Shoes</v>
          </cell>
        </row>
        <row r="1849">
          <cell r="B1849" t="str">
            <v>12100B011BK-8</v>
          </cell>
          <cell r="C1849" t="str">
            <v>12100B011BK</v>
          </cell>
          <cell r="D1849" t="str">
            <v>8</v>
          </cell>
          <cell r="E1849">
            <v>8853734744113</v>
          </cell>
          <cell r="F1849">
            <v>65</v>
          </cell>
          <cell r="G1849">
            <v>14.726499999999998</v>
          </cell>
          <cell r="H1849" t="str">
            <v>CONVERSE</v>
          </cell>
          <cell r="I1849" t="str">
            <v>Shoes</v>
          </cell>
        </row>
        <row r="1850">
          <cell r="B1850" t="str">
            <v>12100B011BK-9</v>
          </cell>
          <cell r="C1850" t="str">
            <v>12100B011BK</v>
          </cell>
          <cell r="D1850" t="str">
            <v>9</v>
          </cell>
          <cell r="E1850">
            <v>8853734744120</v>
          </cell>
          <cell r="F1850">
            <v>65</v>
          </cell>
          <cell r="G1850">
            <v>14.726486486486486</v>
          </cell>
          <cell r="H1850" t="str">
            <v>CONVERSE</v>
          </cell>
          <cell r="I1850" t="str">
            <v>Shoes</v>
          </cell>
        </row>
        <row r="1851">
          <cell r="B1851" t="str">
            <v>12100B011BK-10</v>
          </cell>
          <cell r="C1851" t="str">
            <v>12100B011BK</v>
          </cell>
          <cell r="D1851" t="str">
            <v>10</v>
          </cell>
          <cell r="E1851">
            <v>8853734744137</v>
          </cell>
          <cell r="F1851">
            <v>65</v>
          </cell>
          <cell r="G1851">
            <v>14.726499999999998</v>
          </cell>
          <cell r="H1851" t="str">
            <v>CONVERSE</v>
          </cell>
          <cell r="I1851" t="str">
            <v>Shoes</v>
          </cell>
        </row>
        <row r="1852">
          <cell r="B1852" t="str">
            <v>12100B011BK-11</v>
          </cell>
          <cell r="C1852" t="str">
            <v>12100B011BK</v>
          </cell>
          <cell r="D1852" t="str">
            <v>11</v>
          </cell>
          <cell r="E1852">
            <v>8853734744144</v>
          </cell>
          <cell r="F1852">
            <v>65</v>
          </cell>
          <cell r="G1852">
            <v>14.726875</v>
          </cell>
          <cell r="H1852" t="str">
            <v>CONVERSE</v>
          </cell>
          <cell r="I1852" t="str">
            <v>Shoes</v>
          </cell>
        </row>
        <row r="1853">
          <cell r="B1853" t="str">
            <v>12100B011WW-4</v>
          </cell>
          <cell r="C1853" t="str">
            <v>12100B011WW</v>
          </cell>
          <cell r="D1853" t="str">
            <v>4</v>
          </cell>
          <cell r="E1853">
            <v>8853734744236</v>
          </cell>
          <cell r="F1853">
            <v>65</v>
          </cell>
          <cell r="G1853">
            <v>14.726666666666667</v>
          </cell>
          <cell r="H1853" t="str">
            <v>CONVERSE</v>
          </cell>
          <cell r="I1853" t="str">
            <v>Shoes</v>
          </cell>
        </row>
        <row r="1854">
          <cell r="B1854" t="str">
            <v>12100B011WW-5</v>
          </cell>
          <cell r="C1854" t="str">
            <v>12100B011WW</v>
          </cell>
          <cell r="D1854" t="str">
            <v>5</v>
          </cell>
          <cell r="E1854">
            <v>8853734744243</v>
          </cell>
          <cell r="F1854">
            <v>65</v>
          </cell>
          <cell r="G1854">
            <v>14.726666666666667</v>
          </cell>
          <cell r="H1854" t="str">
            <v>CONVERSE</v>
          </cell>
          <cell r="I1854" t="str">
            <v>Shoes</v>
          </cell>
        </row>
        <row r="1855">
          <cell r="B1855" t="str">
            <v>12100B011WW-6</v>
          </cell>
          <cell r="C1855" t="str">
            <v>12100B011WW</v>
          </cell>
          <cell r="D1855" t="str">
            <v>6</v>
          </cell>
          <cell r="E1855">
            <v>8853734744250</v>
          </cell>
          <cell r="F1855">
            <v>65</v>
          </cell>
          <cell r="G1855">
            <v>14.726666666666667</v>
          </cell>
          <cell r="H1855" t="str">
            <v>CONVERSE</v>
          </cell>
          <cell r="I1855" t="str">
            <v>Shoes</v>
          </cell>
        </row>
        <row r="1856">
          <cell r="B1856" t="str">
            <v>12100B011WW-7</v>
          </cell>
          <cell r="C1856" t="str">
            <v>12100B011WW</v>
          </cell>
          <cell r="D1856" t="str">
            <v>7</v>
          </cell>
          <cell r="E1856">
            <v>8853734744267</v>
          </cell>
          <cell r="F1856">
            <v>65</v>
          </cell>
          <cell r="G1856">
            <v>14.726666666666667</v>
          </cell>
          <cell r="H1856" t="str">
            <v>CONVERSE</v>
          </cell>
          <cell r="I1856" t="str">
            <v>Shoes</v>
          </cell>
        </row>
        <row r="1857">
          <cell r="B1857" t="str">
            <v>12100B011WW-8</v>
          </cell>
          <cell r="C1857" t="str">
            <v>12100B011WW</v>
          </cell>
          <cell r="D1857" t="str">
            <v>8</v>
          </cell>
          <cell r="E1857">
            <v>8853734744274</v>
          </cell>
          <cell r="F1857">
            <v>65</v>
          </cell>
          <cell r="G1857">
            <v>14.726666666666667</v>
          </cell>
          <cell r="H1857" t="str">
            <v>CONVERSE</v>
          </cell>
          <cell r="I1857" t="str">
            <v>Shoes</v>
          </cell>
        </row>
        <row r="1858">
          <cell r="B1858" t="str">
            <v>12100B011WW-9</v>
          </cell>
          <cell r="C1858" t="str">
            <v>12100B011WW</v>
          </cell>
          <cell r="D1858" t="str">
            <v>9</v>
          </cell>
          <cell r="E1858">
            <v>8853734744281</v>
          </cell>
          <cell r="F1858">
            <v>65</v>
          </cell>
          <cell r="G1858">
            <v>14.726666666666667</v>
          </cell>
          <cell r="H1858" t="str">
            <v>CONVERSE</v>
          </cell>
          <cell r="I1858" t="str">
            <v>Shoes</v>
          </cell>
        </row>
        <row r="1859">
          <cell r="B1859" t="str">
            <v>12100B011WW-10</v>
          </cell>
          <cell r="C1859" t="str">
            <v>12100B011WW</v>
          </cell>
          <cell r="D1859" t="str">
            <v>10</v>
          </cell>
          <cell r="E1859">
            <v>8853734744298</v>
          </cell>
          <cell r="F1859">
            <v>65</v>
          </cell>
          <cell r="G1859">
            <v>14.726499999999998</v>
          </cell>
          <cell r="H1859" t="str">
            <v>CONVERSE</v>
          </cell>
          <cell r="I1859" t="str">
            <v>Shoes</v>
          </cell>
        </row>
        <row r="1860">
          <cell r="B1860" t="str">
            <v>12100B011WW-11</v>
          </cell>
          <cell r="C1860" t="str">
            <v>12100B011WW</v>
          </cell>
          <cell r="D1860" t="str">
            <v>11</v>
          </cell>
          <cell r="E1860">
            <v>8853734744304</v>
          </cell>
          <cell r="F1860">
            <v>65</v>
          </cell>
          <cell r="G1860">
            <v>14.725999999999999</v>
          </cell>
          <cell r="H1860" t="str">
            <v>CONVERSE</v>
          </cell>
          <cell r="I1860" t="str">
            <v>Shoes</v>
          </cell>
        </row>
        <row r="1861">
          <cell r="B1861" t="str">
            <v>12100B111BK-10</v>
          </cell>
          <cell r="C1861" t="str">
            <v>12100B111BK</v>
          </cell>
          <cell r="D1861" t="str">
            <v>10</v>
          </cell>
          <cell r="E1861">
            <v>8853734744373</v>
          </cell>
          <cell r="F1861">
            <v>55</v>
          </cell>
          <cell r="G1861">
            <v>13.884666666666668</v>
          </cell>
          <cell r="H1861" t="str">
            <v>CONVERSE</v>
          </cell>
          <cell r="I1861" t="str">
            <v>Shoes</v>
          </cell>
        </row>
        <row r="1862">
          <cell r="B1862" t="str">
            <v>12100B111BK-11</v>
          </cell>
          <cell r="C1862" t="str">
            <v>12100B111BK</v>
          </cell>
          <cell r="D1862" t="str">
            <v>11</v>
          </cell>
          <cell r="E1862">
            <v>8853734744380</v>
          </cell>
          <cell r="F1862">
            <v>55</v>
          </cell>
          <cell r="G1862">
            <v>13.885</v>
          </cell>
          <cell r="H1862" t="str">
            <v>CONVERSE</v>
          </cell>
          <cell r="I1862" t="str">
            <v>Shoes</v>
          </cell>
        </row>
        <row r="1863">
          <cell r="B1863" t="str">
            <v>12100B111WW-4</v>
          </cell>
          <cell r="C1863" t="str">
            <v>12100B111WW</v>
          </cell>
          <cell r="D1863" t="str">
            <v>4</v>
          </cell>
          <cell r="E1863">
            <v>8853734744472</v>
          </cell>
          <cell r="F1863">
            <v>55</v>
          </cell>
          <cell r="G1863">
            <v>13.885</v>
          </cell>
          <cell r="H1863" t="str">
            <v>CONVERSE</v>
          </cell>
          <cell r="I1863" t="str">
            <v>Shoes</v>
          </cell>
        </row>
        <row r="1864">
          <cell r="B1864" t="str">
            <v>12100B111WW-5</v>
          </cell>
          <cell r="C1864" t="str">
            <v>12100B111WW</v>
          </cell>
          <cell r="D1864" t="str">
            <v>5</v>
          </cell>
          <cell r="E1864">
            <v>8853734744489</v>
          </cell>
          <cell r="F1864">
            <v>55</v>
          </cell>
          <cell r="G1864">
            <v>13.885</v>
          </cell>
          <cell r="H1864" t="str">
            <v>CONVERSE</v>
          </cell>
          <cell r="I1864" t="str">
            <v>Shoes</v>
          </cell>
        </row>
        <row r="1865">
          <cell r="B1865" t="str">
            <v>12100B111WW-6</v>
          </cell>
          <cell r="C1865" t="str">
            <v>12100B111WW</v>
          </cell>
          <cell r="D1865" t="str">
            <v>6</v>
          </cell>
          <cell r="E1865">
            <v>8853734744496</v>
          </cell>
          <cell r="F1865">
            <v>55</v>
          </cell>
          <cell r="G1865">
            <v>13.885</v>
          </cell>
          <cell r="H1865" t="str">
            <v>CONVERSE</v>
          </cell>
          <cell r="I1865" t="str">
            <v>Shoes</v>
          </cell>
        </row>
        <row r="1866">
          <cell r="B1866" t="str">
            <v>12100B111WW-7</v>
          </cell>
          <cell r="C1866" t="str">
            <v>12100B111WW</v>
          </cell>
          <cell r="D1866" t="str">
            <v>7</v>
          </cell>
          <cell r="E1866">
            <v>8853734744502</v>
          </cell>
          <cell r="F1866">
            <v>55</v>
          </cell>
          <cell r="G1866">
            <v>13.885</v>
          </cell>
          <cell r="H1866" t="str">
            <v>CONVERSE</v>
          </cell>
          <cell r="I1866" t="str">
            <v>Shoes</v>
          </cell>
        </row>
        <row r="1867">
          <cell r="B1867" t="str">
            <v>12100B111WW-8</v>
          </cell>
          <cell r="C1867" t="str">
            <v>12100B111WW</v>
          </cell>
          <cell r="D1867" t="str">
            <v>8</v>
          </cell>
          <cell r="E1867">
            <v>8853734744519</v>
          </cell>
          <cell r="F1867">
            <v>55</v>
          </cell>
          <cell r="G1867">
            <v>13.885</v>
          </cell>
          <cell r="H1867" t="str">
            <v>CONVERSE</v>
          </cell>
          <cell r="I1867" t="str">
            <v>Shoes</v>
          </cell>
        </row>
        <row r="1868">
          <cell r="B1868" t="str">
            <v>12100B111WW-9</v>
          </cell>
          <cell r="C1868" t="str">
            <v>12100B111WW</v>
          </cell>
          <cell r="D1868" t="str">
            <v>9</v>
          </cell>
          <cell r="E1868">
            <v>8853734744526</v>
          </cell>
          <cell r="F1868">
            <v>55</v>
          </cell>
          <cell r="G1868">
            <v>13.885</v>
          </cell>
          <cell r="H1868" t="str">
            <v>CONVERSE</v>
          </cell>
          <cell r="I1868" t="str">
            <v>Shoes</v>
          </cell>
        </row>
        <row r="1869">
          <cell r="B1869" t="str">
            <v>12100B111WW-10</v>
          </cell>
          <cell r="C1869" t="str">
            <v>12100B111WW</v>
          </cell>
          <cell r="D1869" t="str">
            <v>10</v>
          </cell>
          <cell r="E1869">
            <v>8853734744533</v>
          </cell>
          <cell r="F1869">
            <v>55</v>
          </cell>
          <cell r="G1869">
            <v>13.885</v>
          </cell>
          <cell r="H1869" t="str">
            <v>CONVERSE</v>
          </cell>
          <cell r="I1869" t="str">
            <v>Shoes</v>
          </cell>
        </row>
        <row r="1870">
          <cell r="B1870" t="str">
            <v>12100B111WW-11</v>
          </cell>
          <cell r="C1870" t="str">
            <v>12100B111WW</v>
          </cell>
          <cell r="D1870" t="str">
            <v>11</v>
          </cell>
          <cell r="E1870">
            <v>8853734744540</v>
          </cell>
          <cell r="F1870">
            <v>55</v>
          </cell>
          <cell r="G1870">
            <v>13.885</v>
          </cell>
          <cell r="H1870" t="str">
            <v>CONVERSE</v>
          </cell>
          <cell r="I1870" t="str">
            <v>Shoes</v>
          </cell>
        </row>
        <row r="1871">
          <cell r="B1871" t="str">
            <v>211LT00015RE-6</v>
          </cell>
          <cell r="C1871" t="str">
            <v>211LT00015RE</v>
          </cell>
          <cell r="D1871" t="str">
            <v>6</v>
          </cell>
          <cell r="E1871">
            <v>8853734719333</v>
          </cell>
          <cell r="F1871">
            <v>39</v>
          </cell>
          <cell r="G1871">
            <v>10.126000000000001</v>
          </cell>
          <cell r="H1871" t="str">
            <v>PONY</v>
          </cell>
          <cell r="I1871" t="str">
            <v>Shoes</v>
          </cell>
        </row>
        <row r="1872">
          <cell r="B1872" t="str">
            <v>211LT00015RE-7</v>
          </cell>
          <cell r="C1872" t="str">
            <v>211LT00015RE</v>
          </cell>
          <cell r="D1872" t="str">
            <v>7</v>
          </cell>
          <cell r="E1872">
            <v>8853734719340</v>
          </cell>
          <cell r="F1872">
            <v>39</v>
          </cell>
          <cell r="G1872">
            <v>10.126000000000001</v>
          </cell>
          <cell r="H1872" t="str">
            <v>PONY</v>
          </cell>
          <cell r="I1872" t="str">
            <v>Shoes</v>
          </cell>
        </row>
        <row r="1873">
          <cell r="B1873" t="str">
            <v>211LT00015RE-8</v>
          </cell>
          <cell r="C1873" t="str">
            <v>211LT00015RE</v>
          </cell>
          <cell r="D1873" t="str">
            <v>8</v>
          </cell>
          <cell r="E1873">
            <v>8853734719357</v>
          </cell>
          <cell r="F1873">
            <v>39</v>
          </cell>
          <cell r="G1873">
            <v>10.126000000000001</v>
          </cell>
          <cell r="H1873" t="str">
            <v>PONY</v>
          </cell>
          <cell r="I1873" t="str">
            <v>Shoes</v>
          </cell>
        </row>
        <row r="1874">
          <cell r="B1874" t="str">
            <v>211LT00015RE-9</v>
          </cell>
          <cell r="C1874" t="str">
            <v>211LT00015RE</v>
          </cell>
          <cell r="D1874" t="str">
            <v>9</v>
          </cell>
          <cell r="E1874">
            <v>8853734719364</v>
          </cell>
          <cell r="F1874">
            <v>39</v>
          </cell>
          <cell r="G1874">
            <v>10.126666666666667</v>
          </cell>
          <cell r="H1874" t="str">
            <v>PONY</v>
          </cell>
          <cell r="I1874" t="str">
            <v>Shoes</v>
          </cell>
        </row>
        <row r="1875">
          <cell r="B1875" t="str">
            <v>211LT00016GR-6</v>
          </cell>
          <cell r="C1875" t="str">
            <v>211LT00016GR</v>
          </cell>
          <cell r="D1875" t="str">
            <v>6</v>
          </cell>
          <cell r="E1875">
            <v>8853734719371</v>
          </cell>
          <cell r="F1875">
            <v>39</v>
          </cell>
          <cell r="G1875">
            <v>10.126000000000001</v>
          </cell>
          <cell r="H1875" t="str">
            <v>PONY</v>
          </cell>
          <cell r="I1875" t="str">
            <v>Shoes</v>
          </cell>
        </row>
        <row r="1876">
          <cell r="B1876" t="str">
            <v>211LT00016GR-7</v>
          </cell>
          <cell r="C1876" t="str">
            <v>211LT00016GR</v>
          </cell>
          <cell r="D1876" t="str">
            <v>7</v>
          </cell>
          <cell r="E1876">
            <v>8853734719388</v>
          </cell>
          <cell r="F1876">
            <v>39</v>
          </cell>
          <cell r="G1876">
            <v>10.126000000000001</v>
          </cell>
          <cell r="H1876" t="str">
            <v>PONY</v>
          </cell>
          <cell r="I1876" t="str">
            <v>Shoes</v>
          </cell>
        </row>
        <row r="1877">
          <cell r="B1877" t="str">
            <v>211LT00016GR-8</v>
          </cell>
          <cell r="C1877" t="str">
            <v>211LT00016GR</v>
          </cell>
          <cell r="D1877" t="str">
            <v>8</v>
          </cell>
          <cell r="E1877">
            <v>8853734719395</v>
          </cell>
          <cell r="F1877">
            <v>39</v>
          </cell>
          <cell r="G1877">
            <v>10.126000000000001</v>
          </cell>
          <cell r="H1877" t="str">
            <v>PONY</v>
          </cell>
          <cell r="I1877" t="str">
            <v>Shoes</v>
          </cell>
        </row>
        <row r="1878">
          <cell r="B1878" t="str">
            <v>211LT00016GR-9</v>
          </cell>
          <cell r="C1878" t="str">
            <v>211LT00016GR</v>
          </cell>
          <cell r="D1878" t="str">
            <v>9</v>
          </cell>
          <cell r="E1878">
            <v>8853734719401</v>
          </cell>
          <cell r="F1878">
            <v>39</v>
          </cell>
          <cell r="G1878">
            <v>10.123333333333333</v>
          </cell>
          <cell r="H1878" t="str">
            <v>PONY</v>
          </cell>
          <cell r="I1878" t="str">
            <v>Shoes</v>
          </cell>
        </row>
        <row r="1879">
          <cell r="B1879" t="str">
            <v>211RD00007WT-6</v>
          </cell>
          <cell r="C1879" t="str">
            <v>211RD00007WT</v>
          </cell>
          <cell r="D1879" t="str">
            <v>6</v>
          </cell>
          <cell r="E1879">
            <v>8853734720025</v>
          </cell>
          <cell r="F1879">
            <v>55</v>
          </cell>
          <cell r="G1879">
            <v>14.215999999999999</v>
          </cell>
          <cell r="H1879" t="str">
            <v>PONY</v>
          </cell>
          <cell r="I1879" t="str">
            <v>Shoes</v>
          </cell>
        </row>
        <row r="1880">
          <cell r="B1880" t="str">
            <v>211RD00007WT-7</v>
          </cell>
          <cell r="C1880" t="str">
            <v>211RD00007WT</v>
          </cell>
          <cell r="D1880" t="str">
            <v>7</v>
          </cell>
          <cell r="E1880">
            <v>8853734720032</v>
          </cell>
          <cell r="F1880">
            <v>55</v>
          </cell>
          <cell r="G1880">
            <v>14.215999999999999</v>
          </cell>
          <cell r="H1880" t="str">
            <v>PONY</v>
          </cell>
          <cell r="I1880" t="str">
            <v>Shoes</v>
          </cell>
        </row>
        <row r="1881">
          <cell r="B1881" t="str">
            <v>211RD00007WT-8</v>
          </cell>
          <cell r="C1881" t="str">
            <v>211RD00007WT</v>
          </cell>
          <cell r="D1881" t="str">
            <v>8</v>
          </cell>
          <cell r="E1881">
            <v>8853734720049</v>
          </cell>
          <cell r="F1881">
            <v>55</v>
          </cell>
          <cell r="G1881">
            <v>14.215999999999999</v>
          </cell>
          <cell r="H1881" t="str">
            <v>PONY</v>
          </cell>
          <cell r="I1881" t="str">
            <v>Shoes</v>
          </cell>
        </row>
        <row r="1882">
          <cell r="B1882" t="str">
            <v>211RD00007WT-9</v>
          </cell>
          <cell r="C1882" t="str">
            <v>211RD00007WT</v>
          </cell>
          <cell r="D1882" t="str">
            <v>9</v>
          </cell>
          <cell r="E1882">
            <v>8853734720056</v>
          </cell>
          <cell r="F1882">
            <v>55</v>
          </cell>
          <cell r="G1882">
            <v>14.215999999999999</v>
          </cell>
          <cell r="H1882" t="str">
            <v>PONY</v>
          </cell>
          <cell r="I1882" t="str">
            <v>Shoes</v>
          </cell>
        </row>
        <row r="1883">
          <cell r="B1883" t="str">
            <v>211TS00024WT-4</v>
          </cell>
          <cell r="C1883" t="str">
            <v>211TS00024WT</v>
          </cell>
          <cell r="D1883" t="str">
            <v>4</v>
          </cell>
          <cell r="E1883">
            <v>8853734718282</v>
          </cell>
          <cell r="F1883">
            <v>69</v>
          </cell>
          <cell r="G1883">
            <v>18.923333333333332</v>
          </cell>
          <cell r="H1883" t="str">
            <v>PONY</v>
          </cell>
          <cell r="I1883" t="str">
            <v>Shoes</v>
          </cell>
        </row>
        <row r="1884">
          <cell r="B1884" t="str">
            <v>211TS00024WT-5</v>
          </cell>
          <cell r="C1884" t="str">
            <v>211TS00024WT</v>
          </cell>
          <cell r="D1884" t="str">
            <v>5</v>
          </cell>
          <cell r="E1884">
            <v>8853734718299</v>
          </cell>
          <cell r="F1884">
            <v>69</v>
          </cell>
          <cell r="G1884">
            <v>18.923333333333336</v>
          </cell>
          <cell r="H1884" t="str">
            <v>PONY</v>
          </cell>
          <cell r="I1884" t="str">
            <v>Shoes</v>
          </cell>
        </row>
        <row r="1885">
          <cell r="B1885" t="str">
            <v>211TS00024WT-6</v>
          </cell>
          <cell r="C1885" t="str">
            <v>211TS00024WT</v>
          </cell>
          <cell r="D1885" t="str">
            <v>6</v>
          </cell>
          <cell r="E1885">
            <v>8853734718305</v>
          </cell>
          <cell r="F1885">
            <v>69</v>
          </cell>
          <cell r="G1885">
            <v>18.923333333333336</v>
          </cell>
          <cell r="H1885" t="str">
            <v>PONY</v>
          </cell>
          <cell r="I1885" t="str">
            <v>Shoes</v>
          </cell>
        </row>
        <row r="1886">
          <cell r="B1886" t="str">
            <v>211TS00024WT-7</v>
          </cell>
          <cell r="C1886" t="str">
            <v>211TS00024WT</v>
          </cell>
          <cell r="D1886" t="str">
            <v>7</v>
          </cell>
          <cell r="E1886">
            <v>8853734718312</v>
          </cell>
          <cell r="F1886">
            <v>69</v>
          </cell>
          <cell r="G1886">
            <v>18.923333333333336</v>
          </cell>
          <cell r="H1886" t="str">
            <v>PONY</v>
          </cell>
          <cell r="I1886" t="str">
            <v>Shoes</v>
          </cell>
        </row>
        <row r="1887">
          <cell r="B1887" t="str">
            <v>211TS00024WT-8</v>
          </cell>
          <cell r="C1887" t="str">
            <v>211TS00024WT</v>
          </cell>
          <cell r="D1887" t="str">
            <v>8</v>
          </cell>
          <cell r="E1887">
            <v>8853734718329</v>
          </cell>
          <cell r="F1887">
            <v>69</v>
          </cell>
          <cell r="G1887">
            <v>18.923333333333336</v>
          </cell>
          <cell r="H1887" t="str">
            <v>PONY</v>
          </cell>
          <cell r="I1887" t="str">
            <v>Shoes</v>
          </cell>
        </row>
        <row r="1888">
          <cell r="B1888" t="str">
            <v>211TS00024WT-9</v>
          </cell>
          <cell r="C1888" t="str">
            <v>211TS00024WT</v>
          </cell>
          <cell r="D1888" t="str">
            <v>9</v>
          </cell>
          <cell r="E1888">
            <v>8853734718336</v>
          </cell>
          <cell r="F1888">
            <v>69</v>
          </cell>
          <cell r="G1888">
            <v>18.923333333333336</v>
          </cell>
          <cell r="H1888" t="str">
            <v>PONY</v>
          </cell>
          <cell r="I1888" t="str">
            <v>Shoes</v>
          </cell>
        </row>
        <row r="1889">
          <cell r="B1889" t="str">
            <v>211TS00024WT-10</v>
          </cell>
          <cell r="C1889" t="str">
            <v>211TS00024WT</v>
          </cell>
          <cell r="D1889" t="str">
            <v>10</v>
          </cell>
          <cell r="E1889">
            <v>8853734718343</v>
          </cell>
          <cell r="F1889">
            <v>69</v>
          </cell>
          <cell r="G1889">
            <v>18.923333333333336</v>
          </cell>
          <cell r="H1889" t="str">
            <v>PONY</v>
          </cell>
          <cell r="I1889" t="str">
            <v>Shoes</v>
          </cell>
        </row>
        <row r="1890">
          <cell r="B1890" t="str">
            <v>211TS00025WT-4</v>
          </cell>
          <cell r="C1890" t="str">
            <v>211TS00025WT</v>
          </cell>
          <cell r="D1890" t="str">
            <v>4</v>
          </cell>
          <cell r="E1890">
            <v>8853734718350</v>
          </cell>
          <cell r="F1890">
            <v>69</v>
          </cell>
          <cell r="G1890">
            <v>18.923333333333332</v>
          </cell>
          <cell r="H1890" t="str">
            <v>PONY</v>
          </cell>
          <cell r="I1890" t="str">
            <v>Shoes</v>
          </cell>
        </row>
        <row r="1891">
          <cell r="B1891" t="str">
            <v>211TS00025WT-5</v>
          </cell>
          <cell r="C1891" t="str">
            <v>211TS00025WT</v>
          </cell>
          <cell r="D1891" t="str">
            <v>5</v>
          </cell>
          <cell r="E1891">
            <v>8853734718367</v>
          </cell>
          <cell r="F1891">
            <v>69</v>
          </cell>
          <cell r="G1891">
            <v>18.923333333333336</v>
          </cell>
          <cell r="H1891" t="str">
            <v>PONY</v>
          </cell>
          <cell r="I1891" t="str">
            <v>Shoes</v>
          </cell>
        </row>
        <row r="1892">
          <cell r="B1892" t="str">
            <v>211TS00025WT-6</v>
          </cell>
          <cell r="C1892" t="str">
            <v>211TS00025WT</v>
          </cell>
          <cell r="D1892" t="str">
            <v>6</v>
          </cell>
          <cell r="E1892">
            <v>8853734718374</v>
          </cell>
          <cell r="F1892">
            <v>69</v>
          </cell>
          <cell r="G1892">
            <v>18.923333333333336</v>
          </cell>
          <cell r="H1892" t="str">
            <v>PONY</v>
          </cell>
          <cell r="I1892" t="str">
            <v>Shoes</v>
          </cell>
        </row>
        <row r="1893">
          <cell r="B1893" t="str">
            <v>211TS00025WT-7</v>
          </cell>
          <cell r="C1893" t="str">
            <v>211TS00025WT</v>
          </cell>
          <cell r="D1893" t="str">
            <v>7</v>
          </cell>
          <cell r="E1893">
            <v>8853734718381</v>
          </cell>
          <cell r="F1893">
            <v>69</v>
          </cell>
          <cell r="G1893">
            <v>18.923333333333336</v>
          </cell>
          <cell r="H1893" t="str">
            <v>PONY</v>
          </cell>
          <cell r="I1893" t="str">
            <v>Shoes</v>
          </cell>
        </row>
        <row r="1894">
          <cell r="B1894" t="str">
            <v>211TS00025WT-8</v>
          </cell>
          <cell r="C1894" t="str">
            <v>211TS00025WT</v>
          </cell>
          <cell r="D1894" t="str">
            <v>8</v>
          </cell>
          <cell r="E1894">
            <v>8853734718398</v>
          </cell>
          <cell r="F1894">
            <v>69</v>
          </cell>
          <cell r="G1894">
            <v>18.923333333333336</v>
          </cell>
          <cell r="H1894" t="str">
            <v>PONY</v>
          </cell>
          <cell r="I1894" t="str">
            <v>Shoes</v>
          </cell>
        </row>
        <row r="1895">
          <cell r="B1895" t="str">
            <v>211TS00025WT-9</v>
          </cell>
          <cell r="C1895" t="str">
            <v>211TS00025WT</v>
          </cell>
          <cell r="D1895" t="str">
            <v>9</v>
          </cell>
          <cell r="E1895">
            <v>8853734718404</v>
          </cell>
          <cell r="F1895">
            <v>69</v>
          </cell>
          <cell r="G1895">
            <v>18.923333333333336</v>
          </cell>
          <cell r="H1895" t="str">
            <v>PONY</v>
          </cell>
          <cell r="I1895" t="str">
            <v>Shoes</v>
          </cell>
        </row>
        <row r="1896">
          <cell r="B1896" t="str">
            <v>211TS00025WT-10</v>
          </cell>
          <cell r="C1896" t="str">
            <v>211TS00025WT</v>
          </cell>
          <cell r="D1896" t="str">
            <v>10</v>
          </cell>
          <cell r="E1896">
            <v>8853734718411</v>
          </cell>
          <cell r="F1896">
            <v>69</v>
          </cell>
          <cell r="G1896">
            <v>18.923333333333336</v>
          </cell>
          <cell r="H1896" t="str">
            <v>PONY</v>
          </cell>
          <cell r="I1896" t="str">
            <v>Shoes</v>
          </cell>
        </row>
        <row r="1897">
          <cell r="B1897" t="str">
            <v>211TS00029WT-4</v>
          </cell>
          <cell r="C1897" t="str">
            <v>211TS00029WT</v>
          </cell>
          <cell r="D1897" t="str">
            <v>4</v>
          </cell>
          <cell r="E1897">
            <v>8853734719418</v>
          </cell>
          <cell r="F1897">
            <v>69</v>
          </cell>
          <cell r="G1897">
            <v>18.923333333333336</v>
          </cell>
          <cell r="H1897" t="str">
            <v>PONY</v>
          </cell>
          <cell r="I1897" t="str">
            <v>Shoes</v>
          </cell>
        </row>
        <row r="1898">
          <cell r="B1898" t="str">
            <v>211TS00029WT-5</v>
          </cell>
          <cell r="C1898" t="str">
            <v>211TS00029WT</v>
          </cell>
          <cell r="D1898" t="str">
            <v>5</v>
          </cell>
          <cell r="E1898">
            <v>8853734719425</v>
          </cell>
          <cell r="F1898">
            <v>69</v>
          </cell>
          <cell r="G1898">
            <v>18.920000000000002</v>
          </cell>
          <cell r="H1898" t="str">
            <v>PONY</v>
          </cell>
          <cell r="I1898" t="str">
            <v>Shoes</v>
          </cell>
        </row>
        <row r="1899">
          <cell r="B1899" t="str">
            <v>211TS00029WT-6</v>
          </cell>
          <cell r="C1899" t="str">
            <v>211TS00029WT</v>
          </cell>
          <cell r="D1899" t="str">
            <v>6</v>
          </cell>
          <cell r="E1899">
            <v>8853734719432</v>
          </cell>
          <cell r="F1899">
            <v>69</v>
          </cell>
          <cell r="G1899">
            <v>18.920000000000002</v>
          </cell>
          <cell r="H1899" t="str">
            <v>PONY</v>
          </cell>
          <cell r="I1899" t="str">
            <v>Shoes</v>
          </cell>
        </row>
        <row r="1900">
          <cell r="B1900" t="str">
            <v>211TS00029WT-7</v>
          </cell>
          <cell r="C1900" t="str">
            <v>211TS00029WT</v>
          </cell>
          <cell r="D1900" t="str">
            <v>7</v>
          </cell>
          <cell r="E1900">
            <v>8853734719449</v>
          </cell>
          <cell r="F1900">
            <v>69</v>
          </cell>
          <cell r="G1900">
            <v>18.919999999999998</v>
          </cell>
          <cell r="H1900" t="str">
            <v>PONY</v>
          </cell>
          <cell r="I1900" t="str">
            <v>Shoes</v>
          </cell>
        </row>
        <row r="1901">
          <cell r="B1901" t="str">
            <v>211TS00029WT-8</v>
          </cell>
          <cell r="C1901" t="str">
            <v>211TS00029WT</v>
          </cell>
          <cell r="D1901" t="str">
            <v>8</v>
          </cell>
          <cell r="E1901">
            <v>8853734719456</v>
          </cell>
          <cell r="F1901">
            <v>69</v>
          </cell>
          <cell r="G1901">
            <v>18.919999999999998</v>
          </cell>
          <cell r="H1901" t="str">
            <v>PONY</v>
          </cell>
          <cell r="I1901" t="str">
            <v>Shoes</v>
          </cell>
        </row>
        <row r="1902">
          <cell r="B1902" t="str">
            <v>211TS00029WT-9</v>
          </cell>
          <cell r="C1902" t="str">
            <v>211TS00029WT</v>
          </cell>
          <cell r="D1902" t="str">
            <v>9</v>
          </cell>
          <cell r="E1902">
            <v>8853734719463</v>
          </cell>
          <cell r="F1902">
            <v>69</v>
          </cell>
          <cell r="G1902">
            <v>18.919999999999998</v>
          </cell>
          <cell r="H1902" t="str">
            <v>PONY</v>
          </cell>
          <cell r="I1902" t="str">
            <v>Shoes</v>
          </cell>
        </row>
        <row r="1903">
          <cell r="B1903" t="str">
            <v>211TS00029WT-10</v>
          </cell>
          <cell r="C1903" t="str">
            <v>211TS00029WT</v>
          </cell>
          <cell r="D1903" t="str">
            <v>10</v>
          </cell>
          <cell r="E1903">
            <v>8853734719470</v>
          </cell>
          <cell r="F1903">
            <v>69</v>
          </cell>
          <cell r="G1903">
            <v>18.919999999999998</v>
          </cell>
          <cell r="H1903" t="str">
            <v>PONY</v>
          </cell>
          <cell r="I1903" t="str">
            <v>Shoes</v>
          </cell>
        </row>
        <row r="1904">
          <cell r="B1904" t="str">
            <v>211TS00030WT-4</v>
          </cell>
          <cell r="C1904" t="str">
            <v>211TS00030WT</v>
          </cell>
          <cell r="D1904" t="str">
            <v>4</v>
          </cell>
          <cell r="E1904">
            <v>8853734719487</v>
          </cell>
          <cell r="F1904">
            <v>69</v>
          </cell>
          <cell r="G1904">
            <v>18.920000000000002</v>
          </cell>
          <cell r="H1904" t="str">
            <v>PONY</v>
          </cell>
          <cell r="I1904" t="str">
            <v>Shoes</v>
          </cell>
        </row>
        <row r="1905">
          <cell r="B1905" t="str">
            <v>211TS00030WT-5</v>
          </cell>
          <cell r="C1905" t="str">
            <v>211TS00030WT</v>
          </cell>
          <cell r="D1905" t="str">
            <v>5</v>
          </cell>
          <cell r="E1905">
            <v>8853734719494</v>
          </cell>
          <cell r="F1905">
            <v>69</v>
          </cell>
          <cell r="G1905">
            <v>18.920000000000002</v>
          </cell>
          <cell r="H1905" t="str">
            <v>PONY</v>
          </cell>
          <cell r="I1905" t="str">
            <v>Shoes</v>
          </cell>
        </row>
        <row r="1906">
          <cell r="B1906" t="str">
            <v>211TS00030WT-6</v>
          </cell>
          <cell r="C1906" t="str">
            <v>211TS00030WT</v>
          </cell>
          <cell r="D1906" t="str">
            <v>6</v>
          </cell>
          <cell r="E1906">
            <v>8853734719500</v>
          </cell>
          <cell r="F1906">
            <v>69</v>
          </cell>
          <cell r="G1906">
            <v>18.920000000000002</v>
          </cell>
          <cell r="H1906" t="str">
            <v>PONY</v>
          </cell>
          <cell r="I1906" t="str">
            <v>Shoes</v>
          </cell>
        </row>
        <row r="1907">
          <cell r="B1907" t="str">
            <v>211TS00030WT-7</v>
          </cell>
          <cell r="C1907" t="str">
            <v>211TS00030WT</v>
          </cell>
          <cell r="D1907" t="str">
            <v>7</v>
          </cell>
          <cell r="E1907">
            <v>8853734719517</v>
          </cell>
          <cell r="F1907">
            <v>69</v>
          </cell>
          <cell r="G1907">
            <v>18.919999999999998</v>
          </cell>
          <cell r="H1907" t="str">
            <v>PONY</v>
          </cell>
          <cell r="I1907" t="str">
            <v>Shoes</v>
          </cell>
        </row>
        <row r="1908">
          <cell r="B1908" t="str">
            <v>211TS00030WT-8</v>
          </cell>
          <cell r="C1908" t="str">
            <v>211TS00030WT</v>
          </cell>
          <cell r="D1908" t="str">
            <v>8</v>
          </cell>
          <cell r="E1908">
            <v>8853734719524</v>
          </cell>
          <cell r="F1908">
            <v>69</v>
          </cell>
          <cell r="G1908">
            <v>18.919999999999998</v>
          </cell>
          <cell r="H1908" t="str">
            <v>PONY</v>
          </cell>
          <cell r="I1908" t="str">
            <v>Shoes</v>
          </cell>
        </row>
        <row r="1909">
          <cell r="B1909" t="str">
            <v>211TS00030WT-9</v>
          </cell>
          <cell r="C1909" t="str">
            <v>211TS00030WT</v>
          </cell>
          <cell r="D1909" t="str">
            <v>9</v>
          </cell>
          <cell r="E1909">
            <v>8853734719531</v>
          </cell>
          <cell r="F1909">
            <v>69</v>
          </cell>
          <cell r="G1909">
            <v>18.919999999999998</v>
          </cell>
          <cell r="H1909" t="str">
            <v>PONY</v>
          </cell>
          <cell r="I1909" t="str">
            <v>Shoes</v>
          </cell>
        </row>
        <row r="1910">
          <cell r="B1910" t="str">
            <v>211TS00030WT-10</v>
          </cell>
          <cell r="C1910" t="str">
            <v>211TS00030WT</v>
          </cell>
          <cell r="D1910" t="str">
            <v>10</v>
          </cell>
          <cell r="E1910">
            <v>8853734719548</v>
          </cell>
          <cell r="F1910">
            <v>69</v>
          </cell>
          <cell r="G1910">
            <v>18.919999999999998</v>
          </cell>
          <cell r="H1910" t="str">
            <v>PONY</v>
          </cell>
          <cell r="I1910" t="str">
            <v>Shoes</v>
          </cell>
        </row>
        <row r="1911">
          <cell r="B1911" t="str">
            <v>215CP00008BL-F</v>
          </cell>
          <cell r="C1911" t="str">
            <v>215CP00008BL</v>
          </cell>
          <cell r="D1911" t="str">
            <v>F</v>
          </cell>
          <cell r="E1911">
            <v>8853734738624</v>
          </cell>
          <cell r="F1911">
            <v>19</v>
          </cell>
          <cell r="G1911">
            <v>4.6029999999999998</v>
          </cell>
          <cell r="H1911" t="str">
            <v>PONY</v>
          </cell>
          <cell r="I1911" t="str">
            <v>Cap</v>
          </cell>
        </row>
        <row r="1912">
          <cell r="B1912" t="str">
            <v>215CP00008YE-F</v>
          </cell>
          <cell r="C1912" t="str">
            <v>215CP00008YE</v>
          </cell>
          <cell r="D1912" t="str">
            <v>F</v>
          </cell>
          <cell r="E1912">
            <v>8853734738631</v>
          </cell>
          <cell r="F1912">
            <v>19</v>
          </cell>
          <cell r="G1912">
            <v>4.6020000000000003</v>
          </cell>
          <cell r="H1912" t="str">
            <v>PONY</v>
          </cell>
          <cell r="I1912" t="str">
            <v>Cap</v>
          </cell>
        </row>
        <row r="1913">
          <cell r="B1913" t="str">
            <v>213AP00016BK-S</v>
          </cell>
          <cell r="C1913" t="str">
            <v>213AP00016BK</v>
          </cell>
          <cell r="D1913" t="str">
            <v>S</v>
          </cell>
          <cell r="E1913">
            <v>8853734726041</v>
          </cell>
          <cell r="F1913">
            <v>49</v>
          </cell>
          <cell r="G1913">
            <v>13.193999999999999</v>
          </cell>
          <cell r="H1913" t="str">
            <v>PONY</v>
          </cell>
          <cell r="I1913" t="str">
            <v>M-Apparels</v>
          </cell>
        </row>
        <row r="1914">
          <cell r="B1914" t="str">
            <v>213AP00016BK-M</v>
          </cell>
          <cell r="C1914" t="str">
            <v>213AP00016BK</v>
          </cell>
          <cell r="D1914" t="str">
            <v>M</v>
          </cell>
          <cell r="E1914">
            <v>8853734726058</v>
          </cell>
          <cell r="F1914">
            <v>49</v>
          </cell>
          <cell r="G1914">
            <v>13.193999999999999</v>
          </cell>
          <cell r="H1914" t="str">
            <v>PONY</v>
          </cell>
          <cell r="I1914" t="str">
            <v>M-Apparels</v>
          </cell>
        </row>
        <row r="1915">
          <cell r="B1915" t="str">
            <v>213AP00016BK-L</v>
          </cell>
          <cell r="C1915" t="str">
            <v>213AP00016BK</v>
          </cell>
          <cell r="D1915" t="str">
            <v>L</v>
          </cell>
          <cell r="E1915">
            <v>8853734726065</v>
          </cell>
          <cell r="F1915">
            <v>49</v>
          </cell>
          <cell r="G1915">
            <v>13.193999999999999</v>
          </cell>
          <cell r="H1915" t="str">
            <v>PONY</v>
          </cell>
          <cell r="I1915" t="str">
            <v>M-Apparels</v>
          </cell>
        </row>
        <row r="1916">
          <cell r="B1916" t="str">
            <v>213AP00016BK-XL</v>
          </cell>
          <cell r="C1916" t="str">
            <v>213AP00016BK</v>
          </cell>
          <cell r="D1916" t="str">
            <v>XL</v>
          </cell>
          <cell r="E1916">
            <v>8853734726072</v>
          </cell>
          <cell r="F1916">
            <v>49</v>
          </cell>
          <cell r="G1916">
            <v>13.193999999999999</v>
          </cell>
          <cell r="H1916" t="str">
            <v>PONY</v>
          </cell>
          <cell r="I1916" t="str">
            <v>M-Apparels</v>
          </cell>
        </row>
        <row r="1917">
          <cell r="B1917" t="str">
            <v>213AP00017BK-S</v>
          </cell>
          <cell r="C1917" t="str">
            <v>213AP00017BK</v>
          </cell>
          <cell r="D1917" t="str">
            <v>S</v>
          </cell>
          <cell r="E1917">
            <v>8853734726089</v>
          </cell>
          <cell r="F1917">
            <v>49</v>
          </cell>
          <cell r="G1917">
            <v>13.193999999999999</v>
          </cell>
          <cell r="H1917" t="str">
            <v>PONY</v>
          </cell>
          <cell r="I1917" t="str">
            <v>M-Apparels</v>
          </cell>
        </row>
        <row r="1918">
          <cell r="B1918" t="str">
            <v>213AP00017BK-M</v>
          </cell>
          <cell r="C1918" t="str">
            <v>213AP00017BK</v>
          </cell>
          <cell r="D1918" t="str">
            <v>M</v>
          </cell>
          <cell r="E1918">
            <v>8853734726096</v>
          </cell>
          <cell r="F1918">
            <v>49</v>
          </cell>
          <cell r="G1918">
            <v>13.193999999999999</v>
          </cell>
          <cell r="H1918" t="str">
            <v>PONY</v>
          </cell>
          <cell r="I1918" t="str">
            <v>M-Apparels</v>
          </cell>
        </row>
        <row r="1919">
          <cell r="B1919" t="str">
            <v>213AP00017BK-L</v>
          </cell>
          <cell r="C1919" t="str">
            <v>213AP00017BK</v>
          </cell>
          <cell r="D1919" t="str">
            <v>L</v>
          </cell>
          <cell r="E1919">
            <v>8853734726102</v>
          </cell>
          <cell r="F1919">
            <v>49</v>
          </cell>
          <cell r="G1919">
            <v>13.193999999999999</v>
          </cell>
          <cell r="H1919" t="str">
            <v>PONY</v>
          </cell>
          <cell r="I1919" t="str">
            <v>M-Apparels</v>
          </cell>
        </row>
        <row r="1920">
          <cell r="B1920" t="str">
            <v>213AP00017BK-XL</v>
          </cell>
          <cell r="C1920" t="str">
            <v>213AP00017BK</v>
          </cell>
          <cell r="D1920" t="str">
            <v>XL</v>
          </cell>
          <cell r="E1920">
            <v>8853734726119</v>
          </cell>
          <cell r="F1920">
            <v>49</v>
          </cell>
          <cell r="G1920">
            <v>13.193999999999999</v>
          </cell>
          <cell r="H1920" t="str">
            <v>PONY</v>
          </cell>
          <cell r="I1920" t="str">
            <v>M-Apparels</v>
          </cell>
        </row>
        <row r="1921">
          <cell r="B1921" t="str">
            <v>213AP00018BK-S</v>
          </cell>
          <cell r="C1921" t="str">
            <v>213AP00018BK</v>
          </cell>
          <cell r="D1921" t="str">
            <v>S</v>
          </cell>
          <cell r="E1921">
            <v>8853734726126</v>
          </cell>
          <cell r="F1921">
            <v>29</v>
          </cell>
          <cell r="G1921">
            <v>8.1819999999999986</v>
          </cell>
          <cell r="H1921" t="str">
            <v>PONY</v>
          </cell>
          <cell r="I1921" t="str">
            <v>M-Apparels</v>
          </cell>
        </row>
        <row r="1922">
          <cell r="B1922" t="str">
            <v>213AP00018BK-M</v>
          </cell>
          <cell r="C1922" t="str">
            <v>213AP00018BK</v>
          </cell>
          <cell r="D1922" t="str">
            <v>M</v>
          </cell>
          <cell r="E1922">
            <v>8853734726133</v>
          </cell>
          <cell r="F1922">
            <v>29</v>
          </cell>
          <cell r="G1922">
            <v>8.1819999999999986</v>
          </cell>
          <cell r="H1922" t="str">
            <v>PONY</v>
          </cell>
          <cell r="I1922" t="str">
            <v>M-Apparels</v>
          </cell>
        </row>
        <row r="1923">
          <cell r="B1923" t="str">
            <v>213AP00018BK-L</v>
          </cell>
          <cell r="C1923" t="str">
            <v>213AP00018BK</v>
          </cell>
          <cell r="D1923" t="str">
            <v>L</v>
          </cell>
          <cell r="E1923">
            <v>8853734726140</v>
          </cell>
          <cell r="F1923">
            <v>29</v>
          </cell>
          <cell r="G1923">
            <v>8.1819999999999986</v>
          </cell>
          <cell r="H1923" t="str">
            <v>PONY</v>
          </cell>
          <cell r="I1923" t="str">
            <v>M-Apparels</v>
          </cell>
        </row>
        <row r="1924">
          <cell r="B1924" t="str">
            <v>213AP00018BK-XL</v>
          </cell>
          <cell r="C1924" t="str">
            <v>213AP00018BK</v>
          </cell>
          <cell r="D1924" t="str">
            <v>XL</v>
          </cell>
          <cell r="E1924">
            <v>8853734726157</v>
          </cell>
          <cell r="F1924">
            <v>29</v>
          </cell>
          <cell r="G1924">
            <v>8.1819999999999986</v>
          </cell>
          <cell r="H1924" t="str">
            <v>PONY</v>
          </cell>
          <cell r="I1924" t="str">
            <v>M-Apparels</v>
          </cell>
        </row>
        <row r="1925">
          <cell r="B1925" t="str">
            <v>213AP00018WT-S</v>
          </cell>
          <cell r="C1925" t="str">
            <v>213AP00018WT</v>
          </cell>
          <cell r="D1925" t="str">
            <v>S</v>
          </cell>
          <cell r="E1925">
            <v>8853734726164</v>
          </cell>
          <cell r="F1925">
            <v>29</v>
          </cell>
          <cell r="G1925">
            <v>8.1819999999999986</v>
          </cell>
          <cell r="H1925" t="str">
            <v>PONY</v>
          </cell>
          <cell r="I1925" t="str">
            <v>M-Apparels</v>
          </cell>
        </row>
        <row r="1926">
          <cell r="B1926" t="str">
            <v>213AP00018WT-M</v>
          </cell>
          <cell r="C1926" t="str">
            <v>213AP00018WT</v>
          </cell>
          <cell r="D1926" t="str">
            <v>M</v>
          </cell>
          <cell r="E1926">
            <v>8853734726171</v>
          </cell>
          <cell r="F1926">
            <v>29</v>
          </cell>
          <cell r="G1926">
            <v>8.1819999999999986</v>
          </cell>
          <cell r="H1926" t="str">
            <v>PONY</v>
          </cell>
          <cell r="I1926" t="str">
            <v>M-Apparels</v>
          </cell>
        </row>
        <row r="1927">
          <cell r="B1927" t="str">
            <v>213AP00018WT-L</v>
          </cell>
          <cell r="C1927" t="str">
            <v>213AP00018WT</v>
          </cell>
          <cell r="D1927" t="str">
            <v>L</v>
          </cell>
          <cell r="E1927">
            <v>8853734726188</v>
          </cell>
          <cell r="F1927">
            <v>29</v>
          </cell>
          <cell r="G1927">
            <v>8.1819999999999986</v>
          </cell>
          <cell r="H1927" t="str">
            <v>PONY</v>
          </cell>
          <cell r="I1927" t="str">
            <v>M-Apparels</v>
          </cell>
        </row>
        <row r="1928">
          <cell r="B1928" t="str">
            <v>213AP00018WT-XL</v>
          </cell>
          <cell r="C1928" t="str">
            <v>213AP00018WT</v>
          </cell>
          <cell r="D1928" t="str">
            <v>XL</v>
          </cell>
          <cell r="E1928">
            <v>8853734726195</v>
          </cell>
          <cell r="F1928">
            <v>29</v>
          </cell>
          <cell r="G1928">
            <v>8.1819999999999986</v>
          </cell>
          <cell r="H1928" t="str">
            <v>PONY</v>
          </cell>
          <cell r="I1928" t="str">
            <v>M-Apparels</v>
          </cell>
        </row>
        <row r="1929">
          <cell r="B1929" t="str">
            <v>226BG00041BK-F</v>
          </cell>
          <cell r="C1929" t="str">
            <v>226BG00041BK</v>
          </cell>
          <cell r="D1929" t="str">
            <v>F</v>
          </cell>
          <cell r="E1929">
            <v>8853734745363</v>
          </cell>
          <cell r="F1929">
            <v>55</v>
          </cell>
          <cell r="G1929">
            <v>15.24</v>
          </cell>
          <cell r="H1929" t="str">
            <v>PONY</v>
          </cell>
          <cell r="I1929" t="str">
            <v>Bag</v>
          </cell>
        </row>
        <row r="1930">
          <cell r="B1930" t="str">
            <v>226BG00042BK-F</v>
          </cell>
          <cell r="C1930" t="str">
            <v>226BG00042BK</v>
          </cell>
          <cell r="D1930" t="str">
            <v>F</v>
          </cell>
          <cell r="E1930">
            <v>8853734745370</v>
          </cell>
          <cell r="F1930">
            <v>29</v>
          </cell>
          <cell r="G1930">
            <v>7.6709999999999994</v>
          </cell>
          <cell r="H1930" t="str">
            <v>PONY</v>
          </cell>
          <cell r="I1930" t="str">
            <v>Bag</v>
          </cell>
        </row>
        <row r="1931">
          <cell r="B1931" t="str">
            <v>226BG00043BK-F</v>
          </cell>
          <cell r="C1931" t="str">
            <v>226BG00043BK</v>
          </cell>
          <cell r="D1931" t="str">
            <v>F</v>
          </cell>
          <cell r="E1931">
            <v>8853734745387</v>
          </cell>
          <cell r="F1931">
            <v>29</v>
          </cell>
          <cell r="G1931">
            <v>7.6709999999999985</v>
          </cell>
          <cell r="H1931" t="str">
            <v>PONY</v>
          </cell>
          <cell r="I1931" t="str">
            <v>Bag</v>
          </cell>
        </row>
        <row r="1932">
          <cell r="B1932" t="str">
            <v>226BG00034BK-F</v>
          </cell>
          <cell r="C1932" t="str">
            <v>226BG00034BK</v>
          </cell>
          <cell r="D1932" t="str">
            <v>F</v>
          </cell>
          <cell r="E1932">
            <v>8853734705657</v>
          </cell>
          <cell r="F1932">
            <v>49</v>
          </cell>
          <cell r="G1932">
            <v>14.216666666666667</v>
          </cell>
          <cell r="H1932" t="str">
            <v>PONY</v>
          </cell>
          <cell r="I1932" t="str">
            <v>Bag</v>
          </cell>
        </row>
        <row r="1933">
          <cell r="B1933" t="str">
            <v>226BG00035GR-F</v>
          </cell>
          <cell r="C1933" t="str">
            <v>226BG00035GR</v>
          </cell>
          <cell r="D1933" t="str">
            <v>F</v>
          </cell>
          <cell r="E1933">
            <v>8853734705688</v>
          </cell>
          <cell r="F1933">
            <v>29</v>
          </cell>
          <cell r="G1933">
            <v>7.6709999999999994</v>
          </cell>
          <cell r="H1933" t="str">
            <v>PONY</v>
          </cell>
          <cell r="I1933" t="str">
            <v>Bag</v>
          </cell>
        </row>
        <row r="1934">
          <cell r="B1934" t="str">
            <v>226BG00036BK-F</v>
          </cell>
          <cell r="C1934" t="str">
            <v>226BG00036BK</v>
          </cell>
          <cell r="D1934" t="str">
            <v>F</v>
          </cell>
          <cell r="E1934">
            <v>8853734705695</v>
          </cell>
          <cell r="F1934">
            <v>29</v>
          </cell>
          <cell r="G1934">
            <v>7.6710000000000003</v>
          </cell>
          <cell r="H1934" t="str">
            <v>PONY</v>
          </cell>
          <cell r="I1934" t="str">
            <v>Bag</v>
          </cell>
        </row>
        <row r="1935">
          <cell r="B1935" t="str">
            <v>226BG00036GR-F</v>
          </cell>
          <cell r="C1935" t="str">
            <v>226BG00036GR</v>
          </cell>
          <cell r="D1935" t="str">
            <v>F</v>
          </cell>
          <cell r="E1935">
            <v>8853734705701</v>
          </cell>
          <cell r="F1935">
            <v>29</v>
          </cell>
          <cell r="G1935">
            <v>7.6710000000000003</v>
          </cell>
          <cell r="H1935" t="str">
            <v>PONY</v>
          </cell>
          <cell r="I1935" t="str">
            <v>Bag</v>
          </cell>
        </row>
        <row r="1936">
          <cell r="B1936" t="str">
            <v>123001573BK-S</v>
          </cell>
          <cell r="C1936" t="str">
            <v>123001573BK</v>
          </cell>
          <cell r="D1936" t="str">
            <v>S</v>
          </cell>
          <cell r="E1936">
            <v>8853734738075</v>
          </cell>
          <cell r="F1936">
            <v>19</v>
          </cell>
          <cell r="G1936">
            <v>5.6259999999999994</v>
          </cell>
          <cell r="H1936" t="str">
            <v>CONVERSE</v>
          </cell>
          <cell r="I1936" t="str">
            <v>M-Apparels</v>
          </cell>
        </row>
        <row r="1937">
          <cell r="B1937" t="str">
            <v>123001573BK-M</v>
          </cell>
          <cell r="C1937" t="str">
            <v>123001573BK</v>
          </cell>
          <cell r="D1937" t="str">
            <v>M</v>
          </cell>
          <cell r="E1937">
            <v>8853734738082</v>
          </cell>
          <cell r="F1937">
            <v>19</v>
          </cell>
          <cell r="G1937">
            <v>5.6259999999999994</v>
          </cell>
          <cell r="H1937" t="str">
            <v>CONVERSE</v>
          </cell>
          <cell r="I1937" t="str">
            <v>M-Apparels</v>
          </cell>
        </row>
        <row r="1938">
          <cell r="B1938" t="str">
            <v>123001573BK-L</v>
          </cell>
          <cell r="C1938" t="str">
            <v>123001573BK</v>
          </cell>
          <cell r="D1938" t="str">
            <v>L</v>
          </cell>
          <cell r="E1938">
            <v>8853734738099</v>
          </cell>
          <cell r="F1938">
            <v>19</v>
          </cell>
          <cell r="G1938">
            <v>5.6259999999999994</v>
          </cell>
          <cell r="H1938" t="str">
            <v>CONVERSE</v>
          </cell>
          <cell r="I1938" t="str">
            <v>M-Apparels</v>
          </cell>
        </row>
        <row r="1939">
          <cell r="B1939" t="str">
            <v>123001573GY-S</v>
          </cell>
          <cell r="C1939" t="str">
            <v>123001573GY</v>
          </cell>
          <cell r="D1939" t="str">
            <v>S</v>
          </cell>
          <cell r="E1939">
            <v>8853734738136</v>
          </cell>
          <cell r="F1939">
            <v>19</v>
          </cell>
          <cell r="G1939">
            <v>5.6259999999999994</v>
          </cell>
          <cell r="H1939" t="str">
            <v>CONVERSE</v>
          </cell>
          <cell r="I1939" t="str">
            <v>M-Apparels</v>
          </cell>
        </row>
        <row r="1940">
          <cell r="B1940" t="str">
            <v>123001573GY-M</v>
          </cell>
          <cell r="C1940" t="str">
            <v>123001573GY</v>
          </cell>
          <cell r="D1940" t="str">
            <v>M</v>
          </cell>
          <cell r="E1940">
            <v>8853734738143</v>
          </cell>
          <cell r="F1940">
            <v>19</v>
          </cell>
          <cell r="G1940">
            <v>5.6259999999999994</v>
          </cell>
          <cell r="H1940" t="str">
            <v>CONVERSE</v>
          </cell>
          <cell r="I1940" t="str">
            <v>M-Apparels</v>
          </cell>
        </row>
        <row r="1941">
          <cell r="B1941" t="str">
            <v>123001573GY-L</v>
          </cell>
          <cell r="C1941" t="str">
            <v>123001573GY</v>
          </cell>
          <cell r="D1941" t="str">
            <v>L</v>
          </cell>
          <cell r="E1941">
            <v>8853734738150</v>
          </cell>
          <cell r="F1941">
            <v>19</v>
          </cell>
          <cell r="G1941">
            <v>5.6259999999999994</v>
          </cell>
          <cell r="H1941" t="str">
            <v>CONVERSE</v>
          </cell>
          <cell r="I1941" t="str">
            <v>M-Apparels</v>
          </cell>
        </row>
        <row r="1942">
          <cell r="B1942" t="str">
            <v>123001573NA-S</v>
          </cell>
          <cell r="C1942" t="str">
            <v>123001573NA</v>
          </cell>
          <cell r="D1942" t="str">
            <v>S</v>
          </cell>
          <cell r="E1942">
            <v>8853734738105</v>
          </cell>
          <cell r="F1942">
            <v>19</v>
          </cell>
          <cell r="G1942">
            <v>5.6259999999999994</v>
          </cell>
          <cell r="H1942" t="str">
            <v>CONVERSE</v>
          </cell>
          <cell r="I1942" t="str">
            <v>M-Apparels</v>
          </cell>
        </row>
        <row r="1943">
          <cell r="B1943" t="str">
            <v>123001573NA-M</v>
          </cell>
          <cell r="C1943" t="str">
            <v>123001573NA</v>
          </cell>
          <cell r="D1943" t="str">
            <v>M</v>
          </cell>
          <cell r="E1943">
            <v>8853734738112</v>
          </cell>
          <cell r="F1943">
            <v>19</v>
          </cell>
          <cell r="G1943">
            <v>5.6259999999999994</v>
          </cell>
          <cell r="H1943" t="str">
            <v>CONVERSE</v>
          </cell>
          <cell r="I1943" t="str">
            <v>M-Apparels</v>
          </cell>
        </row>
        <row r="1944">
          <cell r="B1944" t="str">
            <v>123001573NA-L</v>
          </cell>
          <cell r="C1944" t="str">
            <v>123001573NA</v>
          </cell>
          <cell r="D1944" t="str">
            <v>L</v>
          </cell>
          <cell r="E1944">
            <v>8853734738129</v>
          </cell>
          <cell r="F1944">
            <v>19</v>
          </cell>
          <cell r="G1944">
            <v>5.6259999999999994</v>
          </cell>
          <cell r="H1944" t="str">
            <v>CONVERSE</v>
          </cell>
          <cell r="I1944" t="str">
            <v>M-Apparels</v>
          </cell>
        </row>
        <row r="1945">
          <cell r="B1945" t="str">
            <v>123001573WW-S</v>
          </cell>
          <cell r="C1945" t="str">
            <v>123001573WW</v>
          </cell>
          <cell r="D1945" t="str">
            <v>S</v>
          </cell>
          <cell r="E1945">
            <v>8853734738167</v>
          </cell>
          <cell r="F1945">
            <v>19</v>
          </cell>
          <cell r="G1945">
            <v>5.6240000000000006</v>
          </cell>
          <cell r="H1945" t="str">
            <v>CONVERSE</v>
          </cell>
          <cell r="I1945" t="str">
            <v>M-Apparels</v>
          </cell>
        </row>
        <row r="1946">
          <cell r="B1946" t="str">
            <v>123001573WW-M</v>
          </cell>
          <cell r="C1946" t="str">
            <v>123001573WW</v>
          </cell>
          <cell r="D1946" t="str">
            <v>M</v>
          </cell>
          <cell r="E1946">
            <v>8853734738174</v>
          </cell>
          <cell r="F1946">
            <v>19</v>
          </cell>
          <cell r="G1946">
            <v>5.6240000000000006</v>
          </cell>
          <cell r="H1946" t="str">
            <v>CONVERSE</v>
          </cell>
          <cell r="I1946" t="str">
            <v>M-Apparels</v>
          </cell>
        </row>
        <row r="1947">
          <cell r="B1947" t="str">
            <v>123001573WW-L</v>
          </cell>
          <cell r="C1947" t="str">
            <v>123001573WW</v>
          </cell>
          <cell r="D1947" t="str">
            <v>L</v>
          </cell>
          <cell r="E1947">
            <v>8853734738181</v>
          </cell>
          <cell r="F1947">
            <v>19</v>
          </cell>
          <cell r="G1947">
            <v>5.6240000000000006</v>
          </cell>
          <cell r="H1947" t="str">
            <v>CONVERSE</v>
          </cell>
          <cell r="I1947" t="str">
            <v>M-Apparels</v>
          </cell>
        </row>
        <row r="1948">
          <cell r="B1948" t="str">
            <v>123001574BK-S</v>
          </cell>
          <cell r="C1948" t="str">
            <v>123001574BK</v>
          </cell>
          <cell r="D1948" t="str">
            <v>S</v>
          </cell>
          <cell r="E1948">
            <v>8853734738198</v>
          </cell>
          <cell r="F1948">
            <v>45</v>
          </cell>
          <cell r="G1948">
            <v>12.170999999999999</v>
          </cell>
          <cell r="H1948" t="str">
            <v>CONVERSE</v>
          </cell>
          <cell r="I1948" t="str">
            <v>M-Apparels</v>
          </cell>
        </row>
        <row r="1949">
          <cell r="B1949" t="str">
            <v>123001574BK-M</v>
          </cell>
          <cell r="C1949" t="str">
            <v>123001574BK</v>
          </cell>
          <cell r="D1949" t="str">
            <v>M</v>
          </cell>
          <cell r="E1949">
            <v>8853734738204</v>
          </cell>
          <cell r="F1949">
            <v>45</v>
          </cell>
          <cell r="G1949">
            <v>12.170999999999999</v>
          </cell>
          <cell r="H1949" t="str">
            <v>CONVERSE</v>
          </cell>
          <cell r="I1949" t="str">
            <v>M-Apparels</v>
          </cell>
        </row>
        <row r="1950">
          <cell r="B1950" t="str">
            <v>123001574BK-L</v>
          </cell>
          <cell r="C1950" t="str">
            <v>123001574BK</v>
          </cell>
          <cell r="D1950" t="str">
            <v>L</v>
          </cell>
          <cell r="E1950">
            <v>8853734738211</v>
          </cell>
          <cell r="F1950">
            <v>45</v>
          </cell>
          <cell r="G1950">
            <v>12.170999999999999</v>
          </cell>
          <cell r="H1950" t="str">
            <v>CONVERSE</v>
          </cell>
          <cell r="I1950" t="str">
            <v>M-Apparels</v>
          </cell>
        </row>
        <row r="1951">
          <cell r="B1951" t="str">
            <v>123001574NA-S</v>
          </cell>
          <cell r="C1951" t="str">
            <v>123001574NA</v>
          </cell>
          <cell r="D1951" t="str">
            <v>S</v>
          </cell>
          <cell r="E1951">
            <v>8853734738228</v>
          </cell>
          <cell r="F1951">
            <v>45</v>
          </cell>
          <cell r="G1951">
            <v>12.170999999999999</v>
          </cell>
          <cell r="H1951" t="str">
            <v>CONVERSE</v>
          </cell>
          <cell r="I1951" t="str">
            <v>M-Apparels</v>
          </cell>
        </row>
        <row r="1952">
          <cell r="B1952" t="str">
            <v>123001574NA-M</v>
          </cell>
          <cell r="C1952" t="str">
            <v>123001574NA</v>
          </cell>
          <cell r="D1952" t="str">
            <v>M</v>
          </cell>
          <cell r="E1952">
            <v>8853734738235</v>
          </cell>
          <cell r="F1952">
            <v>45</v>
          </cell>
          <cell r="G1952">
            <v>12.170999999999999</v>
          </cell>
          <cell r="H1952" t="str">
            <v>CONVERSE</v>
          </cell>
          <cell r="I1952" t="str">
            <v>M-Apparels</v>
          </cell>
        </row>
        <row r="1953">
          <cell r="B1953" t="str">
            <v>123001574NA-L</v>
          </cell>
          <cell r="C1953" t="str">
            <v>123001574NA</v>
          </cell>
          <cell r="D1953" t="str">
            <v>L</v>
          </cell>
          <cell r="E1953">
            <v>8853734738242</v>
          </cell>
          <cell r="F1953">
            <v>45</v>
          </cell>
          <cell r="G1953">
            <v>12.170999999999999</v>
          </cell>
          <cell r="H1953" t="str">
            <v>CONVERSE</v>
          </cell>
          <cell r="I1953" t="str">
            <v>M-Apparels</v>
          </cell>
        </row>
        <row r="1954">
          <cell r="B1954" t="str">
            <v>123001576BK-S</v>
          </cell>
          <cell r="C1954" t="str">
            <v>123001576BK</v>
          </cell>
          <cell r="D1954" t="str">
            <v>S</v>
          </cell>
          <cell r="E1954">
            <v>8853734738310</v>
          </cell>
          <cell r="F1954">
            <v>29</v>
          </cell>
          <cell r="G1954">
            <v>8.08</v>
          </cell>
          <cell r="H1954" t="str">
            <v>CONVERSE</v>
          </cell>
          <cell r="I1954" t="str">
            <v>M-Apparels</v>
          </cell>
        </row>
        <row r="1955">
          <cell r="B1955" t="str">
            <v>123001576BK-M</v>
          </cell>
          <cell r="C1955" t="str">
            <v>123001576BK</v>
          </cell>
          <cell r="D1955" t="str">
            <v>M</v>
          </cell>
          <cell r="E1955">
            <v>8853734738327</v>
          </cell>
          <cell r="F1955">
            <v>29</v>
          </cell>
          <cell r="G1955">
            <v>8.08</v>
          </cell>
          <cell r="H1955" t="str">
            <v>CONVERSE</v>
          </cell>
          <cell r="I1955" t="str">
            <v>M-Apparels</v>
          </cell>
        </row>
        <row r="1956">
          <cell r="B1956" t="str">
            <v>123001576BK-L</v>
          </cell>
          <cell r="C1956" t="str">
            <v>123001576BK</v>
          </cell>
          <cell r="D1956" t="str">
            <v>L</v>
          </cell>
          <cell r="E1956">
            <v>8853734738334</v>
          </cell>
          <cell r="F1956">
            <v>29</v>
          </cell>
          <cell r="G1956">
            <v>8.08</v>
          </cell>
          <cell r="H1956" t="str">
            <v>CONVERSE</v>
          </cell>
          <cell r="I1956" t="str">
            <v>M-Apparels</v>
          </cell>
        </row>
        <row r="1957">
          <cell r="B1957" t="str">
            <v>123001576GY-S</v>
          </cell>
          <cell r="C1957" t="str">
            <v>123001576GY</v>
          </cell>
          <cell r="D1957" t="str">
            <v>S</v>
          </cell>
          <cell r="E1957">
            <v>8853734738341</v>
          </cell>
          <cell r="F1957">
            <v>29</v>
          </cell>
          <cell r="G1957">
            <v>8.08</v>
          </cell>
          <cell r="H1957" t="str">
            <v>CONVERSE</v>
          </cell>
          <cell r="I1957" t="str">
            <v>M-Apparels</v>
          </cell>
        </row>
        <row r="1958">
          <cell r="B1958" t="str">
            <v>123001576GY-M</v>
          </cell>
          <cell r="C1958" t="str">
            <v>123001576GY</v>
          </cell>
          <cell r="D1958" t="str">
            <v>M</v>
          </cell>
          <cell r="E1958">
            <v>8853734738358</v>
          </cell>
          <cell r="F1958">
            <v>29</v>
          </cell>
          <cell r="G1958">
            <v>8.08</v>
          </cell>
          <cell r="H1958" t="str">
            <v>CONVERSE</v>
          </cell>
          <cell r="I1958" t="str">
            <v>M-Apparels</v>
          </cell>
        </row>
        <row r="1959">
          <cell r="B1959" t="str">
            <v>123001576GY-L</v>
          </cell>
          <cell r="C1959" t="str">
            <v>123001576GY</v>
          </cell>
          <cell r="D1959" t="str">
            <v>L</v>
          </cell>
          <cell r="E1959">
            <v>8853734738365</v>
          </cell>
          <cell r="F1959">
            <v>29</v>
          </cell>
          <cell r="G1959">
            <v>8.08</v>
          </cell>
          <cell r="H1959" t="str">
            <v>CONVERSE</v>
          </cell>
          <cell r="I1959" t="str">
            <v>M-Apparels</v>
          </cell>
        </row>
        <row r="1960">
          <cell r="B1960" t="str">
            <v>123001576MY-S</v>
          </cell>
          <cell r="C1960" t="str">
            <v>123001576MY</v>
          </cell>
          <cell r="D1960" t="str">
            <v>S</v>
          </cell>
          <cell r="E1960">
            <v>8853734738372</v>
          </cell>
          <cell r="F1960">
            <v>29</v>
          </cell>
          <cell r="G1960">
            <v>8.08</v>
          </cell>
          <cell r="H1960" t="str">
            <v>CONVERSE</v>
          </cell>
          <cell r="I1960" t="str">
            <v>M-Apparels</v>
          </cell>
        </row>
        <row r="1961">
          <cell r="B1961" t="str">
            <v>123001576MY-M</v>
          </cell>
          <cell r="C1961" t="str">
            <v>123001576MY</v>
          </cell>
          <cell r="D1961" t="str">
            <v>M</v>
          </cell>
          <cell r="E1961">
            <v>8853734738389</v>
          </cell>
          <cell r="F1961">
            <v>29</v>
          </cell>
          <cell r="G1961">
            <v>8.08</v>
          </cell>
          <cell r="H1961" t="str">
            <v>CONVERSE</v>
          </cell>
          <cell r="I1961" t="str">
            <v>M-Apparels</v>
          </cell>
        </row>
        <row r="1962">
          <cell r="B1962" t="str">
            <v>123001576MY-L</v>
          </cell>
          <cell r="C1962" t="str">
            <v>123001576MY</v>
          </cell>
          <cell r="D1962" t="str">
            <v>L</v>
          </cell>
          <cell r="E1962">
            <v>8853734738396</v>
          </cell>
          <cell r="F1962">
            <v>29</v>
          </cell>
          <cell r="G1962">
            <v>8.08</v>
          </cell>
          <cell r="H1962" t="str">
            <v>CONVERSE</v>
          </cell>
          <cell r="I1962" t="str">
            <v>M-Apparels</v>
          </cell>
        </row>
        <row r="1963">
          <cell r="B1963" t="str">
            <v>12300W958GY-XS</v>
          </cell>
          <cell r="C1963" t="str">
            <v>12300W958GY</v>
          </cell>
          <cell r="D1963" t="str">
            <v>XS</v>
          </cell>
          <cell r="E1963">
            <v>8853734738495</v>
          </cell>
          <cell r="F1963">
            <v>29</v>
          </cell>
          <cell r="G1963">
            <v>8.6939999999999991</v>
          </cell>
          <cell r="H1963" t="str">
            <v>CONVERSE</v>
          </cell>
          <cell r="I1963" t="str">
            <v>M-Apparels</v>
          </cell>
        </row>
        <row r="1964">
          <cell r="B1964" t="str">
            <v>12300W958GY-S</v>
          </cell>
          <cell r="C1964" t="str">
            <v>12300W958GY</v>
          </cell>
          <cell r="D1964" t="str">
            <v>S</v>
          </cell>
          <cell r="E1964">
            <v>8853734738501</v>
          </cell>
          <cell r="F1964">
            <v>29</v>
          </cell>
          <cell r="G1964">
            <v>8.6939999999999991</v>
          </cell>
          <cell r="H1964" t="str">
            <v>CONVERSE</v>
          </cell>
          <cell r="I1964" t="str">
            <v>M-Apparels</v>
          </cell>
        </row>
        <row r="1965">
          <cell r="B1965" t="str">
            <v>12300W958GY-M</v>
          </cell>
          <cell r="C1965" t="str">
            <v>12300W958GY</v>
          </cell>
          <cell r="D1965" t="str">
            <v>M</v>
          </cell>
          <cell r="E1965">
            <v>8853734738518</v>
          </cell>
          <cell r="F1965">
            <v>29</v>
          </cell>
          <cell r="G1965">
            <v>8.6939999999999991</v>
          </cell>
          <cell r="H1965" t="str">
            <v>CONVERSE</v>
          </cell>
          <cell r="I1965" t="str">
            <v>M-Apparels</v>
          </cell>
        </row>
        <row r="1966">
          <cell r="B1966" t="str">
            <v>12300W958RE-XS</v>
          </cell>
          <cell r="C1966" t="str">
            <v>12300W958RE</v>
          </cell>
          <cell r="D1966" t="str">
            <v>XS</v>
          </cell>
          <cell r="E1966">
            <v>8853734738525</v>
          </cell>
          <cell r="F1966">
            <v>29</v>
          </cell>
          <cell r="G1966">
            <v>8.6939999999999991</v>
          </cell>
          <cell r="H1966" t="str">
            <v>CONVERSE</v>
          </cell>
          <cell r="I1966" t="str">
            <v>M-Apparels</v>
          </cell>
        </row>
        <row r="1967">
          <cell r="B1967" t="str">
            <v>12300W958RE-S</v>
          </cell>
          <cell r="C1967" t="str">
            <v>12300W958RE</v>
          </cell>
          <cell r="D1967" t="str">
            <v>S</v>
          </cell>
          <cell r="E1967">
            <v>8853734738532</v>
          </cell>
          <cell r="F1967">
            <v>29</v>
          </cell>
          <cell r="G1967">
            <v>8.6940000000000008</v>
          </cell>
          <cell r="H1967" t="str">
            <v>CONVERSE</v>
          </cell>
          <cell r="I1967" t="str">
            <v>M-Apparels</v>
          </cell>
        </row>
        <row r="1968">
          <cell r="B1968" t="str">
            <v>12300W958RE-M</v>
          </cell>
          <cell r="C1968" t="str">
            <v>12300W958RE</v>
          </cell>
          <cell r="D1968" t="str">
            <v>M</v>
          </cell>
          <cell r="E1968">
            <v>8853734738549</v>
          </cell>
          <cell r="F1968">
            <v>29</v>
          </cell>
          <cell r="G1968">
            <v>8.6939999999999991</v>
          </cell>
          <cell r="H1968" t="str">
            <v>CONVERSE</v>
          </cell>
          <cell r="I1968" t="str">
            <v>M-Apparels</v>
          </cell>
        </row>
        <row r="1969">
          <cell r="B1969" t="str">
            <v>12300W959BK-S</v>
          </cell>
          <cell r="C1969" t="str">
            <v>12300W959BK</v>
          </cell>
          <cell r="D1969" t="str">
            <v>S</v>
          </cell>
          <cell r="E1969">
            <v>8853734738587</v>
          </cell>
          <cell r="F1969">
            <v>35</v>
          </cell>
          <cell r="G1969">
            <v>9.104000000000001</v>
          </cell>
          <cell r="H1969" t="str">
            <v>CONVERSE</v>
          </cell>
          <cell r="I1969" t="str">
            <v>M-Apparels</v>
          </cell>
        </row>
        <row r="1970">
          <cell r="B1970" t="str">
            <v>12300W959BK-M</v>
          </cell>
          <cell r="C1970" t="str">
            <v>12300W959BK</v>
          </cell>
          <cell r="D1970" t="str">
            <v>M</v>
          </cell>
          <cell r="E1970">
            <v>8853734738594</v>
          </cell>
          <cell r="F1970">
            <v>29</v>
          </cell>
          <cell r="G1970">
            <v>9.104000000000001</v>
          </cell>
          <cell r="H1970" t="str">
            <v>CONVERSE</v>
          </cell>
          <cell r="I1970" t="str">
            <v>M-Apparels</v>
          </cell>
        </row>
        <row r="1971">
          <cell r="B1971" t="str">
            <v>12300W959BK-L</v>
          </cell>
          <cell r="C1971" t="str">
            <v>12300W959BK</v>
          </cell>
          <cell r="D1971" t="str">
            <v>L</v>
          </cell>
          <cell r="E1971">
            <v>8853734738600</v>
          </cell>
          <cell r="F1971">
            <v>35</v>
          </cell>
          <cell r="G1971">
            <v>9.104000000000001</v>
          </cell>
          <cell r="H1971" t="str">
            <v>CONVERSE</v>
          </cell>
          <cell r="I1971" t="str">
            <v>M-Apparels</v>
          </cell>
        </row>
        <row r="1972">
          <cell r="B1972" t="str">
            <v>123001577BK-S</v>
          </cell>
          <cell r="C1972" t="str">
            <v>123001577BK</v>
          </cell>
          <cell r="D1972" t="str">
            <v>S</v>
          </cell>
          <cell r="E1972">
            <v>8853734738679</v>
          </cell>
          <cell r="F1972">
            <v>25</v>
          </cell>
          <cell r="G1972">
            <v>7.0569999999999995</v>
          </cell>
          <cell r="H1972" t="str">
            <v>CONVERSE</v>
          </cell>
          <cell r="I1972" t="str">
            <v>M-Apparels</v>
          </cell>
        </row>
        <row r="1973">
          <cell r="B1973" t="str">
            <v>123001577BK-M</v>
          </cell>
          <cell r="C1973" t="str">
            <v>123001577BK</v>
          </cell>
          <cell r="D1973" t="str">
            <v>M</v>
          </cell>
          <cell r="E1973">
            <v>8853734738686</v>
          </cell>
          <cell r="F1973">
            <v>25</v>
          </cell>
          <cell r="G1973">
            <v>7.0569999999999995</v>
          </cell>
          <cell r="H1973" t="str">
            <v>CONVERSE</v>
          </cell>
          <cell r="I1973" t="str">
            <v>M-Apparels</v>
          </cell>
        </row>
        <row r="1974">
          <cell r="B1974" t="str">
            <v>123001577BK-L</v>
          </cell>
          <cell r="C1974" t="str">
            <v>123001577BK</v>
          </cell>
          <cell r="D1974" t="str">
            <v>L</v>
          </cell>
          <cell r="E1974">
            <v>8853734738693</v>
          </cell>
          <cell r="F1974">
            <v>25</v>
          </cell>
          <cell r="G1974">
            <v>7.0569999999999986</v>
          </cell>
          <cell r="H1974" t="str">
            <v>CONVERSE</v>
          </cell>
          <cell r="I1974" t="str">
            <v>M-Apparels</v>
          </cell>
        </row>
        <row r="1975">
          <cell r="B1975" t="str">
            <v>123001577NA-S</v>
          </cell>
          <cell r="C1975" t="str">
            <v>123001577NA</v>
          </cell>
          <cell r="D1975" t="str">
            <v>S</v>
          </cell>
          <cell r="E1975">
            <v>8853734738709</v>
          </cell>
          <cell r="F1975">
            <v>25</v>
          </cell>
          <cell r="G1975">
            <v>7.0575000000000001</v>
          </cell>
          <cell r="H1975" t="str">
            <v>CONVERSE</v>
          </cell>
          <cell r="I1975" t="str">
            <v>M-Apparels</v>
          </cell>
        </row>
        <row r="1976">
          <cell r="B1976" t="str">
            <v>123001577NA-M</v>
          </cell>
          <cell r="C1976" t="str">
            <v>123001577NA</v>
          </cell>
          <cell r="D1976" t="str">
            <v>M</v>
          </cell>
          <cell r="E1976">
            <v>8853734738716</v>
          </cell>
          <cell r="F1976">
            <v>25</v>
          </cell>
          <cell r="G1976">
            <v>7.0571428571428569</v>
          </cell>
          <cell r="H1976" t="str">
            <v>CONVERSE</v>
          </cell>
          <cell r="I1976" t="str">
            <v>M-Apparels</v>
          </cell>
        </row>
        <row r="1977">
          <cell r="B1977" t="str">
            <v>123001577NA-L</v>
          </cell>
          <cell r="C1977" t="str">
            <v>123001577NA</v>
          </cell>
          <cell r="D1977" t="str">
            <v>L</v>
          </cell>
          <cell r="E1977">
            <v>8853734738723</v>
          </cell>
          <cell r="F1977">
            <v>25</v>
          </cell>
          <cell r="G1977">
            <v>7.0569999999999986</v>
          </cell>
          <cell r="H1977" t="str">
            <v>CONVERSE</v>
          </cell>
          <cell r="I1977" t="str">
            <v>M-Apparels</v>
          </cell>
        </row>
        <row r="1978">
          <cell r="B1978" t="str">
            <v>123001577WW-S</v>
          </cell>
          <cell r="C1978" t="str">
            <v>123001577WW</v>
          </cell>
          <cell r="D1978" t="str">
            <v>S</v>
          </cell>
          <cell r="E1978">
            <v>8853734738730</v>
          </cell>
          <cell r="F1978">
            <v>25</v>
          </cell>
          <cell r="G1978">
            <v>7.0569999999999995</v>
          </cell>
          <cell r="H1978" t="str">
            <v>CONVERSE</v>
          </cell>
          <cell r="I1978" t="str">
            <v>M-Apparels</v>
          </cell>
        </row>
        <row r="1979">
          <cell r="B1979" t="str">
            <v>123001577WW-M</v>
          </cell>
          <cell r="C1979" t="str">
            <v>123001577WW</v>
          </cell>
          <cell r="D1979" t="str">
            <v>M</v>
          </cell>
          <cell r="E1979">
            <v>8853734738747</v>
          </cell>
          <cell r="F1979">
            <v>25</v>
          </cell>
          <cell r="G1979">
            <v>7.0569999999999995</v>
          </cell>
          <cell r="H1979" t="str">
            <v>CONVERSE</v>
          </cell>
          <cell r="I1979" t="str">
            <v>M-Apparels</v>
          </cell>
        </row>
        <row r="1980">
          <cell r="B1980" t="str">
            <v>123001577WW-L</v>
          </cell>
          <cell r="C1980" t="str">
            <v>123001577WW</v>
          </cell>
          <cell r="D1980" t="str">
            <v>L</v>
          </cell>
          <cell r="E1980">
            <v>8853734738754</v>
          </cell>
          <cell r="F1980">
            <v>25</v>
          </cell>
          <cell r="G1980">
            <v>7.0569999999999986</v>
          </cell>
          <cell r="H1980" t="str">
            <v>CONVERSE</v>
          </cell>
          <cell r="I1980" t="str">
            <v>M-Apparels</v>
          </cell>
        </row>
        <row r="1981">
          <cell r="B1981" t="str">
            <v>123001578BK-S</v>
          </cell>
          <cell r="C1981" t="str">
            <v>123001578BK</v>
          </cell>
          <cell r="D1981" t="str">
            <v>S</v>
          </cell>
          <cell r="E1981">
            <v>8853734738792</v>
          </cell>
          <cell r="F1981">
            <v>29</v>
          </cell>
          <cell r="G1981">
            <v>7.6709999999999985</v>
          </cell>
          <cell r="H1981" t="str">
            <v>CONVERSE</v>
          </cell>
          <cell r="I1981" t="str">
            <v>M-Apparels</v>
          </cell>
        </row>
        <row r="1982">
          <cell r="B1982" t="str">
            <v>123001578BK-M</v>
          </cell>
          <cell r="C1982" t="str">
            <v>123001578BK</v>
          </cell>
          <cell r="D1982" t="str">
            <v>M</v>
          </cell>
          <cell r="E1982">
            <v>8853734738808</v>
          </cell>
          <cell r="F1982">
            <v>29</v>
          </cell>
          <cell r="G1982">
            <v>7.6709999999999994</v>
          </cell>
          <cell r="H1982" t="str">
            <v>CONVERSE</v>
          </cell>
          <cell r="I1982" t="str">
            <v>M-Apparels</v>
          </cell>
        </row>
        <row r="1983">
          <cell r="B1983" t="str">
            <v>123001578BK-L</v>
          </cell>
          <cell r="C1983" t="str">
            <v>123001578BK</v>
          </cell>
          <cell r="D1983" t="str">
            <v>L</v>
          </cell>
          <cell r="E1983">
            <v>8853734738815</v>
          </cell>
          <cell r="F1983">
            <v>29</v>
          </cell>
          <cell r="G1983">
            <v>7.6709999999999994</v>
          </cell>
          <cell r="H1983" t="str">
            <v>CONVERSE</v>
          </cell>
          <cell r="I1983" t="str">
            <v>M-Apparels</v>
          </cell>
        </row>
        <row r="1984">
          <cell r="B1984" t="str">
            <v>123001578MY-S</v>
          </cell>
          <cell r="C1984" t="str">
            <v>123001578MY</v>
          </cell>
          <cell r="D1984" t="str">
            <v>S</v>
          </cell>
          <cell r="E1984">
            <v>8853734738822</v>
          </cell>
          <cell r="F1984">
            <v>29</v>
          </cell>
          <cell r="G1984">
            <v>7.6709999999999994</v>
          </cell>
          <cell r="H1984" t="str">
            <v>CONVERSE</v>
          </cell>
          <cell r="I1984" t="str">
            <v>M-Apparels</v>
          </cell>
        </row>
        <row r="1985">
          <cell r="B1985" t="str">
            <v>123001578MY-M</v>
          </cell>
          <cell r="C1985" t="str">
            <v>123001578MY</v>
          </cell>
          <cell r="D1985" t="str">
            <v>M</v>
          </cell>
          <cell r="E1985">
            <v>8853734738839</v>
          </cell>
          <cell r="F1985">
            <v>29</v>
          </cell>
          <cell r="G1985">
            <v>7.6709999999999994</v>
          </cell>
          <cell r="H1985" t="str">
            <v>CONVERSE</v>
          </cell>
          <cell r="I1985" t="str">
            <v>M-Apparels</v>
          </cell>
        </row>
        <row r="1986">
          <cell r="B1986" t="str">
            <v>123001578MY-L</v>
          </cell>
          <cell r="C1986" t="str">
            <v>123001578MY</v>
          </cell>
          <cell r="D1986" t="str">
            <v>L</v>
          </cell>
          <cell r="E1986">
            <v>8853734738846</v>
          </cell>
          <cell r="F1986">
            <v>29</v>
          </cell>
          <cell r="G1986">
            <v>7.6709999999999985</v>
          </cell>
          <cell r="H1986" t="str">
            <v>CONVERSE</v>
          </cell>
          <cell r="I1986" t="str">
            <v>M-Apparels</v>
          </cell>
        </row>
        <row r="1987">
          <cell r="B1987" t="str">
            <v>123001578WW-S</v>
          </cell>
          <cell r="C1987" t="str">
            <v>123001578WW</v>
          </cell>
          <cell r="D1987" t="str">
            <v>S</v>
          </cell>
          <cell r="E1987">
            <v>8853734738761</v>
          </cell>
          <cell r="F1987">
            <v>29</v>
          </cell>
          <cell r="G1987">
            <v>7.6709999999999985</v>
          </cell>
          <cell r="H1987" t="str">
            <v>CONVERSE</v>
          </cell>
          <cell r="I1987" t="str">
            <v>M-Apparels</v>
          </cell>
        </row>
        <row r="1988">
          <cell r="B1988" t="str">
            <v>123001578WW-M</v>
          </cell>
          <cell r="C1988" t="str">
            <v>123001578WW</v>
          </cell>
          <cell r="D1988" t="str">
            <v>M</v>
          </cell>
          <cell r="E1988">
            <v>8853734738778</v>
          </cell>
          <cell r="F1988">
            <v>29</v>
          </cell>
          <cell r="G1988">
            <v>7.6709999999999994</v>
          </cell>
          <cell r="H1988" t="str">
            <v>CONVERSE</v>
          </cell>
          <cell r="I1988" t="str">
            <v>M-Apparels</v>
          </cell>
        </row>
        <row r="1989">
          <cell r="B1989" t="str">
            <v>123001578WW-L</v>
          </cell>
          <cell r="C1989" t="str">
            <v>123001578WW</v>
          </cell>
          <cell r="D1989" t="str">
            <v>L</v>
          </cell>
          <cell r="E1989">
            <v>8853734738785</v>
          </cell>
          <cell r="F1989">
            <v>29</v>
          </cell>
          <cell r="G1989">
            <v>7.6709999999999985</v>
          </cell>
          <cell r="H1989" t="str">
            <v>CONVERSE</v>
          </cell>
          <cell r="I1989" t="str">
            <v>M-Apparels</v>
          </cell>
        </row>
        <row r="1990">
          <cell r="B1990" t="str">
            <v>123001579BK-S</v>
          </cell>
          <cell r="C1990" t="str">
            <v>123001579BK</v>
          </cell>
          <cell r="D1990" t="str">
            <v>S</v>
          </cell>
          <cell r="E1990">
            <v>8853734738853</v>
          </cell>
          <cell r="F1990">
            <v>29</v>
          </cell>
          <cell r="G1990">
            <v>8.08</v>
          </cell>
          <cell r="H1990" t="str">
            <v>CONVERSE</v>
          </cell>
          <cell r="I1990" t="str">
            <v>M-Apparels</v>
          </cell>
        </row>
        <row r="1991">
          <cell r="B1991" t="str">
            <v>123001579BK-M</v>
          </cell>
          <cell r="C1991" t="str">
            <v>123001579BK</v>
          </cell>
          <cell r="D1991" t="str">
            <v>M</v>
          </cell>
          <cell r="E1991">
            <v>8853734738860</v>
          </cell>
          <cell r="F1991">
            <v>29</v>
          </cell>
          <cell r="G1991">
            <v>8.08</v>
          </cell>
          <cell r="H1991" t="str">
            <v>CONVERSE</v>
          </cell>
          <cell r="I1991" t="str">
            <v>M-Apparels</v>
          </cell>
        </row>
        <row r="1992">
          <cell r="B1992" t="str">
            <v>123001579BK-L</v>
          </cell>
          <cell r="C1992" t="str">
            <v>123001579BK</v>
          </cell>
          <cell r="D1992" t="str">
            <v>L</v>
          </cell>
          <cell r="E1992">
            <v>8853734738877</v>
          </cell>
          <cell r="F1992">
            <v>29</v>
          </cell>
          <cell r="G1992">
            <v>8.08</v>
          </cell>
          <cell r="H1992" t="str">
            <v>CONVERSE</v>
          </cell>
          <cell r="I1992" t="str">
            <v>M-Apparels</v>
          </cell>
        </row>
        <row r="1993">
          <cell r="B1993" t="str">
            <v>123001579VI-S</v>
          </cell>
          <cell r="C1993" t="str">
            <v>123001579VI</v>
          </cell>
          <cell r="D1993" t="str">
            <v>S</v>
          </cell>
          <cell r="E1993">
            <v>8853734738914</v>
          </cell>
          <cell r="F1993">
            <v>29</v>
          </cell>
          <cell r="G1993">
            <v>8.08</v>
          </cell>
          <cell r="H1993" t="str">
            <v>CONVERSE</v>
          </cell>
          <cell r="I1993" t="str">
            <v>M-Apparels</v>
          </cell>
        </row>
        <row r="1994">
          <cell r="B1994" t="str">
            <v>123001579VI-M</v>
          </cell>
          <cell r="C1994" t="str">
            <v>123001579VI</v>
          </cell>
          <cell r="D1994" t="str">
            <v>M</v>
          </cell>
          <cell r="E1994">
            <v>8853734738921</v>
          </cell>
          <cell r="F1994">
            <v>29</v>
          </cell>
          <cell r="G1994">
            <v>8.08</v>
          </cell>
          <cell r="H1994" t="str">
            <v>CONVERSE</v>
          </cell>
          <cell r="I1994" t="str">
            <v>M-Apparels</v>
          </cell>
        </row>
        <row r="1995">
          <cell r="B1995" t="str">
            <v>123001579VI-L</v>
          </cell>
          <cell r="C1995" t="str">
            <v>123001579VI</v>
          </cell>
          <cell r="D1995" t="str">
            <v>L</v>
          </cell>
          <cell r="E1995">
            <v>8853734738938</v>
          </cell>
          <cell r="F1995">
            <v>29</v>
          </cell>
          <cell r="G1995">
            <v>8.08</v>
          </cell>
          <cell r="H1995" t="str">
            <v>CONVERSE</v>
          </cell>
          <cell r="I1995" t="str">
            <v>M-Apparels</v>
          </cell>
        </row>
        <row r="1996">
          <cell r="B1996" t="str">
            <v>123001579WW-S</v>
          </cell>
          <cell r="C1996" t="str">
            <v>123001579WW</v>
          </cell>
          <cell r="D1996" t="str">
            <v>S</v>
          </cell>
          <cell r="E1996">
            <v>8853734738884</v>
          </cell>
          <cell r="F1996">
            <v>29</v>
          </cell>
          <cell r="G1996">
            <v>8.08</v>
          </cell>
          <cell r="H1996" t="str">
            <v>CONVERSE</v>
          </cell>
          <cell r="I1996" t="str">
            <v>M-Apparels</v>
          </cell>
        </row>
        <row r="1997">
          <cell r="B1997" t="str">
            <v>123001579WW-M</v>
          </cell>
          <cell r="C1997" t="str">
            <v>123001579WW</v>
          </cell>
          <cell r="D1997" t="str">
            <v>M</v>
          </cell>
          <cell r="E1997">
            <v>8853734738891</v>
          </cell>
          <cell r="F1997">
            <v>29</v>
          </cell>
          <cell r="G1997">
            <v>8.08</v>
          </cell>
          <cell r="H1997" t="str">
            <v>CONVERSE</v>
          </cell>
          <cell r="I1997" t="str">
            <v>M-Apparels</v>
          </cell>
        </row>
        <row r="1998">
          <cell r="B1998" t="str">
            <v>123001579WW-L</v>
          </cell>
          <cell r="C1998" t="str">
            <v>123001579WW</v>
          </cell>
          <cell r="D1998" t="str">
            <v>L</v>
          </cell>
          <cell r="E1998">
            <v>8853734738907</v>
          </cell>
          <cell r="F1998">
            <v>29</v>
          </cell>
          <cell r="G1998">
            <v>8.08</v>
          </cell>
          <cell r="H1998" t="str">
            <v>CONVERSE</v>
          </cell>
          <cell r="I1998" t="str">
            <v>M-Apparels</v>
          </cell>
        </row>
        <row r="1999">
          <cell r="B1999" t="str">
            <v>123001580BK-S</v>
          </cell>
          <cell r="C1999" t="str">
            <v>123001580BK</v>
          </cell>
          <cell r="D1999" t="str">
            <v>S</v>
          </cell>
          <cell r="E1999">
            <v>8853734738945</v>
          </cell>
          <cell r="F1999">
            <v>29</v>
          </cell>
          <cell r="G1999">
            <v>7.6709999999999985</v>
          </cell>
          <cell r="H1999" t="str">
            <v>CONVERSE</v>
          </cell>
          <cell r="I1999" t="str">
            <v>M-Apparels</v>
          </cell>
        </row>
        <row r="2000">
          <cell r="B2000" t="str">
            <v>123001580BK-M</v>
          </cell>
          <cell r="C2000" t="str">
            <v>123001580BK</v>
          </cell>
          <cell r="D2000" t="str">
            <v>M</v>
          </cell>
          <cell r="E2000">
            <v>8853734738952</v>
          </cell>
          <cell r="F2000">
            <v>29</v>
          </cell>
          <cell r="G2000">
            <v>7.6709999999999994</v>
          </cell>
          <cell r="H2000" t="str">
            <v>CONVERSE</v>
          </cell>
          <cell r="I2000" t="str">
            <v>M-Apparels</v>
          </cell>
        </row>
        <row r="2001">
          <cell r="B2001" t="str">
            <v>123001580BK-L</v>
          </cell>
          <cell r="C2001" t="str">
            <v>123001580BK</v>
          </cell>
          <cell r="D2001" t="str">
            <v>L</v>
          </cell>
          <cell r="E2001">
            <v>8853734738969</v>
          </cell>
          <cell r="F2001">
            <v>29</v>
          </cell>
          <cell r="G2001">
            <v>7.6709999999999994</v>
          </cell>
          <cell r="H2001" t="str">
            <v>CONVERSE</v>
          </cell>
          <cell r="I2001" t="str">
            <v>M-Apparels</v>
          </cell>
        </row>
        <row r="2002">
          <cell r="B2002" t="str">
            <v>123001580WW-S</v>
          </cell>
          <cell r="C2002" t="str">
            <v>123001580WW</v>
          </cell>
          <cell r="D2002" t="str">
            <v>S</v>
          </cell>
          <cell r="E2002">
            <v>8853734738976</v>
          </cell>
          <cell r="F2002">
            <v>29</v>
          </cell>
          <cell r="G2002">
            <v>7.6709999999999994</v>
          </cell>
          <cell r="H2002" t="str">
            <v>CONVERSE</v>
          </cell>
          <cell r="I2002" t="str">
            <v>M-Apparels</v>
          </cell>
        </row>
        <row r="2003">
          <cell r="B2003" t="str">
            <v>123001580WW-M</v>
          </cell>
          <cell r="C2003" t="str">
            <v>123001580WW</v>
          </cell>
          <cell r="D2003" t="str">
            <v>M</v>
          </cell>
          <cell r="E2003">
            <v>8853734738983</v>
          </cell>
          <cell r="F2003">
            <v>29</v>
          </cell>
          <cell r="G2003">
            <v>7.6709999999999985</v>
          </cell>
          <cell r="H2003" t="str">
            <v>CONVERSE</v>
          </cell>
          <cell r="I2003" t="str">
            <v>M-Apparels</v>
          </cell>
        </row>
        <row r="2004">
          <cell r="B2004" t="str">
            <v>123001580WW-L</v>
          </cell>
          <cell r="C2004" t="str">
            <v>123001580WW</v>
          </cell>
          <cell r="D2004" t="str">
            <v>L</v>
          </cell>
          <cell r="E2004">
            <v>8853734738990</v>
          </cell>
          <cell r="F2004">
            <v>29</v>
          </cell>
          <cell r="G2004">
            <v>7.6709999999999985</v>
          </cell>
          <cell r="H2004" t="str">
            <v>CONVERSE</v>
          </cell>
          <cell r="I2004" t="str">
            <v>M-Apparels</v>
          </cell>
        </row>
        <row r="2005">
          <cell r="B2005" t="str">
            <v>12300W960BK-S</v>
          </cell>
          <cell r="C2005" t="str">
            <v>12300W960BK</v>
          </cell>
          <cell r="D2005" t="str">
            <v>S</v>
          </cell>
          <cell r="E2005">
            <v>8853734739034</v>
          </cell>
          <cell r="F2005">
            <v>25</v>
          </cell>
          <cell r="G2005">
            <v>6.6480000000000006</v>
          </cell>
          <cell r="H2005" t="str">
            <v>CONVERSE</v>
          </cell>
          <cell r="I2005" t="str">
            <v>W-Apparels</v>
          </cell>
        </row>
        <row r="2006">
          <cell r="B2006" t="str">
            <v>12300W960BK-M</v>
          </cell>
          <cell r="C2006" t="str">
            <v>12300W960BK</v>
          </cell>
          <cell r="D2006" t="str">
            <v>M</v>
          </cell>
          <cell r="E2006">
            <v>8853734739041</v>
          </cell>
          <cell r="F2006">
            <v>25</v>
          </cell>
          <cell r="G2006">
            <v>6.6480000000000006</v>
          </cell>
          <cell r="H2006" t="str">
            <v>CONVERSE</v>
          </cell>
          <cell r="I2006" t="str">
            <v>W-Apparels</v>
          </cell>
        </row>
        <row r="2007">
          <cell r="B2007" t="str">
            <v>12300W960BK-L</v>
          </cell>
          <cell r="C2007" t="str">
            <v>12300W960BK</v>
          </cell>
          <cell r="D2007" t="str">
            <v>L</v>
          </cell>
          <cell r="E2007">
            <v>8853734739058</v>
          </cell>
          <cell r="F2007">
            <v>25</v>
          </cell>
          <cell r="G2007">
            <v>6.6480000000000006</v>
          </cell>
          <cell r="H2007" t="str">
            <v>CONVERSE</v>
          </cell>
          <cell r="I2007" t="str">
            <v>W-Apparels</v>
          </cell>
        </row>
        <row r="2008">
          <cell r="B2008" t="str">
            <v>12300W960WW-S</v>
          </cell>
          <cell r="C2008" t="str">
            <v>12300W960WW</v>
          </cell>
          <cell r="D2008" t="str">
            <v>S</v>
          </cell>
          <cell r="E2008">
            <v>8853734739003</v>
          </cell>
          <cell r="F2008">
            <v>25</v>
          </cell>
          <cell r="G2008">
            <v>6.6480000000000006</v>
          </cell>
          <cell r="H2008" t="str">
            <v>CONVERSE</v>
          </cell>
          <cell r="I2008" t="str">
            <v>W-Apparels</v>
          </cell>
        </row>
        <row r="2009">
          <cell r="B2009" t="str">
            <v>12300W960WW-M</v>
          </cell>
          <cell r="C2009" t="str">
            <v>12300W960WW</v>
          </cell>
          <cell r="D2009" t="str">
            <v>M</v>
          </cell>
          <cell r="E2009">
            <v>8853734739010</v>
          </cell>
          <cell r="F2009">
            <v>25</v>
          </cell>
          <cell r="G2009">
            <v>6.6480000000000006</v>
          </cell>
          <cell r="H2009" t="str">
            <v>CONVERSE</v>
          </cell>
          <cell r="I2009" t="str">
            <v>W-Apparels</v>
          </cell>
        </row>
        <row r="2010">
          <cell r="B2010" t="str">
            <v>12300W960WW-L</v>
          </cell>
          <cell r="C2010" t="str">
            <v>12300W960WW</v>
          </cell>
          <cell r="D2010" t="str">
            <v>L</v>
          </cell>
          <cell r="E2010">
            <v>8853734739027</v>
          </cell>
          <cell r="F2010">
            <v>25</v>
          </cell>
          <cell r="G2010">
            <v>6.6480000000000006</v>
          </cell>
          <cell r="H2010" t="str">
            <v>CONVERSE</v>
          </cell>
          <cell r="I2010" t="str">
            <v>W-Apparels</v>
          </cell>
        </row>
        <row r="2011">
          <cell r="B2011" t="str">
            <v>12300W961BK-S</v>
          </cell>
          <cell r="C2011" t="str">
            <v>12300W961BK</v>
          </cell>
          <cell r="D2011" t="str">
            <v>S</v>
          </cell>
          <cell r="E2011">
            <v>8853734739126</v>
          </cell>
          <cell r="F2011">
            <v>65</v>
          </cell>
          <cell r="G2011">
            <v>18.922000000000001</v>
          </cell>
          <cell r="H2011" t="str">
            <v>CONVERSE</v>
          </cell>
          <cell r="I2011" t="str">
            <v>W-Apparels</v>
          </cell>
        </row>
        <row r="2012">
          <cell r="B2012" t="str">
            <v>12300W961BK-M</v>
          </cell>
          <cell r="C2012" t="str">
            <v>12300W961BK</v>
          </cell>
          <cell r="D2012" t="str">
            <v>M</v>
          </cell>
          <cell r="E2012">
            <v>8853734739133</v>
          </cell>
          <cell r="F2012">
            <v>65</v>
          </cell>
          <cell r="G2012">
            <v>18.922000000000001</v>
          </cell>
          <cell r="H2012" t="str">
            <v>CONVERSE</v>
          </cell>
          <cell r="I2012" t="str">
            <v>W-Apparels</v>
          </cell>
        </row>
        <row r="2013">
          <cell r="B2013" t="str">
            <v>12300W961BK-L</v>
          </cell>
          <cell r="C2013" t="str">
            <v>12300W961BK</v>
          </cell>
          <cell r="D2013" t="str">
            <v>L</v>
          </cell>
          <cell r="E2013">
            <v>8853734739140</v>
          </cell>
          <cell r="F2013">
            <v>65</v>
          </cell>
          <cell r="G2013">
            <v>18.922000000000001</v>
          </cell>
          <cell r="H2013" t="str">
            <v>CONVERSE</v>
          </cell>
          <cell r="I2013" t="str">
            <v>W-Apparels</v>
          </cell>
        </row>
        <row r="2014">
          <cell r="B2014" t="str">
            <v>12300W961GY-S</v>
          </cell>
          <cell r="C2014" t="str">
            <v>12300W961GY</v>
          </cell>
          <cell r="D2014" t="str">
            <v>S</v>
          </cell>
          <cell r="E2014">
            <v>8853734739157</v>
          </cell>
          <cell r="F2014">
            <v>65</v>
          </cell>
          <cell r="G2014">
            <v>18.922000000000001</v>
          </cell>
          <cell r="H2014" t="str">
            <v>CONVERSE</v>
          </cell>
          <cell r="I2014" t="str">
            <v>W-Apparels</v>
          </cell>
        </row>
        <row r="2015">
          <cell r="B2015" t="str">
            <v>12300W961GY-M</v>
          </cell>
          <cell r="C2015" t="str">
            <v>12300W961GY</v>
          </cell>
          <cell r="D2015" t="str">
            <v>M</v>
          </cell>
          <cell r="E2015">
            <v>8853734739164</v>
          </cell>
          <cell r="F2015">
            <v>65</v>
          </cell>
          <cell r="G2015">
            <v>18.922000000000001</v>
          </cell>
          <cell r="H2015" t="str">
            <v>CONVERSE</v>
          </cell>
          <cell r="I2015" t="str">
            <v>W-Apparels</v>
          </cell>
        </row>
        <row r="2016">
          <cell r="B2016" t="str">
            <v>12300W961GY-L</v>
          </cell>
          <cell r="C2016" t="str">
            <v>12300W961GY</v>
          </cell>
          <cell r="D2016" t="str">
            <v>L</v>
          </cell>
          <cell r="E2016">
            <v>8853734739171</v>
          </cell>
          <cell r="F2016">
            <v>65</v>
          </cell>
          <cell r="G2016">
            <v>18.922000000000001</v>
          </cell>
          <cell r="H2016" t="str">
            <v>CONVERSE</v>
          </cell>
          <cell r="I2016" t="str">
            <v>W-Apparels</v>
          </cell>
        </row>
        <row r="2017">
          <cell r="B2017" t="str">
            <v>126001427BK-F</v>
          </cell>
          <cell r="C2017" t="str">
            <v>126001427BK</v>
          </cell>
          <cell r="D2017" t="str">
            <v>F</v>
          </cell>
          <cell r="E2017">
            <v>8853734742942</v>
          </cell>
          <cell r="F2017">
            <v>55</v>
          </cell>
          <cell r="G2017">
            <v>15.853</v>
          </cell>
          <cell r="H2017" t="str">
            <v>CONVERSE</v>
          </cell>
          <cell r="I2017" t="str">
            <v>Bag</v>
          </cell>
        </row>
        <row r="2018">
          <cell r="B2018" t="str">
            <v>126001427MY-F</v>
          </cell>
          <cell r="C2018" t="str">
            <v>126001427MY</v>
          </cell>
          <cell r="D2018" t="str">
            <v>F</v>
          </cell>
          <cell r="E2018">
            <v>8853734742959</v>
          </cell>
          <cell r="F2018">
            <v>55</v>
          </cell>
          <cell r="G2018">
            <v>15.853</v>
          </cell>
          <cell r="H2018" t="str">
            <v>CONVERSE</v>
          </cell>
          <cell r="I2018" t="str">
            <v>Bag</v>
          </cell>
        </row>
        <row r="2019">
          <cell r="B2019" t="str">
            <v>126001427NA-F</v>
          </cell>
          <cell r="C2019" t="str">
            <v>126001427NA</v>
          </cell>
          <cell r="D2019" t="str">
            <v>F</v>
          </cell>
          <cell r="E2019">
            <v>8853734742966</v>
          </cell>
          <cell r="F2019">
            <v>55</v>
          </cell>
          <cell r="G2019">
            <v>15.853</v>
          </cell>
          <cell r="H2019" t="str">
            <v>CONVERSE</v>
          </cell>
          <cell r="I2019" t="str">
            <v>Bag</v>
          </cell>
        </row>
        <row r="2020">
          <cell r="B2020" t="str">
            <v>126001428BK-F</v>
          </cell>
          <cell r="C2020" t="str">
            <v>126001428BK</v>
          </cell>
          <cell r="D2020" t="str">
            <v>F</v>
          </cell>
          <cell r="E2020">
            <v>8853734742973</v>
          </cell>
          <cell r="F2020">
            <v>35</v>
          </cell>
          <cell r="G2020">
            <v>10.126000000000001</v>
          </cell>
          <cell r="H2020" t="str">
            <v>CONVERSE</v>
          </cell>
          <cell r="I2020" t="str">
            <v>Bag</v>
          </cell>
        </row>
        <row r="2021">
          <cell r="B2021" t="str">
            <v>126001428MY-F</v>
          </cell>
          <cell r="C2021" t="str">
            <v>126001428MY</v>
          </cell>
          <cell r="D2021" t="str">
            <v>F</v>
          </cell>
          <cell r="E2021">
            <v>8853734742980</v>
          </cell>
          <cell r="F2021">
            <v>35</v>
          </cell>
          <cell r="G2021">
            <v>10.126000000000001</v>
          </cell>
          <cell r="H2021" t="str">
            <v>CONVERSE</v>
          </cell>
          <cell r="I2021" t="str">
            <v>Bag</v>
          </cell>
        </row>
        <row r="2022">
          <cell r="B2022" t="str">
            <v>126001428NA-F</v>
          </cell>
          <cell r="C2022" t="str">
            <v>126001428NA</v>
          </cell>
          <cell r="D2022" t="str">
            <v>F</v>
          </cell>
          <cell r="E2022">
            <v>8853734742997</v>
          </cell>
          <cell r="F2022">
            <v>35</v>
          </cell>
          <cell r="G2022">
            <v>10.126000000000001</v>
          </cell>
          <cell r="H2022" t="str">
            <v>CONVERSE</v>
          </cell>
          <cell r="I2022" t="str">
            <v>Bag</v>
          </cell>
        </row>
        <row r="2023">
          <cell r="B2023" t="str">
            <v>126001430BK-F</v>
          </cell>
          <cell r="C2023" t="str">
            <v>126001430BK</v>
          </cell>
          <cell r="D2023" t="str">
            <v>F</v>
          </cell>
          <cell r="E2023">
            <v>8853734743031</v>
          </cell>
          <cell r="F2023">
            <v>35</v>
          </cell>
          <cell r="G2023">
            <v>9.1020000000000003</v>
          </cell>
          <cell r="H2023" t="str">
            <v>CONVERSE</v>
          </cell>
          <cell r="I2023" t="str">
            <v>Bag</v>
          </cell>
        </row>
        <row r="2024">
          <cell r="B2024" t="str">
            <v>126001430MY-F</v>
          </cell>
          <cell r="C2024" t="str">
            <v>126001430MY</v>
          </cell>
          <cell r="D2024" t="str">
            <v>F</v>
          </cell>
          <cell r="E2024">
            <v>8853734743048</v>
          </cell>
          <cell r="F2024">
            <v>35</v>
          </cell>
          <cell r="G2024">
            <v>9.1020000000000003</v>
          </cell>
          <cell r="H2024" t="str">
            <v>CONVERSE</v>
          </cell>
          <cell r="I2024" t="str">
            <v>Bag</v>
          </cell>
        </row>
        <row r="2025">
          <cell r="B2025" t="str">
            <v>126001430NA-F</v>
          </cell>
          <cell r="C2025" t="str">
            <v>126001430NA</v>
          </cell>
          <cell r="D2025" t="str">
            <v>F</v>
          </cell>
          <cell r="E2025">
            <v>8853734743055</v>
          </cell>
          <cell r="F2025">
            <v>35</v>
          </cell>
          <cell r="G2025">
            <v>9.104000000000001</v>
          </cell>
          <cell r="H2025" t="str">
            <v>CONVERSE</v>
          </cell>
          <cell r="I2025" t="str">
            <v>Bag</v>
          </cell>
        </row>
        <row r="2026">
          <cell r="B2026" t="str">
            <v>126001431BK-F</v>
          </cell>
          <cell r="C2026" t="str">
            <v>126001431BK</v>
          </cell>
          <cell r="D2026" t="str">
            <v>F</v>
          </cell>
          <cell r="E2026">
            <v>8853734743079</v>
          </cell>
          <cell r="F2026">
            <v>59</v>
          </cell>
          <cell r="G2026">
            <v>17.285</v>
          </cell>
          <cell r="H2026" t="str">
            <v>CONVERSE</v>
          </cell>
          <cell r="I2026" t="str">
            <v>Bag</v>
          </cell>
        </row>
        <row r="2027">
          <cell r="B2027" t="str">
            <v>126001431NA-F</v>
          </cell>
          <cell r="C2027" t="str">
            <v>126001431NA</v>
          </cell>
          <cell r="D2027" t="str">
            <v>F</v>
          </cell>
          <cell r="E2027">
            <v>8853734743062</v>
          </cell>
          <cell r="F2027">
            <v>59</v>
          </cell>
          <cell r="G2027">
            <v>17.285</v>
          </cell>
          <cell r="H2027" t="str">
            <v>CONVERSE</v>
          </cell>
          <cell r="I2027" t="str">
            <v>Bag</v>
          </cell>
        </row>
        <row r="2028">
          <cell r="B2028" t="str">
            <v>126001432BK-F</v>
          </cell>
          <cell r="C2028" t="str">
            <v>126001432BK</v>
          </cell>
          <cell r="D2028" t="str">
            <v>F</v>
          </cell>
          <cell r="E2028">
            <v>8853734743086</v>
          </cell>
          <cell r="F2028">
            <v>29</v>
          </cell>
          <cell r="G2028">
            <v>8.6940000000000008</v>
          </cell>
          <cell r="H2028" t="str">
            <v>CONVERSE</v>
          </cell>
          <cell r="I2028" t="str">
            <v>Bag</v>
          </cell>
        </row>
        <row r="2029">
          <cell r="B2029" t="str">
            <v>126001432NA-F</v>
          </cell>
          <cell r="C2029" t="str">
            <v>126001432NA</v>
          </cell>
          <cell r="D2029" t="str">
            <v>F</v>
          </cell>
          <cell r="E2029">
            <v>8853734743093</v>
          </cell>
          <cell r="F2029">
            <v>29</v>
          </cell>
          <cell r="G2029">
            <v>8.6940000000000008</v>
          </cell>
          <cell r="H2029" t="str">
            <v>CONVERSE</v>
          </cell>
          <cell r="I2029" t="str">
            <v>Bag</v>
          </cell>
        </row>
        <row r="2030">
          <cell r="B2030" t="str">
            <v>126001434BK-F</v>
          </cell>
          <cell r="C2030" t="str">
            <v>126001434BK</v>
          </cell>
          <cell r="D2030" t="str">
            <v>F</v>
          </cell>
          <cell r="E2030">
            <v>8853734743130</v>
          </cell>
          <cell r="F2030">
            <v>39</v>
          </cell>
          <cell r="G2030">
            <v>11.148000000000001</v>
          </cell>
          <cell r="H2030" t="str">
            <v>CONVERSE</v>
          </cell>
          <cell r="I2030" t="str">
            <v>Bag</v>
          </cell>
        </row>
        <row r="2031">
          <cell r="B2031" t="str">
            <v>126001434NA-F</v>
          </cell>
          <cell r="C2031" t="str">
            <v>126001434NA</v>
          </cell>
          <cell r="D2031" t="str">
            <v>F</v>
          </cell>
          <cell r="E2031">
            <v>8853734743123</v>
          </cell>
          <cell r="F2031">
            <v>39</v>
          </cell>
          <cell r="G2031">
            <v>11.148</v>
          </cell>
          <cell r="H2031" t="str">
            <v>CONVERSE</v>
          </cell>
          <cell r="I2031" t="str">
            <v>Bag</v>
          </cell>
        </row>
        <row r="2032">
          <cell r="B2032" t="str">
            <v>126001435BK-F</v>
          </cell>
          <cell r="C2032" t="str">
            <v>126001435BK</v>
          </cell>
          <cell r="D2032" t="str">
            <v>F</v>
          </cell>
          <cell r="E2032">
            <v>8853734744694</v>
          </cell>
          <cell r="F2032">
            <v>65</v>
          </cell>
          <cell r="G2032">
            <v>18.308</v>
          </cell>
          <cell r="H2032" t="str">
            <v>CONVERSE</v>
          </cell>
          <cell r="I2032" t="str">
            <v>Bag</v>
          </cell>
        </row>
        <row r="2033">
          <cell r="B2033" t="str">
            <v>126001435MY-F</v>
          </cell>
          <cell r="C2033" t="str">
            <v>126001435MY</v>
          </cell>
          <cell r="D2033" t="str">
            <v>F</v>
          </cell>
          <cell r="E2033">
            <v>8853734744717</v>
          </cell>
          <cell r="F2033">
            <v>65</v>
          </cell>
          <cell r="G2033">
            <v>18.308</v>
          </cell>
          <cell r="H2033" t="str">
            <v>CONVERSE</v>
          </cell>
          <cell r="I2033" t="str">
            <v>Bag</v>
          </cell>
        </row>
        <row r="2034">
          <cell r="B2034" t="str">
            <v>126001435NA-F</v>
          </cell>
          <cell r="C2034" t="str">
            <v>126001435NA</v>
          </cell>
          <cell r="D2034" t="str">
            <v>F</v>
          </cell>
          <cell r="E2034">
            <v>8853734744700</v>
          </cell>
          <cell r="F2034">
            <v>65</v>
          </cell>
          <cell r="G2034">
            <v>18.308000000000003</v>
          </cell>
          <cell r="H2034" t="str">
            <v>CONVERSE</v>
          </cell>
          <cell r="I2034" t="str">
            <v>Bag</v>
          </cell>
        </row>
        <row r="2035">
          <cell r="B2035" t="str">
            <v>126001437BK-F</v>
          </cell>
          <cell r="C2035" t="str">
            <v>126001437BK</v>
          </cell>
          <cell r="D2035" t="str">
            <v>F</v>
          </cell>
          <cell r="E2035">
            <v>8853734744755</v>
          </cell>
          <cell r="F2035">
            <v>39</v>
          </cell>
          <cell r="G2035">
            <v>12.170999999999999</v>
          </cell>
          <cell r="H2035" t="str">
            <v>CONVERSE</v>
          </cell>
          <cell r="I2035" t="str">
            <v>Bag</v>
          </cell>
        </row>
        <row r="2036">
          <cell r="B2036" t="str">
            <v>126001437MY-F</v>
          </cell>
          <cell r="C2036" t="str">
            <v>126001437MY</v>
          </cell>
          <cell r="D2036" t="str">
            <v>F</v>
          </cell>
          <cell r="E2036">
            <v>8853734744762</v>
          </cell>
          <cell r="F2036">
            <v>39</v>
          </cell>
          <cell r="G2036">
            <v>12.171000000000001</v>
          </cell>
          <cell r="H2036" t="str">
            <v>CONVERSE</v>
          </cell>
          <cell r="I2036" t="str">
            <v>Bag</v>
          </cell>
        </row>
        <row r="2037">
          <cell r="B2037" t="str">
            <v>126001437NA-F</v>
          </cell>
          <cell r="C2037" t="str">
            <v>126001437NA</v>
          </cell>
          <cell r="D2037" t="str">
            <v>F</v>
          </cell>
          <cell r="E2037">
            <v>8853734744779</v>
          </cell>
          <cell r="F2037">
            <v>39</v>
          </cell>
          <cell r="G2037">
            <v>12.170999999999999</v>
          </cell>
          <cell r="H2037" t="str">
            <v>CONVERSE</v>
          </cell>
          <cell r="I2037" t="str">
            <v>Bag</v>
          </cell>
        </row>
        <row r="2038">
          <cell r="B2038" t="str">
            <v>126001438BK-F</v>
          </cell>
          <cell r="C2038" t="str">
            <v>126001438BK</v>
          </cell>
          <cell r="D2038" t="str">
            <v>F</v>
          </cell>
          <cell r="E2038">
            <v>8853734744786</v>
          </cell>
          <cell r="F2038">
            <v>45</v>
          </cell>
          <cell r="G2038">
            <v>12.785</v>
          </cell>
          <cell r="H2038" t="str">
            <v>CONVERSE</v>
          </cell>
          <cell r="I2038" t="str">
            <v>Bag</v>
          </cell>
        </row>
        <row r="2039">
          <cell r="B2039" t="str">
            <v>126001438MY-F</v>
          </cell>
          <cell r="C2039" t="str">
            <v>126001438MY</v>
          </cell>
          <cell r="D2039" t="str">
            <v>F</v>
          </cell>
          <cell r="E2039">
            <v>8853734744793</v>
          </cell>
          <cell r="F2039">
            <v>45</v>
          </cell>
          <cell r="G2039">
            <v>12.785</v>
          </cell>
          <cell r="H2039" t="str">
            <v>CONVERSE</v>
          </cell>
          <cell r="I2039" t="str">
            <v>Bag</v>
          </cell>
        </row>
        <row r="2040">
          <cell r="B2040" t="str">
            <v>126001438NA-F</v>
          </cell>
          <cell r="C2040" t="str">
            <v>126001438NA</v>
          </cell>
          <cell r="D2040" t="str">
            <v>F</v>
          </cell>
          <cell r="E2040">
            <v>8853734744809</v>
          </cell>
          <cell r="F2040">
            <v>45</v>
          </cell>
          <cell r="G2040">
            <v>12.785</v>
          </cell>
          <cell r="H2040" t="str">
            <v>CONVERSE</v>
          </cell>
          <cell r="I2040" t="str">
            <v>Bag</v>
          </cell>
        </row>
        <row r="2041">
          <cell r="B2041" t="str">
            <v>126001439MY-F</v>
          </cell>
          <cell r="C2041" t="str">
            <v>126001439MY</v>
          </cell>
          <cell r="D2041" t="str">
            <v>F</v>
          </cell>
          <cell r="E2041">
            <v>8853734744816</v>
          </cell>
          <cell r="F2041">
            <v>59</v>
          </cell>
          <cell r="G2041">
            <v>16.875999999999998</v>
          </cell>
          <cell r="H2041" t="str">
            <v>CONVERSE</v>
          </cell>
          <cell r="I2041" t="str">
            <v>Bag</v>
          </cell>
        </row>
        <row r="2042">
          <cell r="B2042" t="str">
            <v>126001439NA-F</v>
          </cell>
          <cell r="C2042" t="str">
            <v>126001439NA</v>
          </cell>
          <cell r="D2042" t="str">
            <v>F</v>
          </cell>
          <cell r="E2042">
            <v>8853734744823</v>
          </cell>
          <cell r="F2042">
            <v>59</v>
          </cell>
          <cell r="G2042">
            <v>16.876000000000001</v>
          </cell>
          <cell r="H2042" t="str">
            <v>CONVERSE</v>
          </cell>
          <cell r="I2042" t="str">
            <v>Bag</v>
          </cell>
        </row>
        <row r="2043">
          <cell r="B2043" t="str">
            <v>126001440MY-F</v>
          </cell>
          <cell r="C2043" t="str">
            <v>126001440MY</v>
          </cell>
          <cell r="D2043" t="str">
            <v>F</v>
          </cell>
          <cell r="E2043">
            <v>8853734744830</v>
          </cell>
          <cell r="F2043">
            <v>35</v>
          </cell>
          <cell r="G2043">
            <v>9.104000000000001</v>
          </cell>
          <cell r="H2043" t="str">
            <v>CONVERSE</v>
          </cell>
          <cell r="I2043" t="str">
            <v>Bag</v>
          </cell>
        </row>
        <row r="2044">
          <cell r="B2044" t="str">
            <v>126001440NA-F</v>
          </cell>
          <cell r="C2044" t="str">
            <v>126001440NA</v>
          </cell>
          <cell r="D2044" t="str">
            <v>F</v>
          </cell>
          <cell r="E2044">
            <v>8853734744847</v>
          </cell>
          <cell r="F2044">
            <v>35</v>
          </cell>
          <cell r="G2044">
            <v>9.104000000000001</v>
          </cell>
          <cell r="H2044" t="str">
            <v>CONVERSE</v>
          </cell>
          <cell r="I2044" t="str">
            <v>Bag</v>
          </cell>
        </row>
        <row r="2045">
          <cell r="B2045" t="str">
            <v>126001442MY-F</v>
          </cell>
          <cell r="C2045" t="str">
            <v>126001442MY</v>
          </cell>
          <cell r="D2045" t="str">
            <v>F</v>
          </cell>
          <cell r="E2045">
            <v>8853734744878</v>
          </cell>
          <cell r="F2045">
            <v>39</v>
          </cell>
          <cell r="G2045">
            <v>11.15</v>
          </cell>
          <cell r="H2045" t="str">
            <v>CONVERSE</v>
          </cell>
          <cell r="I2045" t="str">
            <v>Bag</v>
          </cell>
        </row>
        <row r="2046">
          <cell r="B2046" t="str">
            <v>126001442NA-F</v>
          </cell>
          <cell r="C2046" t="str">
            <v>126001442NA</v>
          </cell>
          <cell r="D2046" t="str">
            <v>F</v>
          </cell>
          <cell r="E2046">
            <v>8853734744885</v>
          </cell>
          <cell r="F2046">
            <v>39</v>
          </cell>
          <cell r="G2046">
            <v>11.15</v>
          </cell>
          <cell r="H2046" t="str">
            <v>CONVERSE</v>
          </cell>
          <cell r="I2046" t="str">
            <v>Bag</v>
          </cell>
        </row>
        <row r="2047">
          <cell r="B2047" t="str">
            <v>126001349VI-F</v>
          </cell>
          <cell r="C2047" t="str">
            <v>126001349VI</v>
          </cell>
          <cell r="D2047" t="str">
            <v>F</v>
          </cell>
          <cell r="E2047">
            <v>8853734729967</v>
          </cell>
          <cell r="F2047">
            <v>65</v>
          </cell>
          <cell r="G2047">
            <v>19.330000000000002</v>
          </cell>
          <cell r="H2047" t="str">
            <v>CONVERSE</v>
          </cell>
          <cell r="I2047" t="str">
            <v>Bag</v>
          </cell>
        </row>
        <row r="2048">
          <cell r="B2048" t="str">
            <v>126001410RE-F</v>
          </cell>
          <cell r="C2048" t="str">
            <v>126001410RE</v>
          </cell>
          <cell r="D2048" t="str">
            <v>F</v>
          </cell>
          <cell r="E2048">
            <v>8853734744557</v>
          </cell>
          <cell r="F2048">
            <v>49</v>
          </cell>
          <cell r="G2048">
            <v>13.808000000000002</v>
          </cell>
          <cell r="H2048" t="str">
            <v>CONVERSE</v>
          </cell>
          <cell r="I2048" t="str">
            <v>Bag</v>
          </cell>
        </row>
        <row r="2049">
          <cell r="B2049" t="str">
            <v>126001443BK-F</v>
          </cell>
          <cell r="C2049" t="str">
            <v>126001443BK</v>
          </cell>
          <cell r="D2049" t="str">
            <v>F</v>
          </cell>
          <cell r="E2049">
            <v>8853734744588</v>
          </cell>
          <cell r="F2049">
            <v>49</v>
          </cell>
          <cell r="G2049">
            <v>13.808000000000002</v>
          </cell>
          <cell r="H2049" t="str">
            <v>CONVERSE</v>
          </cell>
          <cell r="I2049" t="str">
            <v>Bag</v>
          </cell>
        </row>
        <row r="2050">
          <cell r="B2050" t="str">
            <v>126001444BK-F</v>
          </cell>
          <cell r="C2050" t="str">
            <v>126001444BK</v>
          </cell>
          <cell r="D2050" t="str">
            <v>F</v>
          </cell>
          <cell r="E2050">
            <v>8853734744595</v>
          </cell>
          <cell r="F2050">
            <v>35</v>
          </cell>
          <cell r="G2050">
            <v>9.104000000000001</v>
          </cell>
          <cell r="H2050" t="str">
            <v>CONVERSE</v>
          </cell>
          <cell r="I2050" t="str">
            <v>Bag</v>
          </cell>
        </row>
        <row r="2051">
          <cell r="B2051" t="str">
            <v>126001444GY-F</v>
          </cell>
          <cell r="C2051" t="str">
            <v>126001444GY</v>
          </cell>
          <cell r="D2051" t="str">
            <v>F</v>
          </cell>
          <cell r="E2051">
            <v>8853734744625</v>
          </cell>
          <cell r="F2051">
            <v>35</v>
          </cell>
          <cell r="G2051">
            <v>9.104000000000001</v>
          </cell>
          <cell r="H2051" t="str">
            <v>CONVERSE</v>
          </cell>
          <cell r="I2051" t="str">
            <v>Bag</v>
          </cell>
        </row>
        <row r="2052">
          <cell r="B2052" t="str">
            <v>126001444NA-F</v>
          </cell>
          <cell r="C2052" t="str">
            <v>126001444NA</v>
          </cell>
          <cell r="D2052" t="str">
            <v>F</v>
          </cell>
          <cell r="E2052">
            <v>8853734744618</v>
          </cell>
          <cell r="F2052">
            <v>35</v>
          </cell>
          <cell r="G2052">
            <v>9.104000000000001</v>
          </cell>
          <cell r="H2052" t="str">
            <v>CONVERSE</v>
          </cell>
          <cell r="I2052" t="str">
            <v>Bag</v>
          </cell>
        </row>
        <row r="2053">
          <cell r="B2053" t="str">
            <v>126001444RE-F</v>
          </cell>
          <cell r="C2053" t="str">
            <v>126001444RE</v>
          </cell>
          <cell r="D2053" t="str">
            <v>F</v>
          </cell>
          <cell r="E2053">
            <v>8853734744601</v>
          </cell>
          <cell r="F2053">
            <v>35</v>
          </cell>
          <cell r="G2053">
            <v>9.104000000000001</v>
          </cell>
          <cell r="H2053" t="str">
            <v>CONVERSE</v>
          </cell>
          <cell r="I2053" t="str">
            <v>Bag</v>
          </cell>
        </row>
        <row r="2054">
          <cell r="B2054" t="str">
            <v>125001207NA-F</v>
          </cell>
          <cell r="C2054" t="str">
            <v>125001207NA</v>
          </cell>
          <cell r="D2054" t="str">
            <v>F</v>
          </cell>
          <cell r="E2054">
            <v>8853734743154</v>
          </cell>
          <cell r="F2054">
            <v>29</v>
          </cell>
          <cell r="G2054">
            <v>8.08</v>
          </cell>
          <cell r="H2054" t="str">
            <v>CONVERSE</v>
          </cell>
          <cell r="I2054" t="str">
            <v>Cap</v>
          </cell>
        </row>
        <row r="2055">
          <cell r="B2055" t="str">
            <v>125001208NA-F</v>
          </cell>
          <cell r="C2055" t="str">
            <v>125001208NA</v>
          </cell>
          <cell r="D2055" t="str">
            <v>F</v>
          </cell>
          <cell r="E2055">
            <v>8853734743178</v>
          </cell>
          <cell r="F2055">
            <v>29</v>
          </cell>
          <cell r="G2055">
            <v>8.6939999999999991</v>
          </cell>
          <cell r="H2055" t="str">
            <v>CONVERSE</v>
          </cell>
          <cell r="I2055" t="str">
            <v>Cap</v>
          </cell>
        </row>
        <row r="2056">
          <cell r="B2056" t="str">
            <v>125001208PI-F</v>
          </cell>
          <cell r="C2056" t="str">
            <v>125001208PI</v>
          </cell>
          <cell r="D2056" t="str">
            <v>F</v>
          </cell>
          <cell r="E2056">
            <v>8853734743185</v>
          </cell>
          <cell r="F2056">
            <v>29</v>
          </cell>
          <cell r="G2056">
            <v>8.6939999999999991</v>
          </cell>
          <cell r="H2056" t="str">
            <v>CONVERSE</v>
          </cell>
          <cell r="I2056" t="str">
            <v>Cap</v>
          </cell>
        </row>
        <row r="2057">
          <cell r="B2057" t="str">
            <v>125001211BK-F</v>
          </cell>
          <cell r="C2057" t="str">
            <v>125001211BK</v>
          </cell>
          <cell r="D2057" t="str">
            <v>F</v>
          </cell>
          <cell r="E2057">
            <v>8853734743208</v>
          </cell>
          <cell r="F2057">
            <v>29</v>
          </cell>
          <cell r="G2057">
            <v>8.6939999999999991</v>
          </cell>
          <cell r="H2057" t="str">
            <v>CONVERSE</v>
          </cell>
          <cell r="I2057" t="str">
            <v>Cap</v>
          </cell>
        </row>
        <row r="2058">
          <cell r="B2058" t="str">
            <v>125001211GY-F</v>
          </cell>
          <cell r="C2058" t="str">
            <v>125001211GY</v>
          </cell>
          <cell r="D2058" t="str">
            <v>F</v>
          </cell>
          <cell r="E2058">
            <v>8853734743192</v>
          </cell>
          <cell r="F2058">
            <v>29</v>
          </cell>
          <cell r="G2058">
            <v>8.6920000000000002</v>
          </cell>
          <cell r="H2058" t="str">
            <v>CONVERSE</v>
          </cell>
          <cell r="I2058" t="str">
            <v>Cap</v>
          </cell>
        </row>
        <row r="2059">
          <cell r="B2059" t="str">
            <v>125001213BK-F</v>
          </cell>
          <cell r="C2059" t="str">
            <v>125001213BK</v>
          </cell>
          <cell r="D2059" t="str">
            <v>F</v>
          </cell>
          <cell r="E2059">
            <v>8853734743239</v>
          </cell>
          <cell r="F2059">
            <v>29</v>
          </cell>
          <cell r="G2059">
            <v>7.6709999999999994</v>
          </cell>
          <cell r="H2059" t="str">
            <v>CONVERSE</v>
          </cell>
          <cell r="I2059" t="str">
            <v>Cap</v>
          </cell>
        </row>
        <row r="2060">
          <cell r="B2060" t="str">
            <v>125001213NA-F</v>
          </cell>
          <cell r="C2060" t="str">
            <v>125001213NA</v>
          </cell>
          <cell r="D2060" t="str">
            <v>F</v>
          </cell>
          <cell r="E2060">
            <v>8853734743246</v>
          </cell>
          <cell r="F2060">
            <v>29</v>
          </cell>
          <cell r="G2060">
            <v>7.6709999999999994</v>
          </cell>
          <cell r="H2060" t="str">
            <v>CONVERSE</v>
          </cell>
          <cell r="I2060" t="str">
            <v>Cap</v>
          </cell>
        </row>
        <row r="2061">
          <cell r="B2061" t="str">
            <v>125001214BK-F</v>
          </cell>
          <cell r="C2061" t="str">
            <v>125001214BK</v>
          </cell>
          <cell r="D2061" t="str">
            <v>F</v>
          </cell>
          <cell r="E2061">
            <v>8853734743253</v>
          </cell>
          <cell r="F2061">
            <v>29</v>
          </cell>
          <cell r="G2061">
            <v>8.08</v>
          </cell>
          <cell r="H2061" t="str">
            <v>CONVERSE</v>
          </cell>
          <cell r="I2061" t="str">
            <v>Cap</v>
          </cell>
        </row>
        <row r="2062">
          <cell r="B2062" t="str">
            <v>125001214NA-F</v>
          </cell>
          <cell r="C2062" t="str">
            <v>125001214NA</v>
          </cell>
          <cell r="D2062" t="str">
            <v>F</v>
          </cell>
          <cell r="E2062">
            <v>8853734743260</v>
          </cell>
          <cell r="F2062">
            <v>29</v>
          </cell>
          <cell r="G2062">
            <v>8.08</v>
          </cell>
          <cell r="H2062" t="str">
            <v>CONVERSE</v>
          </cell>
          <cell r="I2062" t="str">
            <v>Cap</v>
          </cell>
        </row>
        <row r="2063">
          <cell r="B2063" t="str">
            <v>125001215BK-F</v>
          </cell>
          <cell r="C2063" t="str">
            <v>125001215BK</v>
          </cell>
          <cell r="D2063" t="str">
            <v>F</v>
          </cell>
          <cell r="E2063">
            <v>8853734743277</v>
          </cell>
          <cell r="F2063">
            <v>25</v>
          </cell>
          <cell r="G2063">
            <v>7.0569999999999995</v>
          </cell>
          <cell r="H2063" t="str">
            <v>CONVERSE</v>
          </cell>
          <cell r="I2063" t="str">
            <v>Cap</v>
          </cell>
        </row>
        <row r="2064">
          <cell r="B2064" t="str">
            <v>125001215NA-F</v>
          </cell>
          <cell r="C2064" t="str">
            <v>125001215NA</v>
          </cell>
          <cell r="D2064" t="str">
            <v>F</v>
          </cell>
          <cell r="E2064">
            <v>8853734743284</v>
          </cell>
          <cell r="F2064">
            <v>25</v>
          </cell>
          <cell r="G2064">
            <v>7.0569999999999995</v>
          </cell>
          <cell r="H2064" t="str">
            <v>CONVERSE</v>
          </cell>
          <cell r="I2064" t="str">
            <v>Cap</v>
          </cell>
        </row>
        <row r="2065">
          <cell r="B2065" t="str">
            <v>125001216GY-F</v>
          </cell>
          <cell r="C2065" t="str">
            <v>125001216GY</v>
          </cell>
          <cell r="D2065" t="str">
            <v>F</v>
          </cell>
          <cell r="E2065">
            <v>8853734744892</v>
          </cell>
          <cell r="F2065">
            <v>25</v>
          </cell>
          <cell r="G2065">
            <v>7.0569999999999986</v>
          </cell>
          <cell r="H2065" t="str">
            <v>CONVERSE</v>
          </cell>
          <cell r="I2065" t="str">
            <v>Cap</v>
          </cell>
        </row>
        <row r="2066">
          <cell r="B2066" t="str">
            <v>125001216MY-F</v>
          </cell>
          <cell r="C2066" t="str">
            <v>125001216MY</v>
          </cell>
          <cell r="D2066" t="str">
            <v>F</v>
          </cell>
          <cell r="E2066">
            <v>8853734744908</v>
          </cell>
          <cell r="F2066">
            <v>25</v>
          </cell>
          <cell r="G2066">
            <v>7.0569999999999995</v>
          </cell>
          <cell r="H2066" t="str">
            <v>CONVERSE</v>
          </cell>
          <cell r="I2066" t="str">
            <v>Cap</v>
          </cell>
        </row>
        <row r="2067">
          <cell r="B2067" t="str">
            <v>125001217BK-F</v>
          </cell>
          <cell r="C2067" t="str">
            <v>125001217BK</v>
          </cell>
          <cell r="D2067" t="str">
            <v>F</v>
          </cell>
          <cell r="E2067">
            <v>8853734744922</v>
          </cell>
          <cell r="F2067">
            <v>25</v>
          </cell>
          <cell r="G2067">
            <v>7.0579999999999998</v>
          </cell>
          <cell r="H2067" t="str">
            <v>CONVERSE</v>
          </cell>
          <cell r="I2067" t="str">
            <v>Cap</v>
          </cell>
        </row>
        <row r="2068">
          <cell r="B2068" t="str">
            <v>125001217MY-F</v>
          </cell>
          <cell r="C2068" t="str">
            <v>125001217MY</v>
          </cell>
          <cell r="D2068" t="str">
            <v>F</v>
          </cell>
          <cell r="E2068">
            <v>8853734744915</v>
          </cell>
          <cell r="F2068">
            <v>25</v>
          </cell>
          <cell r="G2068">
            <v>7.0579999999999998</v>
          </cell>
          <cell r="H2068" t="str">
            <v>CONVERSE</v>
          </cell>
          <cell r="I2068" t="str">
            <v>Cap</v>
          </cell>
        </row>
        <row r="2069">
          <cell r="B2069" t="str">
            <v>125001219BK-F</v>
          </cell>
          <cell r="C2069" t="str">
            <v>125001219BK</v>
          </cell>
          <cell r="D2069" t="str">
            <v>F</v>
          </cell>
          <cell r="E2069">
            <v>8853734744953</v>
          </cell>
          <cell r="F2069">
            <v>29</v>
          </cell>
          <cell r="G2069">
            <v>7.0569999999999995</v>
          </cell>
          <cell r="H2069" t="str">
            <v>CONVERSE</v>
          </cell>
          <cell r="I2069" t="str">
            <v>Cap</v>
          </cell>
        </row>
        <row r="2070">
          <cell r="B2070" t="str">
            <v>125001219WW-F</v>
          </cell>
          <cell r="C2070" t="str">
            <v>125001219WW</v>
          </cell>
          <cell r="D2070" t="str">
            <v>F</v>
          </cell>
          <cell r="E2070">
            <v>8853734744960</v>
          </cell>
          <cell r="F2070">
            <v>29</v>
          </cell>
          <cell r="G2070">
            <v>7.0579999999999998</v>
          </cell>
          <cell r="H2070" t="str">
            <v>CONVERSE</v>
          </cell>
          <cell r="I2070" t="str">
            <v>Cap</v>
          </cell>
        </row>
        <row r="2071">
          <cell r="B2071" t="str">
            <v>125001220BK-F</v>
          </cell>
          <cell r="C2071" t="str">
            <v>125001220BK</v>
          </cell>
          <cell r="D2071" t="str">
            <v>F</v>
          </cell>
          <cell r="E2071">
            <v>8853734744984</v>
          </cell>
          <cell r="F2071">
            <v>25</v>
          </cell>
          <cell r="G2071">
            <v>7.056</v>
          </cell>
          <cell r="H2071" t="str">
            <v>CONVERSE</v>
          </cell>
          <cell r="I2071" t="str">
            <v>Cap</v>
          </cell>
        </row>
        <row r="2072">
          <cell r="B2072" t="str">
            <v>125001220NA-F</v>
          </cell>
          <cell r="C2072" t="str">
            <v>125001220NA</v>
          </cell>
          <cell r="D2072" t="str">
            <v>F</v>
          </cell>
          <cell r="E2072">
            <v>8853734744977</v>
          </cell>
          <cell r="F2072">
            <v>25</v>
          </cell>
          <cell r="G2072">
            <v>7.056</v>
          </cell>
          <cell r="H2072" t="str">
            <v>CONVERSE</v>
          </cell>
          <cell r="I2072" t="str">
            <v>Cap</v>
          </cell>
        </row>
        <row r="2073">
          <cell r="B2073" t="str">
            <v>125001223BK-F</v>
          </cell>
          <cell r="C2073" t="str">
            <v>125001223BK</v>
          </cell>
          <cell r="D2073" t="str">
            <v>F</v>
          </cell>
          <cell r="E2073">
            <v>8853734745035</v>
          </cell>
          <cell r="F2073">
            <v>29</v>
          </cell>
          <cell r="G2073">
            <v>8.08</v>
          </cell>
          <cell r="H2073" t="str">
            <v>CONVERSE</v>
          </cell>
          <cell r="I2073" t="str">
            <v>Cap</v>
          </cell>
        </row>
        <row r="2074">
          <cell r="B2074" t="str">
            <v>125001223NA-F</v>
          </cell>
          <cell r="C2074" t="str">
            <v>125001223NA</v>
          </cell>
          <cell r="D2074" t="str">
            <v>F</v>
          </cell>
          <cell r="E2074">
            <v>8853734745042</v>
          </cell>
          <cell r="F2074">
            <v>29</v>
          </cell>
          <cell r="G2074">
            <v>8.08</v>
          </cell>
          <cell r="H2074" t="str">
            <v>CONVERSE</v>
          </cell>
          <cell r="I2074" t="str">
            <v>Cap</v>
          </cell>
        </row>
        <row r="2075">
          <cell r="B2075" t="str">
            <v>125001224BK-F</v>
          </cell>
          <cell r="C2075" t="str">
            <v>125001224BK</v>
          </cell>
          <cell r="D2075" t="str">
            <v>F</v>
          </cell>
          <cell r="E2075">
            <v>8853734745059</v>
          </cell>
          <cell r="F2075">
            <v>25</v>
          </cell>
          <cell r="G2075">
            <v>6.6480000000000006</v>
          </cell>
          <cell r="H2075" t="str">
            <v>CONVERSE</v>
          </cell>
          <cell r="I2075" t="str">
            <v>Cap</v>
          </cell>
        </row>
        <row r="2076">
          <cell r="B2076" t="str">
            <v>125001224GY-F</v>
          </cell>
          <cell r="C2076" t="str">
            <v>125001224GY</v>
          </cell>
          <cell r="D2076" t="str">
            <v>F</v>
          </cell>
          <cell r="E2076">
            <v>8853734745066</v>
          </cell>
          <cell r="F2076">
            <v>25</v>
          </cell>
          <cell r="G2076">
            <v>6.6480000000000006</v>
          </cell>
          <cell r="H2076" t="str">
            <v>CONVERSE</v>
          </cell>
          <cell r="I2076" t="str">
            <v>Cap</v>
          </cell>
        </row>
        <row r="2077">
          <cell r="B2077" t="str">
            <v>162387CGY-6</v>
          </cell>
          <cell r="C2077" t="str">
            <v>162387CGY</v>
          </cell>
          <cell r="D2077">
            <v>6</v>
          </cell>
          <cell r="E2077">
            <v>8853734731731</v>
          </cell>
          <cell r="F2077">
            <v>99</v>
          </cell>
          <cell r="G2077">
            <v>28.535</v>
          </cell>
          <cell r="H2077" t="str">
            <v>CONVERSE</v>
          </cell>
          <cell r="I2077" t="str">
            <v>Shoes</v>
          </cell>
        </row>
        <row r="2078">
          <cell r="B2078" t="str">
            <v>162387CGY-7</v>
          </cell>
          <cell r="C2078" t="str">
            <v>162387CGY</v>
          </cell>
          <cell r="D2078">
            <v>7</v>
          </cell>
          <cell r="E2078">
            <v>8853734731748</v>
          </cell>
          <cell r="F2078">
            <v>99</v>
          </cell>
          <cell r="G2078">
            <v>28.535</v>
          </cell>
          <cell r="H2078" t="str">
            <v>CONVERSE</v>
          </cell>
          <cell r="I2078" t="str">
            <v>Shoes</v>
          </cell>
        </row>
        <row r="2079">
          <cell r="B2079" t="str">
            <v>162387CGY-8</v>
          </cell>
          <cell r="C2079" t="str">
            <v>162387CGY</v>
          </cell>
          <cell r="D2079">
            <v>8</v>
          </cell>
          <cell r="E2079">
            <v>8853734731755</v>
          </cell>
          <cell r="F2079">
            <v>99</v>
          </cell>
          <cell r="G2079">
            <v>28.535</v>
          </cell>
          <cell r="H2079" t="str">
            <v>CONVERSE</v>
          </cell>
          <cell r="I2079" t="str">
            <v>Shoes</v>
          </cell>
        </row>
        <row r="2080">
          <cell r="B2080" t="str">
            <v>162387CGY-9</v>
          </cell>
          <cell r="C2080" t="str">
            <v>162387CGY</v>
          </cell>
          <cell r="D2080">
            <v>9</v>
          </cell>
          <cell r="E2080">
            <v>8853734731762</v>
          </cell>
          <cell r="F2080">
            <v>99</v>
          </cell>
          <cell r="G2080">
            <v>28.535</v>
          </cell>
          <cell r="H2080" t="str">
            <v>CONVERSE</v>
          </cell>
          <cell r="I2080" t="str">
            <v>Shoes</v>
          </cell>
        </row>
        <row r="2081">
          <cell r="B2081" t="str">
            <v>162387CGY-10</v>
          </cell>
          <cell r="C2081" t="str">
            <v>162387CGY</v>
          </cell>
          <cell r="D2081">
            <v>10</v>
          </cell>
          <cell r="E2081">
            <v>8853734731779</v>
          </cell>
          <cell r="F2081">
            <v>99</v>
          </cell>
          <cell r="G2081">
            <v>28.535</v>
          </cell>
          <cell r="H2081" t="str">
            <v>CONVERSE</v>
          </cell>
          <cell r="I2081" t="str">
            <v>Shoes</v>
          </cell>
        </row>
        <row r="2082">
          <cell r="B2082" t="str">
            <v>162387CGY-11</v>
          </cell>
          <cell r="C2082" t="str">
            <v>162387CGY</v>
          </cell>
          <cell r="D2082">
            <v>11</v>
          </cell>
          <cell r="E2082">
            <v>8853734731786</v>
          </cell>
          <cell r="F2082">
            <v>99</v>
          </cell>
          <cell r="G2082">
            <v>28.535</v>
          </cell>
          <cell r="H2082" t="str">
            <v>CONVERSE</v>
          </cell>
          <cell r="I2082" t="str">
            <v>Shoes</v>
          </cell>
        </row>
        <row r="2083">
          <cell r="B2083" t="str">
            <v>162388CPA-6</v>
          </cell>
          <cell r="C2083" t="str">
            <v>162388CPA</v>
          </cell>
          <cell r="D2083">
            <v>6</v>
          </cell>
          <cell r="E2083">
            <v>8853734731793</v>
          </cell>
          <cell r="F2083">
            <v>99</v>
          </cell>
          <cell r="G2083">
            <v>28.535</v>
          </cell>
          <cell r="H2083" t="str">
            <v>CONVERSE</v>
          </cell>
          <cell r="I2083" t="str">
            <v>Shoes</v>
          </cell>
        </row>
        <row r="2084">
          <cell r="B2084" t="str">
            <v>162388CPA-7</v>
          </cell>
          <cell r="C2084" t="str">
            <v>162388CPA</v>
          </cell>
          <cell r="D2084">
            <v>7</v>
          </cell>
          <cell r="E2084">
            <v>8853734731809</v>
          </cell>
          <cell r="F2084">
            <v>99</v>
          </cell>
          <cell r="G2084">
            <v>28.535</v>
          </cell>
          <cell r="H2084" t="str">
            <v>CONVERSE</v>
          </cell>
          <cell r="I2084" t="str">
            <v>Shoes</v>
          </cell>
        </row>
        <row r="2085">
          <cell r="B2085" t="str">
            <v>162388CPA-8</v>
          </cell>
          <cell r="C2085" t="str">
            <v>162388CPA</v>
          </cell>
          <cell r="D2085">
            <v>8</v>
          </cell>
          <cell r="E2085">
            <v>8853734731816</v>
          </cell>
          <cell r="F2085">
            <v>99</v>
          </cell>
          <cell r="G2085">
            <v>28.535</v>
          </cell>
          <cell r="H2085" t="str">
            <v>CONVERSE</v>
          </cell>
          <cell r="I2085" t="str">
            <v>Shoes</v>
          </cell>
        </row>
        <row r="2086">
          <cell r="B2086" t="str">
            <v>162388CPA-9</v>
          </cell>
          <cell r="C2086" t="str">
            <v>162388CPA</v>
          </cell>
          <cell r="D2086">
            <v>9</v>
          </cell>
          <cell r="E2086">
            <v>8853734731823</v>
          </cell>
          <cell r="F2086">
            <v>99</v>
          </cell>
          <cell r="G2086">
            <v>28.535</v>
          </cell>
          <cell r="H2086" t="str">
            <v>CONVERSE</v>
          </cell>
          <cell r="I2086" t="str">
            <v>Shoes</v>
          </cell>
        </row>
        <row r="2087">
          <cell r="B2087" t="str">
            <v>162388CPA-10</v>
          </cell>
          <cell r="C2087" t="str">
            <v>162388CPA</v>
          </cell>
          <cell r="D2087">
            <v>10</v>
          </cell>
          <cell r="E2087">
            <v>8853734731830</v>
          </cell>
          <cell r="F2087">
            <v>99</v>
          </cell>
          <cell r="G2087">
            <v>28.54</v>
          </cell>
          <cell r="H2087" t="str">
            <v>CONVERSE</v>
          </cell>
          <cell r="I2087" t="str">
            <v>Shoes</v>
          </cell>
        </row>
        <row r="2088">
          <cell r="B2088" t="str">
            <v>162388CPA-11</v>
          </cell>
          <cell r="C2088" t="str">
            <v>162388CPA</v>
          </cell>
          <cell r="D2088">
            <v>11</v>
          </cell>
          <cell r="E2088">
            <v>8853734731847</v>
          </cell>
          <cell r="F2088">
            <v>99</v>
          </cell>
          <cell r="G2088">
            <v>28.54</v>
          </cell>
          <cell r="H2088" t="str">
            <v>CONVERSE</v>
          </cell>
          <cell r="I2088" t="str">
            <v>Shoes</v>
          </cell>
        </row>
        <row r="2089">
          <cell r="B2089" t="str">
            <v>162398CBK-4</v>
          </cell>
          <cell r="C2089" t="str">
            <v>162398CBK</v>
          </cell>
          <cell r="D2089">
            <v>4</v>
          </cell>
          <cell r="E2089">
            <v>8853734732172</v>
          </cell>
          <cell r="F2089">
            <v>79</v>
          </cell>
          <cell r="G2089">
            <v>23.42</v>
          </cell>
          <cell r="H2089" t="str">
            <v>CONVERSE</v>
          </cell>
          <cell r="I2089" t="str">
            <v>Shoes</v>
          </cell>
        </row>
        <row r="2090">
          <cell r="B2090" t="str">
            <v>162398CBK-5</v>
          </cell>
          <cell r="C2090" t="str">
            <v>162398CBK</v>
          </cell>
          <cell r="D2090">
            <v>5</v>
          </cell>
          <cell r="E2090">
            <v>8853734732189</v>
          </cell>
          <cell r="F2090">
            <v>79</v>
          </cell>
          <cell r="G2090">
            <v>23.42</v>
          </cell>
          <cell r="H2090" t="str">
            <v>CONVERSE</v>
          </cell>
          <cell r="I2090" t="str">
            <v>Shoes</v>
          </cell>
        </row>
        <row r="2091">
          <cell r="B2091" t="str">
            <v>162398CBK-6</v>
          </cell>
          <cell r="C2091" t="str">
            <v>162398CBK</v>
          </cell>
          <cell r="D2091">
            <v>6</v>
          </cell>
          <cell r="E2091">
            <v>8853734732196</v>
          </cell>
          <cell r="F2091">
            <v>79</v>
          </cell>
          <cell r="G2091">
            <v>23.42</v>
          </cell>
          <cell r="H2091" t="str">
            <v>CONVERSE</v>
          </cell>
          <cell r="I2091" t="str">
            <v>Shoes</v>
          </cell>
        </row>
        <row r="2092">
          <cell r="B2092" t="str">
            <v>162398CBK-7</v>
          </cell>
          <cell r="C2092" t="str">
            <v>162398CBK</v>
          </cell>
          <cell r="D2092">
            <v>7</v>
          </cell>
          <cell r="E2092">
            <v>8853734732202</v>
          </cell>
          <cell r="F2092">
            <v>79</v>
          </cell>
          <cell r="G2092">
            <v>23.42</v>
          </cell>
          <cell r="H2092" t="str">
            <v>CONVERSE</v>
          </cell>
          <cell r="I2092" t="str">
            <v>Shoes</v>
          </cell>
        </row>
        <row r="2093">
          <cell r="B2093" t="str">
            <v>162398CBK-8</v>
          </cell>
          <cell r="C2093" t="str">
            <v>162398CBK</v>
          </cell>
          <cell r="D2093">
            <v>8</v>
          </cell>
          <cell r="E2093">
            <v>8853734732219</v>
          </cell>
          <cell r="F2093">
            <v>79</v>
          </cell>
          <cell r="G2093">
            <v>23.42</v>
          </cell>
          <cell r="H2093" t="str">
            <v>CONVERSE</v>
          </cell>
          <cell r="I2093" t="str">
            <v>Shoes</v>
          </cell>
        </row>
        <row r="2094">
          <cell r="B2094" t="str">
            <v>162398CBK-9</v>
          </cell>
          <cell r="C2094" t="str">
            <v>162398CBK</v>
          </cell>
          <cell r="D2094">
            <v>9</v>
          </cell>
          <cell r="E2094">
            <v>8853734732226</v>
          </cell>
          <cell r="F2094">
            <v>79</v>
          </cell>
          <cell r="G2094">
            <v>23.42</v>
          </cell>
          <cell r="H2094" t="str">
            <v>CONVERSE</v>
          </cell>
          <cell r="I2094" t="str">
            <v>Shoes</v>
          </cell>
        </row>
        <row r="2095">
          <cell r="B2095" t="str">
            <v>162562CBK-6</v>
          </cell>
          <cell r="C2095" t="str">
            <v>162562CBK</v>
          </cell>
          <cell r="D2095">
            <v>6</v>
          </cell>
          <cell r="E2095">
            <v>8853734734053</v>
          </cell>
          <cell r="F2095">
            <v>89</v>
          </cell>
          <cell r="G2095">
            <v>26.49</v>
          </cell>
          <cell r="H2095" t="str">
            <v>CONVERSE</v>
          </cell>
          <cell r="I2095" t="str">
            <v>Shoes</v>
          </cell>
        </row>
        <row r="2096">
          <cell r="B2096" t="str">
            <v>162562CBK-7</v>
          </cell>
          <cell r="C2096" t="str">
            <v>162562CBK</v>
          </cell>
          <cell r="D2096">
            <v>7</v>
          </cell>
          <cell r="E2096">
            <v>8853734734060</v>
          </cell>
          <cell r="F2096">
            <v>89</v>
          </cell>
          <cell r="G2096">
            <v>26.49</v>
          </cell>
          <cell r="H2096" t="str">
            <v>CONVERSE</v>
          </cell>
          <cell r="I2096" t="str">
            <v>Shoes</v>
          </cell>
        </row>
        <row r="2097">
          <cell r="B2097" t="str">
            <v>162562CBK-8</v>
          </cell>
          <cell r="C2097" t="str">
            <v>162562CBK</v>
          </cell>
          <cell r="D2097">
            <v>8</v>
          </cell>
          <cell r="E2097">
            <v>8853734734077</v>
          </cell>
          <cell r="F2097">
            <v>89</v>
          </cell>
          <cell r="G2097">
            <v>26.49</v>
          </cell>
          <cell r="H2097" t="str">
            <v>CONVERSE</v>
          </cell>
          <cell r="I2097" t="str">
            <v>Shoes</v>
          </cell>
        </row>
        <row r="2098">
          <cell r="B2098" t="str">
            <v>162562CBK-9</v>
          </cell>
          <cell r="C2098" t="str">
            <v>162562CBK</v>
          </cell>
          <cell r="D2098">
            <v>9</v>
          </cell>
          <cell r="E2098">
            <v>8853734734084</v>
          </cell>
          <cell r="F2098">
            <v>89</v>
          </cell>
          <cell r="G2098">
            <v>26.49</v>
          </cell>
          <cell r="H2098" t="str">
            <v>CONVERSE</v>
          </cell>
          <cell r="I2098" t="str">
            <v>Shoes</v>
          </cell>
        </row>
        <row r="2099">
          <cell r="B2099" t="str">
            <v>162563CBR-6</v>
          </cell>
          <cell r="C2099" t="str">
            <v>162563CBR</v>
          </cell>
          <cell r="D2099">
            <v>6</v>
          </cell>
          <cell r="E2099">
            <v>8853734734138</v>
          </cell>
          <cell r="F2099">
            <v>89</v>
          </cell>
          <cell r="G2099">
            <v>26.49</v>
          </cell>
          <cell r="H2099" t="str">
            <v>CONVERSE</v>
          </cell>
          <cell r="I2099" t="str">
            <v>Shoes</v>
          </cell>
        </row>
        <row r="2100">
          <cell r="B2100" t="str">
            <v>162563CBR-7</v>
          </cell>
          <cell r="C2100" t="str">
            <v>162563CBR</v>
          </cell>
          <cell r="D2100">
            <v>7</v>
          </cell>
          <cell r="E2100">
            <v>8853734734145</v>
          </cell>
          <cell r="F2100">
            <v>89</v>
          </cell>
          <cell r="G2100">
            <v>26.49</v>
          </cell>
          <cell r="H2100" t="str">
            <v>CONVERSE</v>
          </cell>
          <cell r="I2100" t="str">
            <v>Shoes</v>
          </cell>
        </row>
        <row r="2101">
          <cell r="B2101" t="str">
            <v>162563CBR-8</v>
          </cell>
          <cell r="C2101" t="str">
            <v>162563CBR</v>
          </cell>
          <cell r="D2101">
            <v>8</v>
          </cell>
          <cell r="E2101">
            <v>8853734734152</v>
          </cell>
          <cell r="F2101">
            <v>89</v>
          </cell>
          <cell r="G2101">
            <v>26.49</v>
          </cell>
          <cell r="H2101" t="str">
            <v>CONVERSE</v>
          </cell>
          <cell r="I2101" t="str">
            <v>Shoes</v>
          </cell>
        </row>
        <row r="2102">
          <cell r="B2102" t="str">
            <v>162563CBR-9</v>
          </cell>
          <cell r="C2102" t="str">
            <v>162563CBR</v>
          </cell>
          <cell r="D2102">
            <v>9</v>
          </cell>
          <cell r="E2102">
            <v>8853734734169</v>
          </cell>
          <cell r="F2102">
            <v>89</v>
          </cell>
          <cell r="G2102">
            <v>26.49</v>
          </cell>
          <cell r="H2102" t="str">
            <v>CONVERSE</v>
          </cell>
          <cell r="I2102" t="str">
            <v>Shoes</v>
          </cell>
        </row>
        <row r="2103">
          <cell r="B2103" t="str">
            <v>162564CMY-6</v>
          </cell>
          <cell r="C2103" t="str">
            <v>162564CMY</v>
          </cell>
          <cell r="D2103">
            <v>6</v>
          </cell>
          <cell r="E2103">
            <v>8853734734213</v>
          </cell>
          <cell r="F2103">
            <v>89</v>
          </cell>
          <cell r="G2103">
            <v>26.49</v>
          </cell>
          <cell r="H2103" t="str">
            <v>CONVERSE</v>
          </cell>
          <cell r="I2103" t="str">
            <v>Shoes</v>
          </cell>
        </row>
        <row r="2104">
          <cell r="B2104" t="str">
            <v>162564CMY-7</v>
          </cell>
          <cell r="C2104" t="str">
            <v>162564CMY</v>
          </cell>
          <cell r="D2104">
            <v>7</v>
          </cell>
          <cell r="E2104">
            <v>8853734734220</v>
          </cell>
          <cell r="F2104">
            <v>89</v>
          </cell>
          <cell r="G2104">
            <v>26.49</v>
          </cell>
          <cell r="H2104" t="str">
            <v>CONVERSE</v>
          </cell>
          <cell r="I2104" t="str">
            <v>Shoes</v>
          </cell>
        </row>
        <row r="2105">
          <cell r="B2105" t="str">
            <v>162564CMY-8</v>
          </cell>
          <cell r="C2105" t="str">
            <v>162564CMY</v>
          </cell>
          <cell r="D2105">
            <v>8</v>
          </cell>
          <cell r="E2105">
            <v>8853734734237</v>
          </cell>
          <cell r="F2105">
            <v>89</v>
          </cell>
          <cell r="G2105">
            <v>26.49</v>
          </cell>
          <cell r="H2105" t="str">
            <v>CONVERSE</v>
          </cell>
          <cell r="I2105" t="str">
            <v>Shoes</v>
          </cell>
        </row>
        <row r="2106">
          <cell r="B2106" t="str">
            <v>162564CMY-9</v>
          </cell>
          <cell r="C2106" t="str">
            <v>162564CMY</v>
          </cell>
          <cell r="D2106">
            <v>9</v>
          </cell>
          <cell r="E2106">
            <v>8853734734244</v>
          </cell>
          <cell r="F2106">
            <v>89</v>
          </cell>
          <cell r="G2106">
            <v>26.49</v>
          </cell>
          <cell r="H2106" t="str">
            <v>CONVERSE</v>
          </cell>
          <cell r="I2106" t="str">
            <v>Shoes</v>
          </cell>
        </row>
        <row r="2107">
          <cell r="B2107" t="str">
            <v>162566CBR-6</v>
          </cell>
          <cell r="C2107" t="str">
            <v>162566CBR</v>
          </cell>
          <cell r="D2107">
            <v>6</v>
          </cell>
          <cell r="E2107">
            <v>8853734734275</v>
          </cell>
          <cell r="F2107">
            <v>89</v>
          </cell>
          <cell r="G2107">
            <v>26.49</v>
          </cell>
          <cell r="H2107" t="str">
            <v>CONVERSE</v>
          </cell>
          <cell r="I2107" t="str">
            <v>Shoes</v>
          </cell>
        </row>
        <row r="2108">
          <cell r="B2108" t="str">
            <v>162566CBR-7</v>
          </cell>
          <cell r="C2108" t="str">
            <v>162566CBR</v>
          </cell>
          <cell r="D2108">
            <v>7</v>
          </cell>
          <cell r="E2108">
            <v>8853734734282</v>
          </cell>
          <cell r="F2108">
            <v>89</v>
          </cell>
          <cell r="G2108">
            <v>26.49</v>
          </cell>
          <cell r="H2108" t="str">
            <v>CONVERSE</v>
          </cell>
          <cell r="I2108" t="str">
            <v>Shoes</v>
          </cell>
        </row>
        <row r="2109">
          <cell r="B2109" t="str">
            <v>162566CBR-8</v>
          </cell>
          <cell r="C2109" t="str">
            <v>162566CBR</v>
          </cell>
          <cell r="D2109">
            <v>8</v>
          </cell>
          <cell r="E2109">
            <v>8853734734299</v>
          </cell>
          <cell r="F2109">
            <v>89</v>
          </cell>
          <cell r="G2109">
            <v>26.49</v>
          </cell>
          <cell r="H2109" t="str">
            <v>CONVERSE</v>
          </cell>
          <cell r="I2109" t="str">
            <v>Shoes</v>
          </cell>
        </row>
        <row r="2110">
          <cell r="B2110" t="str">
            <v>162568CMY-6</v>
          </cell>
          <cell r="C2110" t="str">
            <v>162568CMY</v>
          </cell>
          <cell r="D2110">
            <v>6</v>
          </cell>
          <cell r="E2110">
            <v>8853734734398</v>
          </cell>
          <cell r="F2110">
            <v>89</v>
          </cell>
          <cell r="G2110">
            <v>26.49</v>
          </cell>
          <cell r="H2110" t="str">
            <v>CONVERSE</v>
          </cell>
          <cell r="I2110" t="str">
            <v>Shoes</v>
          </cell>
        </row>
        <row r="2111">
          <cell r="B2111" t="str">
            <v>162568CMY-7</v>
          </cell>
          <cell r="C2111" t="str">
            <v>162568CMY</v>
          </cell>
          <cell r="D2111">
            <v>7</v>
          </cell>
          <cell r="E2111">
            <v>8853734734404</v>
          </cell>
          <cell r="F2111">
            <v>89</v>
          </cell>
          <cell r="G2111">
            <v>26.49</v>
          </cell>
          <cell r="H2111" t="str">
            <v>CONVERSE</v>
          </cell>
          <cell r="I2111" t="str">
            <v>Shoes</v>
          </cell>
        </row>
        <row r="2112">
          <cell r="B2112" t="str">
            <v>162568CMY-8</v>
          </cell>
          <cell r="C2112" t="str">
            <v>162568CMY</v>
          </cell>
          <cell r="D2112">
            <v>8</v>
          </cell>
          <cell r="E2112">
            <v>8853734734411</v>
          </cell>
          <cell r="F2112">
            <v>89</v>
          </cell>
          <cell r="G2112">
            <v>26.49</v>
          </cell>
          <cell r="H2112" t="str">
            <v>CONVERSE</v>
          </cell>
          <cell r="I2112" t="str">
            <v>Shoes</v>
          </cell>
        </row>
        <row r="2113">
          <cell r="B2113" t="str">
            <v>162568CMY-9</v>
          </cell>
          <cell r="C2113" t="str">
            <v>162568CMY</v>
          </cell>
          <cell r="D2113">
            <v>9</v>
          </cell>
          <cell r="E2113">
            <v>8853734734428</v>
          </cell>
          <cell r="F2113">
            <v>89</v>
          </cell>
          <cell r="G2113">
            <v>26.49</v>
          </cell>
          <cell r="H2113" t="str">
            <v>CONVERSE</v>
          </cell>
          <cell r="I2113" t="str">
            <v>Shoes</v>
          </cell>
        </row>
        <row r="2114">
          <cell r="B2114" t="str">
            <v>162569CBL-6</v>
          </cell>
          <cell r="C2114" t="str">
            <v>162569CBL</v>
          </cell>
          <cell r="D2114">
            <v>6</v>
          </cell>
          <cell r="E2114">
            <v>8853734734459</v>
          </cell>
          <cell r="F2114">
            <v>89</v>
          </cell>
          <cell r="G2114">
            <v>26.49</v>
          </cell>
          <cell r="H2114" t="str">
            <v>CONVERSE</v>
          </cell>
          <cell r="I2114" t="str">
            <v>Shoes</v>
          </cell>
        </row>
        <row r="2115">
          <cell r="B2115" t="str">
            <v>162569CBL-7</v>
          </cell>
          <cell r="C2115" t="str">
            <v>162569CBL</v>
          </cell>
          <cell r="D2115">
            <v>7</v>
          </cell>
          <cell r="E2115">
            <v>8853734734466</v>
          </cell>
          <cell r="F2115">
            <v>89</v>
          </cell>
          <cell r="G2115">
            <v>26.49</v>
          </cell>
          <cell r="H2115" t="str">
            <v>CONVERSE</v>
          </cell>
          <cell r="I2115" t="str">
            <v>Shoes</v>
          </cell>
        </row>
        <row r="2116">
          <cell r="B2116" t="str">
            <v>162569CBL-8</v>
          </cell>
          <cell r="C2116" t="str">
            <v>162569CBL</v>
          </cell>
          <cell r="D2116">
            <v>8</v>
          </cell>
          <cell r="E2116">
            <v>8853734734473</v>
          </cell>
          <cell r="F2116">
            <v>89</v>
          </cell>
          <cell r="G2116">
            <v>26.49</v>
          </cell>
          <cell r="H2116" t="str">
            <v>CONVERSE</v>
          </cell>
          <cell r="I2116" t="str">
            <v>Shoes</v>
          </cell>
        </row>
        <row r="2117">
          <cell r="B2117" t="str">
            <v>162569CBL-9</v>
          </cell>
          <cell r="C2117" t="str">
            <v>162569CBL</v>
          </cell>
          <cell r="D2117">
            <v>9</v>
          </cell>
          <cell r="E2117">
            <v>8853734734480</v>
          </cell>
          <cell r="F2117">
            <v>89</v>
          </cell>
          <cell r="G2117">
            <v>26.495000000000001</v>
          </cell>
          <cell r="H2117" t="str">
            <v>CONVERSE</v>
          </cell>
          <cell r="I2117" t="str">
            <v>Shoes</v>
          </cell>
        </row>
        <row r="2118">
          <cell r="B2118" t="str">
            <v>562446CGD-6</v>
          </cell>
          <cell r="C2118" t="str">
            <v>562446CGD</v>
          </cell>
          <cell r="D2118">
            <v>6</v>
          </cell>
          <cell r="E2118">
            <v>8853734735777</v>
          </cell>
          <cell r="F2118">
            <v>85</v>
          </cell>
          <cell r="G2118">
            <v>24.445</v>
          </cell>
          <cell r="H2118" t="str">
            <v>CONVERSE</v>
          </cell>
          <cell r="I2118" t="str">
            <v>Shoes</v>
          </cell>
        </row>
        <row r="2119">
          <cell r="B2119" t="str">
            <v>562446CGD-7</v>
          </cell>
          <cell r="C2119" t="str">
            <v>562446CGD</v>
          </cell>
          <cell r="D2119">
            <v>7</v>
          </cell>
          <cell r="E2119">
            <v>8853734735784</v>
          </cell>
          <cell r="F2119">
            <v>85</v>
          </cell>
          <cell r="G2119">
            <v>24.445</v>
          </cell>
          <cell r="H2119" t="str">
            <v>CONVERSE</v>
          </cell>
          <cell r="I2119" t="str">
            <v>Shoes</v>
          </cell>
        </row>
        <row r="2120">
          <cell r="B2120" t="str">
            <v>562446CGD-8</v>
          </cell>
          <cell r="C2120" t="str">
            <v>562446CGD</v>
          </cell>
          <cell r="D2120">
            <v>8</v>
          </cell>
          <cell r="E2120">
            <v>8853734735791</v>
          </cell>
          <cell r="F2120">
            <v>85</v>
          </cell>
          <cell r="G2120">
            <v>24.445</v>
          </cell>
          <cell r="H2120" t="str">
            <v>CONVERSE</v>
          </cell>
          <cell r="I2120" t="str">
            <v>Shoes</v>
          </cell>
        </row>
        <row r="2121">
          <cell r="B2121" t="str">
            <v>561778CBK-6</v>
          </cell>
          <cell r="C2121" t="str">
            <v>561778CBK</v>
          </cell>
          <cell r="D2121">
            <v>6</v>
          </cell>
          <cell r="E2121">
            <v>8853734715717</v>
          </cell>
          <cell r="F2121">
            <v>65</v>
          </cell>
          <cell r="G2121">
            <v>19.330000000000002</v>
          </cell>
          <cell r="H2121" t="str">
            <v>CONVERSE</v>
          </cell>
          <cell r="I2121" t="str">
            <v>Shoes</v>
          </cell>
        </row>
        <row r="2122">
          <cell r="B2122" t="str">
            <v>561778CBK-7</v>
          </cell>
          <cell r="C2122" t="str">
            <v>561778CBK</v>
          </cell>
          <cell r="D2122">
            <v>7</v>
          </cell>
          <cell r="E2122">
            <v>8853734715724</v>
          </cell>
          <cell r="F2122">
            <v>65</v>
          </cell>
          <cell r="G2122">
            <v>19.330000000000002</v>
          </cell>
          <cell r="H2122" t="str">
            <v>CONVERSE</v>
          </cell>
          <cell r="I2122" t="str">
            <v>Shoes</v>
          </cell>
        </row>
        <row r="2123">
          <cell r="B2123" t="str">
            <v>561778CBK-8</v>
          </cell>
          <cell r="C2123" t="str">
            <v>561778CBK</v>
          </cell>
          <cell r="D2123">
            <v>8</v>
          </cell>
          <cell r="E2123">
            <v>8853734715731</v>
          </cell>
          <cell r="F2123">
            <v>65</v>
          </cell>
          <cell r="G2123">
            <v>19.329999999999998</v>
          </cell>
          <cell r="H2123" t="str">
            <v>CONVERSE</v>
          </cell>
          <cell r="I2123" t="str">
            <v>Shoes</v>
          </cell>
        </row>
        <row r="2124">
          <cell r="B2124" t="str">
            <v>561778CBK-9</v>
          </cell>
          <cell r="C2124" t="str">
            <v>561778CBK</v>
          </cell>
          <cell r="D2124">
            <v>9</v>
          </cell>
          <cell r="E2124">
            <v>8853734715748</v>
          </cell>
          <cell r="F2124">
            <v>65</v>
          </cell>
          <cell r="G2124">
            <v>19.333333333333336</v>
          </cell>
          <cell r="H2124" t="str">
            <v>CONVERSE</v>
          </cell>
          <cell r="I2124" t="str">
            <v>Shoes</v>
          </cell>
        </row>
        <row r="2125">
          <cell r="B2125" t="str">
            <v>162596CBK-6</v>
          </cell>
          <cell r="C2125" t="str">
            <v>162596CBK</v>
          </cell>
          <cell r="D2125">
            <v>6</v>
          </cell>
          <cell r="E2125">
            <v>8853734735210</v>
          </cell>
          <cell r="F2125">
            <v>105</v>
          </cell>
          <cell r="G2125">
            <v>30.58</v>
          </cell>
          <cell r="H2125" t="str">
            <v>CONVERSE</v>
          </cell>
          <cell r="I2125" t="str">
            <v>Shoes</v>
          </cell>
        </row>
        <row r="2126">
          <cell r="B2126" t="str">
            <v>162596CBK-7</v>
          </cell>
          <cell r="C2126" t="str">
            <v>162596CBK</v>
          </cell>
          <cell r="D2126">
            <v>7</v>
          </cell>
          <cell r="E2126">
            <v>8853734735227</v>
          </cell>
          <cell r="F2126">
            <v>105</v>
          </cell>
          <cell r="G2126">
            <v>30.58</v>
          </cell>
          <cell r="H2126" t="str">
            <v>CONVERSE</v>
          </cell>
          <cell r="I2126" t="str">
            <v>Shoes</v>
          </cell>
        </row>
        <row r="2127">
          <cell r="B2127" t="str">
            <v>162596CBK-8</v>
          </cell>
          <cell r="C2127" t="str">
            <v>162596CBK</v>
          </cell>
          <cell r="D2127">
            <v>8</v>
          </cell>
          <cell r="E2127">
            <v>8853734735234</v>
          </cell>
          <cell r="F2127">
            <v>105</v>
          </cell>
          <cell r="G2127">
            <v>30.58</v>
          </cell>
          <cell r="H2127" t="str">
            <v>CONVERSE</v>
          </cell>
          <cell r="I2127" t="str">
            <v>Shoes</v>
          </cell>
        </row>
        <row r="2128">
          <cell r="B2128" t="str">
            <v>162596CBK-9</v>
          </cell>
          <cell r="C2128" t="str">
            <v>162596CBK</v>
          </cell>
          <cell r="D2128">
            <v>9</v>
          </cell>
          <cell r="E2128">
            <v>8853734735241</v>
          </cell>
          <cell r="F2128">
            <v>105</v>
          </cell>
          <cell r="G2128">
            <v>30.58</v>
          </cell>
          <cell r="H2128" t="str">
            <v>CONVERSE</v>
          </cell>
          <cell r="I2128" t="str">
            <v>Shoes</v>
          </cell>
        </row>
        <row r="2129">
          <cell r="B2129" t="str">
            <v>162596CBK-10</v>
          </cell>
          <cell r="C2129" t="str">
            <v>162596CBK</v>
          </cell>
          <cell r="D2129">
            <v>10</v>
          </cell>
          <cell r="E2129">
            <v>8853734735258</v>
          </cell>
          <cell r="F2129">
            <v>105</v>
          </cell>
          <cell r="G2129">
            <v>30.58</v>
          </cell>
          <cell r="H2129" t="str">
            <v>CONVERSE</v>
          </cell>
          <cell r="I2129" t="str">
            <v>Shoes</v>
          </cell>
        </row>
        <row r="2130">
          <cell r="B2130" t="str">
            <v>159797CBK-11</v>
          </cell>
          <cell r="C2130" t="str">
            <v>159797CBK</v>
          </cell>
          <cell r="D2130">
            <v>11</v>
          </cell>
          <cell r="E2130">
            <v>8853734738044</v>
          </cell>
          <cell r="F2130">
            <v>75</v>
          </cell>
          <cell r="G2130">
            <v>21.375</v>
          </cell>
          <cell r="H2130" t="str">
            <v>CONVERSE</v>
          </cell>
          <cell r="I2130" t="str">
            <v>Shoes</v>
          </cell>
        </row>
        <row r="2131">
          <cell r="B2131" t="str">
            <v>159796CWW-11</v>
          </cell>
          <cell r="C2131" t="str">
            <v>159796CWW</v>
          </cell>
          <cell r="D2131">
            <v>11</v>
          </cell>
          <cell r="E2131">
            <v>8853734738037</v>
          </cell>
          <cell r="F2131">
            <v>69</v>
          </cell>
          <cell r="G2131">
            <v>21.375</v>
          </cell>
          <cell r="H2131" t="str">
            <v>CONVERSE</v>
          </cell>
          <cell r="I2131" t="str">
            <v>Shoes</v>
          </cell>
        </row>
        <row r="2132">
          <cell r="B2132" t="str">
            <v>562458CWW-6</v>
          </cell>
          <cell r="C2132" t="str">
            <v>562458CWW</v>
          </cell>
          <cell r="D2132">
            <v>6</v>
          </cell>
          <cell r="E2132">
            <v>8853734735814</v>
          </cell>
          <cell r="F2132">
            <v>69</v>
          </cell>
          <cell r="G2132">
            <v>20.353333333333332</v>
          </cell>
          <cell r="H2132" t="str">
            <v>CONVERSE</v>
          </cell>
          <cell r="I2132" t="str">
            <v>Shoes</v>
          </cell>
        </row>
        <row r="2133">
          <cell r="B2133" t="str">
            <v>562458CWW-7</v>
          </cell>
          <cell r="C2133" t="str">
            <v>562458CWW</v>
          </cell>
          <cell r="D2133">
            <v>7</v>
          </cell>
          <cell r="E2133">
            <v>8853734735821</v>
          </cell>
          <cell r="F2133">
            <v>69</v>
          </cell>
          <cell r="G2133">
            <v>20.353333333333335</v>
          </cell>
          <cell r="H2133" t="str">
            <v>CONVERSE</v>
          </cell>
          <cell r="I2133" t="str">
            <v>Shoes</v>
          </cell>
        </row>
        <row r="2134">
          <cell r="B2134" t="str">
            <v>562458CWW-8</v>
          </cell>
          <cell r="C2134" t="str">
            <v>562458CWW</v>
          </cell>
          <cell r="D2134">
            <v>8</v>
          </cell>
          <cell r="E2134">
            <v>8853734735838</v>
          </cell>
          <cell r="F2134">
            <v>69</v>
          </cell>
          <cell r="G2134">
            <v>20.353333333333335</v>
          </cell>
          <cell r="H2134" t="str">
            <v>CONVERSE</v>
          </cell>
          <cell r="I2134" t="str">
            <v>Shoes</v>
          </cell>
        </row>
        <row r="2135">
          <cell r="B2135" t="str">
            <v>562458CWW-9</v>
          </cell>
          <cell r="C2135" t="str">
            <v>562458CWW</v>
          </cell>
          <cell r="D2135">
            <v>9</v>
          </cell>
          <cell r="E2135">
            <v>8853734735845</v>
          </cell>
          <cell r="F2135">
            <v>69</v>
          </cell>
          <cell r="G2135">
            <v>20.355</v>
          </cell>
          <cell r="H2135" t="str">
            <v>CONVERSE</v>
          </cell>
          <cell r="I2135" t="str">
            <v>Shoes</v>
          </cell>
        </row>
        <row r="2136">
          <cell r="B2136" t="str">
            <v>562459CPP-6</v>
          </cell>
          <cell r="C2136" t="str">
            <v>562459CPP</v>
          </cell>
          <cell r="D2136">
            <v>6</v>
          </cell>
          <cell r="E2136">
            <v>8853734735852</v>
          </cell>
          <cell r="F2136">
            <v>69</v>
          </cell>
          <cell r="G2136">
            <v>20.355</v>
          </cell>
          <cell r="H2136" t="str">
            <v>CONVERSE</v>
          </cell>
          <cell r="I2136" t="str">
            <v>Shoes</v>
          </cell>
        </row>
        <row r="2137">
          <cell r="B2137" t="str">
            <v>562459CPP-7</v>
          </cell>
          <cell r="C2137" t="str">
            <v>562459CPP</v>
          </cell>
          <cell r="D2137">
            <v>7</v>
          </cell>
          <cell r="E2137">
            <v>8853734735869</v>
          </cell>
          <cell r="F2137">
            <v>69</v>
          </cell>
          <cell r="G2137">
            <v>20.355</v>
          </cell>
          <cell r="H2137" t="str">
            <v>CONVERSE</v>
          </cell>
          <cell r="I2137" t="str">
            <v>Shoes</v>
          </cell>
        </row>
        <row r="2138">
          <cell r="B2138" t="str">
            <v>562459CPP-8</v>
          </cell>
          <cell r="C2138" t="str">
            <v>562459CPP</v>
          </cell>
          <cell r="D2138">
            <v>8</v>
          </cell>
          <cell r="E2138">
            <v>8853734735876</v>
          </cell>
          <cell r="F2138">
            <v>69</v>
          </cell>
          <cell r="G2138">
            <v>20.355</v>
          </cell>
          <cell r="H2138" t="str">
            <v>CONVERSE</v>
          </cell>
          <cell r="I2138" t="str">
            <v>Shoes</v>
          </cell>
        </row>
        <row r="2139">
          <cell r="B2139" t="str">
            <v>562459CPP-9</v>
          </cell>
          <cell r="C2139" t="str">
            <v>562459CPP</v>
          </cell>
          <cell r="D2139">
            <v>9</v>
          </cell>
          <cell r="E2139">
            <v>8853734735883</v>
          </cell>
          <cell r="F2139">
            <v>69</v>
          </cell>
          <cell r="G2139">
            <v>20.350000000000001</v>
          </cell>
          <cell r="H2139" t="str">
            <v>CONVERSE</v>
          </cell>
          <cell r="I2139" t="str">
            <v>Shoes</v>
          </cell>
        </row>
        <row r="2140">
          <cell r="B2140" t="str">
            <v>562494CBK-6</v>
          </cell>
          <cell r="C2140" t="str">
            <v>562494CBK</v>
          </cell>
          <cell r="D2140">
            <v>6</v>
          </cell>
          <cell r="E2140">
            <v>8853734736170</v>
          </cell>
          <cell r="F2140">
            <v>75</v>
          </cell>
          <cell r="G2140">
            <v>22.400000000000002</v>
          </cell>
          <cell r="H2140" t="str">
            <v>CONVERSE</v>
          </cell>
          <cell r="I2140" t="str">
            <v>Shoes</v>
          </cell>
        </row>
        <row r="2141">
          <cell r="B2141" t="str">
            <v>562494CBK-7</v>
          </cell>
          <cell r="C2141" t="str">
            <v>562494CBK</v>
          </cell>
          <cell r="D2141">
            <v>7</v>
          </cell>
          <cell r="E2141">
            <v>8853734736187</v>
          </cell>
          <cell r="F2141">
            <v>75</v>
          </cell>
          <cell r="G2141">
            <v>22.4</v>
          </cell>
          <cell r="H2141" t="str">
            <v>CONVERSE</v>
          </cell>
          <cell r="I2141" t="str">
            <v>Shoes</v>
          </cell>
        </row>
        <row r="2142">
          <cell r="B2142" t="str">
            <v>562494CBK-8</v>
          </cell>
          <cell r="C2142" t="str">
            <v>562494CBK</v>
          </cell>
          <cell r="D2142">
            <v>8</v>
          </cell>
          <cell r="E2142">
            <v>8853734736194</v>
          </cell>
          <cell r="F2142">
            <v>75</v>
          </cell>
          <cell r="G2142">
            <v>22.4</v>
          </cell>
          <cell r="H2142" t="str">
            <v>CONVERSE</v>
          </cell>
          <cell r="I2142" t="str">
            <v>Shoes</v>
          </cell>
        </row>
        <row r="2143">
          <cell r="B2143" t="str">
            <v>562495CWW-6</v>
          </cell>
          <cell r="C2143" t="str">
            <v>562495CWW</v>
          </cell>
          <cell r="D2143">
            <v>6</v>
          </cell>
          <cell r="E2143">
            <v>8853734736217</v>
          </cell>
          <cell r="F2143">
            <v>75</v>
          </cell>
          <cell r="G2143">
            <v>22.4</v>
          </cell>
          <cell r="H2143" t="str">
            <v>CONVERSE</v>
          </cell>
          <cell r="I2143" t="str">
            <v>Shoes</v>
          </cell>
        </row>
        <row r="2144">
          <cell r="B2144" t="str">
            <v>562495CWW-7</v>
          </cell>
          <cell r="C2144" t="str">
            <v>562495CWW</v>
          </cell>
          <cell r="D2144">
            <v>7</v>
          </cell>
          <cell r="E2144">
            <v>8853734736224</v>
          </cell>
          <cell r="F2144">
            <v>75</v>
          </cell>
          <cell r="G2144">
            <v>22.4</v>
          </cell>
          <cell r="H2144" t="str">
            <v>CONVERSE</v>
          </cell>
          <cell r="I2144" t="str">
            <v>Shoes</v>
          </cell>
        </row>
        <row r="2145">
          <cell r="B2145" t="str">
            <v>562495CWW-8</v>
          </cell>
          <cell r="C2145" t="str">
            <v>562495CWW</v>
          </cell>
          <cell r="D2145">
            <v>8</v>
          </cell>
          <cell r="E2145">
            <v>8853734736231</v>
          </cell>
          <cell r="F2145">
            <v>75</v>
          </cell>
          <cell r="G2145">
            <v>22.4</v>
          </cell>
          <cell r="H2145" t="str">
            <v>CONVERSE</v>
          </cell>
          <cell r="I2145" t="str">
            <v>Shoes</v>
          </cell>
        </row>
        <row r="2146">
          <cell r="B2146" t="str">
            <v>563719CWW-6</v>
          </cell>
          <cell r="C2146" t="str">
            <v>563719CWW</v>
          </cell>
          <cell r="D2146">
            <v>6</v>
          </cell>
          <cell r="E2146">
            <v>8853734740320</v>
          </cell>
          <cell r="F2146">
            <v>105</v>
          </cell>
          <cell r="G2146">
            <v>31.605</v>
          </cell>
          <cell r="H2146" t="str">
            <v>CONVERSE</v>
          </cell>
          <cell r="I2146" t="str">
            <v>Shoes</v>
          </cell>
        </row>
        <row r="2147">
          <cell r="B2147" t="str">
            <v>563719CWW-7</v>
          </cell>
          <cell r="C2147" t="str">
            <v>563719CWW</v>
          </cell>
          <cell r="D2147">
            <v>7</v>
          </cell>
          <cell r="E2147">
            <v>8853734740337</v>
          </cell>
          <cell r="F2147">
            <v>105</v>
          </cell>
          <cell r="G2147">
            <v>31.606666666666662</v>
          </cell>
          <cell r="H2147" t="str">
            <v>CONVERSE</v>
          </cell>
          <cell r="I2147" t="str">
            <v>Shoes</v>
          </cell>
        </row>
        <row r="2148">
          <cell r="B2148" t="str">
            <v>563719CWW-8</v>
          </cell>
          <cell r="C2148" t="str">
            <v>563719CWW</v>
          </cell>
          <cell r="D2148">
            <v>8</v>
          </cell>
          <cell r="E2148">
            <v>8853734740344</v>
          </cell>
          <cell r="F2148">
            <v>105</v>
          </cell>
          <cell r="G2148">
            <v>31.606666666666662</v>
          </cell>
          <cell r="H2148" t="str">
            <v>CONVERSE</v>
          </cell>
          <cell r="I2148" t="str">
            <v>Shoes</v>
          </cell>
        </row>
        <row r="2149">
          <cell r="B2149" t="str">
            <v>563719CWW-9</v>
          </cell>
          <cell r="C2149" t="str">
            <v>563719CWW</v>
          </cell>
          <cell r="D2149">
            <v>9</v>
          </cell>
          <cell r="E2149">
            <v>8853734740351</v>
          </cell>
          <cell r="F2149">
            <v>105</v>
          </cell>
          <cell r="G2149">
            <v>31.605</v>
          </cell>
          <cell r="H2149" t="str">
            <v>CONVERSE</v>
          </cell>
          <cell r="I2149" t="str">
            <v>Shoes</v>
          </cell>
        </row>
        <row r="2150">
          <cell r="B2150" t="str">
            <v>563720CBK-6</v>
          </cell>
          <cell r="C2150" t="str">
            <v>563720CBK</v>
          </cell>
          <cell r="D2150">
            <v>6</v>
          </cell>
          <cell r="E2150">
            <v>8853734740368</v>
          </cell>
          <cell r="F2150">
            <v>99</v>
          </cell>
          <cell r="G2150">
            <v>30.584999999999997</v>
          </cell>
          <cell r="H2150" t="str">
            <v>CONVERSE</v>
          </cell>
          <cell r="I2150" t="str">
            <v>Shoes</v>
          </cell>
        </row>
        <row r="2151">
          <cell r="B2151" t="str">
            <v>563720CBK-7</v>
          </cell>
          <cell r="C2151" t="str">
            <v>563720CBK</v>
          </cell>
          <cell r="D2151">
            <v>7</v>
          </cell>
          <cell r="E2151">
            <v>8853734740375</v>
          </cell>
          <cell r="F2151">
            <v>99</v>
          </cell>
          <cell r="G2151">
            <v>30.583333333333332</v>
          </cell>
          <cell r="H2151" t="str">
            <v>CONVERSE</v>
          </cell>
          <cell r="I2151" t="str">
            <v>Shoes</v>
          </cell>
        </row>
        <row r="2152">
          <cell r="B2152" t="str">
            <v>563720CBK-8</v>
          </cell>
          <cell r="C2152" t="str">
            <v>563720CBK</v>
          </cell>
          <cell r="D2152">
            <v>8</v>
          </cell>
          <cell r="E2152">
            <v>8853734740382</v>
          </cell>
          <cell r="F2152">
            <v>99</v>
          </cell>
          <cell r="G2152">
            <v>30.583333333333336</v>
          </cell>
          <cell r="H2152" t="str">
            <v>CONVERSE</v>
          </cell>
          <cell r="I2152" t="str">
            <v>Shoes</v>
          </cell>
        </row>
        <row r="2153">
          <cell r="B2153" t="str">
            <v>563720CBK-9</v>
          </cell>
          <cell r="C2153" t="str">
            <v>563720CBK</v>
          </cell>
          <cell r="D2153">
            <v>9</v>
          </cell>
          <cell r="E2153">
            <v>8853734740399</v>
          </cell>
          <cell r="F2153">
            <v>99</v>
          </cell>
          <cell r="G2153">
            <v>30.58</v>
          </cell>
          <cell r="H2153" t="str">
            <v>CONVERSE</v>
          </cell>
          <cell r="I2153" t="str">
            <v>Shoes</v>
          </cell>
        </row>
        <row r="2154">
          <cell r="B2154" t="str">
            <v>563722CBK-6</v>
          </cell>
          <cell r="C2154" t="str">
            <v>563722CBK</v>
          </cell>
          <cell r="D2154">
            <v>6</v>
          </cell>
          <cell r="E2154">
            <v>8853734740405</v>
          </cell>
          <cell r="F2154">
            <v>99</v>
          </cell>
          <cell r="G2154">
            <v>30.585000000000001</v>
          </cell>
          <cell r="H2154" t="str">
            <v>CONVERSE</v>
          </cell>
          <cell r="I2154" t="str">
            <v>Shoes</v>
          </cell>
        </row>
        <row r="2155">
          <cell r="B2155" t="str">
            <v>563722CBK-7</v>
          </cell>
          <cell r="C2155" t="str">
            <v>563722CBK</v>
          </cell>
          <cell r="D2155">
            <v>7</v>
          </cell>
          <cell r="E2155">
            <v>8853734740412</v>
          </cell>
          <cell r="F2155">
            <v>99</v>
          </cell>
          <cell r="G2155">
            <v>30.583333333333336</v>
          </cell>
          <cell r="H2155" t="str">
            <v>CONVERSE</v>
          </cell>
          <cell r="I2155" t="str">
            <v>Shoes</v>
          </cell>
        </row>
        <row r="2156">
          <cell r="B2156" t="str">
            <v>563722CBK-8</v>
          </cell>
          <cell r="C2156" t="str">
            <v>563722CBK</v>
          </cell>
          <cell r="D2156">
            <v>8</v>
          </cell>
          <cell r="E2156">
            <v>8853734740429</v>
          </cell>
          <cell r="F2156">
            <v>99</v>
          </cell>
          <cell r="G2156">
            <v>30.583333333333332</v>
          </cell>
          <cell r="H2156" t="str">
            <v>CONVERSE</v>
          </cell>
          <cell r="I2156" t="str">
            <v>Shoes</v>
          </cell>
        </row>
        <row r="2157">
          <cell r="B2157" t="str">
            <v>563722CBK-9</v>
          </cell>
          <cell r="C2157" t="str">
            <v>563722CBK</v>
          </cell>
          <cell r="D2157">
            <v>9</v>
          </cell>
          <cell r="E2157">
            <v>8853734740436</v>
          </cell>
          <cell r="F2157">
            <v>99</v>
          </cell>
          <cell r="G2157">
            <v>30.58</v>
          </cell>
          <cell r="H2157" t="str">
            <v>CONVERSE</v>
          </cell>
          <cell r="I2157" t="str">
            <v>Shoes</v>
          </cell>
        </row>
        <row r="2158">
          <cell r="B2158" t="str">
            <v>11100B100WW-11</v>
          </cell>
          <cell r="C2158" t="str">
            <v>11100B100WW</v>
          </cell>
          <cell r="D2158">
            <v>11</v>
          </cell>
          <cell r="E2158">
            <v>8853734503079</v>
          </cell>
          <cell r="F2158">
            <v>55</v>
          </cell>
          <cell r="G2158">
            <v>14.18</v>
          </cell>
          <cell r="H2158" t="str">
            <v>CONVERSE</v>
          </cell>
          <cell r="I2158" t="str">
            <v>Shoes</v>
          </cell>
        </row>
        <row r="2159">
          <cell r="B2159" t="str">
            <v>163246CS9RE-6</v>
          </cell>
          <cell r="C2159" t="str">
            <v>163246CS9RE</v>
          </cell>
          <cell r="D2159">
            <v>6</v>
          </cell>
          <cell r="E2159">
            <v>8853734751678</v>
          </cell>
          <cell r="F2159">
            <v>95</v>
          </cell>
          <cell r="G2159">
            <v>30.605</v>
          </cell>
          <cell r="H2159" t="str">
            <v>CONVERSE</v>
          </cell>
          <cell r="I2159" t="str">
            <v>SHOES</v>
          </cell>
        </row>
        <row r="2160">
          <cell r="B2160" t="str">
            <v>163246CS9RE-7</v>
          </cell>
          <cell r="C2160" t="str">
            <v>163246CS9RE</v>
          </cell>
          <cell r="D2160">
            <v>7</v>
          </cell>
          <cell r="E2160">
            <v>8853734751685</v>
          </cell>
          <cell r="F2160">
            <v>95</v>
          </cell>
          <cell r="G2160">
            <v>30.605</v>
          </cell>
          <cell r="H2160" t="str">
            <v>CONVERSE</v>
          </cell>
          <cell r="I2160" t="str">
            <v>SHOES</v>
          </cell>
        </row>
        <row r="2161">
          <cell r="B2161" t="str">
            <v>163246CS9RE-8</v>
          </cell>
          <cell r="C2161" t="str">
            <v>163246CS9RE</v>
          </cell>
          <cell r="D2161">
            <v>8</v>
          </cell>
          <cell r="E2161">
            <v>8853734751692</v>
          </cell>
          <cell r="F2161">
            <v>95</v>
          </cell>
          <cell r="G2161">
            <v>30.603333333333335</v>
          </cell>
          <cell r="H2161" t="str">
            <v>CONVERSE</v>
          </cell>
          <cell r="I2161" t="str">
            <v>SHOES</v>
          </cell>
        </row>
        <row r="2162">
          <cell r="B2162" t="str">
            <v>163246CS9RE-9</v>
          </cell>
          <cell r="C2162" t="str">
            <v>163246CS9RE</v>
          </cell>
          <cell r="D2162">
            <v>9</v>
          </cell>
          <cell r="E2162">
            <v>8853734751708</v>
          </cell>
          <cell r="F2162">
            <v>95</v>
          </cell>
          <cell r="G2162">
            <v>30.593333333333334</v>
          </cell>
          <cell r="H2162" t="str">
            <v>CONVERSE</v>
          </cell>
          <cell r="I2162" t="str">
            <v>SHOES</v>
          </cell>
        </row>
        <row r="2163">
          <cell r="B2163" t="str">
            <v>163246CS9RE-10</v>
          </cell>
          <cell r="C2163" t="str">
            <v>163246CS9RE</v>
          </cell>
          <cell r="D2163">
            <v>10</v>
          </cell>
          <cell r="E2163">
            <v>8853734751715</v>
          </cell>
          <cell r="F2163">
            <v>95</v>
          </cell>
          <cell r="G2163">
            <v>30.594999999999999</v>
          </cell>
          <cell r="H2163" t="str">
            <v>CONVERSE</v>
          </cell>
          <cell r="I2163" t="str">
            <v>SHOES</v>
          </cell>
        </row>
        <row r="2164">
          <cell r="B2164" t="str">
            <v>163247CS9BW-6</v>
          </cell>
          <cell r="C2164" t="str">
            <v>163247CS9BW</v>
          </cell>
          <cell r="D2164">
            <v>6</v>
          </cell>
          <cell r="E2164">
            <v>8853734751739</v>
          </cell>
          <cell r="F2164">
            <v>95</v>
          </cell>
          <cell r="G2164">
            <v>30.594999999999999</v>
          </cell>
          <cell r="H2164" t="str">
            <v>CONVERSE</v>
          </cell>
          <cell r="I2164" t="str">
            <v>SHOES</v>
          </cell>
        </row>
        <row r="2165">
          <cell r="B2165" t="str">
            <v>163247CS9BW-7</v>
          </cell>
          <cell r="C2165" t="str">
            <v>163247CS9BW</v>
          </cell>
          <cell r="D2165">
            <v>7</v>
          </cell>
          <cell r="E2165">
            <v>8853734751746</v>
          </cell>
          <cell r="F2165">
            <v>95</v>
          </cell>
          <cell r="G2165">
            <v>30.594999999999999</v>
          </cell>
          <cell r="H2165" t="str">
            <v>CONVERSE</v>
          </cell>
          <cell r="I2165" t="str">
            <v>SHOES</v>
          </cell>
        </row>
        <row r="2166">
          <cell r="B2166" t="str">
            <v>163247CS9BW-8</v>
          </cell>
          <cell r="C2166" t="str">
            <v>163247CS9BW</v>
          </cell>
          <cell r="D2166">
            <v>8</v>
          </cell>
          <cell r="E2166">
            <v>8853734751753</v>
          </cell>
          <cell r="F2166">
            <v>95</v>
          </cell>
          <cell r="G2166">
            <v>30.593333333333334</v>
          </cell>
          <cell r="H2166" t="str">
            <v>CONVERSE</v>
          </cell>
          <cell r="I2166" t="str">
            <v>SHOES</v>
          </cell>
        </row>
        <row r="2167">
          <cell r="B2167" t="str">
            <v>163247CS9BW-9</v>
          </cell>
          <cell r="C2167" t="str">
            <v>163247CS9BW</v>
          </cell>
          <cell r="D2167">
            <v>9</v>
          </cell>
          <cell r="E2167">
            <v>8853734751760</v>
          </cell>
          <cell r="F2167">
            <v>95</v>
          </cell>
          <cell r="G2167">
            <v>30.593333333333334</v>
          </cell>
          <cell r="H2167" t="str">
            <v>CONVERSE</v>
          </cell>
          <cell r="I2167" t="str">
            <v>SHOES</v>
          </cell>
        </row>
        <row r="2168">
          <cell r="B2168" t="str">
            <v>163247CS9BW-10</v>
          </cell>
          <cell r="C2168" t="str">
            <v>163247CS9BW</v>
          </cell>
          <cell r="D2168">
            <v>10</v>
          </cell>
          <cell r="E2168">
            <v>8853734751777</v>
          </cell>
          <cell r="F2168">
            <v>95</v>
          </cell>
          <cell r="G2168">
            <v>30.594999999999999</v>
          </cell>
          <cell r="H2168" t="str">
            <v>CONVERSE</v>
          </cell>
          <cell r="I2168" t="str">
            <v>SHOES</v>
          </cell>
        </row>
        <row r="2169">
          <cell r="B2169" t="str">
            <v>163352CS9PD-4</v>
          </cell>
          <cell r="C2169" t="str">
            <v>163352CS9PD</v>
          </cell>
          <cell r="D2169">
            <v>4</v>
          </cell>
          <cell r="E2169">
            <v>8853734753559</v>
          </cell>
          <cell r="F2169">
            <v>65</v>
          </cell>
          <cell r="G2169">
            <v>20.57</v>
          </cell>
          <cell r="H2169" t="str">
            <v>CONVERSE</v>
          </cell>
          <cell r="I2169" t="str">
            <v>SHOES</v>
          </cell>
        </row>
        <row r="2170">
          <cell r="B2170" t="str">
            <v>163352CS9PD-5</v>
          </cell>
          <cell r="C2170" t="str">
            <v>163352CS9PD</v>
          </cell>
          <cell r="D2170">
            <v>5</v>
          </cell>
          <cell r="E2170">
            <v>8853734753566</v>
          </cell>
          <cell r="F2170">
            <v>65</v>
          </cell>
          <cell r="G2170">
            <v>20.57</v>
          </cell>
          <cell r="H2170" t="str">
            <v>CONVERSE</v>
          </cell>
          <cell r="I2170" t="str">
            <v>SHOES</v>
          </cell>
        </row>
        <row r="2171">
          <cell r="B2171" t="str">
            <v>163352CS9PD-6</v>
          </cell>
          <cell r="C2171" t="str">
            <v>163352CS9PD</v>
          </cell>
          <cell r="D2171">
            <v>6</v>
          </cell>
          <cell r="E2171">
            <v>8853734753573</v>
          </cell>
          <cell r="F2171">
            <v>65</v>
          </cell>
          <cell r="G2171">
            <v>20.57</v>
          </cell>
          <cell r="H2171" t="str">
            <v>CONVERSE</v>
          </cell>
          <cell r="I2171" t="str">
            <v>SHOES</v>
          </cell>
        </row>
        <row r="2172">
          <cell r="B2172" t="str">
            <v>163352CS9PD-7</v>
          </cell>
          <cell r="C2172" t="str">
            <v>163352CS9PD</v>
          </cell>
          <cell r="D2172">
            <v>7</v>
          </cell>
          <cell r="E2172">
            <v>8853734753580</v>
          </cell>
          <cell r="F2172">
            <v>65</v>
          </cell>
          <cell r="G2172">
            <v>20.57</v>
          </cell>
          <cell r="H2172" t="str">
            <v>CONVERSE</v>
          </cell>
          <cell r="I2172" t="str">
            <v>SHOES</v>
          </cell>
        </row>
        <row r="2173">
          <cell r="B2173" t="str">
            <v>163352CS9PD-8</v>
          </cell>
          <cell r="C2173" t="str">
            <v>163352CS9PD</v>
          </cell>
          <cell r="D2173">
            <v>8</v>
          </cell>
          <cell r="E2173">
            <v>8853734753597</v>
          </cell>
          <cell r="F2173">
            <v>65</v>
          </cell>
          <cell r="G2173">
            <v>20.57</v>
          </cell>
          <cell r="H2173" t="str">
            <v>CONVERSE</v>
          </cell>
          <cell r="I2173" t="str">
            <v>SHOES</v>
          </cell>
        </row>
        <row r="2174">
          <cell r="B2174" t="str">
            <v>163352CS9PD-9</v>
          </cell>
          <cell r="C2174" t="str">
            <v>163352CS9PD</v>
          </cell>
          <cell r="D2174">
            <v>9</v>
          </cell>
          <cell r="E2174">
            <v>8853734753603</v>
          </cell>
          <cell r="F2174">
            <v>65</v>
          </cell>
          <cell r="G2174">
            <v>20.57</v>
          </cell>
          <cell r="H2174" t="str">
            <v>CONVERSE</v>
          </cell>
          <cell r="I2174" t="str">
            <v>SHOES</v>
          </cell>
        </row>
        <row r="2175">
          <cell r="B2175" t="str">
            <v>163352CS9PD-10</v>
          </cell>
          <cell r="C2175" t="str">
            <v>163352CS9PD</v>
          </cell>
          <cell r="D2175">
            <v>10</v>
          </cell>
          <cell r="E2175">
            <v>8853734753610</v>
          </cell>
          <cell r="F2175">
            <v>65</v>
          </cell>
          <cell r="G2175">
            <v>20.57</v>
          </cell>
          <cell r="H2175" t="str">
            <v>CONVERSE</v>
          </cell>
          <cell r="I2175" t="str">
            <v>SHOES</v>
          </cell>
        </row>
        <row r="2176">
          <cell r="B2176" t="str">
            <v>163353CS9YE-4</v>
          </cell>
          <cell r="C2176" t="str">
            <v>163353CS9YE</v>
          </cell>
          <cell r="D2176">
            <v>4</v>
          </cell>
          <cell r="E2176">
            <v>8853734753634</v>
          </cell>
          <cell r="F2176">
            <v>65</v>
          </cell>
          <cell r="G2176">
            <v>20.57</v>
          </cell>
          <cell r="H2176" t="str">
            <v>CONVERSE</v>
          </cell>
          <cell r="I2176" t="str">
            <v>SHOES</v>
          </cell>
        </row>
        <row r="2177">
          <cell r="B2177" t="str">
            <v>163353CS9YE-5</v>
          </cell>
          <cell r="C2177" t="str">
            <v>163353CS9YE</v>
          </cell>
          <cell r="D2177">
            <v>5</v>
          </cell>
          <cell r="E2177">
            <v>8853734753641</v>
          </cell>
          <cell r="F2177">
            <v>65</v>
          </cell>
          <cell r="G2177">
            <v>20.57</v>
          </cell>
          <cell r="H2177" t="str">
            <v>CONVERSE</v>
          </cell>
          <cell r="I2177" t="str">
            <v>SHOES</v>
          </cell>
        </row>
        <row r="2178">
          <cell r="B2178" t="str">
            <v>163353CS9YE-6</v>
          </cell>
          <cell r="C2178" t="str">
            <v>163353CS9YE</v>
          </cell>
          <cell r="D2178">
            <v>6</v>
          </cell>
          <cell r="E2178">
            <v>8853734753658</v>
          </cell>
          <cell r="F2178">
            <v>65</v>
          </cell>
          <cell r="G2178">
            <v>20.57</v>
          </cell>
          <cell r="H2178" t="str">
            <v>CONVERSE</v>
          </cell>
          <cell r="I2178" t="str">
            <v>SHOES</v>
          </cell>
        </row>
        <row r="2179">
          <cell r="B2179" t="str">
            <v>163353CS9YE-7</v>
          </cell>
          <cell r="C2179" t="str">
            <v>163353CS9YE</v>
          </cell>
          <cell r="D2179">
            <v>7</v>
          </cell>
          <cell r="E2179">
            <v>8853734753665</v>
          </cell>
          <cell r="F2179">
            <v>65</v>
          </cell>
          <cell r="G2179">
            <v>20.57</v>
          </cell>
          <cell r="H2179" t="str">
            <v>CONVERSE</v>
          </cell>
          <cell r="I2179" t="str">
            <v>SHOES</v>
          </cell>
        </row>
        <row r="2180">
          <cell r="B2180" t="str">
            <v>163353CS9YE-8</v>
          </cell>
          <cell r="C2180" t="str">
            <v>163353CS9YE</v>
          </cell>
          <cell r="D2180">
            <v>8</v>
          </cell>
          <cell r="E2180">
            <v>8853734753672</v>
          </cell>
          <cell r="F2180">
            <v>65</v>
          </cell>
          <cell r="G2180">
            <v>20.57</v>
          </cell>
          <cell r="H2180" t="str">
            <v>CONVERSE</v>
          </cell>
          <cell r="I2180" t="str">
            <v>SHOES</v>
          </cell>
        </row>
        <row r="2181">
          <cell r="B2181" t="str">
            <v>163353CS9YE-9</v>
          </cell>
          <cell r="C2181" t="str">
            <v>163353CS9YE</v>
          </cell>
          <cell r="D2181">
            <v>9</v>
          </cell>
          <cell r="E2181">
            <v>8853734753689</v>
          </cell>
          <cell r="F2181">
            <v>65</v>
          </cell>
          <cell r="G2181">
            <v>20.57</v>
          </cell>
          <cell r="H2181" t="str">
            <v>CONVERSE</v>
          </cell>
          <cell r="I2181" t="str">
            <v>SHOES</v>
          </cell>
        </row>
        <row r="2182">
          <cell r="B2182" t="str">
            <v>163353CS9YE-10</v>
          </cell>
          <cell r="C2182" t="str">
            <v>163353CS9YE</v>
          </cell>
          <cell r="D2182">
            <v>10</v>
          </cell>
          <cell r="E2182">
            <v>8853734753696</v>
          </cell>
          <cell r="F2182">
            <v>65</v>
          </cell>
          <cell r="G2182">
            <v>20.57</v>
          </cell>
          <cell r="H2182" t="str">
            <v>CONVERSE</v>
          </cell>
          <cell r="I2182" t="str">
            <v>SHOES</v>
          </cell>
        </row>
        <row r="2183">
          <cell r="B2183" t="str">
            <v>163354CS9MB-4</v>
          </cell>
          <cell r="C2183" t="str">
            <v>163354CS9MB</v>
          </cell>
          <cell r="D2183">
            <v>4</v>
          </cell>
          <cell r="E2183">
            <v>8853734753719</v>
          </cell>
          <cell r="F2183">
            <v>59</v>
          </cell>
          <cell r="G2183">
            <v>19.516666666666666</v>
          </cell>
          <cell r="H2183" t="str">
            <v>CONVERSE</v>
          </cell>
          <cell r="I2183" t="str">
            <v>SHOES</v>
          </cell>
        </row>
        <row r="2184">
          <cell r="B2184" t="str">
            <v>163354CS9MB-5</v>
          </cell>
          <cell r="C2184" t="str">
            <v>163354CS9MB</v>
          </cell>
          <cell r="D2184">
            <v>5</v>
          </cell>
          <cell r="E2184">
            <v>8853734753726</v>
          </cell>
          <cell r="F2184">
            <v>59</v>
          </cell>
          <cell r="G2184">
            <v>19.516666666666666</v>
          </cell>
          <cell r="H2184" t="str">
            <v>CONVERSE</v>
          </cell>
          <cell r="I2184" t="str">
            <v>SHOES</v>
          </cell>
        </row>
        <row r="2185">
          <cell r="B2185" t="str">
            <v>163354CS9MB-6</v>
          </cell>
          <cell r="C2185" t="str">
            <v>163354CS9MB</v>
          </cell>
          <cell r="D2185">
            <v>6</v>
          </cell>
          <cell r="E2185">
            <v>8853734753733</v>
          </cell>
          <cell r="F2185">
            <v>59</v>
          </cell>
          <cell r="G2185">
            <v>19.516666666666666</v>
          </cell>
          <cell r="H2185" t="str">
            <v>CONVERSE</v>
          </cell>
          <cell r="I2185" t="str">
            <v>SHOES</v>
          </cell>
        </row>
        <row r="2186">
          <cell r="B2186" t="str">
            <v>163354CS9MB-7</v>
          </cell>
          <cell r="C2186" t="str">
            <v>163354CS9MB</v>
          </cell>
          <cell r="D2186">
            <v>7</v>
          </cell>
          <cell r="E2186">
            <v>8853734753740</v>
          </cell>
          <cell r="F2186">
            <v>59</v>
          </cell>
          <cell r="G2186">
            <v>19.516666666666666</v>
          </cell>
          <cell r="H2186" t="str">
            <v>CONVERSE</v>
          </cell>
          <cell r="I2186" t="str">
            <v>SHOES</v>
          </cell>
        </row>
        <row r="2187">
          <cell r="B2187" t="str">
            <v>163354CS9MB-8</v>
          </cell>
          <cell r="C2187" t="str">
            <v>163354CS9MB</v>
          </cell>
          <cell r="D2187">
            <v>8</v>
          </cell>
          <cell r="E2187">
            <v>8853734753757</v>
          </cell>
          <cell r="F2187">
            <v>59</v>
          </cell>
          <cell r="G2187">
            <v>19.516666666666666</v>
          </cell>
          <cell r="H2187" t="str">
            <v>CONVERSE</v>
          </cell>
          <cell r="I2187" t="str">
            <v>SHOES</v>
          </cell>
        </row>
        <row r="2188">
          <cell r="B2188" t="str">
            <v>163354CS9MB-9</v>
          </cell>
          <cell r="C2188" t="str">
            <v>163354CS9MB</v>
          </cell>
          <cell r="D2188">
            <v>9</v>
          </cell>
          <cell r="E2188">
            <v>8853734753764</v>
          </cell>
          <cell r="F2188">
            <v>59</v>
          </cell>
          <cell r="G2188">
            <v>19.516666666666666</v>
          </cell>
          <cell r="H2188" t="str">
            <v>CONVERSE</v>
          </cell>
          <cell r="I2188" t="str">
            <v>SHOES</v>
          </cell>
        </row>
        <row r="2189">
          <cell r="B2189" t="str">
            <v>163354CS9MB-10</v>
          </cell>
          <cell r="C2189" t="str">
            <v>163354CS9MB</v>
          </cell>
          <cell r="D2189">
            <v>10</v>
          </cell>
          <cell r="E2189">
            <v>8853734753771</v>
          </cell>
          <cell r="F2189">
            <v>59</v>
          </cell>
          <cell r="G2189">
            <v>19.516666666666666</v>
          </cell>
          <cell r="H2189" t="str">
            <v>CONVERSE</v>
          </cell>
          <cell r="I2189" t="str">
            <v>SHOES</v>
          </cell>
        </row>
        <row r="2190">
          <cell r="B2190" t="str">
            <v>163355CS9LV-4</v>
          </cell>
          <cell r="C2190" t="str">
            <v>163355CS9LV</v>
          </cell>
          <cell r="D2190">
            <v>4</v>
          </cell>
          <cell r="E2190">
            <v>8853734753795</v>
          </cell>
          <cell r="F2190">
            <v>59</v>
          </cell>
          <cell r="G2190">
            <v>19.515000000000001</v>
          </cell>
          <cell r="H2190" t="str">
            <v>CONVERSE</v>
          </cell>
          <cell r="I2190" t="str">
            <v>SHOES</v>
          </cell>
        </row>
        <row r="2191">
          <cell r="B2191" t="str">
            <v>163355CS9LV-5</v>
          </cell>
          <cell r="C2191" t="str">
            <v>163355CS9LV</v>
          </cell>
          <cell r="D2191">
            <v>5</v>
          </cell>
          <cell r="E2191">
            <v>8853734753801</v>
          </cell>
          <cell r="F2191">
            <v>59</v>
          </cell>
          <cell r="G2191">
            <v>19.515000000000001</v>
          </cell>
          <cell r="H2191" t="str">
            <v>CONVERSE</v>
          </cell>
          <cell r="I2191" t="str">
            <v>SHOES</v>
          </cell>
        </row>
        <row r="2192">
          <cell r="B2192" t="str">
            <v>163355CS9LV-6</v>
          </cell>
          <cell r="C2192" t="str">
            <v>163355CS9LV</v>
          </cell>
          <cell r="D2192">
            <v>6</v>
          </cell>
          <cell r="E2192">
            <v>8853734753818</v>
          </cell>
          <cell r="F2192">
            <v>59</v>
          </cell>
          <cell r="G2192">
            <v>19.517499999999998</v>
          </cell>
          <cell r="H2192" t="str">
            <v>CONVERSE</v>
          </cell>
          <cell r="I2192" t="str">
            <v>SHOES</v>
          </cell>
        </row>
        <row r="2193">
          <cell r="B2193" t="str">
            <v>163355CS9LV-7</v>
          </cell>
          <cell r="C2193" t="str">
            <v>163355CS9LV</v>
          </cell>
          <cell r="D2193">
            <v>7</v>
          </cell>
          <cell r="E2193">
            <v>8853734753825</v>
          </cell>
          <cell r="F2193">
            <v>59</v>
          </cell>
          <cell r="G2193">
            <v>19.516666666666666</v>
          </cell>
          <cell r="H2193" t="str">
            <v>CONVERSE</v>
          </cell>
          <cell r="I2193" t="str">
            <v>SHOES</v>
          </cell>
        </row>
        <row r="2194">
          <cell r="B2194" t="str">
            <v>163355CS9LV-8</v>
          </cell>
          <cell r="C2194" t="str">
            <v>163355CS9LV</v>
          </cell>
          <cell r="D2194">
            <v>8</v>
          </cell>
          <cell r="E2194">
            <v>8853734753832</v>
          </cell>
          <cell r="F2194">
            <v>59</v>
          </cell>
          <cell r="G2194">
            <v>19.516666666666666</v>
          </cell>
          <cell r="H2194" t="str">
            <v>CONVERSE</v>
          </cell>
          <cell r="I2194" t="str">
            <v>SHOES</v>
          </cell>
        </row>
        <row r="2195">
          <cell r="B2195" t="str">
            <v>163355CS9LV-9</v>
          </cell>
          <cell r="C2195" t="str">
            <v>163355CS9LV</v>
          </cell>
          <cell r="D2195">
            <v>9</v>
          </cell>
          <cell r="E2195">
            <v>8853734753849</v>
          </cell>
          <cell r="F2195">
            <v>59</v>
          </cell>
          <cell r="G2195">
            <v>19.516666666666666</v>
          </cell>
          <cell r="H2195" t="str">
            <v>CONVERSE</v>
          </cell>
          <cell r="I2195" t="str">
            <v>SHOES</v>
          </cell>
        </row>
        <row r="2196">
          <cell r="B2196" t="str">
            <v>163355CS9LV-10</v>
          </cell>
          <cell r="C2196" t="str">
            <v>163355CS9LV</v>
          </cell>
          <cell r="D2196">
            <v>10</v>
          </cell>
          <cell r="E2196">
            <v>8853734753856</v>
          </cell>
          <cell r="F2196">
            <v>59</v>
          </cell>
          <cell r="G2196">
            <v>19.516666666666666</v>
          </cell>
          <cell r="H2196" t="str">
            <v>CONVERSE</v>
          </cell>
          <cell r="I2196" t="str">
            <v>SHOES</v>
          </cell>
        </row>
        <row r="2197">
          <cell r="B2197" t="str">
            <v>163356CS9DB-4</v>
          </cell>
          <cell r="C2197" t="str">
            <v>163356CS9DB</v>
          </cell>
          <cell r="D2197">
            <v>4</v>
          </cell>
          <cell r="E2197">
            <v>8853734753870</v>
          </cell>
          <cell r="F2197">
            <v>59</v>
          </cell>
          <cell r="G2197">
            <v>19.516666666666666</v>
          </cell>
          <cell r="H2197" t="str">
            <v>CONVERSE</v>
          </cell>
          <cell r="I2197" t="str">
            <v>SHOES</v>
          </cell>
        </row>
        <row r="2198">
          <cell r="B2198" t="str">
            <v>163356CS9DB-5</v>
          </cell>
          <cell r="C2198" t="str">
            <v>163356CS9DB</v>
          </cell>
          <cell r="D2198">
            <v>5</v>
          </cell>
          <cell r="E2198">
            <v>8853734753887</v>
          </cell>
          <cell r="F2198">
            <v>59</v>
          </cell>
          <cell r="G2198">
            <v>19.516666666666666</v>
          </cell>
          <cell r="H2198" t="str">
            <v>CONVERSE</v>
          </cell>
          <cell r="I2198" t="str">
            <v>SHOES</v>
          </cell>
        </row>
        <row r="2199">
          <cell r="B2199" t="str">
            <v>163356CS9DB-6</v>
          </cell>
          <cell r="C2199" t="str">
            <v>163356CS9DB</v>
          </cell>
          <cell r="D2199">
            <v>6</v>
          </cell>
          <cell r="E2199">
            <v>8853734753894</v>
          </cell>
          <cell r="F2199">
            <v>59</v>
          </cell>
          <cell r="G2199">
            <v>19.516666666666666</v>
          </cell>
          <cell r="H2199" t="str">
            <v>CONVERSE</v>
          </cell>
          <cell r="I2199" t="str">
            <v>SHOES</v>
          </cell>
        </row>
        <row r="2200">
          <cell r="B2200" t="str">
            <v>163356CS9DB-7</v>
          </cell>
          <cell r="C2200" t="str">
            <v>163356CS9DB</v>
          </cell>
          <cell r="D2200">
            <v>7</v>
          </cell>
          <cell r="E2200">
            <v>8853734753900</v>
          </cell>
          <cell r="F2200">
            <v>59</v>
          </cell>
          <cell r="G2200">
            <v>19.516666666666666</v>
          </cell>
          <cell r="H2200" t="str">
            <v>CONVERSE</v>
          </cell>
          <cell r="I2200" t="str">
            <v>SHOES</v>
          </cell>
        </row>
        <row r="2201">
          <cell r="B2201" t="str">
            <v>163356CS9DB-8</v>
          </cell>
          <cell r="C2201" t="str">
            <v>163356CS9DB</v>
          </cell>
          <cell r="D2201">
            <v>8</v>
          </cell>
          <cell r="E2201">
            <v>8853734753917</v>
          </cell>
          <cell r="F2201">
            <v>59</v>
          </cell>
          <cell r="G2201">
            <v>19.516666666666666</v>
          </cell>
          <cell r="H2201" t="str">
            <v>CONVERSE</v>
          </cell>
          <cell r="I2201" t="str">
            <v>SHOES</v>
          </cell>
        </row>
        <row r="2202">
          <cell r="B2202" t="str">
            <v>163356CS9DB-9</v>
          </cell>
          <cell r="C2202" t="str">
            <v>163356CS9DB</v>
          </cell>
          <cell r="D2202">
            <v>9</v>
          </cell>
          <cell r="E2202">
            <v>8853734753924</v>
          </cell>
          <cell r="F2202">
            <v>59</v>
          </cell>
          <cell r="G2202">
            <v>19.516666666666666</v>
          </cell>
          <cell r="H2202" t="str">
            <v>CONVERSE</v>
          </cell>
          <cell r="I2202" t="str">
            <v>SHOES</v>
          </cell>
        </row>
        <row r="2203">
          <cell r="B2203" t="str">
            <v>163356CS9DB-10</v>
          </cell>
          <cell r="C2203" t="str">
            <v>163356CS9DB</v>
          </cell>
          <cell r="D2203">
            <v>10</v>
          </cell>
          <cell r="E2203">
            <v>8853734753931</v>
          </cell>
          <cell r="F2203">
            <v>59</v>
          </cell>
          <cell r="G2203">
            <v>19.516666666666666</v>
          </cell>
          <cell r="H2203" t="str">
            <v>CONVERSE</v>
          </cell>
          <cell r="I2203" t="str">
            <v>SHOES</v>
          </cell>
        </row>
        <row r="2204">
          <cell r="B2204" t="str">
            <v>163358CS9PI-4</v>
          </cell>
          <cell r="C2204" t="str">
            <v>163358CS9PI</v>
          </cell>
          <cell r="D2204">
            <v>4</v>
          </cell>
          <cell r="E2204">
            <v>8853734754037</v>
          </cell>
          <cell r="F2204">
            <v>59</v>
          </cell>
          <cell r="G2204">
            <v>19.516666666666666</v>
          </cell>
          <cell r="H2204" t="str">
            <v>CONVERSE</v>
          </cell>
          <cell r="I2204" t="str">
            <v>SHOES</v>
          </cell>
        </row>
        <row r="2205">
          <cell r="B2205" t="str">
            <v>163358CS9PI-5</v>
          </cell>
          <cell r="C2205" t="str">
            <v>163358CS9PI</v>
          </cell>
          <cell r="D2205">
            <v>5</v>
          </cell>
          <cell r="E2205">
            <v>8853734754044</v>
          </cell>
          <cell r="F2205">
            <v>59</v>
          </cell>
          <cell r="G2205">
            <v>19.516666666666666</v>
          </cell>
          <cell r="H2205" t="str">
            <v>CONVERSE</v>
          </cell>
          <cell r="I2205" t="str">
            <v>SHOES</v>
          </cell>
        </row>
        <row r="2206">
          <cell r="B2206" t="str">
            <v>163358CS9PI-6</v>
          </cell>
          <cell r="C2206" t="str">
            <v>163358CS9PI</v>
          </cell>
          <cell r="D2206">
            <v>6</v>
          </cell>
          <cell r="E2206">
            <v>8853734754051</v>
          </cell>
          <cell r="F2206">
            <v>59</v>
          </cell>
          <cell r="G2206">
            <v>19.516666666666666</v>
          </cell>
          <cell r="H2206" t="str">
            <v>CONVERSE</v>
          </cell>
          <cell r="I2206" t="str">
            <v>SHOES</v>
          </cell>
        </row>
        <row r="2207">
          <cell r="B2207" t="str">
            <v>164020CS9WB-4</v>
          </cell>
          <cell r="C2207" t="str">
            <v>164020CS9WB</v>
          </cell>
          <cell r="D2207">
            <v>4</v>
          </cell>
          <cell r="E2207">
            <v>8853734756154</v>
          </cell>
          <cell r="F2207">
            <v>65</v>
          </cell>
          <cell r="G2207">
            <v>20.993333333333332</v>
          </cell>
          <cell r="H2207" t="str">
            <v>CONVERSE</v>
          </cell>
          <cell r="I2207" t="str">
            <v>SHOES</v>
          </cell>
        </row>
        <row r="2208">
          <cell r="B2208" t="str">
            <v>164020CS9WB-5</v>
          </cell>
          <cell r="C2208" t="str">
            <v>164020CS9WB</v>
          </cell>
          <cell r="D2208">
            <v>5</v>
          </cell>
          <cell r="E2208">
            <v>8853734756161</v>
          </cell>
          <cell r="F2208">
            <v>65</v>
          </cell>
          <cell r="G2208">
            <v>20.994166666666668</v>
          </cell>
          <cell r="H2208" t="str">
            <v>CONVERSE</v>
          </cell>
          <cell r="I2208" t="str">
            <v>SHOES</v>
          </cell>
        </row>
        <row r="2209">
          <cell r="B2209" t="str">
            <v>164020CS9WB-6</v>
          </cell>
          <cell r="C2209" t="str">
            <v>164020CS9WB</v>
          </cell>
          <cell r="D2209">
            <v>6</v>
          </cell>
          <cell r="E2209">
            <v>8853734756178</v>
          </cell>
          <cell r="F2209">
            <v>65</v>
          </cell>
          <cell r="G2209">
            <v>20.994166666666668</v>
          </cell>
          <cell r="H2209" t="str">
            <v>CONVERSE</v>
          </cell>
          <cell r="I2209" t="str">
            <v>SHOES</v>
          </cell>
        </row>
        <row r="2210">
          <cell r="B2210" t="str">
            <v>164020CS9WB-7</v>
          </cell>
          <cell r="C2210" t="str">
            <v>164020CS9WB</v>
          </cell>
          <cell r="D2210">
            <v>7</v>
          </cell>
          <cell r="E2210">
            <v>8853734756185</v>
          </cell>
          <cell r="F2210">
            <v>65</v>
          </cell>
          <cell r="G2210">
            <v>20.994166666666668</v>
          </cell>
          <cell r="H2210" t="str">
            <v>CONVERSE</v>
          </cell>
          <cell r="I2210" t="str">
            <v>SHOES</v>
          </cell>
        </row>
        <row r="2211">
          <cell r="B2211" t="str">
            <v>164020CS9WB-8</v>
          </cell>
          <cell r="C2211" t="str">
            <v>164020CS9WB</v>
          </cell>
          <cell r="D2211">
            <v>8</v>
          </cell>
          <cell r="E2211">
            <v>8853734756192</v>
          </cell>
          <cell r="F2211">
            <v>65</v>
          </cell>
          <cell r="G2211">
            <v>20.994166666666668</v>
          </cell>
          <cell r="H2211" t="str">
            <v>CONVERSE</v>
          </cell>
          <cell r="I2211" t="str">
            <v>SHOES</v>
          </cell>
        </row>
        <row r="2212">
          <cell r="B2212" t="str">
            <v>164020CS9WB-9</v>
          </cell>
          <cell r="C2212" t="str">
            <v>164020CS9WB</v>
          </cell>
          <cell r="D2212">
            <v>9</v>
          </cell>
          <cell r="E2212">
            <v>8853734756208</v>
          </cell>
          <cell r="F2212">
            <v>130</v>
          </cell>
          <cell r="G2212">
            <v>20.993333333333332</v>
          </cell>
          <cell r="H2212" t="str">
            <v>CONVERSE</v>
          </cell>
          <cell r="I2212" t="str">
            <v>SHOES</v>
          </cell>
        </row>
        <row r="2213">
          <cell r="B2213" t="str">
            <v>163950CS9WG-4</v>
          </cell>
          <cell r="C2213" t="str">
            <v>163950CS9WG</v>
          </cell>
          <cell r="D2213">
            <v>4</v>
          </cell>
          <cell r="E2213">
            <v>8853734755294</v>
          </cell>
          <cell r="F2213">
            <v>65</v>
          </cell>
          <cell r="G2213">
            <v>20.993333333333332</v>
          </cell>
          <cell r="H2213" t="str">
            <v>CONVERSE</v>
          </cell>
          <cell r="I2213" t="str">
            <v>SHOES</v>
          </cell>
        </row>
        <row r="2214">
          <cell r="B2214" t="str">
            <v>163950CS9WG-5</v>
          </cell>
          <cell r="C2214" t="str">
            <v>163950CS9WG</v>
          </cell>
          <cell r="D2214">
            <v>5</v>
          </cell>
          <cell r="E2214">
            <v>8853734755300</v>
          </cell>
          <cell r="F2214">
            <v>65</v>
          </cell>
          <cell r="G2214">
            <v>20.993333333333332</v>
          </cell>
          <cell r="H2214" t="str">
            <v>CONVERSE</v>
          </cell>
          <cell r="I2214" t="str">
            <v>SHOES</v>
          </cell>
        </row>
        <row r="2215">
          <cell r="B2215" t="str">
            <v>163950CS9WG-6</v>
          </cell>
          <cell r="C2215" t="str">
            <v>163950CS9WG</v>
          </cell>
          <cell r="D2215">
            <v>6</v>
          </cell>
          <cell r="E2215">
            <v>8853734755317</v>
          </cell>
          <cell r="F2215">
            <v>65</v>
          </cell>
          <cell r="G2215">
            <v>20.993333333333332</v>
          </cell>
          <cell r="H2215" t="str">
            <v>CONVERSE</v>
          </cell>
          <cell r="I2215" t="str">
            <v>SHOES</v>
          </cell>
        </row>
        <row r="2216">
          <cell r="B2216" t="str">
            <v>163950CS9WG-7</v>
          </cell>
          <cell r="C2216" t="str">
            <v>163950CS9WG</v>
          </cell>
          <cell r="D2216">
            <v>7</v>
          </cell>
          <cell r="E2216">
            <v>8853734755324</v>
          </cell>
          <cell r="F2216">
            <v>65</v>
          </cell>
          <cell r="G2216">
            <v>20.993333333333332</v>
          </cell>
          <cell r="H2216" t="str">
            <v>CONVERSE</v>
          </cell>
          <cell r="I2216" t="str">
            <v>SHOES</v>
          </cell>
        </row>
        <row r="2217">
          <cell r="B2217" t="str">
            <v>163950CS9WG-8</v>
          </cell>
          <cell r="C2217" t="str">
            <v>163950CS9WG</v>
          </cell>
          <cell r="D2217">
            <v>8</v>
          </cell>
          <cell r="E2217">
            <v>8853734755331</v>
          </cell>
          <cell r="F2217">
            <v>65</v>
          </cell>
          <cell r="G2217">
            <v>20.993333333333332</v>
          </cell>
          <cell r="H2217" t="str">
            <v>CONVERSE</v>
          </cell>
          <cell r="I2217" t="str">
            <v>SHOES</v>
          </cell>
        </row>
        <row r="2218">
          <cell r="B2218" t="str">
            <v>163950CS9WG-9</v>
          </cell>
          <cell r="C2218" t="str">
            <v>163950CS9WG</v>
          </cell>
          <cell r="D2218">
            <v>9</v>
          </cell>
          <cell r="E2218">
            <v>8853734755348</v>
          </cell>
          <cell r="F2218">
            <v>65</v>
          </cell>
          <cell r="G2218">
            <v>20.993333333333332</v>
          </cell>
          <cell r="H2218" t="str">
            <v>CONVERSE</v>
          </cell>
          <cell r="I2218" t="str">
            <v>SHOES</v>
          </cell>
        </row>
        <row r="2219">
          <cell r="B2219" t="str">
            <v>163283CS9ET-4</v>
          </cell>
          <cell r="C2219" t="str">
            <v>163283CS9ET</v>
          </cell>
          <cell r="D2219">
            <v>4</v>
          </cell>
          <cell r="E2219">
            <v>8853734752217</v>
          </cell>
          <cell r="F2219">
            <v>69</v>
          </cell>
          <cell r="G2219">
            <v>22.048749999999998</v>
          </cell>
          <cell r="H2219" t="str">
            <v>CONVERSE</v>
          </cell>
          <cell r="I2219" t="str">
            <v>SHOES</v>
          </cell>
        </row>
        <row r="2220">
          <cell r="B2220" t="str">
            <v>163283CS9ET-5</v>
          </cell>
          <cell r="C2220" t="str">
            <v>163283CS9ET</v>
          </cell>
          <cell r="D2220">
            <v>5</v>
          </cell>
          <cell r="E2220">
            <v>8853734752224</v>
          </cell>
          <cell r="F2220">
            <v>69</v>
          </cell>
          <cell r="G2220">
            <v>22.048749999999998</v>
          </cell>
          <cell r="H2220" t="str">
            <v>CONVERSE</v>
          </cell>
          <cell r="I2220" t="str">
            <v>SHOES</v>
          </cell>
        </row>
        <row r="2221">
          <cell r="B2221" t="str">
            <v>163283CS9ET-6</v>
          </cell>
          <cell r="C2221" t="str">
            <v>163283CS9ET</v>
          </cell>
          <cell r="D2221">
            <v>6</v>
          </cell>
          <cell r="E2221">
            <v>8853734752231</v>
          </cell>
          <cell r="F2221">
            <v>69</v>
          </cell>
          <cell r="G2221">
            <v>22.048749999999998</v>
          </cell>
          <cell r="H2221" t="str">
            <v>CONVERSE</v>
          </cell>
          <cell r="I2221" t="str">
            <v>SHOES</v>
          </cell>
        </row>
        <row r="2222">
          <cell r="B2222" t="str">
            <v>163283CS9ET-7</v>
          </cell>
          <cell r="C2222" t="str">
            <v>163283CS9ET</v>
          </cell>
          <cell r="D2222">
            <v>7</v>
          </cell>
          <cell r="E2222">
            <v>8853734752248</v>
          </cell>
          <cell r="F2222">
            <v>69</v>
          </cell>
          <cell r="G2222">
            <v>22.049166666666665</v>
          </cell>
          <cell r="H2222" t="str">
            <v>CONVERSE</v>
          </cell>
          <cell r="I2222" t="str">
            <v>SHOES</v>
          </cell>
        </row>
        <row r="2223">
          <cell r="B2223" t="str">
            <v>163284CS9PC-4</v>
          </cell>
          <cell r="C2223" t="str">
            <v>163284CS9PC</v>
          </cell>
          <cell r="D2223">
            <v>4</v>
          </cell>
          <cell r="E2223">
            <v>8853734752255</v>
          </cell>
          <cell r="F2223">
            <v>69</v>
          </cell>
          <cell r="G2223">
            <v>22.049166666666665</v>
          </cell>
          <cell r="H2223" t="str">
            <v>CONVERSE</v>
          </cell>
          <cell r="I2223" t="str">
            <v>SHOES</v>
          </cell>
        </row>
        <row r="2224">
          <cell r="B2224" t="str">
            <v>163284CS9PC-5</v>
          </cell>
          <cell r="C2224" t="str">
            <v>163284CS9PC</v>
          </cell>
          <cell r="D2224">
            <v>5</v>
          </cell>
          <cell r="E2224">
            <v>8853734752262</v>
          </cell>
          <cell r="F2224">
            <v>69</v>
          </cell>
          <cell r="G2224">
            <v>22.048888888888889</v>
          </cell>
          <cell r="H2224" t="str">
            <v>CONVERSE</v>
          </cell>
          <cell r="I2224" t="str">
            <v>SHOES</v>
          </cell>
        </row>
        <row r="2225">
          <cell r="B2225" t="str">
            <v>163284CS9PC-6</v>
          </cell>
          <cell r="C2225" t="str">
            <v>163284CS9PC</v>
          </cell>
          <cell r="D2225">
            <v>6</v>
          </cell>
          <cell r="E2225">
            <v>8853734752279</v>
          </cell>
          <cell r="F2225">
            <v>69</v>
          </cell>
          <cell r="G2225">
            <v>22.048888888888889</v>
          </cell>
          <cell r="H2225" t="str">
            <v>CONVERSE</v>
          </cell>
          <cell r="I2225" t="str">
            <v>SHOES</v>
          </cell>
        </row>
        <row r="2226">
          <cell r="B2226" t="str">
            <v>163284CS9PC-7</v>
          </cell>
          <cell r="C2226" t="str">
            <v>163284CS9PC</v>
          </cell>
          <cell r="D2226">
            <v>7</v>
          </cell>
          <cell r="E2226">
            <v>8853734752286</v>
          </cell>
          <cell r="F2226">
            <v>69</v>
          </cell>
          <cell r="G2226">
            <v>22.049166666666665</v>
          </cell>
          <cell r="H2226" t="str">
            <v>CONVERSE</v>
          </cell>
          <cell r="I2226" t="str">
            <v>SHOES</v>
          </cell>
        </row>
        <row r="2227">
          <cell r="B2227" t="str">
            <v>563465CS9BM-6</v>
          </cell>
          <cell r="C2227" t="str">
            <v>563465CS9BM</v>
          </cell>
          <cell r="D2227">
            <v>6</v>
          </cell>
          <cell r="E2227">
            <v>8853734756598</v>
          </cell>
          <cell r="F2227">
            <v>69</v>
          </cell>
          <cell r="G2227">
            <v>23.103888888888889</v>
          </cell>
          <cell r="H2227" t="str">
            <v>CONVERSE</v>
          </cell>
          <cell r="I2227" t="str">
            <v>SHOES</v>
          </cell>
        </row>
        <row r="2228">
          <cell r="B2228" t="str">
            <v>563465CS9BM-7</v>
          </cell>
          <cell r="C2228" t="str">
            <v>563465CS9BM</v>
          </cell>
          <cell r="D2228">
            <v>7</v>
          </cell>
          <cell r="E2228">
            <v>8853734756604</v>
          </cell>
          <cell r="F2228">
            <v>69</v>
          </cell>
          <cell r="G2228">
            <v>23.103888888888889</v>
          </cell>
          <cell r="H2228" t="str">
            <v>CONVERSE</v>
          </cell>
          <cell r="I2228" t="str">
            <v>SHOES</v>
          </cell>
        </row>
        <row r="2229">
          <cell r="B2229" t="str">
            <v>563465CS9BM-8</v>
          </cell>
          <cell r="C2229" t="str">
            <v>563465CS9BM</v>
          </cell>
          <cell r="D2229">
            <v>8</v>
          </cell>
          <cell r="E2229">
            <v>8853734756611</v>
          </cell>
          <cell r="F2229">
            <v>69</v>
          </cell>
          <cell r="G2229">
            <v>23.104166666666668</v>
          </cell>
          <cell r="H2229" t="str">
            <v>CONVERSE</v>
          </cell>
          <cell r="I2229" t="str">
            <v>SHOES</v>
          </cell>
        </row>
        <row r="2230">
          <cell r="B2230" t="str">
            <v>563465CS9BM-9</v>
          </cell>
          <cell r="C2230" t="str">
            <v>563465CS9BM</v>
          </cell>
          <cell r="D2230">
            <v>9</v>
          </cell>
          <cell r="E2230">
            <v>8853734756628</v>
          </cell>
          <cell r="F2230">
            <v>69</v>
          </cell>
          <cell r="G2230">
            <v>23.104166666666668</v>
          </cell>
          <cell r="H2230" t="str">
            <v>CONVERSE</v>
          </cell>
          <cell r="I2230" t="str">
            <v>SHOES</v>
          </cell>
        </row>
        <row r="2231">
          <cell r="B2231" t="str">
            <v>563464CS9WW-6</v>
          </cell>
          <cell r="C2231" t="str">
            <v>563464CS9WW</v>
          </cell>
          <cell r="D2231">
            <v>6</v>
          </cell>
          <cell r="E2231">
            <v>8853734756550</v>
          </cell>
          <cell r="F2231">
            <v>69</v>
          </cell>
          <cell r="G2231">
            <v>23.103888888888889</v>
          </cell>
          <cell r="H2231" t="str">
            <v>CONVERSE</v>
          </cell>
          <cell r="I2231" t="str">
            <v>SHOES</v>
          </cell>
        </row>
        <row r="2232">
          <cell r="B2232" t="str">
            <v>563464CS9WW-7</v>
          </cell>
          <cell r="C2232" t="str">
            <v>563464CS9WW</v>
          </cell>
          <cell r="D2232">
            <v>7</v>
          </cell>
          <cell r="E2232">
            <v>8853734756567</v>
          </cell>
          <cell r="F2232">
            <v>69</v>
          </cell>
          <cell r="G2232">
            <v>23.103888888888889</v>
          </cell>
          <cell r="H2232" t="str">
            <v>CONVERSE</v>
          </cell>
          <cell r="I2232" t="str">
            <v>SHOES</v>
          </cell>
        </row>
        <row r="2233">
          <cell r="B2233" t="str">
            <v>563464CS9WW-8</v>
          </cell>
          <cell r="C2233" t="str">
            <v>563464CS9WW</v>
          </cell>
          <cell r="D2233">
            <v>8</v>
          </cell>
          <cell r="E2233">
            <v>8853734756574</v>
          </cell>
          <cell r="F2233">
            <v>69</v>
          </cell>
          <cell r="G2233">
            <v>23.104166666666668</v>
          </cell>
          <cell r="H2233" t="str">
            <v>CONVERSE</v>
          </cell>
          <cell r="I2233" t="str">
            <v>Shoes</v>
          </cell>
        </row>
        <row r="2234">
          <cell r="B2234" t="str">
            <v>563464CS9WW-9</v>
          </cell>
          <cell r="C2234" t="str">
            <v>563464CS9WW</v>
          </cell>
          <cell r="D2234">
            <v>9</v>
          </cell>
          <cell r="E2234">
            <v>8853734756581</v>
          </cell>
          <cell r="F2234">
            <v>69</v>
          </cell>
          <cell r="G2234">
            <v>23.104166666666668</v>
          </cell>
          <cell r="H2234" t="str">
            <v>CONVERSE</v>
          </cell>
          <cell r="I2234" t="str">
            <v>SHOES</v>
          </cell>
        </row>
        <row r="2235">
          <cell r="B2235" t="str">
            <v>563466CS9PI-6</v>
          </cell>
          <cell r="C2235" t="str">
            <v>563466CS9PI</v>
          </cell>
          <cell r="D2235">
            <v>6</v>
          </cell>
          <cell r="E2235">
            <v>8853734756635</v>
          </cell>
          <cell r="F2235">
            <v>69</v>
          </cell>
          <cell r="G2235">
            <v>23.103333333333335</v>
          </cell>
          <cell r="H2235" t="str">
            <v>CONVERSE</v>
          </cell>
          <cell r="I2235" t="str">
            <v>SHOES</v>
          </cell>
        </row>
        <row r="2236">
          <cell r="B2236" t="str">
            <v>563466CS9PI-7</v>
          </cell>
          <cell r="C2236" t="str">
            <v>563466CS9PI</v>
          </cell>
          <cell r="D2236">
            <v>7</v>
          </cell>
          <cell r="E2236">
            <v>8853734756642</v>
          </cell>
          <cell r="F2236">
            <v>69</v>
          </cell>
          <cell r="G2236">
            <v>23.104166666666668</v>
          </cell>
          <cell r="H2236" t="str">
            <v>CONVERSE</v>
          </cell>
          <cell r="I2236" t="str">
            <v>SHOES</v>
          </cell>
        </row>
        <row r="2237">
          <cell r="B2237" t="str">
            <v>563466CS9PI-8</v>
          </cell>
          <cell r="C2237" t="str">
            <v>563466CS9PI</v>
          </cell>
          <cell r="D2237">
            <v>8</v>
          </cell>
          <cell r="E2237">
            <v>8853734756659</v>
          </cell>
          <cell r="F2237">
            <v>69</v>
          </cell>
          <cell r="G2237">
            <v>23.104166666666668</v>
          </cell>
          <cell r="H2237" t="str">
            <v>CONVERSE</v>
          </cell>
          <cell r="I2237" t="str">
            <v>SHOES</v>
          </cell>
        </row>
        <row r="2238">
          <cell r="B2238" t="str">
            <v>563466CS9PI-9</v>
          </cell>
          <cell r="C2238" t="str">
            <v>563466CS9PI</v>
          </cell>
          <cell r="D2238">
            <v>9</v>
          </cell>
          <cell r="E2238">
            <v>8853734756666</v>
          </cell>
          <cell r="F2238">
            <v>69</v>
          </cell>
          <cell r="G2238">
            <v>23.103333333333335</v>
          </cell>
          <cell r="H2238" t="str">
            <v>CONVERSE</v>
          </cell>
          <cell r="I2238" t="str">
            <v>SHOES</v>
          </cell>
        </row>
        <row r="2239">
          <cell r="B2239" t="str">
            <v>563467CS9GY-6</v>
          </cell>
          <cell r="C2239" t="str">
            <v>563467CS9GY</v>
          </cell>
          <cell r="D2239">
            <v>6</v>
          </cell>
          <cell r="E2239">
            <v>8853734756673</v>
          </cell>
          <cell r="F2239">
            <v>69</v>
          </cell>
          <cell r="G2239">
            <v>23.103333333333335</v>
          </cell>
          <cell r="H2239" t="str">
            <v>CONVERSE</v>
          </cell>
          <cell r="I2239" t="str">
            <v>SHOES</v>
          </cell>
        </row>
        <row r="2240">
          <cell r="B2240" t="str">
            <v>563467CS9GY-7</v>
          </cell>
          <cell r="C2240" t="str">
            <v>563467CS9GY</v>
          </cell>
          <cell r="D2240">
            <v>7</v>
          </cell>
          <cell r="E2240">
            <v>8853734756680</v>
          </cell>
          <cell r="F2240">
            <v>69</v>
          </cell>
          <cell r="G2240">
            <v>23.104166666666668</v>
          </cell>
          <cell r="H2240" t="str">
            <v>CONVERSE</v>
          </cell>
          <cell r="I2240" t="str">
            <v>SHOES</v>
          </cell>
        </row>
        <row r="2241">
          <cell r="B2241" t="str">
            <v>563467CS9GY-8</v>
          </cell>
          <cell r="C2241" t="str">
            <v>563467CS9GY</v>
          </cell>
          <cell r="D2241">
            <v>8</v>
          </cell>
          <cell r="E2241">
            <v>8853734756697</v>
          </cell>
          <cell r="F2241">
            <v>69</v>
          </cell>
          <cell r="G2241">
            <v>23.104166666666668</v>
          </cell>
          <cell r="H2241" t="str">
            <v>CONVERSE</v>
          </cell>
          <cell r="I2241" t="str">
            <v>SHOES</v>
          </cell>
        </row>
        <row r="2242">
          <cell r="B2242" t="str">
            <v>563467CS9GY-9</v>
          </cell>
          <cell r="C2242" t="str">
            <v>563467CS9GY</v>
          </cell>
          <cell r="D2242">
            <v>9</v>
          </cell>
          <cell r="E2242">
            <v>8853734756703</v>
          </cell>
          <cell r="F2242">
            <v>69</v>
          </cell>
          <cell r="G2242">
            <v>23.103333333333335</v>
          </cell>
          <cell r="H2242" t="str">
            <v>CONVERSE</v>
          </cell>
          <cell r="I2242" t="str">
            <v>SHOES</v>
          </cell>
        </row>
        <row r="2243">
          <cell r="B2243" t="str">
            <v>163341CS9GY-6</v>
          </cell>
          <cell r="C2243" t="str">
            <v>163341CS9GY</v>
          </cell>
          <cell r="D2243">
            <v>6</v>
          </cell>
          <cell r="E2243">
            <v>8853734753191</v>
          </cell>
          <cell r="F2243">
            <v>95</v>
          </cell>
          <cell r="G2243">
            <v>30.49</v>
          </cell>
          <cell r="H2243" t="str">
            <v>CONVERSE</v>
          </cell>
          <cell r="I2243" t="str">
            <v>SHOES</v>
          </cell>
        </row>
        <row r="2244">
          <cell r="B2244" t="str">
            <v>163341CS9GY-7</v>
          </cell>
          <cell r="C2244" t="str">
            <v>163341CS9GY</v>
          </cell>
          <cell r="D2244">
            <v>7</v>
          </cell>
          <cell r="E2244">
            <v>8853734753207</v>
          </cell>
          <cell r="F2244">
            <v>95</v>
          </cell>
          <cell r="G2244">
            <v>30.49</v>
          </cell>
          <cell r="H2244" t="str">
            <v>CONVERSE</v>
          </cell>
          <cell r="I2244" t="str">
            <v>SHOES</v>
          </cell>
        </row>
        <row r="2245">
          <cell r="B2245" t="str">
            <v>163341CS9GY-8</v>
          </cell>
          <cell r="C2245" t="str">
            <v>163341CS9GY</v>
          </cell>
          <cell r="D2245">
            <v>8</v>
          </cell>
          <cell r="E2245">
            <v>8853734753214</v>
          </cell>
          <cell r="F2245">
            <v>95</v>
          </cell>
          <cell r="G2245">
            <v>30.49</v>
          </cell>
          <cell r="H2245" t="str">
            <v>CONVERSE</v>
          </cell>
          <cell r="I2245" t="str">
            <v>SHOES</v>
          </cell>
        </row>
        <row r="2246">
          <cell r="B2246" t="str">
            <v>163341CS9GY-9</v>
          </cell>
          <cell r="C2246" t="str">
            <v>163341CS9GY</v>
          </cell>
          <cell r="D2246">
            <v>9</v>
          </cell>
          <cell r="E2246">
            <v>8853734753221</v>
          </cell>
          <cell r="F2246">
            <v>95</v>
          </cell>
          <cell r="G2246">
            <v>30.49</v>
          </cell>
          <cell r="H2246" t="str">
            <v>CONVERSE</v>
          </cell>
          <cell r="I2246" t="str">
            <v>SHOES</v>
          </cell>
        </row>
        <row r="2247">
          <cell r="B2247" t="str">
            <v>163341CS9GY-10</v>
          </cell>
          <cell r="C2247" t="str">
            <v>163341CS9GY</v>
          </cell>
          <cell r="D2247">
            <v>10</v>
          </cell>
          <cell r="E2247">
            <v>8853734753238</v>
          </cell>
          <cell r="F2247">
            <v>95</v>
          </cell>
          <cell r="G2247">
            <v>30.49</v>
          </cell>
          <cell r="H2247" t="str">
            <v>CONVERSE</v>
          </cell>
          <cell r="I2247" t="str">
            <v>SHOES</v>
          </cell>
        </row>
        <row r="2248">
          <cell r="B2248" t="str">
            <v>163342CS9ET-6</v>
          </cell>
          <cell r="C2248" t="str">
            <v>163342CS9ET</v>
          </cell>
          <cell r="D2248">
            <v>6</v>
          </cell>
          <cell r="E2248">
            <v>8853734753252</v>
          </cell>
          <cell r="F2248">
            <v>95</v>
          </cell>
          <cell r="G2248">
            <v>30.49</v>
          </cell>
          <cell r="H2248" t="str">
            <v>CONVERSE</v>
          </cell>
          <cell r="I2248" t="str">
            <v>SHOES</v>
          </cell>
        </row>
        <row r="2249">
          <cell r="B2249" t="str">
            <v>163342CS9ET-7</v>
          </cell>
          <cell r="C2249" t="str">
            <v>163342CS9ET</v>
          </cell>
          <cell r="D2249">
            <v>7</v>
          </cell>
          <cell r="E2249">
            <v>8853734753269</v>
          </cell>
          <cell r="F2249">
            <v>95</v>
          </cell>
          <cell r="G2249">
            <v>30.49</v>
          </cell>
          <cell r="H2249" t="str">
            <v>CONVERSE</v>
          </cell>
          <cell r="I2249" t="str">
            <v>SHOES</v>
          </cell>
        </row>
        <row r="2250">
          <cell r="B2250" t="str">
            <v>163342CS9ET-8</v>
          </cell>
          <cell r="C2250" t="str">
            <v>163342CS9ET</v>
          </cell>
          <cell r="D2250">
            <v>8</v>
          </cell>
          <cell r="E2250">
            <v>8853734753276</v>
          </cell>
          <cell r="F2250">
            <v>95</v>
          </cell>
          <cell r="G2250">
            <v>30.49</v>
          </cell>
          <cell r="H2250" t="str">
            <v>CONVERSE</v>
          </cell>
          <cell r="I2250" t="str">
            <v>SHOES</v>
          </cell>
        </row>
        <row r="2251">
          <cell r="B2251" t="str">
            <v>163342CS9ET-9</v>
          </cell>
          <cell r="C2251" t="str">
            <v>163342CS9ET</v>
          </cell>
          <cell r="D2251">
            <v>9</v>
          </cell>
          <cell r="E2251">
            <v>8853734753283</v>
          </cell>
          <cell r="F2251">
            <v>95</v>
          </cell>
          <cell r="G2251">
            <v>30.49</v>
          </cell>
          <cell r="H2251" t="str">
            <v>CONVERSE</v>
          </cell>
          <cell r="I2251" t="str">
            <v>SHOES</v>
          </cell>
        </row>
        <row r="2252">
          <cell r="B2252" t="str">
            <v>163342CS9ET-10</v>
          </cell>
          <cell r="C2252" t="str">
            <v>163342CS9ET</v>
          </cell>
          <cell r="D2252">
            <v>10</v>
          </cell>
          <cell r="E2252">
            <v>8853734753290</v>
          </cell>
          <cell r="F2252">
            <v>95</v>
          </cell>
          <cell r="G2252">
            <v>30.49</v>
          </cell>
          <cell r="H2252" t="str">
            <v>CONVERSE</v>
          </cell>
          <cell r="I2252" t="str">
            <v>SHOES</v>
          </cell>
        </row>
        <row r="2253">
          <cell r="B2253" t="str">
            <v>123001581BK-S</v>
          </cell>
          <cell r="C2253" t="str">
            <v>123001581BK</v>
          </cell>
          <cell r="D2253" t="str">
            <v>S</v>
          </cell>
          <cell r="E2253">
            <v>8853734739188</v>
          </cell>
          <cell r="F2253">
            <v>25</v>
          </cell>
          <cell r="G2253">
            <v>7.2790000000000008</v>
          </cell>
          <cell r="H2253" t="str">
            <v>CONVERSE</v>
          </cell>
          <cell r="I2253" t="str">
            <v>M-apparels</v>
          </cell>
        </row>
        <row r="2254">
          <cell r="B2254" t="str">
            <v>123001581BK-M</v>
          </cell>
          <cell r="C2254" t="str">
            <v>123001581BK</v>
          </cell>
          <cell r="D2254" t="str">
            <v>M</v>
          </cell>
          <cell r="E2254">
            <v>8853734739195</v>
          </cell>
          <cell r="F2254">
            <v>25</v>
          </cell>
          <cell r="G2254">
            <v>7.2790000000000008</v>
          </cell>
          <cell r="H2254" t="str">
            <v>CONVERSE</v>
          </cell>
          <cell r="I2254" t="str">
            <v>M-apparels</v>
          </cell>
        </row>
        <row r="2255">
          <cell r="B2255" t="str">
            <v>123001581BK-L</v>
          </cell>
          <cell r="C2255" t="str">
            <v>123001581BK</v>
          </cell>
          <cell r="D2255" t="str">
            <v>L</v>
          </cell>
          <cell r="E2255">
            <v>8853734739201</v>
          </cell>
          <cell r="F2255">
            <v>25</v>
          </cell>
          <cell r="G2255">
            <v>7.2790000000000008</v>
          </cell>
          <cell r="H2255" t="str">
            <v>CONVERSE</v>
          </cell>
          <cell r="I2255" t="str">
            <v>M-apparels</v>
          </cell>
        </row>
        <row r="2256">
          <cell r="B2256" t="str">
            <v>123001581GY-S</v>
          </cell>
          <cell r="C2256" t="str">
            <v>123001581GY</v>
          </cell>
          <cell r="D2256" t="str">
            <v>S</v>
          </cell>
          <cell r="E2256">
            <v>8853734739249</v>
          </cell>
          <cell r="F2256">
            <v>25</v>
          </cell>
          <cell r="G2256">
            <v>7.2790000000000008</v>
          </cell>
          <cell r="H2256" t="str">
            <v>CONVERSE</v>
          </cell>
          <cell r="I2256" t="str">
            <v>M-apparels</v>
          </cell>
        </row>
        <row r="2257">
          <cell r="B2257" t="str">
            <v>123001581GY-M</v>
          </cell>
          <cell r="C2257" t="str">
            <v>123001581GY</v>
          </cell>
          <cell r="D2257" t="str">
            <v>M</v>
          </cell>
          <cell r="E2257">
            <v>8853734739256</v>
          </cell>
          <cell r="F2257">
            <v>25</v>
          </cell>
          <cell r="G2257">
            <v>7.2790000000000008</v>
          </cell>
          <cell r="H2257" t="str">
            <v>CONVERSE</v>
          </cell>
          <cell r="I2257" t="str">
            <v>M-apparels</v>
          </cell>
        </row>
        <row r="2258">
          <cell r="B2258" t="str">
            <v>123001581GY-L</v>
          </cell>
          <cell r="C2258" t="str">
            <v>123001581GY</v>
          </cell>
          <cell r="D2258" t="str">
            <v>L</v>
          </cell>
          <cell r="E2258">
            <v>8853734739263</v>
          </cell>
          <cell r="F2258">
            <v>25</v>
          </cell>
          <cell r="G2258">
            <v>7.2790000000000008</v>
          </cell>
          <cell r="H2258" t="str">
            <v>CONVERSE</v>
          </cell>
          <cell r="I2258" t="str">
            <v>M-apparels</v>
          </cell>
        </row>
        <row r="2259">
          <cell r="B2259" t="str">
            <v>123001581WW-S</v>
          </cell>
          <cell r="C2259" t="str">
            <v>123001581WW</v>
          </cell>
          <cell r="D2259" t="str">
            <v>S</v>
          </cell>
          <cell r="E2259">
            <v>8853734739218</v>
          </cell>
          <cell r="F2259">
            <v>25</v>
          </cell>
          <cell r="G2259">
            <v>7.2790000000000008</v>
          </cell>
          <cell r="H2259" t="str">
            <v>CONVERSE</v>
          </cell>
          <cell r="I2259" t="str">
            <v>M-apparels</v>
          </cell>
        </row>
        <row r="2260">
          <cell r="B2260" t="str">
            <v>123001581WW-M</v>
          </cell>
          <cell r="C2260" t="str">
            <v>123001581WW</v>
          </cell>
          <cell r="D2260" t="str">
            <v>M</v>
          </cell>
          <cell r="E2260">
            <v>8853734739225</v>
          </cell>
          <cell r="F2260">
            <v>25</v>
          </cell>
          <cell r="G2260">
            <v>7.2790000000000008</v>
          </cell>
          <cell r="H2260" t="str">
            <v>CONVERSE</v>
          </cell>
          <cell r="I2260" t="str">
            <v>M-apparels</v>
          </cell>
        </row>
        <row r="2261">
          <cell r="B2261" t="str">
            <v>123001581WW-L</v>
          </cell>
          <cell r="C2261" t="str">
            <v>123001581WW</v>
          </cell>
          <cell r="D2261" t="str">
            <v>L</v>
          </cell>
          <cell r="E2261">
            <v>8853734739232</v>
          </cell>
          <cell r="F2261">
            <v>25</v>
          </cell>
          <cell r="G2261">
            <v>7.2790000000000008</v>
          </cell>
          <cell r="H2261" t="str">
            <v>CONVERSE</v>
          </cell>
          <cell r="I2261" t="str">
            <v>M-apparels</v>
          </cell>
        </row>
        <row r="2262">
          <cell r="B2262" t="str">
            <v>123001582BK-S</v>
          </cell>
          <cell r="C2262" t="str">
            <v>123001582BK</v>
          </cell>
          <cell r="D2262" t="str">
            <v>S</v>
          </cell>
          <cell r="E2262">
            <v>8853734739331</v>
          </cell>
          <cell r="F2262">
            <v>29</v>
          </cell>
          <cell r="G2262">
            <v>8.3337500000000002</v>
          </cell>
          <cell r="H2262" t="str">
            <v>CONVERSE</v>
          </cell>
          <cell r="I2262" t="str">
            <v>M-apparels</v>
          </cell>
        </row>
        <row r="2263">
          <cell r="B2263" t="str">
            <v>123001582BK-M</v>
          </cell>
          <cell r="C2263" t="str">
            <v>123001582BK</v>
          </cell>
          <cell r="D2263" t="str">
            <v>M</v>
          </cell>
          <cell r="E2263">
            <v>8853734739348</v>
          </cell>
          <cell r="F2263">
            <v>29</v>
          </cell>
          <cell r="G2263">
            <v>8.3339999999999996</v>
          </cell>
          <cell r="H2263" t="str">
            <v>CONVERSE</v>
          </cell>
          <cell r="I2263" t="str">
            <v>M-apparels</v>
          </cell>
        </row>
        <row r="2264">
          <cell r="B2264" t="str">
            <v>123001582BK-L</v>
          </cell>
          <cell r="C2264" t="str">
            <v>123001582BK</v>
          </cell>
          <cell r="D2264" t="str">
            <v>L</v>
          </cell>
          <cell r="E2264">
            <v>8853734739355</v>
          </cell>
          <cell r="F2264">
            <v>29</v>
          </cell>
          <cell r="G2264">
            <v>8.3339999999999996</v>
          </cell>
          <cell r="H2264" t="str">
            <v>CONVERSE</v>
          </cell>
          <cell r="I2264" t="str">
            <v>M-apparels</v>
          </cell>
        </row>
        <row r="2265">
          <cell r="B2265" t="str">
            <v>123001582MY-S</v>
          </cell>
          <cell r="C2265" t="str">
            <v>123001582MY</v>
          </cell>
          <cell r="D2265" t="str">
            <v>S</v>
          </cell>
          <cell r="E2265">
            <v>8853734739300</v>
          </cell>
          <cell r="F2265">
            <v>29</v>
          </cell>
          <cell r="G2265">
            <v>8.3339999999999996</v>
          </cell>
          <cell r="H2265" t="str">
            <v>CONVERSE</v>
          </cell>
          <cell r="I2265" t="str">
            <v>M-apparels</v>
          </cell>
        </row>
        <row r="2266">
          <cell r="B2266" t="str">
            <v>123001582MY-M</v>
          </cell>
          <cell r="C2266" t="str">
            <v>123001582MY</v>
          </cell>
          <cell r="D2266" t="str">
            <v>M</v>
          </cell>
          <cell r="E2266">
            <v>8853734739317</v>
          </cell>
          <cell r="F2266">
            <v>29</v>
          </cell>
          <cell r="G2266">
            <v>8.3339999999999996</v>
          </cell>
          <cell r="H2266" t="str">
            <v>CONVERSE</v>
          </cell>
          <cell r="I2266" t="str">
            <v>M-apparels</v>
          </cell>
        </row>
        <row r="2267">
          <cell r="B2267" t="str">
            <v>123001582MY-L</v>
          </cell>
          <cell r="C2267" t="str">
            <v>123001582MY</v>
          </cell>
          <cell r="D2267" t="str">
            <v>L</v>
          </cell>
          <cell r="E2267">
            <v>8853734739324</v>
          </cell>
          <cell r="F2267">
            <v>29</v>
          </cell>
          <cell r="G2267">
            <v>8.3344444444444452</v>
          </cell>
          <cell r="H2267" t="str">
            <v>CONVERSE</v>
          </cell>
          <cell r="I2267" t="str">
            <v>M-apparels</v>
          </cell>
        </row>
        <row r="2268">
          <cell r="B2268" t="str">
            <v>123001582WW-S</v>
          </cell>
          <cell r="C2268" t="str">
            <v>123001582WW</v>
          </cell>
          <cell r="D2268" t="str">
            <v>S</v>
          </cell>
          <cell r="E2268">
            <v>8853734739270</v>
          </cell>
          <cell r="F2268">
            <v>29</v>
          </cell>
          <cell r="G2268">
            <v>8.3337500000000002</v>
          </cell>
          <cell r="H2268" t="str">
            <v>CONVERSE</v>
          </cell>
          <cell r="I2268" t="str">
            <v>M-apparels</v>
          </cell>
        </row>
        <row r="2269">
          <cell r="B2269" t="str">
            <v>123001582WW-M</v>
          </cell>
          <cell r="C2269" t="str">
            <v>123001582WW</v>
          </cell>
          <cell r="D2269" t="str">
            <v>M</v>
          </cell>
          <cell r="E2269">
            <v>8853734739287</v>
          </cell>
          <cell r="F2269">
            <v>29</v>
          </cell>
          <cell r="G2269">
            <v>8.3344444444444452</v>
          </cell>
          <cell r="H2269" t="str">
            <v>CONVERSE</v>
          </cell>
          <cell r="I2269" t="str">
            <v>M-apparels</v>
          </cell>
        </row>
        <row r="2270">
          <cell r="B2270" t="str">
            <v>123001582WW-L</v>
          </cell>
          <cell r="C2270" t="str">
            <v>123001582WW</v>
          </cell>
          <cell r="D2270" t="str">
            <v>L</v>
          </cell>
          <cell r="E2270">
            <v>8853734739294</v>
          </cell>
          <cell r="F2270">
            <v>29</v>
          </cell>
          <cell r="G2270">
            <v>8.3337500000000002</v>
          </cell>
          <cell r="H2270" t="str">
            <v>CONVERSE</v>
          </cell>
          <cell r="I2270" t="str">
            <v>M-apparels</v>
          </cell>
        </row>
        <row r="2271">
          <cell r="B2271" t="str">
            <v>123001583BK-S</v>
          </cell>
          <cell r="C2271" t="str">
            <v>123001583BK</v>
          </cell>
          <cell r="D2271" t="str">
            <v>S</v>
          </cell>
          <cell r="E2271">
            <v>8853734739362</v>
          </cell>
          <cell r="F2271">
            <v>29</v>
          </cell>
          <cell r="G2271">
            <v>7.9120000000000008</v>
          </cell>
          <cell r="H2271" t="str">
            <v>CONVERSE</v>
          </cell>
          <cell r="I2271" t="str">
            <v>M-apparels</v>
          </cell>
        </row>
        <row r="2272">
          <cell r="B2272" t="str">
            <v>123001583BK-M</v>
          </cell>
          <cell r="C2272" t="str">
            <v>123001583BK</v>
          </cell>
          <cell r="D2272" t="str">
            <v>M</v>
          </cell>
          <cell r="E2272">
            <v>8853734739379</v>
          </cell>
          <cell r="F2272">
            <v>29</v>
          </cell>
          <cell r="G2272">
            <v>7.9120000000000008</v>
          </cell>
          <cell r="H2272" t="str">
            <v>CONVERSE</v>
          </cell>
          <cell r="I2272" t="str">
            <v>M-apparels</v>
          </cell>
        </row>
        <row r="2273">
          <cell r="B2273" t="str">
            <v>123001583BK-L</v>
          </cell>
          <cell r="C2273" t="str">
            <v>123001583BK</v>
          </cell>
          <cell r="D2273" t="str">
            <v>L</v>
          </cell>
          <cell r="E2273">
            <v>8853734739386</v>
          </cell>
          <cell r="F2273">
            <v>29</v>
          </cell>
          <cell r="G2273">
            <v>7.9120000000000008</v>
          </cell>
          <cell r="H2273" t="str">
            <v>CONVERSE</v>
          </cell>
          <cell r="I2273" t="str">
            <v>M-apparels</v>
          </cell>
        </row>
        <row r="2274">
          <cell r="B2274" t="str">
            <v>123001583RE-S</v>
          </cell>
          <cell r="C2274" t="str">
            <v>123001583RE</v>
          </cell>
          <cell r="D2274" t="str">
            <v>S</v>
          </cell>
          <cell r="E2274">
            <v>8853734739393</v>
          </cell>
          <cell r="F2274">
            <v>29</v>
          </cell>
          <cell r="G2274">
            <v>7.9120000000000008</v>
          </cell>
          <cell r="H2274" t="str">
            <v>CONVERSE</v>
          </cell>
          <cell r="I2274" t="str">
            <v>M-apparels</v>
          </cell>
        </row>
        <row r="2275">
          <cell r="B2275" t="str">
            <v>123001583RE-M</v>
          </cell>
          <cell r="C2275" t="str">
            <v>123001583RE</v>
          </cell>
          <cell r="D2275" t="str">
            <v>M</v>
          </cell>
          <cell r="E2275">
            <v>8853734739409</v>
          </cell>
          <cell r="F2275">
            <v>29</v>
          </cell>
          <cell r="G2275">
            <v>7.9120000000000008</v>
          </cell>
          <cell r="H2275" t="str">
            <v>CONVERSE</v>
          </cell>
          <cell r="I2275" t="str">
            <v>M-apparels</v>
          </cell>
        </row>
        <row r="2276">
          <cell r="B2276" t="str">
            <v>123001583RE-L</v>
          </cell>
          <cell r="C2276" t="str">
            <v>123001583RE</v>
          </cell>
          <cell r="D2276" t="str">
            <v>L</v>
          </cell>
          <cell r="E2276">
            <v>8853734739416</v>
          </cell>
          <cell r="F2276">
            <v>29</v>
          </cell>
          <cell r="G2276">
            <v>7.9120000000000008</v>
          </cell>
          <cell r="H2276" t="str">
            <v>CONVERSE</v>
          </cell>
          <cell r="I2276" t="str">
            <v>M-apparels</v>
          </cell>
        </row>
        <row r="2277">
          <cell r="B2277" t="str">
            <v>123001584BK-S</v>
          </cell>
          <cell r="C2277" t="str">
            <v>123001584BK</v>
          </cell>
          <cell r="D2277" t="str">
            <v>S</v>
          </cell>
          <cell r="E2277">
            <v>8853734739423</v>
          </cell>
          <cell r="F2277">
            <v>29</v>
          </cell>
          <cell r="G2277">
            <v>8.3339999999999996</v>
          </cell>
          <cell r="H2277" t="str">
            <v>CONVERSE</v>
          </cell>
          <cell r="I2277" t="str">
            <v>M-apparels</v>
          </cell>
        </row>
        <row r="2278">
          <cell r="B2278" t="str">
            <v>123001584BK-M</v>
          </cell>
          <cell r="C2278" t="str">
            <v>123001584BK</v>
          </cell>
          <cell r="D2278" t="str">
            <v>M</v>
          </cell>
          <cell r="E2278">
            <v>8853734739430</v>
          </cell>
          <cell r="F2278">
            <v>29</v>
          </cell>
          <cell r="G2278">
            <v>8.3339999999999996</v>
          </cell>
          <cell r="H2278" t="str">
            <v>CONVERSE</v>
          </cell>
          <cell r="I2278" t="str">
            <v>M-apparels</v>
          </cell>
        </row>
        <row r="2279">
          <cell r="B2279" t="str">
            <v>123001584BK-L</v>
          </cell>
          <cell r="C2279" t="str">
            <v>123001584BK</v>
          </cell>
          <cell r="D2279" t="str">
            <v>L</v>
          </cell>
          <cell r="E2279">
            <v>8853734739447</v>
          </cell>
          <cell r="F2279">
            <v>29</v>
          </cell>
          <cell r="G2279">
            <v>8.3339999999999996</v>
          </cell>
          <cell r="H2279" t="str">
            <v>CONVERSE</v>
          </cell>
          <cell r="I2279" t="str">
            <v>M-apparels</v>
          </cell>
        </row>
        <row r="2280">
          <cell r="B2280" t="str">
            <v>123001584VI-S</v>
          </cell>
          <cell r="C2280" t="str">
            <v>123001584VI</v>
          </cell>
          <cell r="D2280" t="str">
            <v>S</v>
          </cell>
          <cell r="E2280">
            <v>8853734739454</v>
          </cell>
          <cell r="F2280">
            <v>29</v>
          </cell>
          <cell r="G2280">
            <v>8.3339999999999996</v>
          </cell>
          <cell r="H2280" t="str">
            <v>CONVERSE</v>
          </cell>
          <cell r="I2280" t="str">
            <v>M-apparels</v>
          </cell>
        </row>
        <row r="2281">
          <cell r="B2281" t="str">
            <v>123001584VI-M</v>
          </cell>
          <cell r="C2281" t="str">
            <v>123001584VI</v>
          </cell>
          <cell r="D2281" t="str">
            <v>M</v>
          </cell>
          <cell r="E2281">
            <v>8853734739461</v>
          </cell>
          <cell r="F2281">
            <v>29</v>
          </cell>
          <cell r="G2281">
            <v>8.3339999999999996</v>
          </cell>
          <cell r="H2281" t="str">
            <v>CONVERSE</v>
          </cell>
          <cell r="I2281" t="str">
            <v>M-apparels</v>
          </cell>
        </row>
        <row r="2282">
          <cell r="B2282" t="str">
            <v>123001584VI-L</v>
          </cell>
          <cell r="C2282" t="str">
            <v>123001584VI</v>
          </cell>
          <cell r="D2282" t="str">
            <v>L</v>
          </cell>
          <cell r="E2282">
            <v>8853734739478</v>
          </cell>
          <cell r="F2282">
            <v>29</v>
          </cell>
          <cell r="G2282">
            <v>8.3339999999999996</v>
          </cell>
          <cell r="H2282" t="str">
            <v>CONVERSE</v>
          </cell>
          <cell r="I2282" t="str">
            <v>M-apparels</v>
          </cell>
        </row>
        <row r="2283">
          <cell r="B2283" t="str">
            <v>123001585BK-M</v>
          </cell>
          <cell r="C2283" t="str">
            <v>123001585BK</v>
          </cell>
          <cell r="D2283" t="str">
            <v>M</v>
          </cell>
          <cell r="E2283">
            <v>8853734739485</v>
          </cell>
          <cell r="F2283">
            <v>65</v>
          </cell>
          <cell r="G2283">
            <v>19.939</v>
          </cell>
          <cell r="H2283" t="str">
            <v>CONVERSE</v>
          </cell>
          <cell r="I2283" t="str">
            <v>M-apparels</v>
          </cell>
        </row>
        <row r="2284">
          <cell r="B2284" t="str">
            <v>123001585BK-L</v>
          </cell>
          <cell r="C2284" t="str">
            <v>123001585BK</v>
          </cell>
          <cell r="D2284" t="str">
            <v>L</v>
          </cell>
          <cell r="E2284">
            <v>8853734739492</v>
          </cell>
          <cell r="F2284">
            <v>65</v>
          </cell>
          <cell r="G2284">
            <v>19.939</v>
          </cell>
          <cell r="H2284" t="str">
            <v>CONVERSE</v>
          </cell>
          <cell r="I2284" t="str">
            <v>M-apparels</v>
          </cell>
        </row>
        <row r="2285">
          <cell r="B2285" t="str">
            <v>123001585BK-XL</v>
          </cell>
          <cell r="C2285" t="str">
            <v>123001585BK</v>
          </cell>
          <cell r="D2285" t="str">
            <v>XL</v>
          </cell>
          <cell r="E2285">
            <v>8853734739508</v>
          </cell>
          <cell r="F2285">
            <v>65</v>
          </cell>
          <cell r="G2285">
            <v>19.939</v>
          </cell>
          <cell r="H2285" t="str">
            <v>CONVERSE</v>
          </cell>
          <cell r="I2285" t="str">
            <v>M-apparels</v>
          </cell>
        </row>
        <row r="2286">
          <cell r="B2286" t="str">
            <v>123001585NA-M</v>
          </cell>
          <cell r="C2286" t="str">
            <v>123001585NA</v>
          </cell>
          <cell r="D2286" t="str">
            <v>M</v>
          </cell>
          <cell r="E2286">
            <v>8853734739515</v>
          </cell>
          <cell r="F2286">
            <v>65</v>
          </cell>
          <cell r="G2286">
            <v>19.939</v>
          </cell>
          <cell r="H2286" t="str">
            <v>CONVERSE</v>
          </cell>
          <cell r="I2286" t="str">
            <v>M-apparels</v>
          </cell>
        </row>
        <row r="2287">
          <cell r="B2287" t="str">
            <v>123001585NA-L</v>
          </cell>
          <cell r="C2287" t="str">
            <v>123001585NA</v>
          </cell>
          <cell r="D2287" t="str">
            <v>L</v>
          </cell>
          <cell r="E2287">
            <v>8853734739522</v>
          </cell>
          <cell r="F2287">
            <v>65</v>
          </cell>
          <cell r="G2287">
            <v>19.939</v>
          </cell>
          <cell r="H2287" t="str">
            <v>CONVERSE</v>
          </cell>
          <cell r="I2287" t="str">
            <v>M-apparels</v>
          </cell>
        </row>
        <row r="2288">
          <cell r="B2288" t="str">
            <v>123001585NA-XL</v>
          </cell>
          <cell r="C2288" t="str">
            <v>123001585NA</v>
          </cell>
          <cell r="D2288" t="str">
            <v>XL</v>
          </cell>
          <cell r="E2288">
            <v>8853734739539</v>
          </cell>
          <cell r="F2288">
            <v>65</v>
          </cell>
          <cell r="G2288">
            <v>19.939</v>
          </cell>
          <cell r="H2288" t="str">
            <v>CONVERSE</v>
          </cell>
          <cell r="I2288" t="str">
            <v>M-apparels</v>
          </cell>
        </row>
        <row r="2289">
          <cell r="B2289" t="str">
            <v>123001586BK-M</v>
          </cell>
          <cell r="C2289" t="str">
            <v>123001586BK</v>
          </cell>
          <cell r="D2289" t="str">
            <v>M</v>
          </cell>
          <cell r="E2289">
            <v>8853734739546</v>
          </cell>
          <cell r="F2289">
            <v>45</v>
          </cell>
          <cell r="G2289">
            <v>12.554</v>
          </cell>
          <cell r="H2289" t="str">
            <v>CONVERSE</v>
          </cell>
          <cell r="I2289" t="str">
            <v>M-apparels</v>
          </cell>
        </row>
        <row r="2290">
          <cell r="B2290" t="str">
            <v>123001586BK-L</v>
          </cell>
          <cell r="C2290" t="str">
            <v>123001586BK</v>
          </cell>
          <cell r="D2290" t="str">
            <v>L</v>
          </cell>
          <cell r="E2290">
            <v>8853734739553</v>
          </cell>
          <cell r="F2290">
            <v>45</v>
          </cell>
          <cell r="G2290">
            <v>12.554</v>
          </cell>
          <cell r="H2290" t="str">
            <v>CONVERSE</v>
          </cell>
          <cell r="I2290" t="str">
            <v>M-apparels</v>
          </cell>
        </row>
        <row r="2291">
          <cell r="B2291" t="str">
            <v>123001586BK-XL</v>
          </cell>
          <cell r="C2291" t="str">
            <v>123001586BK</v>
          </cell>
          <cell r="D2291" t="str">
            <v>XL</v>
          </cell>
          <cell r="E2291">
            <v>8853734739560</v>
          </cell>
          <cell r="F2291">
            <v>45</v>
          </cell>
          <cell r="G2291">
            <v>12.554</v>
          </cell>
          <cell r="H2291" t="str">
            <v>CONVERSE</v>
          </cell>
          <cell r="I2291" t="str">
            <v>M-apparels</v>
          </cell>
        </row>
        <row r="2292">
          <cell r="B2292" t="str">
            <v>123001586NA-M</v>
          </cell>
          <cell r="C2292" t="str">
            <v>123001586NA</v>
          </cell>
          <cell r="D2292" t="str">
            <v>M</v>
          </cell>
          <cell r="E2292">
            <v>8853734739577</v>
          </cell>
          <cell r="F2292">
            <v>45</v>
          </cell>
          <cell r="G2292">
            <v>12.554</v>
          </cell>
          <cell r="H2292" t="str">
            <v>CONVERSE</v>
          </cell>
          <cell r="I2292" t="str">
            <v>M-apparels</v>
          </cell>
        </row>
        <row r="2293">
          <cell r="B2293" t="str">
            <v>123001586NA-L</v>
          </cell>
          <cell r="C2293" t="str">
            <v>123001586NA</v>
          </cell>
          <cell r="D2293" t="str">
            <v>L</v>
          </cell>
          <cell r="E2293">
            <v>8853734739584</v>
          </cell>
          <cell r="F2293">
            <v>45</v>
          </cell>
          <cell r="G2293">
            <v>12.554</v>
          </cell>
          <cell r="H2293" t="str">
            <v>CONVERSE</v>
          </cell>
          <cell r="I2293" t="str">
            <v>M-apparels</v>
          </cell>
        </row>
        <row r="2294">
          <cell r="B2294" t="str">
            <v>123001586NA-XL</v>
          </cell>
          <cell r="C2294" t="str">
            <v>123001586NA</v>
          </cell>
          <cell r="D2294" t="str">
            <v>XL</v>
          </cell>
          <cell r="E2294">
            <v>8853734739591</v>
          </cell>
          <cell r="F2294">
            <v>45</v>
          </cell>
          <cell r="G2294">
            <v>12.554</v>
          </cell>
          <cell r="H2294" t="str">
            <v>CONVERSE</v>
          </cell>
          <cell r="I2294" t="str">
            <v>M-apparels</v>
          </cell>
        </row>
        <row r="2295">
          <cell r="B2295" t="str">
            <v>123001587BK-M</v>
          </cell>
          <cell r="C2295" t="str">
            <v>123001587BK</v>
          </cell>
          <cell r="D2295" t="str">
            <v>M</v>
          </cell>
          <cell r="E2295">
            <v>8853734739614</v>
          </cell>
          <cell r="F2295">
            <v>55</v>
          </cell>
          <cell r="G2295">
            <v>15.718666666666667</v>
          </cell>
          <cell r="H2295" t="str">
            <v>CONVERSE</v>
          </cell>
          <cell r="I2295" t="str">
            <v>M-apparels</v>
          </cell>
        </row>
        <row r="2296">
          <cell r="B2296" t="str">
            <v>123001587BK-S</v>
          </cell>
          <cell r="C2296" t="str">
            <v>123001587BK</v>
          </cell>
          <cell r="D2296" t="str">
            <v>S</v>
          </cell>
          <cell r="E2296">
            <v>8853734739607</v>
          </cell>
          <cell r="F2296">
            <v>55</v>
          </cell>
          <cell r="G2296">
            <v>15.718666666666667</v>
          </cell>
          <cell r="H2296" t="str">
            <v>CONVERSE</v>
          </cell>
          <cell r="I2296" t="str">
            <v>M-apparels</v>
          </cell>
        </row>
        <row r="2297">
          <cell r="B2297" t="str">
            <v>123001587BK-L</v>
          </cell>
          <cell r="C2297" t="str">
            <v>123001587BK</v>
          </cell>
          <cell r="D2297" t="str">
            <v>L</v>
          </cell>
          <cell r="E2297">
            <v>8853734739621</v>
          </cell>
          <cell r="F2297">
            <v>55</v>
          </cell>
          <cell r="G2297">
            <v>15.718666666666667</v>
          </cell>
          <cell r="H2297" t="str">
            <v>CONVERSE</v>
          </cell>
          <cell r="I2297" t="str">
            <v>M-apparels</v>
          </cell>
        </row>
        <row r="2298">
          <cell r="B2298" t="str">
            <v>123001587GY-L</v>
          </cell>
          <cell r="C2298" t="str">
            <v>123001587GY</v>
          </cell>
          <cell r="D2298" t="str">
            <v>L</v>
          </cell>
          <cell r="E2298">
            <v>8853734739652</v>
          </cell>
          <cell r="F2298">
            <v>55</v>
          </cell>
          <cell r="G2298">
            <v>15.718666666666667</v>
          </cell>
          <cell r="H2298" t="str">
            <v>CONVERSE</v>
          </cell>
          <cell r="I2298" t="str">
            <v>M-apparels</v>
          </cell>
        </row>
        <row r="2299">
          <cell r="B2299" t="str">
            <v>123001587GY-M</v>
          </cell>
          <cell r="C2299" t="str">
            <v>123001587GY</v>
          </cell>
          <cell r="D2299" t="str">
            <v>M</v>
          </cell>
          <cell r="E2299">
            <v>8853734739645</v>
          </cell>
          <cell r="F2299">
            <v>55</v>
          </cell>
          <cell r="G2299">
            <v>15.718666666666667</v>
          </cell>
          <cell r="H2299" t="str">
            <v>CONVERSE</v>
          </cell>
          <cell r="I2299" t="str">
            <v>M-apparels</v>
          </cell>
        </row>
        <row r="2300">
          <cell r="B2300" t="str">
            <v>123001587GY-S</v>
          </cell>
          <cell r="C2300" t="str">
            <v>123001587GY</v>
          </cell>
          <cell r="D2300" t="str">
            <v>S</v>
          </cell>
          <cell r="E2300">
            <v>8853734739638</v>
          </cell>
          <cell r="F2300">
            <v>55</v>
          </cell>
          <cell r="G2300">
            <v>15.718666666666667</v>
          </cell>
          <cell r="H2300" t="str">
            <v>CONVERSE</v>
          </cell>
          <cell r="I2300" t="str">
            <v>M-apparels</v>
          </cell>
        </row>
        <row r="2301">
          <cell r="B2301" t="str">
            <v>126001445BK-F</v>
          </cell>
          <cell r="C2301" t="str">
            <v>126001445BK</v>
          </cell>
          <cell r="D2301" t="str">
            <v>F</v>
          </cell>
          <cell r="E2301">
            <v>8853734746100</v>
          </cell>
          <cell r="F2301">
            <v>59</v>
          </cell>
          <cell r="G2301">
            <v>17.407</v>
          </cell>
          <cell r="H2301" t="str">
            <v>CONVERSE</v>
          </cell>
          <cell r="I2301" t="str">
            <v>BAG</v>
          </cell>
        </row>
        <row r="2302">
          <cell r="B2302" t="str">
            <v>126001445GY-F</v>
          </cell>
          <cell r="C2302" t="str">
            <v>126001445GY</v>
          </cell>
          <cell r="D2302" t="str">
            <v>F</v>
          </cell>
          <cell r="E2302">
            <v>8853734746094</v>
          </cell>
          <cell r="F2302">
            <v>59</v>
          </cell>
          <cell r="G2302">
            <v>17.407</v>
          </cell>
          <cell r="H2302" t="str">
            <v>CONVERSE</v>
          </cell>
          <cell r="I2302" t="str">
            <v>BAG</v>
          </cell>
        </row>
        <row r="2303">
          <cell r="B2303" t="str">
            <v>126001445NA-F</v>
          </cell>
          <cell r="C2303" t="str">
            <v>126001445NA</v>
          </cell>
          <cell r="D2303" t="str">
            <v>F</v>
          </cell>
          <cell r="E2303">
            <v>8853734746117</v>
          </cell>
          <cell r="F2303">
            <v>59</v>
          </cell>
          <cell r="G2303">
            <v>17.407</v>
          </cell>
          <cell r="H2303" t="str">
            <v>CONVERSE</v>
          </cell>
          <cell r="I2303" t="str">
            <v>BAG</v>
          </cell>
        </row>
        <row r="2304">
          <cell r="B2304" t="str">
            <v>126001446BK-F</v>
          </cell>
          <cell r="C2304" t="str">
            <v>126001446BK</v>
          </cell>
          <cell r="D2304" t="str">
            <v>F</v>
          </cell>
          <cell r="E2304">
            <v>8853734746131</v>
          </cell>
          <cell r="F2304">
            <v>35</v>
          </cell>
          <cell r="G2304">
            <v>10.443999999999999</v>
          </cell>
          <cell r="H2304" t="str">
            <v>CONVERSE</v>
          </cell>
          <cell r="I2304" t="str">
            <v>BAG</v>
          </cell>
        </row>
        <row r="2305">
          <cell r="B2305" t="str">
            <v>126001446GY-F</v>
          </cell>
          <cell r="C2305" t="str">
            <v>126001446GY</v>
          </cell>
          <cell r="D2305" t="str">
            <v>F</v>
          </cell>
          <cell r="E2305">
            <v>8853734746124</v>
          </cell>
          <cell r="F2305">
            <v>35</v>
          </cell>
          <cell r="G2305">
            <v>10.443999999999999</v>
          </cell>
          <cell r="H2305" t="str">
            <v>CONVERSE</v>
          </cell>
          <cell r="I2305" t="str">
            <v>BAG</v>
          </cell>
        </row>
        <row r="2306">
          <cell r="B2306" t="str">
            <v>126001446NA-F</v>
          </cell>
          <cell r="C2306" t="str">
            <v>126001446NA</v>
          </cell>
          <cell r="D2306" t="str">
            <v>F</v>
          </cell>
          <cell r="E2306">
            <v>8853734746148</v>
          </cell>
          <cell r="F2306">
            <v>35</v>
          </cell>
          <cell r="G2306">
            <v>10.443999999999999</v>
          </cell>
          <cell r="H2306" t="str">
            <v>CONVERSE</v>
          </cell>
          <cell r="I2306" t="str">
            <v>BAG</v>
          </cell>
        </row>
        <row r="2307">
          <cell r="B2307" t="str">
            <v>126001447BK-F</v>
          </cell>
          <cell r="C2307" t="str">
            <v>126001447BK</v>
          </cell>
          <cell r="D2307" t="str">
            <v>F</v>
          </cell>
          <cell r="E2307">
            <v>8853734746155</v>
          </cell>
          <cell r="F2307">
            <v>45</v>
          </cell>
          <cell r="G2307">
            <v>12.554</v>
          </cell>
          <cell r="H2307" t="str">
            <v>CONVERSE</v>
          </cell>
          <cell r="I2307" t="str">
            <v>BAG</v>
          </cell>
        </row>
        <row r="2308">
          <cell r="B2308" t="str">
            <v>126001447GY-F</v>
          </cell>
          <cell r="C2308" t="str">
            <v>126001447GY</v>
          </cell>
          <cell r="D2308" t="str">
            <v>F</v>
          </cell>
          <cell r="E2308">
            <v>8853734746162</v>
          </cell>
          <cell r="F2308">
            <v>45</v>
          </cell>
          <cell r="G2308">
            <v>12.554</v>
          </cell>
          <cell r="H2308" t="str">
            <v>CONVERSE</v>
          </cell>
          <cell r="I2308" t="str">
            <v>BAG</v>
          </cell>
        </row>
        <row r="2309">
          <cell r="B2309" t="str">
            <v>126001447NA-F</v>
          </cell>
          <cell r="C2309" t="str">
            <v>126001447NA</v>
          </cell>
          <cell r="D2309" t="str">
            <v>F</v>
          </cell>
          <cell r="E2309">
            <v>8853734746179</v>
          </cell>
          <cell r="F2309">
            <v>45</v>
          </cell>
          <cell r="G2309">
            <v>12.554</v>
          </cell>
          <cell r="H2309" t="str">
            <v>CONVERSE</v>
          </cell>
          <cell r="I2309" t="str">
            <v>BAG</v>
          </cell>
        </row>
        <row r="2310">
          <cell r="B2310" t="str">
            <v>126001448BK-F</v>
          </cell>
          <cell r="C2310" t="str">
            <v>126001448BK</v>
          </cell>
          <cell r="D2310" t="str">
            <v>F</v>
          </cell>
          <cell r="E2310">
            <v>8853734746186</v>
          </cell>
          <cell r="F2310">
            <v>35</v>
          </cell>
          <cell r="G2310">
            <v>9.3889999999999993</v>
          </cell>
          <cell r="H2310" t="str">
            <v>CONVERSE</v>
          </cell>
          <cell r="I2310" t="str">
            <v>BAG</v>
          </cell>
        </row>
        <row r="2311">
          <cell r="B2311" t="str">
            <v>126001448GY-F</v>
          </cell>
          <cell r="C2311" t="str">
            <v>126001448GY</v>
          </cell>
          <cell r="D2311" t="str">
            <v>F</v>
          </cell>
          <cell r="E2311">
            <v>8853734746193</v>
          </cell>
          <cell r="F2311">
            <v>35</v>
          </cell>
          <cell r="G2311">
            <v>9.3889999999999993</v>
          </cell>
          <cell r="H2311" t="str">
            <v>CONVERSE</v>
          </cell>
          <cell r="I2311" t="str">
            <v>BAG</v>
          </cell>
        </row>
        <row r="2312">
          <cell r="B2312" t="str">
            <v>126001448NA-F</v>
          </cell>
          <cell r="C2312" t="str">
            <v>126001448NA</v>
          </cell>
          <cell r="D2312" t="str">
            <v>F</v>
          </cell>
          <cell r="E2312">
            <v>8853734746209</v>
          </cell>
          <cell r="F2312">
            <v>35</v>
          </cell>
          <cell r="G2312">
            <v>9.3889999999999993</v>
          </cell>
          <cell r="H2312" t="str">
            <v>CONVERSE</v>
          </cell>
          <cell r="I2312" t="str">
            <v>BAG</v>
          </cell>
        </row>
        <row r="2313">
          <cell r="B2313" t="str">
            <v>126001449BK-F</v>
          </cell>
          <cell r="C2313" t="str">
            <v>126001449BK</v>
          </cell>
          <cell r="D2313" t="str">
            <v>F</v>
          </cell>
          <cell r="E2313">
            <v>8853734746216</v>
          </cell>
          <cell r="F2313">
            <v>65</v>
          </cell>
          <cell r="G2313">
            <v>18.884</v>
          </cell>
          <cell r="H2313" t="str">
            <v>CONVERSE</v>
          </cell>
          <cell r="I2313" t="str">
            <v>BAG</v>
          </cell>
        </row>
        <row r="2314">
          <cell r="B2314" t="str">
            <v>126001449NA-F</v>
          </cell>
          <cell r="C2314" t="str">
            <v>126001449NA</v>
          </cell>
          <cell r="D2314" t="str">
            <v>F</v>
          </cell>
          <cell r="E2314">
            <v>8853734746223</v>
          </cell>
          <cell r="F2314">
            <v>65</v>
          </cell>
          <cell r="G2314">
            <v>18.884</v>
          </cell>
          <cell r="H2314" t="str">
            <v>CONVERSE</v>
          </cell>
          <cell r="I2314" t="str">
            <v>BAG</v>
          </cell>
        </row>
        <row r="2315">
          <cell r="B2315" t="str">
            <v>126001451BK-F</v>
          </cell>
          <cell r="C2315" t="str">
            <v>126001451BK</v>
          </cell>
          <cell r="D2315" t="str">
            <v>F</v>
          </cell>
          <cell r="E2315">
            <v>8853734746254</v>
          </cell>
          <cell r="F2315">
            <v>45</v>
          </cell>
          <cell r="G2315">
            <v>12.554</v>
          </cell>
          <cell r="H2315" t="str">
            <v>CONVERSE</v>
          </cell>
          <cell r="I2315" t="str">
            <v>BAG</v>
          </cell>
        </row>
        <row r="2316">
          <cell r="B2316" t="str">
            <v>126001451NA-F</v>
          </cell>
          <cell r="C2316" t="str">
            <v>126001451NA</v>
          </cell>
          <cell r="D2316" t="str">
            <v>F</v>
          </cell>
          <cell r="E2316">
            <v>8853734746261</v>
          </cell>
          <cell r="F2316">
            <v>45</v>
          </cell>
          <cell r="G2316">
            <v>12.554</v>
          </cell>
          <cell r="H2316" t="str">
            <v>CONVERSE</v>
          </cell>
          <cell r="I2316" t="str">
            <v>BAG</v>
          </cell>
        </row>
        <row r="2317">
          <cell r="B2317" t="str">
            <v>126001452BK-F</v>
          </cell>
          <cell r="C2317" t="str">
            <v>126001452BK</v>
          </cell>
          <cell r="D2317" t="str">
            <v>F</v>
          </cell>
          <cell r="E2317">
            <v>8853734746278</v>
          </cell>
          <cell r="F2317">
            <v>29</v>
          </cell>
          <cell r="G2317">
            <v>8.9670000000000005</v>
          </cell>
          <cell r="H2317" t="str">
            <v>CONVERSE</v>
          </cell>
          <cell r="I2317" t="str">
            <v>BAG</v>
          </cell>
        </row>
        <row r="2318">
          <cell r="B2318" t="str">
            <v>126001452NA-F</v>
          </cell>
          <cell r="C2318" t="str">
            <v>126001452NA</v>
          </cell>
          <cell r="D2318" t="str">
            <v>F</v>
          </cell>
          <cell r="E2318">
            <v>8853734746285</v>
          </cell>
          <cell r="F2318">
            <v>29</v>
          </cell>
          <cell r="G2318">
            <v>8.9670000000000005</v>
          </cell>
          <cell r="H2318" t="str">
            <v>CONVERSE</v>
          </cell>
          <cell r="I2318" t="str">
            <v>BAG</v>
          </cell>
        </row>
        <row r="2319">
          <cell r="B2319" t="str">
            <v>126001453BK-F</v>
          </cell>
          <cell r="C2319" t="str">
            <v>126001453BK</v>
          </cell>
          <cell r="D2319" t="str">
            <v>F</v>
          </cell>
          <cell r="E2319">
            <v>8853734746292</v>
          </cell>
          <cell r="F2319">
            <v>49</v>
          </cell>
          <cell r="G2319">
            <v>14.241999999999999</v>
          </cell>
          <cell r="H2319" t="str">
            <v>CONVERSE</v>
          </cell>
          <cell r="I2319" t="str">
            <v>BAG</v>
          </cell>
        </row>
        <row r="2320">
          <cell r="B2320" t="str">
            <v>126001453NA-F</v>
          </cell>
          <cell r="C2320" t="str">
            <v>126001453NA</v>
          </cell>
          <cell r="D2320" t="str">
            <v>F</v>
          </cell>
          <cell r="E2320">
            <v>8853734746308</v>
          </cell>
          <cell r="F2320">
            <v>49</v>
          </cell>
          <cell r="G2320">
            <v>14.242222222222223</v>
          </cell>
          <cell r="H2320" t="str">
            <v>CONVERSE</v>
          </cell>
          <cell r="I2320" t="str">
            <v>BAG</v>
          </cell>
        </row>
        <row r="2321">
          <cell r="B2321" t="str">
            <v>125001226BK-F</v>
          </cell>
          <cell r="C2321" t="str">
            <v>125001226BK</v>
          </cell>
          <cell r="D2321" t="str">
            <v>F</v>
          </cell>
          <cell r="E2321">
            <v>8853734746315</v>
          </cell>
          <cell r="F2321">
            <v>29</v>
          </cell>
          <cell r="G2321">
            <v>8.3339999999999996</v>
          </cell>
          <cell r="H2321" t="str">
            <v>CONVERSE</v>
          </cell>
          <cell r="I2321" t="str">
            <v>CAP</v>
          </cell>
        </row>
        <row r="2322">
          <cell r="B2322" t="str">
            <v>125001226GD-F</v>
          </cell>
          <cell r="C2322" t="str">
            <v>125001226GD</v>
          </cell>
          <cell r="D2322" t="str">
            <v>F</v>
          </cell>
          <cell r="E2322">
            <v>8853734746322</v>
          </cell>
          <cell r="F2322">
            <v>29</v>
          </cell>
          <cell r="G2322">
            <v>8.3339999999999996</v>
          </cell>
          <cell r="H2322" t="str">
            <v>CONVERSE</v>
          </cell>
          <cell r="I2322" t="str">
            <v>CAP</v>
          </cell>
        </row>
        <row r="2323">
          <cell r="B2323" t="str">
            <v>125001227BK-F</v>
          </cell>
          <cell r="C2323" t="str">
            <v>125001227BK</v>
          </cell>
          <cell r="D2323" t="str">
            <v>F</v>
          </cell>
          <cell r="E2323">
            <v>8853734746339</v>
          </cell>
          <cell r="F2323">
            <v>29</v>
          </cell>
          <cell r="G2323">
            <v>8.3339999999999996</v>
          </cell>
          <cell r="H2323" t="str">
            <v>CONVERSE</v>
          </cell>
          <cell r="I2323" t="str">
            <v>CAP</v>
          </cell>
        </row>
        <row r="2324">
          <cell r="B2324" t="str">
            <v>125001227PI-F</v>
          </cell>
          <cell r="C2324" t="str">
            <v>125001227PI</v>
          </cell>
          <cell r="D2324" t="str">
            <v>F</v>
          </cell>
          <cell r="E2324">
            <v>8853734746346</v>
          </cell>
          <cell r="F2324">
            <v>29</v>
          </cell>
          <cell r="G2324">
            <v>8.3339999999999996</v>
          </cell>
          <cell r="H2324" t="str">
            <v>CONVERSE</v>
          </cell>
          <cell r="I2324" t="str">
            <v>CAP</v>
          </cell>
        </row>
        <row r="2325">
          <cell r="B2325" t="str">
            <v>125001228NA-F</v>
          </cell>
          <cell r="C2325" t="str">
            <v>125001228NA</v>
          </cell>
          <cell r="D2325" t="str">
            <v>F</v>
          </cell>
          <cell r="E2325">
            <v>8853734746353</v>
          </cell>
          <cell r="F2325">
            <v>25</v>
          </cell>
          <cell r="G2325">
            <v>7.2799999999999994</v>
          </cell>
          <cell r="H2325" t="str">
            <v>CONVERSE</v>
          </cell>
          <cell r="I2325" t="str">
            <v>CAP</v>
          </cell>
        </row>
        <row r="2326">
          <cell r="B2326" t="str">
            <v>125001228BR-F</v>
          </cell>
          <cell r="C2326" t="str">
            <v>125001228BR</v>
          </cell>
          <cell r="D2326" t="str">
            <v>F</v>
          </cell>
          <cell r="E2326">
            <v>8853734746360</v>
          </cell>
          <cell r="F2326" t="e">
            <v>#N/A</v>
          </cell>
          <cell r="G2326">
            <v>7.2799999999999994</v>
          </cell>
          <cell r="H2326" t="str">
            <v>CONVERSE</v>
          </cell>
          <cell r="I2326" t="str">
            <v>CAP</v>
          </cell>
        </row>
        <row r="2327">
          <cell r="B2327" t="str">
            <v>125001229BK-F</v>
          </cell>
          <cell r="C2327" t="str">
            <v>125001229BK</v>
          </cell>
          <cell r="D2327" t="str">
            <v>F</v>
          </cell>
          <cell r="E2327">
            <v>8853734746377</v>
          </cell>
          <cell r="F2327">
            <v>29</v>
          </cell>
          <cell r="G2327">
            <v>7.9120000000000008</v>
          </cell>
          <cell r="H2327" t="str">
            <v>CONVERSE</v>
          </cell>
          <cell r="I2327" t="str">
            <v>CAP</v>
          </cell>
        </row>
        <row r="2328">
          <cell r="B2328" t="str">
            <v>125001229MY-F</v>
          </cell>
          <cell r="C2328" t="str">
            <v>125001229MY</v>
          </cell>
          <cell r="D2328" t="str">
            <v>F</v>
          </cell>
          <cell r="E2328">
            <v>8853734746384</v>
          </cell>
          <cell r="F2328">
            <v>29</v>
          </cell>
          <cell r="G2328">
            <v>7.9120000000000008</v>
          </cell>
          <cell r="H2328" t="str">
            <v>CONVERSE</v>
          </cell>
          <cell r="I2328" t="str">
            <v>CAP</v>
          </cell>
        </row>
        <row r="2329">
          <cell r="B2329" t="str">
            <v>125001231BK-F</v>
          </cell>
          <cell r="C2329" t="str">
            <v>125001231BK</v>
          </cell>
          <cell r="D2329" t="str">
            <v>F</v>
          </cell>
          <cell r="E2329">
            <v>8853734746421</v>
          </cell>
          <cell r="F2329">
            <v>29</v>
          </cell>
          <cell r="G2329">
            <v>8.3339999999999996</v>
          </cell>
          <cell r="H2329" t="str">
            <v>CONVERSE</v>
          </cell>
          <cell r="I2329" t="str">
            <v>CAP</v>
          </cell>
        </row>
        <row r="2330">
          <cell r="B2330" t="str">
            <v>125001231NA-F</v>
          </cell>
          <cell r="C2330" t="str">
            <v>125001231NA</v>
          </cell>
          <cell r="D2330" t="str">
            <v>F</v>
          </cell>
          <cell r="E2330">
            <v>8853734746414</v>
          </cell>
          <cell r="F2330">
            <v>29</v>
          </cell>
          <cell r="G2330">
            <v>8.3339999999999996</v>
          </cell>
          <cell r="H2330" t="str">
            <v>CONVERSE</v>
          </cell>
          <cell r="I2330" t="str">
            <v>CAP</v>
          </cell>
        </row>
        <row r="2331">
          <cell r="B2331" t="str">
            <v>125001232BK-F</v>
          </cell>
          <cell r="C2331" t="str">
            <v>125001232BK</v>
          </cell>
          <cell r="D2331" t="str">
            <v>F</v>
          </cell>
          <cell r="E2331">
            <v>8853734746445</v>
          </cell>
          <cell r="F2331">
            <v>25</v>
          </cell>
          <cell r="G2331">
            <v>7.2799999999999994</v>
          </cell>
          <cell r="H2331" t="str">
            <v>CONVERSE</v>
          </cell>
          <cell r="I2331" t="str">
            <v>CAP</v>
          </cell>
        </row>
        <row r="2332">
          <cell r="B2332" t="str">
            <v>125001232RD-F</v>
          </cell>
          <cell r="C2332" t="str">
            <v>125001232RD</v>
          </cell>
          <cell r="D2332" t="str">
            <v>F</v>
          </cell>
          <cell r="E2332">
            <v>8853734746438</v>
          </cell>
          <cell r="F2332">
            <v>25</v>
          </cell>
          <cell r="G2332">
            <v>7.2799999999999994</v>
          </cell>
          <cell r="H2332" t="str">
            <v>CONVERSE</v>
          </cell>
          <cell r="I2332" t="str">
            <v>CAP</v>
          </cell>
        </row>
        <row r="2333">
          <cell r="B2333" t="str">
            <v>125001234GY-F</v>
          </cell>
          <cell r="C2333" t="str">
            <v>125001234GY</v>
          </cell>
          <cell r="D2333" t="str">
            <v>F</v>
          </cell>
          <cell r="E2333">
            <v>8853734746476</v>
          </cell>
          <cell r="F2333">
            <v>29</v>
          </cell>
          <cell r="G2333">
            <v>7.9122222222222218</v>
          </cell>
          <cell r="H2333" t="str">
            <v>CONVERSE</v>
          </cell>
          <cell r="I2333" t="str">
            <v>CAP</v>
          </cell>
        </row>
        <row r="2334">
          <cell r="B2334" t="str">
            <v>125001234NA-F</v>
          </cell>
          <cell r="C2334" t="str">
            <v>125001234NA</v>
          </cell>
          <cell r="D2334" t="str">
            <v>F</v>
          </cell>
          <cell r="E2334">
            <v>8853734746483</v>
          </cell>
          <cell r="F2334">
            <v>29</v>
          </cell>
          <cell r="G2334">
            <v>7.9120000000000008</v>
          </cell>
          <cell r="H2334" t="str">
            <v>CONVERSE</v>
          </cell>
          <cell r="I2334" t="str">
            <v>CAP</v>
          </cell>
        </row>
        <row r="2335">
          <cell r="B2335" t="str">
            <v>12300W962BK-S</v>
          </cell>
          <cell r="C2335" t="str">
            <v>12300W962BK</v>
          </cell>
          <cell r="D2335" t="str">
            <v>S</v>
          </cell>
          <cell r="E2335">
            <v>8853734739669</v>
          </cell>
          <cell r="F2335">
            <v>35</v>
          </cell>
          <cell r="G2335">
            <v>10.022</v>
          </cell>
          <cell r="H2335" t="str">
            <v>CONVERSE</v>
          </cell>
          <cell r="I2335" t="str">
            <v>W-Apparels</v>
          </cell>
        </row>
        <row r="2336">
          <cell r="B2336" t="str">
            <v>12300W962BK-M</v>
          </cell>
          <cell r="C2336" t="str">
            <v>12300W962BK</v>
          </cell>
          <cell r="D2336" t="str">
            <v>M</v>
          </cell>
          <cell r="E2336">
            <v>8853734739676</v>
          </cell>
          <cell r="F2336">
            <v>35</v>
          </cell>
          <cell r="G2336">
            <v>10.022</v>
          </cell>
          <cell r="H2336" t="str">
            <v>CONVERSE</v>
          </cell>
          <cell r="I2336" t="str">
            <v>W-Apparels</v>
          </cell>
        </row>
        <row r="2337">
          <cell r="B2337" t="str">
            <v>12300W962BK-L</v>
          </cell>
          <cell r="C2337" t="str">
            <v>12300W962BK</v>
          </cell>
          <cell r="D2337" t="str">
            <v>L</v>
          </cell>
          <cell r="E2337">
            <v>8853734739683</v>
          </cell>
          <cell r="F2337">
            <v>35</v>
          </cell>
          <cell r="G2337">
            <v>10.022</v>
          </cell>
          <cell r="H2337" t="str">
            <v>CONVERSE</v>
          </cell>
          <cell r="I2337" t="str">
            <v>W-Apparels</v>
          </cell>
        </row>
        <row r="2338">
          <cell r="B2338" t="str">
            <v>12300W962GY-S</v>
          </cell>
          <cell r="C2338" t="str">
            <v>12300W962GY</v>
          </cell>
          <cell r="D2338" t="str">
            <v>S</v>
          </cell>
          <cell r="E2338">
            <v>8853734739690</v>
          </cell>
          <cell r="F2338">
            <v>35</v>
          </cell>
          <cell r="G2338">
            <v>10.022</v>
          </cell>
          <cell r="H2338" t="str">
            <v>CONVERSE</v>
          </cell>
          <cell r="I2338" t="str">
            <v>W-Apparels</v>
          </cell>
        </row>
        <row r="2339">
          <cell r="B2339" t="str">
            <v>12300W962GY-M</v>
          </cell>
          <cell r="C2339" t="str">
            <v>12300W962GY</v>
          </cell>
          <cell r="D2339" t="str">
            <v>M</v>
          </cell>
          <cell r="E2339">
            <v>8853734739706</v>
          </cell>
          <cell r="F2339">
            <v>35</v>
          </cell>
          <cell r="G2339">
            <v>10.022</v>
          </cell>
          <cell r="H2339" t="str">
            <v>CONVERSE</v>
          </cell>
          <cell r="I2339" t="str">
            <v>W-Apparels</v>
          </cell>
        </row>
        <row r="2340">
          <cell r="B2340" t="str">
            <v>12300W962GY-L</v>
          </cell>
          <cell r="C2340" t="str">
            <v>12300W962GY</v>
          </cell>
          <cell r="D2340" t="str">
            <v>L</v>
          </cell>
          <cell r="E2340">
            <v>8853734739713</v>
          </cell>
          <cell r="F2340">
            <v>35</v>
          </cell>
          <cell r="G2340">
            <v>10.022</v>
          </cell>
          <cell r="H2340" t="str">
            <v>CONVERSE</v>
          </cell>
          <cell r="I2340" t="str">
            <v>W-Apparels</v>
          </cell>
        </row>
        <row r="2341">
          <cell r="B2341" t="str">
            <v>12300W963GY-S</v>
          </cell>
          <cell r="C2341" t="str">
            <v>12300W963GY</v>
          </cell>
          <cell r="D2341" t="str">
            <v>S</v>
          </cell>
          <cell r="E2341">
            <v>8853734739720</v>
          </cell>
          <cell r="F2341">
            <v>55</v>
          </cell>
          <cell r="G2341">
            <v>15.718999999999999</v>
          </cell>
          <cell r="H2341" t="str">
            <v>CONVERSE</v>
          </cell>
          <cell r="I2341" t="str">
            <v>W-Apparels</v>
          </cell>
        </row>
        <row r="2342">
          <cell r="B2342" t="str">
            <v>12300W963GY-M</v>
          </cell>
          <cell r="C2342" t="str">
            <v>12300W963GY</v>
          </cell>
          <cell r="D2342" t="str">
            <v>M</v>
          </cell>
          <cell r="E2342">
            <v>8853734739737</v>
          </cell>
          <cell r="F2342">
            <v>55</v>
          </cell>
          <cell r="G2342">
            <v>15.718999999999999</v>
          </cell>
          <cell r="H2342" t="str">
            <v>CONVERSE</v>
          </cell>
          <cell r="I2342" t="str">
            <v>W-Apparels</v>
          </cell>
        </row>
        <row r="2343">
          <cell r="B2343" t="str">
            <v>12300W963GY-L</v>
          </cell>
          <cell r="C2343" t="str">
            <v>12300W963GY</v>
          </cell>
          <cell r="D2343" t="str">
            <v>L</v>
          </cell>
          <cell r="E2343">
            <v>8853734739744</v>
          </cell>
          <cell r="F2343">
            <v>55</v>
          </cell>
          <cell r="G2343">
            <v>15.718999999999999</v>
          </cell>
          <cell r="H2343" t="str">
            <v>CONVERSE</v>
          </cell>
          <cell r="I2343" t="str">
            <v>W-Apparels</v>
          </cell>
        </row>
        <row r="2344">
          <cell r="B2344" t="str">
            <v>12300W963RE-S</v>
          </cell>
          <cell r="C2344" t="str">
            <v>12300W963RE</v>
          </cell>
          <cell r="D2344" t="str">
            <v>S</v>
          </cell>
          <cell r="E2344">
            <v>8853734739751</v>
          </cell>
          <cell r="F2344">
            <v>55</v>
          </cell>
          <cell r="G2344">
            <v>15.718999999999999</v>
          </cell>
          <cell r="H2344" t="str">
            <v>CONVERSE</v>
          </cell>
          <cell r="I2344" t="str">
            <v>W-Apparels</v>
          </cell>
        </row>
        <row r="2345">
          <cell r="B2345" t="str">
            <v>12300W963RE-M</v>
          </cell>
          <cell r="C2345" t="str">
            <v>12300W963RE</v>
          </cell>
          <cell r="D2345" t="str">
            <v>M</v>
          </cell>
          <cell r="E2345">
            <v>8853734739768</v>
          </cell>
          <cell r="F2345">
            <v>55</v>
          </cell>
          <cell r="G2345">
            <v>15.718999999999999</v>
          </cell>
          <cell r="H2345" t="str">
            <v>CONVERSE</v>
          </cell>
          <cell r="I2345" t="str">
            <v>W-Apparels</v>
          </cell>
        </row>
        <row r="2346">
          <cell r="B2346" t="str">
            <v>12300W963RE-L</v>
          </cell>
          <cell r="C2346" t="str">
            <v>12300W963RE</v>
          </cell>
          <cell r="D2346" t="str">
            <v>L</v>
          </cell>
          <cell r="E2346">
            <v>8853734739775</v>
          </cell>
          <cell r="F2346">
            <v>55</v>
          </cell>
          <cell r="G2346">
            <v>15.718999999999999</v>
          </cell>
          <cell r="H2346" t="str">
            <v>CONVERSE</v>
          </cell>
          <cell r="I2346" t="str">
            <v>W-Apparels</v>
          </cell>
        </row>
        <row r="2347">
          <cell r="B2347" t="str">
            <v>12300W964BK-S</v>
          </cell>
          <cell r="C2347" t="str">
            <v>12300W964BK</v>
          </cell>
          <cell r="D2347" t="str">
            <v>S</v>
          </cell>
          <cell r="E2347">
            <v>8853734739782</v>
          </cell>
          <cell r="F2347">
            <v>35</v>
          </cell>
          <cell r="G2347">
            <v>10.443999999999999</v>
          </cell>
          <cell r="H2347" t="str">
            <v>CONVERSE</v>
          </cell>
          <cell r="I2347" t="str">
            <v>W-Apparels</v>
          </cell>
        </row>
        <row r="2348">
          <cell r="B2348" t="str">
            <v>12300W964BK-M</v>
          </cell>
          <cell r="C2348" t="str">
            <v>12300W964BK</v>
          </cell>
          <cell r="D2348" t="str">
            <v>M</v>
          </cell>
          <cell r="E2348">
            <v>8853734739799</v>
          </cell>
          <cell r="F2348">
            <v>35</v>
          </cell>
          <cell r="G2348">
            <v>10.443999999999999</v>
          </cell>
          <cell r="H2348" t="str">
            <v>CONVERSE</v>
          </cell>
          <cell r="I2348" t="str">
            <v>W-Apparels</v>
          </cell>
        </row>
        <row r="2349">
          <cell r="B2349" t="str">
            <v>12300W964BK-L</v>
          </cell>
          <cell r="C2349" t="str">
            <v>12300W964BK</v>
          </cell>
          <cell r="D2349" t="str">
            <v>L</v>
          </cell>
          <cell r="E2349">
            <v>8853734739805</v>
          </cell>
          <cell r="F2349">
            <v>35</v>
          </cell>
          <cell r="G2349">
            <v>10.443999999999999</v>
          </cell>
          <cell r="H2349" t="str">
            <v>CONVERSE</v>
          </cell>
          <cell r="I2349" t="str">
            <v>W-Apparels</v>
          </cell>
        </row>
        <row r="2350">
          <cell r="B2350" t="str">
            <v>12300W964GY-S</v>
          </cell>
          <cell r="C2350" t="str">
            <v>12300W964GY</v>
          </cell>
          <cell r="D2350" t="str">
            <v>S</v>
          </cell>
          <cell r="E2350">
            <v>8853734739812</v>
          </cell>
          <cell r="F2350">
            <v>35</v>
          </cell>
          <cell r="G2350">
            <v>10.443999999999999</v>
          </cell>
          <cell r="H2350" t="str">
            <v>CONVERSE</v>
          </cell>
          <cell r="I2350" t="str">
            <v>W-Apparels</v>
          </cell>
        </row>
        <row r="2351">
          <cell r="B2351" t="str">
            <v>12300W964GY-M</v>
          </cell>
          <cell r="C2351" t="str">
            <v>12300W964GY</v>
          </cell>
          <cell r="D2351" t="str">
            <v>M</v>
          </cell>
          <cell r="E2351">
            <v>8853734739829</v>
          </cell>
          <cell r="F2351">
            <v>35</v>
          </cell>
          <cell r="G2351">
            <v>10.443999999999999</v>
          </cell>
          <cell r="H2351" t="str">
            <v>CONVERSE</v>
          </cell>
          <cell r="I2351" t="str">
            <v>W-Apparels</v>
          </cell>
        </row>
        <row r="2352">
          <cell r="B2352" t="str">
            <v>12300W964GY-L</v>
          </cell>
          <cell r="C2352" t="str">
            <v>12300W964GY</v>
          </cell>
          <cell r="D2352" t="str">
            <v>L</v>
          </cell>
          <cell r="E2352">
            <v>8853734739836</v>
          </cell>
          <cell r="F2352">
            <v>35</v>
          </cell>
          <cell r="G2352">
            <v>10.443999999999999</v>
          </cell>
          <cell r="H2352" t="str">
            <v>CONVERSE</v>
          </cell>
          <cell r="I2352" t="str">
            <v>W-Apparels</v>
          </cell>
        </row>
        <row r="2353">
          <cell r="B2353" t="str">
            <v>12300W965BK-M</v>
          </cell>
          <cell r="C2353" t="str">
            <v>12300W965BK</v>
          </cell>
          <cell r="D2353" t="str">
            <v>M</v>
          </cell>
          <cell r="E2353">
            <v>8853734739843</v>
          </cell>
          <cell r="F2353">
            <v>59</v>
          </cell>
          <cell r="G2353">
            <v>17.829000000000001</v>
          </cell>
          <cell r="H2353" t="str">
            <v>CONVERSE</v>
          </cell>
          <cell r="I2353" t="str">
            <v>W-Apparels</v>
          </cell>
        </row>
        <row r="2354">
          <cell r="B2354" t="str">
            <v>12300W965BK-XL</v>
          </cell>
          <cell r="C2354" t="str">
            <v>12300W965BK</v>
          </cell>
          <cell r="D2354" t="str">
            <v>XL</v>
          </cell>
          <cell r="E2354">
            <v>8853734739867</v>
          </cell>
          <cell r="F2354">
            <v>59</v>
          </cell>
          <cell r="G2354">
            <v>17.829000000000001</v>
          </cell>
          <cell r="H2354" t="str">
            <v>CONVERSE</v>
          </cell>
          <cell r="I2354" t="str">
            <v>W-Apparels</v>
          </cell>
        </row>
        <row r="2355">
          <cell r="B2355" t="str">
            <v>12300W965BK-L</v>
          </cell>
          <cell r="C2355" t="str">
            <v>12300W965BK</v>
          </cell>
          <cell r="D2355" t="str">
            <v>L</v>
          </cell>
          <cell r="E2355">
            <v>8853734739850</v>
          </cell>
          <cell r="F2355">
            <v>59</v>
          </cell>
          <cell r="G2355">
            <v>17.829000000000001</v>
          </cell>
          <cell r="H2355" t="str">
            <v>CONVERSE</v>
          </cell>
          <cell r="I2355" t="str">
            <v>W-Apparels</v>
          </cell>
        </row>
        <row r="2356">
          <cell r="B2356" t="str">
            <v>12300W965GY-M</v>
          </cell>
          <cell r="C2356" t="str">
            <v>12300W965GY</v>
          </cell>
          <cell r="D2356" t="str">
            <v>M</v>
          </cell>
          <cell r="E2356">
            <v>8853734739874</v>
          </cell>
          <cell r="F2356">
            <v>59</v>
          </cell>
          <cell r="G2356">
            <v>17.829000000000001</v>
          </cell>
          <cell r="H2356" t="str">
            <v>CONVERSE</v>
          </cell>
          <cell r="I2356" t="str">
            <v>W-Apparels</v>
          </cell>
        </row>
        <row r="2357">
          <cell r="B2357" t="str">
            <v>12300W965GY-L</v>
          </cell>
          <cell r="C2357" t="str">
            <v>12300W965GY</v>
          </cell>
          <cell r="D2357" t="str">
            <v>L</v>
          </cell>
          <cell r="E2357">
            <v>8853734739881</v>
          </cell>
          <cell r="F2357">
            <v>59</v>
          </cell>
          <cell r="G2357">
            <v>17.828571428571429</v>
          </cell>
          <cell r="H2357" t="str">
            <v>CONVERSE</v>
          </cell>
          <cell r="I2357" t="str">
            <v>W-Apparels</v>
          </cell>
        </row>
        <row r="2358">
          <cell r="B2358" t="str">
            <v>12300W965GY-XL</v>
          </cell>
          <cell r="C2358" t="str">
            <v>12300W965GY</v>
          </cell>
          <cell r="D2358" t="str">
            <v>XL</v>
          </cell>
          <cell r="E2358">
            <v>8853734739898</v>
          </cell>
          <cell r="F2358">
            <v>59</v>
          </cell>
          <cell r="G2358">
            <v>17.829000000000001</v>
          </cell>
          <cell r="H2358" t="str">
            <v>CONVERSE</v>
          </cell>
          <cell r="I2358" t="str">
            <v>W-Apparels</v>
          </cell>
        </row>
        <row r="2359">
          <cell r="B2359" t="str">
            <v>D207-0003-F</v>
          </cell>
          <cell r="C2359" t="str">
            <v>D207-0003-F</v>
          </cell>
          <cell r="E2359" t="str">
            <v>D207-0003-F</v>
          </cell>
          <cell r="F2359">
            <v>72.900000000000006</v>
          </cell>
          <cell r="G2359">
            <v>54.675000000000004</v>
          </cell>
          <cell r="H2359" t="str">
            <v>Melrose</v>
          </cell>
          <cell r="I2359" t="str">
            <v>Melrose</v>
          </cell>
        </row>
        <row r="2360">
          <cell r="B2360" t="str">
            <v>D131-0048-F</v>
          </cell>
          <cell r="C2360" t="str">
            <v>D131-0048-F</v>
          </cell>
          <cell r="E2360" t="str">
            <v>D131-0048-F</v>
          </cell>
          <cell r="F2360">
            <v>19.899999999999999</v>
          </cell>
          <cell r="G2360">
            <v>14.924999999999999</v>
          </cell>
          <cell r="H2360" t="str">
            <v>Melrose</v>
          </cell>
          <cell r="I2360" t="str">
            <v>Melrose</v>
          </cell>
        </row>
        <row r="2361">
          <cell r="B2361" t="str">
            <v>D010SP-0893-F</v>
          </cell>
          <cell r="C2361" t="str">
            <v>D010SP-0893-F</v>
          </cell>
          <cell r="E2361" t="str">
            <v>D010SP-0893-F</v>
          </cell>
          <cell r="F2361">
            <v>59.9</v>
          </cell>
          <cell r="G2361">
            <v>44.924999999999997</v>
          </cell>
          <cell r="H2361" t="str">
            <v>Melrose</v>
          </cell>
          <cell r="I2361" t="str">
            <v>Melrose</v>
          </cell>
        </row>
        <row r="2362">
          <cell r="B2362" t="str">
            <v>M9160CBK-4</v>
          </cell>
          <cell r="C2362" t="str">
            <v>M9160CBK</v>
          </cell>
          <cell r="D2362">
            <v>4</v>
          </cell>
          <cell r="E2362">
            <v>8853734724627</v>
          </cell>
          <cell r="F2362">
            <v>69</v>
          </cell>
          <cell r="H2362" t="str">
            <v>CONVERSE</v>
          </cell>
          <cell r="I2362" t="str">
            <v>Shoes</v>
          </cell>
        </row>
        <row r="2363">
          <cell r="B2363" t="str">
            <v>M9160CBK-5</v>
          </cell>
          <cell r="C2363" t="str">
            <v>M9160CBK</v>
          </cell>
          <cell r="D2363">
            <v>5</v>
          </cell>
          <cell r="E2363">
            <v>8853734724634</v>
          </cell>
          <cell r="F2363">
            <v>69</v>
          </cell>
          <cell r="H2363" t="str">
            <v>CONVERSE</v>
          </cell>
          <cell r="I2363" t="str">
            <v>Shoes</v>
          </cell>
        </row>
        <row r="2364">
          <cell r="B2364" t="str">
            <v>M9166CBK-4</v>
          </cell>
          <cell r="C2364" t="str">
            <v>M9166CBK</v>
          </cell>
          <cell r="D2364">
            <v>4</v>
          </cell>
          <cell r="E2364">
            <v>8853734724863</v>
          </cell>
          <cell r="F2364">
            <v>59</v>
          </cell>
          <cell r="H2364" t="str">
            <v>CONVERSE</v>
          </cell>
          <cell r="I2364" t="str">
            <v>Shoes</v>
          </cell>
        </row>
        <row r="2365">
          <cell r="B2365" t="str">
            <v>M9166CBK-5</v>
          </cell>
          <cell r="C2365" t="str">
            <v>M9166CBK</v>
          </cell>
          <cell r="D2365">
            <v>5</v>
          </cell>
          <cell r="E2365">
            <v>8853734724870</v>
          </cell>
          <cell r="F2365">
            <v>59</v>
          </cell>
          <cell r="H2365" t="str">
            <v>CONVERSE</v>
          </cell>
          <cell r="I2365" t="str">
            <v>Shoes</v>
          </cell>
        </row>
        <row r="2366">
          <cell r="B2366" t="str">
            <v>M7652CWW-4</v>
          </cell>
          <cell r="C2366" t="str">
            <v>M7652CWW</v>
          </cell>
          <cell r="D2366">
            <v>4</v>
          </cell>
          <cell r="E2366">
            <v>8853734725020</v>
          </cell>
          <cell r="F2366">
            <v>59</v>
          </cell>
          <cell r="H2366" t="str">
            <v>CONVERSE</v>
          </cell>
          <cell r="I2366" t="str">
            <v>Shoes</v>
          </cell>
        </row>
        <row r="2367">
          <cell r="B2367" t="str">
            <v>M7652CWW-5</v>
          </cell>
          <cell r="C2367" t="str">
            <v>M7652CWW</v>
          </cell>
          <cell r="D2367">
            <v>5</v>
          </cell>
          <cell r="E2367">
            <v>8853734725037</v>
          </cell>
          <cell r="F2367">
            <v>59</v>
          </cell>
          <cell r="H2367" t="str">
            <v>CONVERSE</v>
          </cell>
          <cell r="I2367" t="str">
            <v>Shoes</v>
          </cell>
        </row>
        <row r="2368">
          <cell r="B2368" t="str">
            <v>530057CWW-6</v>
          </cell>
          <cell r="C2368" t="str">
            <v>530057CWW</v>
          </cell>
          <cell r="D2368">
            <v>6</v>
          </cell>
          <cell r="E2368">
            <v>8853734725587</v>
          </cell>
          <cell r="F2368">
            <v>59</v>
          </cell>
          <cell r="H2368" t="str">
            <v>CONVERSE</v>
          </cell>
          <cell r="I2368" t="str">
            <v>Shoes</v>
          </cell>
        </row>
        <row r="2369">
          <cell r="B2369" t="str">
            <v>530057CWW-7</v>
          </cell>
          <cell r="C2369" t="str">
            <v>530057CWW</v>
          </cell>
          <cell r="D2369">
            <v>7</v>
          </cell>
          <cell r="E2369">
            <v>8853734725594</v>
          </cell>
          <cell r="F2369">
            <v>59</v>
          </cell>
          <cell r="H2369" t="str">
            <v>CONVERSE</v>
          </cell>
          <cell r="I2369" t="str">
            <v>Shoes</v>
          </cell>
        </row>
        <row r="2370">
          <cell r="B2370" t="str">
            <v>530057CWW-8</v>
          </cell>
          <cell r="C2370" t="str">
            <v>530057CWW</v>
          </cell>
          <cell r="D2370">
            <v>8</v>
          </cell>
          <cell r="E2370">
            <v>8853734725600</v>
          </cell>
          <cell r="F2370">
            <v>59</v>
          </cell>
          <cell r="H2370" t="str">
            <v>CONVERSE</v>
          </cell>
          <cell r="I2370" t="str">
            <v>Shoes</v>
          </cell>
        </row>
        <row r="2371">
          <cell r="B2371" t="str">
            <v>530057CWW-9</v>
          </cell>
          <cell r="C2371" t="str">
            <v>530057CWW</v>
          </cell>
          <cell r="D2371">
            <v>9</v>
          </cell>
          <cell r="E2371">
            <v>8853734725617</v>
          </cell>
          <cell r="F2371">
            <v>59</v>
          </cell>
          <cell r="H2371" t="str">
            <v>CONVERSE</v>
          </cell>
          <cell r="I2371" t="str">
            <v>Shoes</v>
          </cell>
        </row>
        <row r="2372">
          <cell r="B2372" t="str">
            <v>537081CBK-6</v>
          </cell>
          <cell r="C2372" t="str">
            <v>537081CBK</v>
          </cell>
          <cell r="D2372">
            <v>6</v>
          </cell>
          <cell r="E2372">
            <v>8853734725426</v>
          </cell>
          <cell r="F2372">
            <v>59</v>
          </cell>
          <cell r="H2372" t="str">
            <v>CONVERSE</v>
          </cell>
          <cell r="I2372" t="str">
            <v>Shoes</v>
          </cell>
        </row>
        <row r="2373">
          <cell r="B2373" t="str">
            <v>537081CBK-7</v>
          </cell>
          <cell r="C2373" t="str">
            <v>537081CBK</v>
          </cell>
          <cell r="D2373">
            <v>7</v>
          </cell>
          <cell r="E2373">
            <v>8853734725433</v>
          </cell>
          <cell r="F2373">
            <v>59</v>
          </cell>
          <cell r="H2373" t="str">
            <v>CONVERSE</v>
          </cell>
          <cell r="I2373" t="str">
            <v>Shoes</v>
          </cell>
        </row>
        <row r="2374">
          <cell r="B2374" t="str">
            <v>537081CBK-8</v>
          </cell>
          <cell r="C2374" t="str">
            <v>537081CBK</v>
          </cell>
          <cell r="D2374">
            <v>8</v>
          </cell>
          <cell r="E2374">
            <v>8853734725440</v>
          </cell>
          <cell r="F2374">
            <v>59</v>
          </cell>
          <cell r="H2374" t="str">
            <v>CONVERSE</v>
          </cell>
          <cell r="I2374" t="str">
            <v>Shoes</v>
          </cell>
        </row>
        <row r="2375">
          <cell r="B2375" t="str">
            <v>537081CBK-9</v>
          </cell>
          <cell r="C2375" t="str">
            <v>537081CBK</v>
          </cell>
          <cell r="D2375">
            <v>9</v>
          </cell>
          <cell r="E2375">
            <v>8853734725457</v>
          </cell>
          <cell r="F2375">
            <v>59</v>
          </cell>
          <cell r="H2375" t="str">
            <v>CONVERSE</v>
          </cell>
          <cell r="I2375" t="str">
            <v>Shoes</v>
          </cell>
        </row>
        <row r="2376">
          <cell r="B2376" t="str">
            <v>537080CNA-6</v>
          </cell>
          <cell r="C2376" t="str">
            <v>537080CNA</v>
          </cell>
          <cell r="D2376">
            <v>6</v>
          </cell>
          <cell r="E2376">
            <v>8853734725464</v>
          </cell>
          <cell r="F2376">
            <v>59</v>
          </cell>
          <cell r="H2376" t="str">
            <v>CONVERSE</v>
          </cell>
          <cell r="I2376" t="str">
            <v>Shoes</v>
          </cell>
        </row>
        <row r="2377">
          <cell r="B2377" t="str">
            <v>537080CNA-7</v>
          </cell>
          <cell r="C2377" t="str">
            <v>537080CNA</v>
          </cell>
          <cell r="D2377">
            <v>7</v>
          </cell>
          <cell r="E2377">
            <v>8853734725471</v>
          </cell>
          <cell r="F2377">
            <v>59</v>
          </cell>
          <cell r="H2377" t="str">
            <v>CONVERSE</v>
          </cell>
          <cell r="I2377" t="str">
            <v>Shoes</v>
          </cell>
        </row>
        <row r="2378">
          <cell r="B2378" t="str">
            <v>537080CNA-8</v>
          </cell>
          <cell r="C2378" t="str">
            <v>537080CNA</v>
          </cell>
          <cell r="D2378">
            <v>8</v>
          </cell>
          <cell r="E2378">
            <v>8853734725488</v>
          </cell>
          <cell r="F2378">
            <v>59</v>
          </cell>
          <cell r="H2378" t="str">
            <v>CONVERSE</v>
          </cell>
          <cell r="I2378" t="str">
            <v>Shoes</v>
          </cell>
        </row>
        <row r="2379">
          <cell r="B2379" t="str">
            <v>537080CNA-9</v>
          </cell>
          <cell r="C2379" t="str">
            <v>537080CNA</v>
          </cell>
          <cell r="D2379">
            <v>9</v>
          </cell>
          <cell r="E2379">
            <v>8853734725495</v>
          </cell>
          <cell r="F2379">
            <v>59</v>
          </cell>
          <cell r="H2379" t="str">
            <v>CONVERSE</v>
          </cell>
          <cell r="I2379" t="str">
            <v>Shoes</v>
          </cell>
        </row>
        <row r="2380">
          <cell r="B2380" t="str">
            <v>537084CWW-6</v>
          </cell>
          <cell r="C2380" t="str">
            <v>537084CWW</v>
          </cell>
          <cell r="D2380">
            <v>6</v>
          </cell>
          <cell r="E2380">
            <v>8853734725501</v>
          </cell>
          <cell r="F2380">
            <v>59</v>
          </cell>
          <cell r="H2380" t="str">
            <v>CONVERSE</v>
          </cell>
          <cell r="I2380" t="str">
            <v>Shoes</v>
          </cell>
        </row>
        <row r="2381">
          <cell r="B2381" t="str">
            <v>537084CWW-7</v>
          </cell>
          <cell r="C2381" t="str">
            <v>537084CWW</v>
          </cell>
          <cell r="D2381">
            <v>7</v>
          </cell>
          <cell r="E2381">
            <v>8853734725518</v>
          </cell>
          <cell r="F2381">
            <v>59</v>
          </cell>
          <cell r="H2381" t="str">
            <v>CONVERSE</v>
          </cell>
          <cell r="I2381" t="str">
            <v>Shoes</v>
          </cell>
        </row>
        <row r="2382">
          <cell r="B2382" t="str">
            <v>537084CWW-8</v>
          </cell>
          <cell r="C2382" t="str">
            <v>537084CWW</v>
          </cell>
          <cell r="D2382">
            <v>8</v>
          </cell>
          <cell r="E2382">
            <v>8853734725525</v>
          </cell>
          <cell r="F2382">
            <v>59</v>
          </cell>
          <cell r="H2382" t="str">
            <v>CONVERSE</v>
          </cell>
          <cell r="I2382" t="str">
            <v>Shoes</v>
          </cell>
        </row>
        <row r="2383">
          <cell r="B2383" t="str">
            <v>537084CWW-9</v>
          </cell>
          <cell r="C2383" t="str">
            <v>537084CWW</v>
          </cell>
          <cell r="D2383">
            <v>9</v>
          </cell>
          <cell r="E2383">
            <v>8853734725532</v>
          </cell>
          <cell r="F2383">
            <v>59</v>
          </cell>
          <cell r="H2383" t="str">
            <v>CONVERSE</v>
          </cell>
          <cell r="I2383" t="str">
            <v>Shoes</v>
          </cell>
        </row>
        <row r="2384">
          <cell r="B2384" t="str">
            <v>M9696CRE-5</v>
          </cell>
          <cell r="C2384" t="str">
            <v>M9696CRE</v>
          </cell>
          <cell r="D2384">
            <v>5</v>
          </cell>
          <cell r="E2384">
            <v>8853734736705</v>
          </cell>
          <cell r="F2384">
            <v>59</v>
          </cell>
          <cell r="H2384" t="str">
            <v>CONVERSE</v>
          </cell>
          <cell r="I2384" t="str">
            <v>Shoes</v>
          </cell>
        </row>
        <row r="2385">
          <cell r="B2385" t="str">
            <v>M9696CRE-6</v>
          </cell>
          <cell r="C2385" t="str">
            <v>M9696CRE</v>
          </cell>
          <cell r="D2385">
            <v>6</v>
          </cell>
          <cell r="E2385">
            <v>8853734736712</v>
          </cell>
          <cell r="F2385">
            <v>59</v>
          </cell>
          <cell r="H2385" t="str">
            <v>CONVERSE</v>
          </cell>
          <cell r="I2385" t="str">
            <v>Shoes</v>
          </cell>
        </row>
        <row r="2386">
          <cell r="B2386" t="str">
            <v>M9696CRE-7</v>
          </cell>
          <cell r="C2386" t="str">
            <v>M9696CRE</v>
          </cell>
          <cell r="D2386">
            <v>7</v>
          </cell>
          <cell r="E2386">
            <v>8853734736729</v>
          </cell>
          <cell r="F2386">
            <v>59</v>
          </cell>
          <cell r="H2386" t="str">
            <v>CONVERSE</v>
          </cell>
          <cell r="I2386" t="str">
            <v>Shoes</v>
          </cell>
        </row>
        <row r="2387">
          <cell r="B2387" t="str">
            <v>M9696CRE-8</v>
          </cell>
          <cell r="C2387" t="str">
            <v>M9696CRE</v>
          </cell>
          <cell r="D2387">
            <v>8</v>
          </cell>
          <cell r="E2387">
            <v>8853734736736</v>
          </cell>
          <cell r="F2387">
            <v>59</v>
          </cell>
          <cell r="H2387" t="str">
            <v>CONVERSE</v>
          </cell>
          <cell r="I2387" t="str">
            <v>Shoes</v>
          </cell>
        </row>
        <row r="2388">
          <cell r="B2388" t="str">
            <v>M9696CRE-9</v>
          </cell>
          <cell r="C2388" t="str">
            <v>M9696CRE</v>
          </cell>
          <cell r="D2388">
            <v>9</v>
          </cell>
          <cell r="E2388">
            <v>8853734736743</v>
          </cell>
          <cell r="F2388">
            <v>59</v>
          </cell>
          <cell r="H2388" t="str">
            <v>CONVERSE</v>
          </cell>
          <cell r="I2388" t="str">
            <v>Shoes</v>
          </cell>
        </row>
        <row r="2389">
          <cell r="B2389" t="str">
            <v>M9696CRE-10</v>
          </cell>
          <cell r="C2389" t="str">
            <v>M9696CRE</v>
          </cell>
          <cell r="D2389">
            <v>10</v>
          </cell>
          <cell r="E2389">
            <v>8853734736750</v>
          </cell>
          <cell r="F2389">
            <v>59</v>
          </cell>
          <cell r="H2389" t="str">
            <v>CONVERSE</v>
          </cell>
          <cell r="I2389" t="str">
            <v>Shoes</v>
          </cell>
        </row>
        <row r="2390">
          <cell r="B2390" t="str">
            <v>M9621CRE-5</v>
          </cell>
          <cell r="C2390" t="str">
            <v>M9621CRE</v>
          </cell>
          <cell r="D2390">
            <v>5</v>
          </cell>
          <cell r="E2390">
            <v>8853734736620</v>
          </cell>
          <cell r="F2390">
            <v>69</v>
          </cell>
          <cell r="H2390" t="str">
            <v>CONVERSE</v>
          </cell>
          <cell r="I2390" t="str">
            <v>Shoes</v>
          </cell>
        </row>
        <row r="2391">
          <cell r="B2391" t="str">
            <v>M9621CRE-6</v>
          </cell>
          <cell r="C2391" t="str">
            <v>M9621CRE</v>
          </cell>
          <cell r="D2391">
            <v>6</v>
          </cell>
          <cell r="E2391">
            <v>8853734736637</v>
          </cell>
          <cell r="F2391">
            <v>69</v>
          </cell>
          <cell r="H2391" t="str">
            <v>CONVERSE</v>
          </cell>
          <cell r="I2391" t="str">
            <v>Shoes</v>
          </cell>
        </row>
        <row r="2392">
          <cell r="B2392" t="str">
            <v>M9621CRE-7</v>
          </cell>
          <cell r="C2392" t="str">
            <v>M9621CRE</v>
          </cell>
          <cell r="D2392">
            <v>7</v>
          </cell>
          <cell r="E2392">
            <v>8853734736644</v>
          </cell>
          <cell r="F2392">
            <v>69</v>
          </cell>
          <cell r="H2392" t="str">
            <v>CONVERSE</v>
          </cell>
          <cell r="I2392" t="str">
            <v>Shoes</v>
          </cell>
        </row>
        <row r="2393">
          <cell r="B2393" t="str">
            <v>M9621CRE-8</v>
          </cell>
          <cell r="C2393" t="str">
            <v>M9621CRE</v>
          </cell>
          <cell r="D2393">
            <v>8</v>
          </cell>
          <cell r="E2393">
            <v>8853734736651</v>
          </cell>
          <cell r="F2393">
            <v>69</v>
          </cell>
          <cell r="H2393" t="str">
            <v>CONVERSE</v>
          </cell>
          <cell r="I2393" t="str">
            <v>Shoes</v>
          </cell>
        </row>
        <row r="2394">
          <cell r="B2394" t="str">
            <v>M9621CRE-9</v>
          </cell>
          <cell r="C2394" t="str">
            <v>M9621CRE</v>
          </cell>
          <cell r="D2394">
            <v>9</v>
          </cell>
          <cell r="E2394">
            <v>8853734736668</v>
          </cell>
          <cell r="F2394">
            <v>69</v>
          </cell>
          <cell r="H2394" t="str">
            <v>CONVERSE</v>
          </cell>
          <cell r="I2394" t="str">
            <v>Shoes</v>
          </cell>
        </row>
        <row r="2395">
          <cell r="B2395" t="str">
            <v>M9621CRE-10</v>
          </cell>
          <cell r="C2395" t="str">
            <v>M9621CRE</v>
          </cell>
          <cell r="D2395">
            <v>10</v>
          </cell>
          <cell r="E2395">
            <v>8853734736675</v>
          </cell>
          <cell r="F2395">
            <v>69</v>
          </cell>
          <cell r="H2395" t="str">
            <v>CONVERSE</v>
          </cell>
          <cell r="I2395" t="str">
            <v>Shoes</v>
          </cell>
        </row>
        <row r="2396">
          <cell r="B2396" t="str">
            <v>123001588BK-S</v>
          </cell>
          <cell r="C2396" t="str">
            <v>123001588BK</v>
          </cell>
          <cell r="D2396" t="str">
            <v>S</v>
          </cell>
          <cell r="E2396">
            <v>8853734746902</v>
          </cell>
          <cell r="F2396">
            <v>29</v>
          </cell>
          <cell r="H2396" t="str">
            <v>CONVERSE</v>
          </cell>
          <cell r="I2396" t="str">
            <v>M-apparels</v>
          </cell>
        </row>
        <row r="2397">
          <cell r="B2397" t="str">
            <v>123001588BK-M</v>
          </cell>
          <cell r="C2397" t="str">
            <v>123001588BK</v>
          </cell>
          <cell r="D2397" t="str">
            <v>M</v>
          </cell>
          <cell r="E2397">
            <v>8853734746919</v>
          </cell>
          <cell r="F2397">
            <v>29</v>
          </cell>
          <cell r="H2397" t="str">
            <v>CONVERSE</v>
          </cell>
          <cell r="I2397" t="str">
            <v>M-apparels</v>
          </cell>
        </row>
        <row r="2398">
          <cell r="B2398" t="str">
            <v>123001588BK-L</v>
          </cell>
          <cell r="C2398" t="str">
            <v>123001588BK</v>
          </cell>
          <cell r="D2398" t="str">
            <v>L</v>
          </cell>
          <cell r="E2398">
            <v>8853734746926</v>
          </cell>
          <cell r="F2398">
            <v>29</v>
          </cell>
          <cell r="H2398" t="str">
            <v>CONVERSE</v>
          </cell>
          <cell r="I2398" t="str">
            <v>M-apparels</v>
          </cell>
        </row>
        <row r="2399">
          <cell r="B2399" t="str">
            <v>123001588WW-S</v>
          </cell>
          <cell r="C2399" t="str">
            <v>123001588WW</v>
          </cell>
          <cell r="D2399" t="str">
            <v>S</v>
          </cell>
          <cell r="E2399">
            <v>8853734746933</v>
          </cell>
          <cell r="F2399">
            <v>29</v>
          </cell>
          <cell r="H2399" t="str">
            <v>CONVERSE</v>
          </cell>
          <cell r="I2399" t="str">
            <v>M-apparels</v>
          </cell>
        </row>
        <row r="2400">
          <cell r="B2400" t="str">
            <v>123001588WW-M</v>
          </cell>
          <cell r="C2400" t="str">
            <v>123001588WW</v>
          </cell>
          <cell r="D2400" t="str">
            <v>M</v>
          </cell>
          <cell r="E2400">
            <v>8853734746940</v>
          </cell>
          <cell r="F2400">
            <v>29</v>
          </cell>
          <cell r="H2400" t="str">
            <v>CONVERSE</v>
          </cell>
          <cell r="I2400" t="str">
            <v>M-apparels</v>
          </cell>
        </row>
        <row r="2401">
          <cell r="B2401" t="str">
            <v>123001588WW-L</v>
          </cell>
          <cell r="C2401" t="str">
            <v>123001588WW</v>
          </cell>
          <cell r="D2401" t="str">
            <v>L</v>
          </cell>
          <cell r="E2401">
            <v>8853734746957</v>
          </cell>
          <cell r="F2401">
            <v>29</v>
          </cell>
          <cell r="H2401" t="str">
            <v>CONVERSE</v>
          </cell>
          <cell r="I2401" t="str">
            <v>M-apparels</v>
          </cell>
        </row>
        <row r="2402">
          <cell r="B2402" t="str">
            <v>123001589BK-S</v>
          </cell>
          <cell r="C2402" t="str">
            <v>123001589BK</v>
          </cell>
          <cell r="D2402" t="str">
            <v>S</v>
          </cell>
          <cell r="E2402">
            <v>8853734746759</v>
          </cell>
          <cell r="F2402">
            <v>29</v>
          </cell>
          <cell r="H2402" t="str">
            <v>CONVERSE</v>
          </cell>
          <cell r="I2402" t="str">
            <v>M-apparels</v>
          </cell>
        </row>
        <row r="2403">
          <cell r="B2403" t="str">
            <v>123001589BK-M</v>
          </cell>
          <cell r="C2403" t="str">
            <v>123001589BK</v>
          </cell>
          <cell r="D2403" t="str">
            <v>M</v>
          </cell>
          <cell r="E2403">
            <v>8853734746766</v>
          </cell>
          <cell r="F2403">
            <v>29</v>
          </cell>
          <cell r="H2403" t="str">
            <v>CONVERSE</v>
          </cell>
          <cell r="I2403" t="str">
            <v>M-apparels</v>
          </cell>
        </row>
        <row r="2404">
          <cell r="B2404" t="str">
            <v>123001589BK-L</v>
          </cell>
          <cell r="C2404" t="str">
            <v>123001589BK</v>
          </cell>
          <cell r="D2404" t="str">
            <v>L</v>
          </cell>
          <cell r="E2404">
            <v>8853734746773</v>
          </cell>
          <cell r="F2404">
            <v>29</v>
          </cell>
          <cell r="H2404" t="str">
            <v>CONVERSE</v>
          </cell>
          <cell r="I2404" t="str">
            <v>M-apparels</v>
          </cell>
        </row>
        <row r="2405">
          <cell r="B2405" t="str">
            <v>123001589MY-S</v>
          </cell>
          <cell r="C2405" t="str">
            <v>123001589MY</v>
          </cell>
          <cell r="D2405" t="str">
            <v>S</v>
          </cell>
          <cell r="E2405">
            <v>8853734746810</v>
          </cell>
          <cell r="F2405">
            <v>29</v>
          </cell>
          <cell r="H2405" t="str">
            <v>CONVERSE</v>
          </cell>
          <cell r="I2405" t="str">
            <v>M-apparels</v>
          </cell>
        </row>
        <row r="2406">
          <cell r="B2406" t="str">
            <v>123001589MY-M</v>
          </cell>
          <cell r="C2406" t="str">
            <v>123001589MY</v>
          </cell>
          <cell r="D2406" t="str">
            <v>M</v>
          </cell>
          <cell r="E2406">
            <v>8853734746827</v>
          </cell>
          <cell r="F2406">
            <v>29</v>
          </cell>
          <cell r="H2406" t="str">
            <v>CONVERSE</v>
          </cell>
          <cell r="I2406" t="str">
            <v>M-apparels</v>
          </cell>
        </row>
        <row r="2407">
          <cell r="B2407" t="str">
            <v>123001589MY-L</v>
          </cell>
          <cell r="C2407" t="str">
            <v>123001589MY</v>
          </cell>
          <cell r="D2407" t="str">
            <v>L</v>
          </cell>
          <cell r="E2407">
            <v>8853734746834</v>
          </cell>
          <cell r="F2407">
            <v>29</v>
          </cell>
          <cell r="H2407" t="str">
            <v>CONVERSE</v>
          </cell>
          <cell r="I2407" t="str">
            <v>M-apparels</v>
          </cell>
        </row>
        <row r="2408">
          <cell r="B2408" t="str">
            <v>123001589NA-S</v>
          </cell>
          <cell r="C2408" t="str">
            <v>123001589NA</v>
          </cell>
          <cell r="D2408" t="str">
            <v>S</v>
          </cell>
          <cell r="E2408">
            <v>8853734746780</v>
          </cell>
          <cell r="F2408">
            <v>29</v>
          </cell>
          <cell r="H2408" t="str">
            <v>CONVERSE</v>
          </cell>
          <cell r="I2408" t="str">
            <v>M-apparels</v>
          </cell>
        </row>
        <row r="2409">
          <cell r="B2409" t="str">
            <v>123001589NA-M</v>
          </cell>
          <cell r="C2409" t="str">
            <v>123001589NA</v>
          </cell>
          <cell r="D2409" t="str">
            <v>M</v>
          </cell>
          <cell r="E2409">
            <v>8853734746797</v>
          </cell>
          <cell r="F2409">
            <v>29</v>
          </cell>
          <cell r="H2409" t="str">
            <v>CONVERSE</v>
          </cell>
          <cell r="I2409" t="str">
            <v>M-apparels</v>
          </cell>
        </row>
        <row r="2410">
          <cell r="B2410" t="str">
            <v>123001589NA-L</v>
          </cell>
          <cell r="C2410" t="str">
            <v>123001589NA</v>
          </cell>
          <cell r="D2410" t="str">
            <v>L</v>
          </cell>
          <cell r="E2410">
            <v>8853734746803</v>
          </cell>
          <cell r="F2410">
            <v>29</v>
          </cell>
          <cell r="H2410" t="str">
            <v>CONVERSE</v>
          </cell>
          <cell r="I2410" t="str">
            <v>M-apparels</v>
          </cell>
        </row>
        <row r="2411">
          <cell r="B2411" t="str">
            <v>123001591BK-S</v>
          </cell>
          <cell r="C2411" t="str">
            <v>123001591BK</v>
          </cell>
          <cell r="D2411" t="str">
            <v>S</v>
          </cell>
          <cell r="E2411">
            <v>8853734747022</v>
          </cell>
          <cell r="F2411">
            <v>29</v>
          </cell>
          <cell r="H2411" t="str">
            <v>CONVERSE</v>
          </cell>
          <cell r="I2411" t="str">
            <v>M-apparels</v>
          </cell>
        </row>
        <row r="2412">
          <cell r="B2412" t="str">
            <v>123001591BK-M</v>
          </cell>
          <cell r="C2412" t="str">
            <v>123001591BK</v>
          </cell>
          <cell r="D2412" t="str">
            <v>M</v>
          </cell>
          <cell r="E2412">
            <v>8853734747039</v>
          </cell>
          <cell r="F2412">
            <v>29</v>
          </cell>
          <cell r="H2412" t="str">
            <v>CONVERSE</v>
          </cell>
          <cell r="I2412" t="str">
            <v>M-apparels</v>
          </cell>
        </row>
        <row r="2413">
          <cell r="B2413" t="str">
            <v>123001591BK-L</v>
          </cell>
          <cell r="C2413" t="str">
            <v>123001591BK</v>
          </cell>
          <cell r="D2413" t="str">
            <v>L</v>
          </cell>
          <cell r="E2413">
            <v>8853734747046</v>
          </cell>
          <cell r="F2413">
            <v>29</v>
          </cell>
          <cell r="H2413" t="str">
            <v>CONVERSE</v>
          </cell>
          <cell r="I2413" t="str">
            <v>M-apparels</v>
          </cell>
        </row>
        <row r="2414">
          <cell r="B2414" t="str">
            <v>123001591GY-S</v>
          </cell>
          <cell r="C2414" t="str">
            <v>123001591GY</v>
          </cell>
          <cell r="D2414" t="str">
            <v>S</v>
          </cell>
          <cell r="E2414">
            <v>8853734747053</v>
          </cell>
          <cell r="F2414">
            <v>29</v>
          </cell>
          <cell r="H2414" t="str">
            <v>CONVERSE</v>
          </cell>
          <cell r="I2414" t="str">
            <v>M-apparels</v>
          </cell>
        </row>
        <row r="2415">
          <cell r="B2415" t="str">
            <v>123001591GY-M</v>
          </cell>
          <cell r="C2415" t="str">
            <v>123001591GY</v>
          </cell>
          <cell r="D2415" t="str">
            <v>M</v>
          </cell>
          <cell r="E2415">
            <v>8853734747060</v>
          </cell>
          <cell r="F2415">
            <v>29</v>
          </cell>
          <cell r="H2415" t="str">
            <v>CONVERSE</v>
          </cell>
          <cell r="I2415" t="str">
            <v>M-apparels</v>
          </cell>
        </row>
        <row r="2416">
          <cell r="B2416" t="str">
            <v>123001591GY-L</v>
          </cell>
          <cell r="C2416" t="str">
            <v>123001591GY</v>
          </cell>
          <cell r="D2416" t="str">
            <v>L</v>
          </cell>
          <cell r="E2416">
            <v>8853734747077</v>
          </cell>
          <cell r="F2416">
            <v>29</v>
          </cell>
          <cell r="H2416" t="str">
            <v>CONVERSE</v>
          </cell>
          <cell r="I2416" t="str">
            <v>M-apparels</v>
          </cell>
        </row>
        <row r="2417">
          <cell r="B2417" t="str">
            <v>12300W967MR-S</v>
          </cell>
          <cell r="C2417" t="str">
            <v>12300W967MR</v>
          </cell>
          <cell r="D2417" t="str">
            <v>S</v>
          </cell>
          <cell r="E2417">
            <v>8853734747770</v>
          </cell>
          <cell r="F2417">
            <v>29</v>
          </cell>
          <cell r="H2417" t="str">
            <v>CONVERSE</v>
          </cell>
          <cell r="I2417" t="str">
            <v>W-Apparels</v>
          </cell>
        </row>
        <row r="2418">
          <cell r="B2418" t="str">
            <v>12300W967MR-M</v>
          </cell>
          <cell r="C2418" t="str">
            <v>12300W967MR</v>
          </cell>
          <cell r="D2418" t="str">
            <v>M</v>
          </cell>
          <cell r="E2418">
            <v>8853734747787</v>
          </cell>
          <cell r="F2418">
            <v>29</v>
          </cell>
          <cell r="H2418" t="str">
            <v>CONVERSE</v>
          </cell>
          <cell r="I2418" t="str">
            <v>W-Apparels</v>
          </cell>
        </row>
        <row r="2419">
          <cell r="B2419" t="str">
            <v>12300W967MR-L</v>
          </cell>
          <cell r="C2419" t="str">
            <v>12300W967MR</v>
          </cell>
          <cell r="D2419" t="str">
            <v>L</v>
          </cell>
          <cell r="E2419">
            <v>8853734747794</v>
          </cell>
          <cell r="F2419">
            <v>29</v>
          </cell>
          <cell r="H2419" t="str">
            <v>CONVERSE</v>
          </cell>
          <cell r="I2419" t="str">
            <v>W-Apparels</v>
          </cell>
        </row>
        <row r="2420">
          <cell r="B2420" t="str">
            <v>12300W967MY-S</v>
          </cell>
          <cell r="C2420" t="str">
            <v>12300W967MY</v>
          </cell>
          <cell r="D2420" t="str">
            <v>S</v>
          </cell>
          <cell r="E2420">
            <v>8853734747800</v>
          </cell>
          <cell r="F2420">
            <v>29</v>
          </cell>
          <cell r="H2420" t="str">
            <v>CONVERSE</v>
          </cell>
          <cell r="I2420" t="str">
            <v>W-Apparels</v>
          </cell>
        </row>
        <row r="2421">
          <cell r="B2421" t="str">
            <v>12300W967MY-M</v>
          </cell>
          <cell r="C2421" t="str">
            <v>12300W967MY</v>
          </cell>
          <cell r="D2421" t="str">
            <v>M</v>
          </cell>
          <cell r="E2421">
            <v>8853734747817</v>
          </cell>
          <cell r="F2421">
            <v>29</v>
          </cell>
          <cell r="H2421" t="str">
            <v>CONVERSE</v>
          </cell>
          <cell r="I2421" t="str">
            <v>W-Apparels</v>
          </cell>
        </row>
        <row r="2422">
          <cell r="B2422" t="str">
            <v>12300W967MY-L</v>
          </cell>
          <cell r="C2422" t="str">
            <v>12300W967MY</v>
          </cell>
          <cell r="D2422" t="str">
            <v>L</v>
          </cell>
          <cell r="E2422">
            <v>8853734747824</v>
          </cell>
          <cell r="F2422">
            <v>29</v>
          </cell>
          <cell r="H2422" t="str">
            <v>CONVERSE</v>
          </cell>
          <cell r="I2422" t="str">
            <v>W-Apparels</v>
          </cell>
        </row>
        <row r="2423">
          <cell r="B2423" t="str">
            <v>12300W969BK-S</v>
          </cell>
          <cell r="C2423" t="str">
            <v>12300W969BK</v>
          </cell>
          <cell r="D2423" t="str">
            <v>S</v>
          </cell>
          <cell r="E2423">
            <v>8853734747565</v>
          </cell>
          <cell r="F2423">
            <v>35</v>
          </cell>
          <cell r="H2423" t="str">
            <v>CONVERSE</v>
          </cell>
          <cell r="I2423" t="str">
            <v>W-Apparels</v>
          </cell>
        </row>
        <row r="2424">
          <cell r="B2424" t="str">
            <v>12300W969BK-M</v>
          </cell>
          <cell r="C2424" t="str">
            <v>12300W969BK</v>
          </cell>
          <cell r="D2424" t="str">
            <v>M</v>
          </cell>
          <cell r="E2424">
            <v>8853734747572</v>
          </cell>
          <cell r="F2424">
            <v>35</v>
          </cell>
          <cell r="H2424" t="str">
            <v>CONVERSE</v>
          </cell>
          <cell r="I2424" t="str">
            <v>W-Apparels</v>
          </cell>
        </row>
        <row r="2425">
          <cell r="B2425" t="str">
            <v>12300W969BK-L</v>
          </cell>
          <cell r="C2425" t="str">
            <v>12300W969BK</v>
          </cell>
          <cell r="D2425" t="str">
            <v>L</v>
          </cell>
          <cell r="E2425">
            <v>8853734747589</v>
          </cell>
          <cell r="F2425">
            <v>35</v>
          </cell>
          <cell r="H2425" t="str">
            <v>CONVERSE</v>
          </cell>
          <cell r="I2425" t="str">
            <v>W-Apparels</v>
          </cell>
        </row>
        <row r="2426">
          <cell r="B2426" t="str">
            <v>12300W969RE-S</v>
          </cell>
          <cell r="C2426" t="str">
            <v>12300W969RE</v>
          </cell>
          <cell r="D2426" t="str">
            <v>S</v>
          </cell>
          <cell r="E2426">
            <v>8853734747596</v>
          </cell>
          <cell r="F2426">
            <v>35</v>
          </cell>
          <cell r="H2426" t="str">
            <v>CONVERSE</v>
          </cell>
          <cell r="I2426" t="str">
            <v>W-Apparels</v>
          </cell>
        </row>
        <row r="2427">
          <cell r="B2427" t="str">
            <v>12300W969RE-M</v>
          </cell>
          <cell r="C2427" t="str">
            <v>12300W969RE</v>
          </cell>
          <cell r="D2427" t="str">
            <v>M</v>
          </cell>
          <cell r="E2427">
            <v>8853734747602</v>
          </cell>
          <cell r="F2427">
            <v>35</v>
          </cell>
          <cell r="H2427" t="str">
            <v>CONVERSE</v>
          </cell>
          <cell r="I2427" t="str">
            <v>W-Apparels</v>
          </cell>
        </row>
        <row r="2428">
          <cell r="B2428" t="str">
            <v>12300W969RE-L</v>
          </cell>
          <cell r="C2428" t="str">
            <v>12300W969RE</v>
          </cell>
          <cell r="D2428" t="str">
            <v>L</v>
          </cell>
          <cell r="E2428">
            <v>8853734747619</v>
          </cell>
          <cell r="F2428">
            <v>35</v>
          </cell>
          <cell r="H2428" t="str">
            <v>CONVERSE</v>
          </cell>
          <cell r="I2428" t="str">
            <v>W-Apparels</v>
          </cell>
        </row>
        <row r="2429">
          <cell r="B2429" t="str">
            <v>12300W970BK-M</v>
          </cell>
          <cell r="C2429" t="str">
            <v>12300W970BK</v>
          </cell>
          <cell r="D2429" t="str">
            <v>M</v>
          </cell>
          <cell r="E2429">
            <v>8853734747626</v>
          </cell>
          <cell r="F2429">
            <v>79</v>
          </cell>
          <cell r="H2429" t="str">
            <v>CONVERSE</v>
          </cell>
          <cell r="I2429" t="str">
            <v>W-Apparels</v>
          </cell>
        </row>
        <row r="2430">
          <cell r="B2430" t="str">
            <v>12300W970BK-L</v>
          </cell>
          <cell r="C2430" t="str">
            <v>12300W970BK</v>
          </cell>
          <cell r="D2430" t="str">
            <v>L</v>
          </cell>
          <cell r="E2430">
            <v>8853734747633</v>
          </cell>
          <cell r="F2430">
            <v>79</v>
          </cell>
          <cell r="H2430" t="str">
            <v>CONVERSE</v>
          </cell>
          <cell r="I2430" t="str">
            <v>W-Apparels</v>
          </cell>
        </row>
        <row r="2431">
          <cell r="B2431" t="str">
            <v>12300W970BK-XL</v>
          </cell>
          <cell r="C2431" t="str">
            <v>12300W970BK</v>
          </cell>
          <cell r="D2431" t="str">
            <v>XL</v>
          </cell>
          <cell r="E2431">
            <v>8853734747640</v>
          </cell>
          <cell r="F2431">
            <v>79</v>
          </cell>
          <cell r="H2431" t="str">
            <v>CONVERSE</v>
          </cell>
          <cell r="I2431" t="str">
            <v>W-Apparels</v>
          </cell>
        </row>
        <row r="2432">
          <cell r="B2432" t="str">
            <v>12300W970MY-M</v>
          </cell>
          <cell r="C2432" t="str">
            <v>12300W970MY</v>
          </cell>
          <cell r="D2432" t="str">
            <v>M</v>
          </cell>
          <cell r="E2432">
            <v>8853734747657</v>
          </cell>
          <cell r="F2432">
            <v>79</v>
          </cell>
          <cell r="H2432" t="str">
            <v>CONVERSE</v>
          </cell>
          <cell r="I2432" t="str">
            <v>W-Apparels</v>
          </cell>
        </row>
        <row r="2433">
          <cell r="B2433" t="str">
            <v>12300W970MY-L</v>
          </cell>
          <cell r="C2433" t="str">
            <v>12300W970MY</v>
          </cell>
          <cell r="D2433" t="str">
            <v>L</v>
          </cell>
          <cell r="E2433">
            <v>8853734747664</v>
          </cell>
          <cell r="F2433">
            <v>79</v>
          </cell>
          <cell r="H2433" t="str">
            <v>CONVERSE</v>
          </cell>
          <cell r="I2433" t="str">
            <v>W-Apparels</v>
          </cell>
        </row>
        <row r="2434">
          <cell r="B2434" t="str">
            <v>12300W970MY-XL</v>
          </cell>
          <cell r="C2434" t="str">
            <v>12300W970MY</v>
          </cell>
          <cell r="D2434" t="str">
            <v>XL</v>
          </cell>
          <cell r="E2434">
            <v>8853734747671</v>
          </cell>
          <cell r="F2434">
            <v>79</v>
          </cell>
          <cell r="H2434" t="str">
            <v>CONVERSE</v>
          </cell>
          <cell r="I2434" t="str">
            <v>W-Apparels</v>
          </cell>
        </row>
        <row r="2435">
          <cell r="B2435" t="str">
            <v>123001619GY-S</v>
          </cell>
          <cell r="C2435" t="str">
            <v>123001619GY</v>
          </cell>
          <cell r="D2435" t="str">
            <v>S</v>
          </cell>
          <cell r="E2435">
            <v>8853734748494</v>
          </cell>
          <cell r="F2435">
            <v>25</v>
          </cell>
          <cell r="H2435" t="str">
            <v>CONVERSE</v>
          </cell>
          <cell r="I2435" t="str">
            <v>M-apparels</v>
          </cell>
        </row>
        <row r="2436">
          <cell r="B2436" t="str">
            <v>123001619GY-M</v>
          </cell>
          <cell r="C2436" t="str">
            <v>123001619GY</v>
          </cell>
          <cell r="D2436" t="str">
            <v>M</v>
          </cell>
          <cell r="E2436">
            <v>8853734748500</v>
          </cell>
          <cell r="F2436">
            <v>25</v>
          </cell>
          <cell r="H2436" t="str">
            <v>CONVERSE</v>
          </cell>
          <cell r="I2436" t="str">
            <v>M-apparels</v>
          </cell>
        </row>
        <row r="2437">
          <cell r="B2437" t="str">
            <v>123001619GY-L</v>
          </cell>
          <cell r="C2437" t="str">
            <v>123001619GY</v>
          </cell>
          <cell r="D2437" t="str">
            <v>L</v>
          </cell>
          <cell r="E2437">
            <v>8853734748517</v>
          </cell>
          <cell r="F2437">
            <v>25</v>
          </cell>
          <cell r="H2437" t="str">
            <v>CONVERSE</v>
          </cell>
          <cell r="I2437" t="str">
            <v>M-apparels</v>
          </cell>
        </row>
        <row r="2438">
          <cell r="B2438" t="str">
            <v>123001619MR-S</v>
          </cell>
          <cell r="C2438" t="str">
            <v>123001619MR</v>
          </cell>
          <cell r="D2438" t="str">
            <v>S</v>
          </cell>
          <cell r="E2438">
            <v>8853734748555</v>
          </cell>
          <cell r="F2438">
            <v>25</v>
          </cell>
          <cell r="H2438" t="str">
            <v>CONVERSE</v>
          </cell>
          <cell r="I2438" t="str">
            <v>M-apparels</v>
          </cell>
        </row>
        <row r="2439">
          <cell r="B2439" t="str">
            <v>123001619MR-M</v>
          </cell>
          <cell r="C2439" t="str">
            <v>123001619MR</v>
          </cell>
          <cell r="D2439" t="str">
            <v>M</v>
          </cell>
          <cell r="E2439">
            <v>8853734748562</v>
          </cell>
          <cell r="F2439">
            <v>25</v>
          </cell>
          <cell r="H2439" t="str">
            <v>CONVERSE</v>
          </cell>
          <cell r="I2439" t="str">
            <v>M-apparels</v>
          </cell>
        </row>
        <row r="2440">
          <cell r="B2440" t="str">
            <v>123001619MR-L</v>
          </cell>
          <cell r="C2440" t="str">
            <v>123001619MR</v>
          </cell>
          <cell r="D2440" t="str">
            <v>L</v>
          </cell>
          <cell r="E2440">
            <v>8853734748579</v>
          </cell>
          <cell r="F2440">
            <v>25</v>
          </cell>
          <cell r="H2440" t="str">
            <v>CONVERSE</v>
          </cell>
          <cell r="I2440" t="str">
            <v>M-apparels</v>
          </cell>
        </row>
        <row r="2441">
          <cell r="B2441" t="str">
            <v>123001619WW-S</v>
          </cell>
          <cell r="C2441" t="str">
            <v>123001619WW</v>
          </cell>
          <cell r="D2441" t="str">
            <v>S</v>
          </cell>
          <cell r="E2441">
            <v>8853734748524</v>
          </cell>
          <cell r="F2441">
            <v>25</v>
          </cell>
          <cell r="H2441" t="str">
            <v>CONVERSE</v>
          </cell>
          <cell r="I2441" t="str">
            <v>M-apparels</v>
          </cell>
        </row>
        <row r="2442">
          <cell r="B2442" t="str">
            <v>123001619WW-M</v>
          </cell>
          <cell r="C2442" t="str">
            <v>123001619WW</v>
          </cell>
          <cell r="D2442" t="str">
            <v>M</v>
          </cell>
          <cell r="E2442">
            <v>8853734748531</v>
          </cell>
          <cell r="F2442">
            <v>25</v>
          </cell>
          <cell r="H2442" t="str">
            <v>CONVERSE</v>
          </cell>
          <cell r="I2442" t="str">
            <v>M-apparels</v>
          </cell>
        </row>
        <row r="2443">
          <cell r="B2443" t="str">
            <v>123001619WW-L</v>
          </cell>
          <cell r="C2443" t="str">
            <v>123001619WW</v>
          </cell>
          <cell r="D2443" t="str">
            <v>L</v>
          </cell>
          <cell r="E2443">
            <v>8853734748548</v>
          </cell>
          <cell r="F2443">
            <v>25</v>
          </cell>
          <cell r="H2443" t="str">
            <v>CONVERSE</v>
          </cell>
          <cell r="I2443" t="str">
            <v>M-apparels</v>
          </cell>
        </row>
        <row r="2444">
          <cell r="B2444" t="str">
            <v>123001623PP-S</v>
          </cell>
          <cell r="C2444" t="str">
            <v>123001623PP</v>
          </cell>
          <cell r="D2444" t="str">
            <v>S</v>
          </cell>
          <cell r="E2444">
            <v>8853734748708</v>
          </cell>
          <cell r="F2444">
            <v>35</v>
          </cell>
          <cell r="H2444" t="str">
            <v>CONVERSE</v>
          </cell>
          <cell r="I2444" t="str">
            <v>M-apparels</v>
          </cell>
        </row>
        <row r="2445">
          <cell r="B2445" t="str">
            <v>123001623PP-M</v>
          </cell>
          <cell r="C2445" t="str">
            <v>123001623PP</v>
          </cell>
          <cell r="D2445" t="str">
            <v>M</v>
          </cell>
          <cell r="E2445">
            <v>8853734748715</v>
          </cell>
          <cell r="F2445">
            <v>35</v>
          </cell>
          <cell r="H2445" t="str">
            <v>CONVERSE</v>
          </cell>
          <cell r="I2445" t="str">
            <v>M-apparels</v>
          </cell>
        </row>
        <row r="2446">
          <cell r="B2446" t="str">
            <v>123001623PP-L</v>
          </cell>
          <cell r="C2446" t="str">
            <v>123001623PP</v>
          </cell>
          <cell r="D2446" t="str">
            <v>L</v>
          </cell>
          <cell r="E2446">
            <v>8853734748722</v>
          </cell>
          <cell r="F2446">
            <v>35</v>
          </cell>
          <cell r="H2446" t="str">
            <v>CONVERSE</v>
          </cell>
          <cell r="I2446" t="str">
            <v>M-apparels</v>
          </cell>
        </row>
        <row r="2447">
          <cell r="B2447" t="str">
            <v>123001624BK-S</v>
          </cell>
          <cell r="C2447" t="str">
            <v>123001624BK</v>
          </cell>
          <cell r="D2447" t="str">
            <v>S</v>
          </cell>
          <cell r="E2447">
            <v>8853734748739</v>
          </cell>
          <cell r="F2447">
            <v>39</v>
          </cell>
          <cell r="H2447" t="str">
            <v>CONVERSE</v>
          </cell>
          <cell r="I2447" t="str">
            <v>M-apparels</v>
          </cell>
        </row>
        <row r="2448">
          <cell r="B2448" t="str">
            <v>123001624BK-M</v>
          </cell>
          <cell r="C2448" t="str">
            <v>123001624BK</v>
          </cell>
          <cell r="D2448" t="str">
            <v>M</v>
          </cell>
          <cell r="E2448">
            <v>8853734748746</v>
          </cell>
          <cell r="F2448">
            <v>39</v>
          </cell>
          <cell r="H2448" t="str">
            <v>CONVERSE</v>
          </cell>
          <cell r="I2448" t="str">
            <v>M-apparels</v>
          </cell>
        </row>
        <row r="2449">
          <cell r="B2449" t="str">
            <v>123001624BK-L</v>
          </cell>
          <cell r="C2449" t="str">
            <v>123001624BK</v>
          </cell>
          <cell r="D2449" t="str">
            <v>L</v>
          </cell>
          <cell r="E2449">
            <v>8853734748753</v>
          </cell>
          <cell r="F2449">
            <v>39</v>
          </cell>
          <cell r="H2449" t="str">
            <v>CONVERSE</v>
          </cell>
          <cell r="I2449" t="str">
            <v>M-apparels</v>
          </cell>
        </row>
        <row r="2450">
          <cell r="B2450" t="str">
            <v>12300W986BK-M</v>
          </cell>
          <cell r="C2450" t="str">
            <v>12300W986BK</v>
          </cell>
          <cell r="D2450" t="str">
            <v>M</v>
          </cell>
          <cell r="E2450">
            <v>8853734748791</v>
          </cell>
          <cell r="F2450">
            <v>25</v>
          </cell>
          <cell r="H2450" t="str">
            <v>CONVERSE</v>
          </cell>
          <cell r="I2450" t="str">
            <v>W-Apparels</v>
          </cell>
        </row>
        <row r="2451">
          <cell r="B2451" t="str">
            <v>12300W986BK-L</v>
          </cell>
          <cell r="C2451" t="str">
            <v>12300W986BK</v>
          </cell>
          <cell r="D2451" t="str">
            <v>L</v>
          </cell>
          <cell r="E2451">
            <v>8853734748807</v>
          </cell>
          <cell r="F2451">
            <v>25</v>
          </cell>
          <cell r="H2451" t="str">
            <v>CONVERSE</v>
          </cell>
          <cell r="I2451" t="str">
            <v>W-Apparels</v>
          </cell>
        </row>
        <row r="2452">
          <cell r="B2452" t="str">
            <v>12300W986BK-XL</v>
          </cell>
          <cell r="C2452" t="str">
            <v>12300W986BK</v>
          </cell>
          <cell r="D2452" t="str">
            <v>XL</v>
          </cell>
          <cell r="E2452">
            <v>8853734748814</v>
          </cell>
          <cell r="F2452">
            <v>25</v>
          </cell>
          <cell r="H2452" t="str">
            <v>CONVERSE</v>
          </cell>
          <cell r="I2452" t="str">
            <v>W-Apparels</v>
          </cell>
        </row>
        <row r="2453">
          <cell r="B2453" t="str">
            <v>12300W986WW-M</v>
          </cell>
          <cell r="C2453" t="str">
            <v>12300W986WW</v>
          </cell>
          <cell r="D2453" t="str">
            <v>M</v>
          </cell>
          <cell r="E2453">
            <v>8853734748760</v>
          </cell>
          <cell r="F2453">
            <v>25</v>
          </cell>
          <cell r="H2453" t="str">
            <v>CONVERSE</v>
          </cell>
          <cell r="I2453" t="str">
            <v>W-Apparels</v>
          </cell>
        </row>
        <row r="2454">
          <cell r="B2454" t="str">
            <v>12300W986WW-L</v>
          </cell>
          <cell r="C2454" t="str">
            <v>12300W986WW</v>
          </cell>
          <cell r="D2454" t="str">
            <v>L</v>
          </cell>
          <cell r="E2454">
            <v>8853734748777</v>
          </cell>
          <cell r="F2454">
            <v>25</v>
          </cell>
          <cell r="H2454" t="str">
            <v>CONVERSE</v>
          </cell>
          <cell r="I2454" t="str">
            <v>W-Apparels</v>
          </cell>
        </row>
        <row r="2455">
          <cell r="B2455" t="str">
            <v>12300W986WW-XL</v>
          </cell>
          <cell r="C2455" t="str">
            <v>12300W986WW</v>
          </cell>
          <cell r="D2455" t="str">
            <v>XL</v>
          </cell>
          <cell r="E2455">
            <v>8853734748784</v>
          </cell>
          <cell r="F2455">
            <v>25</v>
          </cell>
          <cell r="H2455" t="str">
            <v>CONVERSE</v>
          </cell>
          <cell r="I2455" t="str">
            <v>W-Apparels</v>
          </cell>
        </row>
        <row r="2456">
          <cell r="B2456" t="str">
            <v>12300W987BK-S</v>
          </cell>
          <cell r="C2456" t="str">
            <v>12300W987BK</v>
          </cell>
          <cell r="D2456" t="str">
            <v>S</v>
          </cell>
          <cell r="E2456">
            <v>8853734748883</v>
          </cell>
          <cell r="F2456">
            <v>39</v>
          </cell>
          <cell r="H2456" t="str">
            <v>CONVERSE</v>
          </cell>
          <cell r="I2456" t="str">
            <v>W-Apparels</v>
          </cell>
        </row>
        <row r="2457">
          <cell r="B2457" t="str">
            <v>12300W987BK-M</v>
          </cell>
          <cell r="C2457" t="str">
            <v>12300W987BK</v>
          </cell>
          <cell r="D2457" t="str">
            <v>M</v>
          </cell>
          <cell r="E2457">
            <v>8853734748890</v>
          </cell>
          <cell r="F2457">
            <v>39</v>
          </cell>
          <cell r="H2457" t="str">
            <v>CONVERSE</v>
          </cell>
          <cell r="I2457" t="str">
            <v>W-Apparels</v>
          </cell>
        </row>
        <row r="2458">
          <cell r="B2458" t="str">
            <v>12300W987BK-L</v>
          </cell>
          <cell r="C2458" t="str">
            <v>12300W987BK</v>
          </cell>
          <cell r="D2458" t="str">
            <v>L</v>
          </cell>
          <cell r="E2458">
            <v>8853734748906</v>
          </cell>
          <cell r="F2458">
            <v>39</v>
          </cell>
          <cell r="H2458" t="str">
            <v>CONVERSE</v>
          </cell>
          <cell r="I2458" t="str">
            <v>W-Apparels</v>
          </cell>
        </row>
        <row r="2459">
          <cell r="B2459" t="str">
            <v>12300W987WW-S</v>
          </cell>
          <cell r="C2459" t="str">
            <v>12300W987WW</v>
          </cell>
          <cell r="D2459" t="str">
            <v>S</v>
          </cell>
          <cell r="E2459">
            <v>8853734748852</v>
          </cell>
          <cell r="F2459">
            <v>39</v>
          </cell>
          <cell r="H2459" t="str">
            <v>CONVERSE</v>
          </cell>
          <cell r="I2459" t="str">
            <v>W-Apparels</v>
          </cell>
        </row>
        <row r="2460">
          <cell r="B2460" t="str">
            <v>12300W987WW-M</v>
          </cell>
          <cell r="C2460" t="str">
            <v>12300W987WW</v>
          </cell>
          <cell r="D2460" t="str">
            <v>M</v>
          </cell>
          <cell r="E2460">
            <v>8853734748869</v>
          </cell>
          <cell r="F2460">
            <v>39</v>
          </cell>
          <cell r="H2460" t="str">
            <v>CONVERSE</v>
          </cell>
          <cell r="I2460" t="str">
            <v>W-Apparels</v>
          </cell>
        </row>
        <row r="2461">
          <cell r="B2461" t="str">
            <v>12300W987WW-L</v>
          </cell>
          <cell r="C2461" t="str">
            <v>12300W987WW</v>
          </cell>
          <cell r="D2461" t="str">
            <v>L</v>
          </cell>
          <cell r="E2461">
            <v>8853734748876</v>
          </cell>
          <cell r="F2461">
            <v>39</v>
          </cell>
          <cell r="H2461" t="str">
            <v>CONVERSE</v>
          </cell>
          <cell r="I2461" t="str">
            <v>W-Apparels</v>
          </cell>
        </row>
        <row r="2462">
          <cell r="B2462" t="str">
            <v>12300W988BK-M</v>
          </cell>
          <cell r="C2462" t="str">
            <v>12300W988BK</v>
          </cell>
          <cell r="D2462" t="str">
            <v>M</v>
          </cell>
          <cell r="E2462">
            <v>8853734748944</v>
          </cell>
          <cell r="F2462">
            <v>35</v>
          </cell>
          <cell r="H2462" t="str">
            <v>CONVERSE</v>
          </cell>
          <cell r="I2462" t="str">
            <v>W-Apparels</v>
          </cell>
        </row>
        <row r="2463">
          <cell r="B2463" t="str">
            <v>12300W988BK-L</v>
          </cell>
          <cell r="C2463" t="str">
            <v>12300W988BK</v>
          </cell>
          <cell r="D2463" t="str">
            <v>L</v>
          </cell>
          <cell r="E2463">
            <v>8853734748951</v>
          </cell>
          <cell r="F2463">
            <v>35</v>
          </cell>
          <cell r="H2463" t="str">
            <v>CONVERSE</v>
          </cell>
          <cell r="I2463" t="str">
            <v>W-Apparels</v>
          </cell>
        </row>
        <row r="2464">
          <cell r="B2464" t="str">
            <v>12300W988BK-XL</v>
          </cell>
          <cell r="C2464" t="str">
            <v>12300W988BK</v>
          </cell>
          <cell r="D2464" t="str">
            <v>XL</v>
          </cell>
          <cell r="E2464">
            <v>8853734748968</v>
          </cell>
          <cell r="F2464">
            <v>35</v>
          </cell>
          <cell r="H2464" t="str">
            <v>CONVERSE</v>
          </cell>
          <cell r="I2464" t="str">
            <v>W-Apparels</v>
          </cell>
        </row>
        <row r="2465">
          <cell r="B2465" t="str">
            <v>12300W988WW-M</v>
          </cell>
          <cell r="C2465" t="str">
            <v>12300W988WW</v>
          </cell>
          <cell r="D2465" t="str">
            <v>M</v>
          </cell>
          <cell r="E2465">
            <v>8853734748913</v>
          </cell>
          <cell r="F2465">
            <v>35</v>
          </cell>
          <cell r="H2465" t="str">
            <v>CONVERSE</v>
          </cell>
          <cell r="I2465" t="str">
            <v>W-Apparels</v>
          </cell>
        </row>
        <row r="2466">
          <cell r="B2466" t="str">
            <v>12300W988WW-L</v>
          </cell>
          <cell r="C2466" t="str">
            <v>12300W988WW</v>
          </cell>
          <cell r="D2466" t="str">
            <v>L</v>
          </cell>
          <cell r="E2466">
            <v>8853734748920</v>
          </cell>
          <cell r="F2466">
            <v>35</v>
          </cell>
          <cell r="H2466" t="str">
            <v>CONVERSE</v>
          </cell>
          <cell r="I2466" t="str">
            <v>W-Apparels</v>
          </cell>
        </row>
        <row r="2467">
          <cell r="B2467" t="str">
            <v>12300W988WW-XL</v>
          </cell>
          <cell r="C2467" t="str">
            <v>12300W988WW</v>
          </cell>
          <cell r="D2467" t="str">
            <v>XL</v>
          </cell>
          <cell r="E2467">
            <v>8853734748937</v>
          </cell>
          <cell r="F2467">
            <v>35</v>
          </cell>
          <cell r="H2467" t="str">
            <v>CONVERSE</v>
          </cell>
          <cell r="I2467" t="str">
            <v>W-Apparels</v>
          </cell>
        </row>
        <row r="2468">
          <cell r="B2468" t="str">
            <v>126001478BK-F</v>
          </cell>
          <cell r="C2468" t="str">
            <v>126001478BK</v>
          </cell>
          <cell r="D2468" t="str">
            <v>F</v>
          </cell>
          <cell r="E2468">
            <v>8853734759339</v>
          </cell>
          <cell r="F2468">
            <v>65</v>
          </cell>
          <cell r="H2468" t="str">
            <v>CONVERSE</v>
          </cell>
          <cell r="I2468" t="str">
            <v>Bag</v>
          </cell>
        </row>
        <row r="2469">
          <cell r="B2469" t="str">
            <v>126001478NA-F</v>
          </cell>
          <cell r="C2469" t="str">
            <v>126001478NA</v>
          </cell>
          <cell r="D2469" t="str">
            <v>F</v>
          </cell>
          <cell r="E2469">
            <v>8853734759346</v>
          </cell>
          <cell r="F2469">
            <v>65</v>
          </cell>
          <cell r="H2469" t="str">
            <v>CONVERSE</v>
          </cell>
          <cell r="I2469" t="str">
            <v>Bag</v>
          </cell>
        </row>
        <row r="2470">
          <cell r="B2470" t="str">
            <v>126001480BK-F</v>
          </cell>
          <cell r="C2470" t="str">
            <v>126001480BK</v>
          </cell>
          <cell r="D2470" t="str">
            <v>F</v>
          </cell>
          <cell r="E2470">
            <v>8853734759377</v>
          </cell>
          <cell r="F2470">
            <v>35</v>
          </cell>
          <cell r="H2470" t="str">
            <v>CONVERSE</v>
          </cell>
          <cell r="I2470" t="str">
            <v>Bag</v>
          </cell>
        </row>
        <row r="2471">
          <cell r="B2471" t="str">
            <v>126001480NA-F</v>
          </cell>
          <cell r="C2471" t="str">
            <v>126001480NA</v>
          </cell>
          <cell r="D2471" t="str">
            <v>F</v>
          </cell>
          <cell r="E2471">
            <v>8853734759384</v>
          </cell>
          <cell r="F2471">
            <v>35</v>
          </cell>
          <cell r="H2471" t="str">
            <v>CONVERSE</v>
          </cell>
          <cell r="I2471" t="str">
            <v>Bag</v>
          </cell>
        </row>
        <row r="2472">
          <cell r="B2472" t="str">
            <v>126001482BK-F</v>
          </cell>
          <cell r="C2472" t="str">
            <v>126001482BK</v>
          </cell>
          <cell r="D2472" t="str">
            <v>F</v>
          </cell>
          <cell r="E2472">
            <v>8853734759414</v>
          </cell>
          <cell r="F2472">
            <v>59</v>
          </cell>
          <cell r="H2472" t="str">
            <v>CONVERSE</v>
          </cell>
          <cell r="I2472" t="str">
            <v>Bag</v>
          </cell>
        </row>
        <row r="2473">
          <cell r="B2473" t="str">
            <v>126001482MY-F</v>
          </cell>
          <cell r="C2473" t="str">
            <v>126001482MY</v>
          </cell>
          <cell r="D2473" t="str">
            <v>F</v>
          </cell>
          <cell r="E2473">
            <v>8853734759421</v>
          </cell>
          <cell r="F2473">
            <v>59</v>
          </cell>
          <cell r="H2473" t="str">
            <v>CONVERSE</v>
          </cell>
          <cell r="I2473" t="str">
            <v>Bag</v>
          </cell>
        </row>
        <row r="2474">
          <cell r="B2474" t="str">
            <v>126001482NA-F</v>
          </cell>
          <cell r="C2474" t="str">
            <v>126001482NA</v>
          </cell>
          <cell r="D2474" t="str">
            <v>F</v>
          </cell>
          <cell r="E2474">
            <v>8853734759438</v>
          </cell>
          <cell r="F2474">
            <v>59</v>
          </cell>
          <cell r="H2474" t="str">
            <v>CONVERSE</v>
          </cell>
          <cell r="I2474" t="str">
            <v>Bag</v>
          </cell>
        </row>
        <row r="2475">
          <cell r="B2475" t="str">
            <v>126001483BK-F</v>
          </cell>
          <cell r="C2475" t="str">
            <v>126001483BK</v>
          </cell>
          <cell r="D2475" t="str">
            <v>F</v>
          </cell>
          <cell r="E2475">
            <v>8853734759445</v>
          </cell>
          <cell r="F2475">
            <v>35</v>
          </cell>
          <cell r="H2475" t="str">
            <v>CONVERSE</v>
          </cell>
          <cell r="I2475" t="str">
            <v>Bag</v>
          </cell>
        </row>
        <row r="2476">
          <cell r="B2476" t="str">
            <v>126001483MY-F</v>
          </cell>
          <cell r="C2476" t="str">
            <v>126001483MY</v>
          </cell>
          <cell r="D2476" t="str">
            <v>F</v>
          </cell>
          <cell r="E2476">
            <v>8853734759452</v>
          </cell>
          <cell r="F2476">
            <v>35</v>
          </cell>
          <cell r="H2476" t="str">
            <v>CONVERSE</v>
          </cell>
          <cell r="I2476" t="str">
            <v>Bag</v>
          </cell>
        </row>
        <row r="2477">
          <cell r="B2477" t="str">
            <v>126001483NA-F</v>
          </cell>
          <cell r="C2477" t="str">
            <v>126001483NA</v>
          </cell>
          <cell r="D2477" t="str">
            <v>F</v>
          </cell>
          <cell r="E2477">
            <v>8853734759469</v>
          </cell>
          <cell r="F2477">
            <v>35</v>
          </cell>
          <cell r="H2477" t="str">
            <v>CONVERSE</v>
          </cell>
          <cell r="I2477" t="str">
            <v>Bag</v>
          </cell>
        </row>
        <row r="2478">
          <cell r="B2478" t="str">
            <v>126001484BK-F</v>
          </cell>
          <cell r="C2478" t="str">
            <v>126001484BK</v>
          </cell>
          <cell r="D2478" t="str">
            <v>F</v>
          </cell>
          <cell r="E2478">
            <v>8853734759476</v>
          </cell>
          <cell r="F2478">
            <v>35</v>
          </cell>
          <cell r="H2478" t="str">
            <v>CONVERSE</v>
          </cell>
          <cell r="I2478" t="str">
            <v>Bag</v>
          </cell>
        </row>
        <row r="2479">
          <cell r="B2479" t="str">
            <v>126001484MY-F</v>
          </cell>
          <cell r="C2479" t="str">
            <v>126001484MY</v>
          </cell>
          <cell r="D2479" t="str">
            <v>F</v>
          </cell>
          <cell r="E2479">
            <v>8853734759483</v>
          </cell>
          <cell r="F2479">
            <v>35</v>
          </cell>
          <cell r="H2479" t="str">
            <v>CONVERSE</v>
          </cell>
          <cell r="I2479" t="str">
            <v>Bag</v>
          </cell>
        </row>
        <row r="2480">
          <cell r="B2480" t="str">
            <v>126001484NA-F</v>
          </cell>
          <cell r="C2480" t="str">
            <v>126001484NA</v>
          </cell>
          <cell r="D2480" t="str">
            <v>F</v>
          </cell>
          <cell r="E2480">
            <v>8853734759490</v>
          </cell>
          <cell r="F2480">
            <v>35</v>
          </cell>
          <cell r="H2480" t="str">
            <v>CONVERSE</v>
          </cell>
          <cell r="I2480" t="str">
            <v>Bag</v>
          </cell>
        </row>
        <row r="2481">
          <cell r="B2481" t="str">
            <v>126001485BK-F</v>
          </cell>
          <cell r="C2481" t="str">
            <v>126001485BK</v>
          </cell>
          <cell r="D2481" t="str">
            <v>F</v>
          </cell>
          <cell r="E2481">
            <v>8853734759506</v>
          </cell>
          <cell r="F2481">
            <v>39</v>
          </cell>
          <cell r="H2481" t="str">
            <v>CONVERSE</v>
          </cell>
          <cell r="I2481" t="str">
            <v>Bag</v>
          </cell>
        </row>
        <row r="2482">
          <cell r="B2482" t="str">
            <v>126001485MY-F</v>
          </cell>
          <cell r="C2482" t="str">
            <v>126001485MY</v>
          </cell>
          <cell r="D2482" t="str">
            <v>F</v>
          </cell>
          <cell r="E2482">
            <v>8853734759513</v>
          </cell>
          <cell r="F2482">
            <v>39</v>
          </cell>
          <cell r="H2482" t="str">
            <v>CONVERSE</v>
          </cell>
          <cell r="I2482" t="str">
            <v>Bag</v>
          </cell>
        </row>
        <row r="2483">
          <cell r="B2483" t="str">
            <v>126001468OW-F</v>
          </cell>
          <cell r="C2483" t="str">
            <v>126001468OW</v>
          </cell>
          <cell r="D2483" t="str">
            <v>F</v>
          </cell>
          <cell r="E2483">
            <v>8853734748104</v>
          </cell>
          <cell r="F2483">
            <v>85</v>
          </cell>
          <cell r="H2483" t="str">
            <v>CONVERSE</v>
          </cell>
          <cell r="I2483" t="str">
            <v>Bag</v>
          </cell>
        </row>
        <row r="2484">
          <cell r="B2484" t="str">
            <v>126001469BK-F</v>
          </cell>
          <cell r="C2484" t="str">
            <v>126001469BK</v>
          </cell>
          <cell r="D2484" t="str">
            <v>F</v>
          </cell>
          <cell r="E2484">
            <v>8853734748128</v>
          </cell>
          <cell r="F2484">
            <v>39</v>
          </cell>
          <cell r="H2484" t="str">
            <v>CONVERSE</v>
          </cell>
          <cell r="I2484" t="str">
            <v>Bag</v>
          </cell>
        </row>
        <row r="2485">
          <cell r="B2485" t="str">
            <v>126001469WW-F</v>
          </cell>
          <cell r="C2485" t="str">
            <v>126001469WW</v>
          </cell>
          <cell r="D2485" t="str">
            <v>F</v>
          </cell>
          <cell r="E2485">
            <v>8853734748111</v>
          </cell>
          <cell r="F2485">
            <v>39</v>
          </cell>
          <cell r="H2485" t="str">
            <v>CONVERSE</v>
          </cell>
          <cell r="I2485" t="str">
            <v>Bag</v>
          </cell>
        </row>
        <row r="2486">
          <cell r="B2486" t="str">
            <v>126001470BK-F</v>
          </cell>
          <cell r="C2486" t="str">
            <v>126001470BK</v>
          </cell>
          <cell r="D2486" t="str">
            <v>F</v>
          </cell>
          <cell r="E2486">
            <v>8853734748135</v>
          </cell>
          <cell r="F2486">
            <v>69</v>
          </cell>
          <cell r="H2486" t="str">
            <v>CONVERSE</v>
          </cell>
          <cell r="I2486" t="str">
            <v>Bag</v>
          </cell>
        </row>
        <row r="2487">
          <cell r="B2487" t="str">
            <v>126001470NA-F</v>
          </cell>
          <cell r="C2487" t="str">
            <v>126001470NA</v>
          </cell>
          <cell r="D2487" t="str">
            <v>F</v>
          </cell>
          <cell r="E2487">
            <v>8853734748142</v>
          </cell>
          <cell r="F2487">
            <v>69</v>
          </cell>
          <cell r="H2487" t="str">
            <v>CONVERSE</v>
          </cell>
          <cell r="I2487" t="str">
            <v>Bag</v>
          </cell>
        </row>
        <row r="2488">
          <cell r="B2488" t="str">
            <v>126001412GY-F</v>
          </cell>
          <cell r="C2488" t="str">
            <v>126001412GY</v>
          </cell>
          <cell r="D2488" t="str">
            <v>F</v>
          </cell>
          <cell r="E2488">
            <v>8853734748357</v>
          </cell>
          <cell r="F2488">
            <v>39</v>
          </cell>
          <cell r="H2488" t="str">
            <v>CONVERSE</v>
          </cell>
          <cell r="I2488" t="str">
            <v>Bag</v>
          </cell>
        </row>
        <row r="2489">
          <cell r="B2489" t="str">
            <v>126001412RE-F</v>
          </cell>
          <cell r="C2489" t="str">
            <v>126001412RE</v>
          </cell>
          <cell r="D2489" t="str">
            <v>F</v>
          </cell>
          <cell r="E2489">
            <v>8853734748364</v>
          </cell>
          <cell r="F2489">
            <v>39</v>
          </cell>
          <cell r="H2489" t="str">
            <v>CONVERSE</v>
          </cell>
          <cell r="I2489" t="str">
            <v>Bag</v>
          </cell>
        </row>
        <row r="2490">
          <cell r="B2490" t="str">
            <v>126001472RE-F</v>
          </cell>
          <cell r="C2490" t="str">
            <v>126001472RE</v>
          </cell>
          <cell r="D2490" t="str">
            <v>F</v>
          </cell>
          <cell r="E2490">
            <v>8853734748197</v>
          </cell>
          <cell r="F2490">
            <v>65</v>
          </cell>
          <cell r="H2490" t="str">
            <v>CONVERSE</v>
          </cell>
          <cell r="I2490" t="str">
            <v>Bag</v>
          </cell>
        </row>
        <row r="2491">
          <cell r="B2491" t="str">
            <v>126001472YE-F</v>
          </cell>
          <cell r="C2491" t="str">
            <v>126001472YE</v>
          </cell>
          <cell r="D2491" t="str">
            <v>F</v>
          </cell>
          <cell r="E2491">
            <v>8853734748203</v>
          </cell>
          <cell r="F2491">
            <v>65</v>
          </cell>
          <cell r="H2491" t="str">
            <v>CONVERSE</v>
          </cell>
          <cell r="I2491" t="str">
            <v>Bag</v>
          </cell>
        </row>
        <row r="2492">
          <cell r="B2492" t="str">
            <v>126001473BK-F</v>
          </cell>
          <cell r="C2492" t="str">
            <v>126001473BK</v>
          </cell>
          <cell r="D2492" t="str">
            <v>F</v>
          </cell>
          <cell r="E2492">
            <v>8853734748210</v>
          </cell>
          <cell r="F2492">
            <v>29</v>
          </cell>
          <cell r="H2492" t="str">
            <v>CONVERSE</v>
          </cell>
          <cell r="I2492" t="str">
            <v>Bag</v>
          </cell>
        </row>
        <row r="2493">
          <cell r="B2493" t="str">
            <v>126001473GY-F</v>
          </cell>
          <cell r="C2493" t="str">
            <v>126001473GY</v>
          </cell>
          <cell r="D2493" t="str">
            <v>F</v>
          </cell>
          <cell r="E2493">
            <v>8853734748241</v>
          </cell>
          <cell r="F2493">
            <v>29</v>
          </cell>
          <cell r="H2493" t="str">
            <v>CONVERSE</v>
          </cell>
          <cell r="I2493" t="str">
            <v>Bag</v>
          </cell>
        </row>
        <row r="2494">
          <cell r="B2494" t="str">
            <v>126001473LB-F</v>
          </cell>
          <cell r="C2494" t="str">
            <v>126001473LB</v>
          </cell>
          <cell r="D2494" t="str">
            <v>F</v>
          </cell>
          <cell r="E2494">
            <v>8853734748258</v>
          </cell>
          <cell r="F2494">
            <v>29</v>
          </cell>
          <cell r="H2494" t="str">
            <v>CONVERSE</v>
          </cell>
          <cell r="I2494" t="str">
            <v>Bag</v>
          </cell>
        </row>
        <row r="2495">
          <cell r="B2495" t="str">
            <v>126001473NA-F</v>
          </cell>
          <cell r="C2495" t="str">
            <v>126001473NA</v>
          </cell>
          <cell r="D2495" t="str">
            <v>F</v>
          </cell>
          <cell r="E2495">
            <v>8853734748234</v>
          </cell>
          <cell r="F2495">
            <v>29</v>
          </cell>
          <cell r="H2495" t="str">
            <v>CONVERSE</v>
          </cell>
          <cell r="I2495" t="str">
            <v>Bag</v>
          </cell>
        </row>
        <row r="2496">
          <cell r="B2496" t="str">
            <v>126001473RE-F</v>
          </cell>
          <cell r="C2496" t="str">
            <v>126001473RE</v>
          </cell>
          <cell r="D2496" t="str">
            <v>F</v>
          </cell>
          <cell r="E2496">
            <v>8853734748227</v>
          </cell>
          <cell r="F2496">
            <v>29</v>
          </cell>
          <cell r="H2496" t="str">
            <v>CONVERSE</v>
          </cell>
          <cell r="I2496" t="str">
            <v>Bag</v>
          </cell>
        </row>
        <row r="2497">
          <cell r="B2497" t="str">
            <v>126001444MR-F</v>
          </cell>
          <cell r="C2497" t="str">
            <v>126001444MR</v>
          </cell>
          <cell r="D2497" t="str">
            <v>F</v>
          </cell>
          <cell r="E2497">
            <v>8853734748265</v>
          </cell>
          <cell r="F2497">
            <v>35</v>
          </cell>
          <cell r="H2497" t="str">
            <v>CONVERSE</v>
          </cell>
          <cell r="I2497" t="str">
            <v>Bag</v>
          </cell>
        </row>
        <row r="2498">
          <cell r="B2498" t="str">
            <v>125001243BK-F</v>
          </cell>
          <cell r="C2498" t="str">
            <v>125001243BK</v>
          </cell>
          <cell r="D2498" t="str">
            <v>F</v>
          </cell>
          <cell r="E2498">
            <v>8853734759292</v>
          </cell>
          <cell r="F2498">
            <v>29</v>
          </cell>
          <cell r="H2498" t="str">
            <v>CONVERSE</v>
          </cell>
          <cell r="I2498" t="str">
            <v>Cap</v>
          </cell>
        </row>
        <row r="2499">
          <cell r="B2499" t="str">
            <v>125001243PI-F</v>
          </cell>
          <cell r="C2499" t="str">
            <v>125001243PI</v>
          </cell>
          <cell r="D2499" t="str">
            <v>F</v>
          </cell>
          <cell r="E2499">
            <v>8853734759308</v>
          </cell>
          <cell r="F2499">
            <v>29</v>
          </cell>
          <cell r="H2499" t="str">
            <v>CONVERSE</v>
          </cell>
          <cell r="I2499" t="str">
            <v>Cap</v>
          </cell>
        </row>
        <row r="2500">
          <cell r="B2500" t="str">
            <v>125001249BK-F</v>
          </cell>
          <cell r="C2500" t="str">
            <v>125001249BK</v>
          </cell>
          <cell r="D2500" t="str">
            <v>F</v>
          </cell>
          <cell r="E2500">
            <v>8853734749569</v>
          </cell>
          <cell r="F2500">
            <v>19</v>
          </cell>
          <cell r="H2500" t="str">
            <v>CONVERSE</v>
          </cell>
          <cell r="I2500" t="str">
            <v>Cap</v>
          </cell>
        </row>
        <row r="2501">
          <cell r="B2501" t="str">
            <v>125001249MY-F</v>
          </cell>
          <cell r="C2501" t="str">
            <v>125001249MY</v>
          </cell>
          <cell r="D2501" t="str">
            <v>F</v>
          </cell>
          <cell r="E2501">
            <v>8853734749576</v>
          </cell>
          <cell r="F2501">
            <v>19</v>
          </cell>
          <cell r="H2501" t="str">
            <v>CONVERSE</v>
          </cell>
          <cell r="I2501" t="str">
            <v>Cap</v>
          </cell>
        </row>
        <row r="2502">
          <cell r="B2502" t="str">
            <v>125001249WW-F</v>
          </cell>
          <cell r="C2502" t="str">
            <v>125001249WW</v>
          </cell>
          <cell r="D2502" t="str">
            <v>F</v>
          </cell>
          <cell r="E2502">
            <v>8853734749583</v>
          </cell>
          <cell r="F2502">
            <v>19</v>
          </cell>
          <cell r="H2502" t="str">
            <v>CONVERSE</v>
          </cell>
          <cell r="I2502" t="str">
            <v>Cap</v>
          </cell>
        </row>
        <row r="2503">
          <cell r="B2503" t="str">
            <v>123001590MY-S</v>
          </cell>
          <cell r="C2503" t="str">
            <v>123001590MY</v>
          </cell>
          <cell r="D2503" t="str">
            <v>S</v>
          </cell>
          <cell r="E2503">
            <v>8853734746841</v>
          </cell>
          <cell r="F2503">
            <v>25</v>
          </cell>
          <cell r="H2503" t="str">
            <v>CONVERSE</v>
          </cell>
          <cell r="I2503" t="str">
            <v>M-apparels</v>
          </cell>
        </row>
        <row r="2504">
          <cell r="B2504" t="str">
            <v>123001590MY-M</v>
          </cell>
          <cell r="C2504" t="str">
            <v>123001590MY</v>
          </cell>
          <cell r="D2504" t="str">
            <v>M</v>
          </cell>
          <cell r="E2504">
            <v>8853734746858</v>
          </cell>
          <cell r="F2504">
            <v>25</v>
          </cell>
          <cell r="H2504" t="str">
            <v>CONVERSE</v>
          </cell>
          <cell r="I2504" t="str">
            <v>M-apparels</v>
          </cell>
        </row>
        <row r="2505">
          <cell r="B2505" t="str">
            <v>123001590MY-L</v>
          </cell>
          <cell r="C2505" t="str">
            <v>123001590MY</v>
          </cell>
          <cell r="D2505" t="str">
            <v>L</v>
          </cell>
          <cell r="E2505">
            <v>8853734746865</v>
          </cell>
          <cell r="F2505">
            <v>25</v>
          </cell>
          <cell r="H2505" t="str">
            <v>CONVERSE</v>
          </cell>
          <cell r="I2505" t="str">
            <v>M-apparels</v>
          </cell>
        </row>
        <row r="2506">
          <cell r="B2506" t="str">
            <v>123001590NA-S</v>
          </cell>
          <cell r="C2506" t="str">
            <v>123001590NA</v>
          </cell>
          <cell r="D2506" t="str">
            <v>S</v>
          </cell>
          <cell r="E2506">
            <v>8853734746872</v>
          </cell>
          <cell r="F2506">
            <v>25</v>
          </cell>
          <cell r="H2506" t="str">
            <v>CONVERSE</v>
          </cell>
          <cell r="I2506" t="str">
            <v>M-apparels</v>
          </cell>
        </row>
        <row r="2507">
          <cell r="B2507" t="str">
            <v>123001590NA-M</v>
          </cell>
          <cell r="C2507" t="str">
            <v>123001590NA</v>
          </cell>
          <cell r="D2507" t="str">
            <v>M</v>
          </cell>
          <cell r="E2507">
            <v>8853734746889</v>
          </cell>
          <cell r="F2507">
            <v>25</v>
          </cell>
          <cell r="H2507" t="str">
            <v>CONVERSE</v>
          </cell>
          <cell r="I2507" t="str">
            <v>M-apparels</v>
          </cell>
        </row>
        <row r="2508">
          <cell r="B2508" t="str">
            <v>123001590NA-L</v>
          </cell>
          <cell r="C2508" t="str">
            <v>123001590NA</v>
          </cell>
          <cell r="D2508" t="str">
            <v>L</v>
          </cell>
          <cell r="E2508">
            <v>8853734746896</v>
          </cell>
          <cell r="F2508">
            <v>25</v>
          </cell>
          <cell r="H2508" t="str">
            <v>CONVERSE</v>
          </cell>
          <cell r="I2508" t="str">
            <v>M-apparels</v>
          </cell>
        </row>
        <row r="2509">
          <cell r="B2509" t="str">
            <v>123001592BK-S</v>
          </cell>
          <cell r="C2509" t="str">
            <v>123001592BK</v>
          </cell>
          <cell r="D2509" t="str">
            <v>S</v>
          </cell>
          <cell r="E2509">
            <v>8853734747084</v>
          </cell>
          <cell r="F2509">
            <v>25</v>
          </cell>
          <cell r="H2509" t="str">
            <v>CONVERSE</v>
          </cell>
          <cell r="I2509" t="str">
            <v>M-apparels</v>
          </cell>
        </row>
        <row r="2510">
          <cell r="B2510" t="str">
            <v>123001592BK-M</v>
          </cell>
          <cell r="C2510" t="str">
            <v>123001592BK</v>
          </cell>
          <cell r="D2510" t="str">
            <v>M</v>
          </cell>
          <cell r="E2510">
            <v>8853734747091</v>
          </cell>
          <cell r="F2510">
            <v>25</v>
          </cell>
          <cell r="H2510" t="str">
            <v>CONVERSE</v>
          </cell>
          <cell r="I2510" t="str">
            <v>M-apparels</v>
          </cell>
        </row>
        <row r="2511">
          <cell r="B2511" t="str">
            <v>123001592BK-L</v>
          </cell>
          <cell r="C2511" t="str">
            <v>123001592BK</v>
          </cell>
          <cell r="D2511" t="str">
            <v>L</v>
          </cell>
          <cell r="E2511">
            <v>8853734747107</v>
          </cell>
          <cell r="F2511">
            <v>25</v>
          </cell>
          <cell r="H2511" t="str">
            <v>CONVERSE</v>
          </cell>
          <cell r="I2511" t="str">
            <v>M-apparels</v>
          </cell>
        </row>
        <row r="2512">
          <cell r="B2512" t="str">
            <v>123001592GY-S</v>
          </cell>
          <cell r="C2512" t="str">
            <v>123001592GY</v>
          </cell>
          <cell r="D2512" t="str">
            <v>S</v>
          </cell>
          <cell r="E2512">
            <v>8853734747114</v>
          </cell>
          <cell r="F2512">
            <v>25</v>
          </cell>
          <cell r="H2512" t="str">
            <v>CONVERSE</v>
          </cell>
          <cell r="I2512" t="str">
            <v>M-apparels</v>
          </cell>
        </row>
        <row r="2513">
          <cell r="B2513" t="str">
            <v>123001592GY-M</v>
          </cell>
          <cell r="C2513" t="str">
            <v>123001592GY</v>
          </cell>
          <cell r="D2513" t="str">
            <v>M</v>
          </cell>
          <cell r="E2513">
            <v>8853734747121</v>
          </cell>
          <cell r="F2513">
            <v>25</v>
          </cell>
          <cell r="H2513" t="str">
            <v>CONVERSE</v>
          </cell>
          <cell r="I2513" t="str">
            <v>M-apparels</v>
          </cell>
        </row>
        <row r="2514">
          <cell r="B2514" t="str">
            <v>123001592GY-L</v>
          </cell>
          <cell r="C2514" t="str">
            <v>123001592GY</v>
          </cell>
          <cell r="D2514" t="str">
            <v>L</v>
          </cell>
          <cell r="E2514">
            <v>8853734747138</v>
          </cell>
          <cell r="F2514">
            <v>25</v>
          </cell>
          <cell r="H2514" t="str">
            <v>CONVERSE</v>
          </cell>
          <cell r="I2514" t="str">
            <v>M-apparels</v>
          </cell>
        </row>
        <row r="2515">
          <cell r="B2515" t="str">
            <v>163240CS9BW-6</v>
          </cell>
          <cell r="C2515" t="str">
            <v>163240CS9BW</v>
          </cell>
          <cell r="D2515">
            <v>6</v>
          </cell>
          <cell r="E2515">
            <v>8853734751432</v>
          </cell>
          <cell r="F2515">
            <v>89</v>
          </cell>
          <cell r="H2515" t="str">
            <v>CONVERSE</v>
          </cell>
          <cell r="I2515" t="str">
            <v>Shoes</v>
          </cell>
        </row>
        <row r="2516">
          <cell r="B2516" t="str">
            <v>163240CS9BW-7</v>
          </cell>
          <cell r="C2516" t="str">
            <v>163240CS9BW</v>
          </cell>
          <cell r="D2516">
            <v>7</v>
          </cell>
          <cell r="E2516">
            <v>8853734751449</v>
          </cell>
          <cell r="F2516">
            <v>89</v>
          </cell>
          <cell r="H2516" t="str">
            <v>CONVERSE</v>
          </cell>
          <cell r="I2516" t="str">
            <v>Shoes</v>
          </cell>
        </row>
        <row r="2517">
          <cell r="B2517" t="str">
            <v>163240CS9BW-8</v>
          </cell>
          <cell r="C2517" t="str">
            <v>163240CS9BW</v>
          </cell>
          <cell r="D2517">
            <v>8</v>
          </cell>
          <cell r="E2517">
            <v>8853734751456</v>
          </cell>
          <cell r="F2517">
            <v>89</v>
          </cell>
          <cell r="H2517" t="str">
            <v>CONVERSE</v>
          </cell>
          <cell r="I2517" t="str">
            <v>Shoes</v>
          </cell>
        </row>
        <row r="2518">
          <cell r="B2518" t="str">
            <v>163240CS9BW-9</v>
          </cell>
          <cell r="C2518" t="str">
            <v>163240CS9BW</v>
          </cell>
          <cell r="D2518">
            <v>9</v>
          </cell>
          <cell r="E2518">
            <v>8853734751463</v>
          </cell>
          <cell r="F2518">
            <v>89</v>
          </cell>
          <cell r="H2518" t="str">
            <v>CONVERSE</v>
          </cell>
          <cell r="I2518" t="str">
            <v>Shoes</v>
          </cell>
        </row>
        <row r="2519">
          <cell r="B2519" t="str">
            <v>163240CS9BW-10</v>
          </cell>
          <cell r="C2519" t="str">
            <v>163240CS9BW</v>
          </cell>
          <cell r="D2519">
            <v>10</v>
          </cell>
          <cell r="E2519">
            <v>8853734751470</v>
          </cell>
          <cell r="F2519">
            <v>89</v>
          </cell>
          <cell r="H2519" t="str">
            <v>CONVERSE</v>
          </cell>
          <cell r="I2519" t="str">
            <v>Shoes</v>
          </cell>
        </row>
        <row r="2520">
          <cell r="B2520" t="str">
            <v>163241CS9BQ-6</v>
          </cell>
          <cell r="C2520" t="str">
            <v>163241CS9BQ</v>
          </cell>
          <cell r="D2520">
            <v>6</v>
          </cell>
          <cell r="E2520">
            <v>8853734751494</v>
          </cell>
          <cell r="F2520">
            <v>89</v>
          </cell>
          <cell r="H2520" t="str">
            <v>CONVERSE</v>
          </cell>
          <cell r="I2520" t="str">
            <v>Shoes</v>
          </cell>
        </row>
        <row r="2521">
          <cell r="B2521" t="str">
            <v>163241CS9BQ-7</v>
          </cell>
          <cell r="C2521" t="str">
            <v>163241CS9BQ</v>
          </cell>
          <cell r="D2521">
            <v>7</v>
          </cell>
          <cell r="E2521">
            <v>8853734751500</v>
          </cell>
          <cell r="F2521">
            <v>89</v>
          </cell>
          <cell r="H2521" t="str">
            <v>CONVERSE</v>
          </cell>
          <cell r="I2521" t="str">
            <v>Shoes</v>
          </cell>
        </row>
        <row r="2522">
          <cell r="B2522" t="str">
            <v>163241CS9BQ-8</v>
          </cell>
          <cell r="C2522" t="str">
            <v>163241CS9BQ</v>
          </cell>
          <cell r="D2522">
            <v>8</v>
          </cell>
          <cell r="E2522">
            <v>8853734751517</v>
          </cell>
          <cell r="F2522">
            <v>89</v>
          </cell>
          <cell r="H2522" t="str">
            <v>CONVERSE</v>
          </cell>
          <cell r="I2522" t="str">
            <v>Shoes</v>
          </cell>
        </row>
        <row r="2523">
          <cell r="B2523" t="str">
            <v>163241CS9BQ-9</v>
          </cell>
          <cell r="C2523" t="str">
            <v>163241CS9BQ</v>
          </cell>
          <cell r="D2523">
            <v>9</v>
          </cell>
          <cell r="E2523">
            <v>8853734751524</v>
          </cell>
          <cell r="F2523">
            <v>89</v>
          </cell>
          <cell r="H2523" t="str">
            <v>CONVERSE</v>
          </cell>
          <cell r="I2523" t="str">
            <v>Shoes</v>
          </cell>
        </row>
        <row r="2524">
          <cell r="B2524" t="str">
            <v>163241CS9BQ-10</v>
          </cell>
          <cell r="C2524" t="str">
            <v>163241CS9BQ</v>
          </cell>
          <cell r="D2524">
            <v>10</v>
          </cell>
          <cell r="E2524">
            <v>8853734751531</v>
          </cell>
          <cell r="F2524">
            <v>89</v>
          </cell>
          <cell r="H2524" t="str">
            <v>CONVERSE</v>
          </cell>
          <cell r="I2524" t="str">
            <v>Shoes</v>
          </cell>
        </row>
        <row r="2525">
          <cell r="B2525" t="str">
            <v>163213CS9WW-6</v>
          </cell>
          <cell r="C2525" t="str">
            <v>163213CS9WW</v>
          </cell>
          <cell r="D2525">
            <v>6</v>
          </cell>
          <cell r="E2525">
            <v>8853734750657</v>
          </cell>
          <cell r="F2525">
            <v>65</v>
          </cell>
          <cell r="H2525" t="str">
            <v>CONVERSE</v>
          </cell>
          <cell r="I2525" t="str">
            <v>Shoes</v>
          </cell>
        </row>
        <row r="2526">
          <cell r="B2526" t="str">
            <v>163213CS9WW-7</v>
          </cell>
          <cell r="C2526" t="str">
            <v>163213CS9WW</v>
          </cell>
          <cell r="D2526">
            <v>7</v>
          </cell>
          <cell r="E2526">
            <v>8853734750664</v>
          </cell>
          <cell r="F2526">
            <v>65</v>
          </cell>
          <cell r="H2526" t="str">
            <v>CONVERSE</v>
          </cell>
          <cell r="I2526" t="str">
            <v>Shoes</v>
          </cell>
        </row>
        <row r="2527">
          <cell r="B2527" t="str">
            <v>163213CS9WW-8</v>
          </cell>
          <cell r="C2527" t="str">
            <v>163213CS9WW</v>
          </cell>
          <cell r="D2527">
            <v>8</v>
          </cell>
          <cell r="E2527">
            <v>8853734750671</v>
          </cell>
          <cell r="F2527">
            <v>65</v>
          </cell>
          <cell r="H2527" t="str">
            <v>CONVERSE</v>
          </cell>
          <cell r="I2527" t="str">
            <v>Shoes</v>
          </cell>
        </row>
        <row r="2528">
          <cell r="B2528" t="str">
            <v>163213CS9WW-9</v>
          </cell>
          <cell r="C2528" t="str">
            <v>163213CS9WW</v>
          </cell>
          <cell r="D2528">
            <v>9</v>
          </cell>
          <cell r="E2528">
            <v>8853734750688</v>
          </cell>
          <cell r="F2528">
            <v>65</v>
          </cell>
          <cell r="H2528" t="str">
            <v>CONVERSE</v>
          </cell>
          <cell r="I2528" t="str">
            <v>Shoes</v>
          </cell>
        </row>
        <row r="2529">
          <cell r="B2529" t="str">
            <v>163214CS9BW-6</v>
          </cell>
          <cell r="C2529" t="str">
            <v>163214CS9BW</v>
          </cell>
          <cell r="D2529">
            <v>6</v>
          </cell>
          <cell r="E2529">
            <v>8853734750718</v>
          </cell>
          <cell r="F2529">
            <v>65</v>
          </cell>
          <cell r="H2529" t="str">
            <v>CONVERSE</v>
          </cell>
          <cell r="I2529" t="str">
            <v>Shoes</v>
          </cell>
        </row>
        <row r="2530">
          <cell r="B2530" t="str">
            <v>163214CS9BW-7</v>
          </cell>
          <cell r="C2530" t="str">
            <v>163214CS9BW</v>
          </cell>
          <cell r="D2530">
            <v>7</v>
          </cell>
          <cell r="E2530">
            <v>8853734750725</v>
          </cell>
          <cell r="F2530">
            <v>65</v>
          </cell>
          <cell r="H2530" t="str">
            <v>CONVERSE</v>
          </cell>
          <cell r="I2530" t="str">
            <v>Shoes</v>
          </cell>
        </row>
        <row r="2531">
          <cell r="B2531" t="str">
            <v>163214CS9BW-8</v>
          </cell>
          <cell r="C2531" t="str">
            <v>163214CS9BW</v>
          </cell>
          <cell r="D2531">
            <v>8</v>
          </cell>
          <cell r="E2531">
            <v>8853734750732</v>
          </cell>
          <cell r="F2531">
            <v>65</v>
          </cell>
          <cell r="H2531" t="str">
            <v>CONVERSE</v>
          </cell>
          <cell r="I2531" t="str">
            <v>Shoes</v>
          </cell>
        </row>
        <row r="2532">
          <cell r="B2532" t="str">
            <v>163214CS9BW-9</v>
          </cell>
          <cell r="C2532" t="str">
            <v>163214CS9BW</v>
          </cell>
          <cell r="D2532">
            <v>9</v>
          </cell>
          <cell r="E2532">
            <v>8853734750749</v>
          </cell>
          <cell r="F2532">
            <v>65</v>
          </cell>
          <cell r="H2532" t="str">
            <v>CONVERSE</v>
          </cell>
          <cell r="I2532" t="str">
            <v>Shoes</v>
          </cell>
        </row>
        <row r="2533">
          <cell r="B2533" t="str">
            <v>563434CS9BW-6</v>
          </cell>
          <cell r="C2533" t="str">
            <v>563434CS9BW</v>
          </cell>
          <cell r="D2533">
            <v>6</v>
          </cell>
          <cell r="E2533">
            <v>8853734750893</v>
          </cell>
          <cell r="F2533">
            <v>55</v>
          </cell>
          <cell r="H2533" t="str">
            <v>CONVERSE</v>
          </cell>
          <cell r="I2533" t="str">
            <v>Shoes</v>
          </cell>
        </row>
        <row r="2534">
          <cell r="B2534" t="str">
            <v>563434CS9BW-7</v>
          </cell>
          <cell r="C2534" t="str">
            <v>563434CS9BW</v>
          </cell>
          <cell r="D2534">
            <v>7</v>
          </cell>
          <cell r="E2534">
            <v>8853734750909</v>
          </cell>
          <cell r="F2534">
            <v>55</v>
          </cell>
          <cell r="H2534" t="str">
            <v>CONVERSE</v>
          </cell>
          <cell r="I2534" t="str">
            <v>Shoes</v>
          </cell>
        </row>
        <row r="2535">
          <cell r="B2535" t="str">
            <v>563434CS9BW-8</v>
          </cell>
          <cell r="C2535" t="str">
            <v>563434CS9BW</v>
          </cell>
          <cell r="D2535">
            <v>8</v>
          </cell>
          <cell r="E2535">
            <v>8853734750916</v>
          </cell>
          <cell r="F2535">
            <v>55</v>
          </cell>
          <cell r="H2535" t="str">
            <v>CONVERSE</v>
          </cell>
          <cell r="I2535" t="str">
            <v>Shoes</v>
          </cell>
        </row>
        <row r="2536">
          <cell r="B2536" t="str">
            <v>563434CS9BW-9</v>
          </cell>
          <cell r="C2536" t="str">
            <v>563434CS9BW</v>
          </cell>
          <cell r="D2536">
            <v>9</v>
          </cell>
          <cell r="E2536">
            <v>8853734750923</v>
          </cell>
          <cell r="F2536">
            <v>55</v>
          </cell>
          <cell r="H2536" t="str">
            <v>CONVERSE</v>
          </cell>
          <cell r="I2536" t="str">
            <v>Shoes</v>
          </cell>
        </row>
        <row r="2537">
          <cell r="B2537" t="str">
            <v>563435CS9WW-6</v>
          </cell>
          <cell r="C2537" t="str">
            <v>563435CS9WW</v>
          </cell>
          <cell r="D2537">
            <v>6</v>
          </cell>
          <cell r="E2537">
            <v>8853734750930</v>
          </cell>
          <cell r="F2537">
            <v>55</v>
          </cell>
          <cell r="H2537" t="str">
            <v>CONVERSE</v>
          </cell>
          <cell r="I2537" t="str">
            <v>Shoes</v>
          </cell>
        </row>
        <row r="2538">
          <cell r="B2538" t="str">
            <v>563435CS9WW-7</v>
          </cell>
          <cell r="C2538" t="str">
            <v>563435CS9WW</v>
          </cell>
          <cell r="D2538">
            <v>7</v>
          </cell>
          <cell r="E2538">
            <v>8853734750947</v>
          </cell>
          <cell r="F2538">
            <v>55</v>
          </cell>
          <cell r="H2538" t="str">
            <v>CONVERSE</v>
          </cell>
          <cell r="I2538" t="str">
            <v>Shoes</v>
          </cell>
        </row>
        <row r="2539">
          <cell r="B2539" t="str">
            <v>563435CS9WW-8</v>
          </cell>
          <cell r="C2539" t="str">
            <v>563435CS9WW</v>
          </cell>
          <cell r="D2539">
            <v>8</v>
          </cell>
          <cell r="E2539">
            <v>8853734750954</v>
          </cell>
          <cell r="F2539">
            <v>55</v>
          </cell>
          <cell r="H2539" t="str">
            <v>CONVERSE</v>
          </cell>
          <cell r="I2539" t="str">
            <v>Shoes</v>
          </cell>
        </row>
        <row r="2540">
          <cell r="B2540" t="str">
            <v>563435CS9WW-9</v>
          </cell>
          <cell r="C2540" t="str">
            <v>563435CS9WW</v>
          </cell>
          <cell r="D2540">
            <v>9</v>
          </cell>
          <cell r="E2540">
            <v>8853734750961</v>
          </cell>
          <cell r="F2540">
            <v>55</v>
          </cell>
          <cell r="H2540" t="str">
            <v>CONVERSE</v>
          </cell>
          <cell r="I2540" t="str">
            <v>Shoes</v>
          </cell>
        </row>
        <row r="2541">
          <cell r="B2541" t="str">
            <v>563436CS9NW-6</v>
          </cell>
          <cell r="C2541" t="str">
            <v>563436CS9NW</v>
          </cell>
          <cell r="D2541">
            <v>6</v>
          </cell>
          <cell r="E2541">
            <v>8853734750978</v>
          </cell>
          <cell r="F2541">
            <v>55</v>
          </cell>
          <cell r="H2541" t="str">
            <v>CONVERSE</v>
          </cell>
          <cell r="I2541" t="str">
            <v>Shoes</v>
          </cell>
        </row>
        <row r="2542">
          <cell r="B2542" t="str">
            <v>563436CS9NW-7</v>
          </cell>
          <cell r="C2542" t="str">
            <v>563436CS9NW</v>
          </cell>
          <cell r="D2542">
            <v>7</v>
          </cell>
          <cell r="E2542">
            <v>8853734750985</v>
          </cell>
          <cell r="F2542">
            <v>55</v>
          </cell>
          <cell r="H2542" t="str">
            <v>CONVERSE</v>
          </cell>
          <cell r="I2542" t="str">
            <v>Shoes</v>
          </cell>
        </row>
        <row r="2543">
          <cell r="B2543" t="str">
            <v>563436CS9NW-8</v>
          </cell>
          <cell r="C2543" t="str">
            <v>563436CS9NW</v>
          </cell>
          <cell r="D2543">
            <v>8</v>
          </cell>
          <cell r="E2543">
            <v>8853734750992</v>
          </cell>
          <cell r="F2543">
            <v>55</v>
          </cell>
          <cell r="H2543" t="str">
            <v>CONVERSE</v>
          </cell>
          <cell r="I2543" t="str">
            <v>Shoes</v>
          </cell>
        </row>
        <row r="2544">
          <cell r="B2544" t="str">
            <v>563436CS9NW-9</v>
          </cell>
          <cell r="C2544" t="str">
            <v>563436CS9NW</v>
          </cell>
          <cell r="D2544">
            <v>9</v>
          </cell>
          <cell r="E2544">
            <v>8853734751005</v>
          </cell>
          <cell r="F2544">
            <v>55</v>
          </cell>
          <cell r="H2544" t="str">
            <v>CONVERSE</v>
          </cell>
          <cell r="I2544" t="str">
            <v>Shoes</v>
          </cell>
        </row>
        <row r="2545">
          <cell r="B2545" t="str">
            <v>563437CS9PI-6</v>
          </cell>
          <cell r="C2545" t="str">
            <v>563437CS9PI</v>
          </cell>
          <cell r="D2545">
            <v>6</v>
          </cell>
          <cell r="E2545">
            <v>8853734751012</v>
          </cell>
          <cell r="F2545">
            <v>55</v>
          </cell>
          <cell r="H2545" t="str">
            <v>CONVERSE</v>
          </cell>
          <cell r="I2545" t="str">
            <v>Shoes</v>
          </cell>
        </row>
        <row r="2546">
          <cell r="B2546" t="str">
            <v>563437CS9PI-7</v>
          </cell>
          <cell r="C2546" t="str">
            <v>563437CS9PI</v>
          </cell>
          <cell r="D2546">
            <v>7</v>
          </cell>
          <cell r="E2546">
            <v>8853734751029</v>
          </cell>
          <cell r="F2546">
            <v>55</v>
          </cell>
          <cell r="H2546" t="str">
            <v>CONVERSE</v>
          </cell>
          <cell r="I2546" t="str">
            <v>Shoes</v>
          </cell>
        </row>
        <row r="2547">
          <cell r="B2547" t="str">
            <v>563437CS9PI-8</v>
          </cell>
          <cell r="C2547" t="str">
            <v>563437CS9PI</v>
          </cell>
          <cell r="D2547">
            <v>8</v>
          </cell>
          <cell r="E2547">
            <v>8853734751036</v>
          </cell>
          <cell r="F2547">
            <v>55</v>
          </cell>
          <cell r="H2547" t="str">
            <v>CONVERSE</v>
          </cell>
          <cell r="I2547" t="str">
            <v>Shoes</v>
          </cell>
        </row>
        <row r="2548">
          <cell r="B2548" t="str">
            <v>563437CS9PI-9</v>
          </cell>
          <cell r="C2548" t="str">
            <v>563437CS9PI</v>
          </cell>
          <cell r="D2548">
            <v>9</v>
          </cell>
          <cell r="E2548">
            <v>8853734751043</v>
          </cell>
          <cell r="F2548">
            <v>55</v>
          </cell>
          <cell r="H2548" t="str">
            <v>CONVERSE</v>
          </cell>
          <cell r="I2548" t="str">
            <v>Shoes</v>
          </cell>
        </row>
        <row r="2549">
          <cell r="B2549" t="str">
            <v>563438CS9TG-6</v>
          </cell>
          <cell r="C2549" t="str">
            <v>563438CS9TG</v>
          </cell>
          <cell r="D2549">
            <v>6</v>
          </cell>
          <cell r="E2549">
            <v>8853734751050</v>
          </cell>
          <cell r="F2549">
            <v>55</v>
          </cell>
          <cell r="H2549" t="str">
            <v>CONVERSE</v>
          </cell>
          <cell r="I2549" t="str">
            <v>Shoes</v>
          </cell>
        </row>
        <row r="2550">
          <cell r="B2550" t="str">
            <v>563438CS9TG-7</v>
          </cell>
          <cell r="C2550" t="str">
            <v>563438CS9TG</v>
          </cell>
          <cell r="D2550">
            <v>7</v>
          </cell>
          <cell r="E2550">
            <v>8853734751067</v>
          </cell>
          <cell r="F2550">
            <v>55</v>
          </cell>
          <cell r="H2550" t="str">
            <v>CONVERSE</v>
          </cell>
          <cell r="I2550" t="str">
            <v>Shoes</v>
          </cell>
        </row>
        <row r="2551">
          <cell r="B2551" t="str">
            <v>563438CS9TG-8</v>
          </cell>
          <cell r="C2551" t="str">
            <v>563438CS9TG</v>
          </cell>
          <cell r="D2551">
            <v>8</v>
          </cell>
          <cell r="E2551">
            <v>8853734751074</v>
          </cell>
          <cell r="F2551">
            <v>55</v>
          </cell>
          <cell r="H2551" t="str">
            <v>CONVERSE</v>
          </cell>
          <cell r="I2551" t="str">
            <v>Shoes</v>
          </cell>
        </row>
        <row r="2552">
          <cell r="B2552" t="str">
            <v>563438CS9TG-9</v>
          </cell>
          <cell r="C2552" t="str">
            <v>563438CS9TG</v>
          </cell>
          <cell r="D2552">
            <v>9</v>
          </cell>
          <cell r="E2552">
            <v>8853734751081</v>
          </cell>
          <cell r="F2552">
            <v>55</v>
          </cell>
          <cell r="H2552" t="str">
            <v>CONVERSE</v>
          </cell>
          <cell r="I2552" t="str">
            <v>Shoes</v>
          </cell>
        </row>
        <row r="2553">
          <cell r="B2553" t="str">
            <v>163301CS9BK-4</v>
          </cell>
          <cell r="C2553" t="str">
            <v>163301CS9BK</v>
          </cell>
          <cell r="D2553">
            <v>4</v>
          </cell>
          <cell r="E2553">
            <v>8853734752651</v>
          </cell>
          <cell r="F2553">
            <v>79</v>
          </cell>
          <cell r="H2553" t="str">
            <v>CONVERSE</v>
          </cell>
          <cell r="I2553" t="str">
            <v>Shoes</v>
          </cell>
        </row>
        <row r="2554">
          <cell r="B2554" t="str">
            <v>163301CS9BK-5</v>
          </cell>
          <cell r="C2554" t="str">
            <v>163301CS9BK</v>
          </cell>
          <cell r="D2554">
            <v>5</v>
          </cell>
          <cell r="E2554">
            <v>8853734752668</v>
          </cell>
          <cell r="F2554">
            <v>79</v>
          </cell>
          <cell r="H2554" t="str">
            <v>CONVERSE</v>
          </cell>
          <cell r="I2554" t="str">
            <v>Shoes</v>
          </cell>
        </row>
        <row r="2555">
          <cell r="B2555" t="str">
            <v>163301CS9BK-6</v>
          </cell>
          <cell r="C2555" t="str">
            <v>163301CS9BK</v>
          </cell>
          <cell r="D2555">
            <v>6</v>
          </cell>
          <cell r="E2555">
            <v>8853734752675</v>
          </cell>
          <cell r="F2555">
            <v>79</v>
          </cell>
          <cell r="H2555" t="str">
            <v>CONVERSE</v>
          </cell>
          <cell r="I2555" t="str">
            <v>Shoes</v>
          </cell>
        </row>
        <row r="2556">
          <cell r="B2556" t="str">
            <v>163301CS9BK-7</v>
          </cell>
          <cell r="C2556" t="str">
            <v>163301CS9BK</v>
          </cell>
          <cell r="D2556">
            <v>7</v>
          </cell>
          <cell r="E2556">
            <v>8853734752682</v>
          </cell>
          <cell r="F2556">
            <v>79</v>
          </cell>
          <cell r="H2556" t="str">
            <v>CONVERSE</v>
          </cell>
          <cell r="I2556" t="str">
            <v>Shoes</v>
          </cell>
        </row>
        <row r="2557">
          <cell r="B2557" t="str">
            <v>163302CS9RE-4</v>
          </cell>
          <cell r="C2557" t="str">
            <v>163302CS9RE</v>
          </cell>
          <cell r="D2557">
            <v>4</v>
          </cell>
          <cell r="E2557">
            <v>8853734752699</v>
          </cell>
          <cell r="F2557">
            <v>79</v>
          </cell>
          <cell r="H2557" t="str">
            <v>CONVERSE</v>
          </cell>
          <cell r="I2557" t="str">
            <v>Shoes</v>
          </cell>
        </row>
        <row r="2558">
          <cell r="B2558" t="str">
            <v>163302CS9RE-5</v>
          </cell>
          <cell r="C2558" t="str">
            <v>163302CS9RE</v>
          </cell>
          <cell r="D2558">
            <v>5</v>
          </cell>
          <cell r="E2558">
            <v>8853734752705</v>
          </cell>
          <cell r="F2558">
            <v>79</v>
          </cell>
          <cell r="H2558" t="str">
            <v>CONVERSE</v>
          </cell>
          <cell r="I2558" t="str">
            <v>Shoes</v>
          </cell>
        </row>
        <row r="2559">
          <cell r="B2559" t="str">
            <v>163302CS9RE-6</v>
          </cell>
          <cell r="C2559" t="str">
            <v>163302CS9RE</v>
          </cell>
          <cell r="D2559">
            <v>6</v>
          </cell>
          <cell r="E2559">
            <v>8853734752712</v>
          </cell>
          <cell r="F2559">
            <v>79</v>
          </cell>
          <cell r="H2559" t="str">
            <v>CONVERSE</v>
          </cell>
          <cell r="I2559" t="str">
            <v>Shoes</v>
          </cell>
        </row>
        <row r="2560">
          <cell r="B2560" t="str">
            <v>163302CS9RE-7</v>
          </cell>
          <cell r="C2560" t="str">
            <v>163302CS9RE</v>
          </cell>
          <cell r="D2560">
            <v>7</v>
          </cell>
          <cell r="E2560">
            <v>8853734752729</v>
          </cell>
          <cell r="F2560">
            <v>79</v>
          </cell>
          <cell r="H2560" t="str">
            <v>CONVERSE</v>
          </cell>
          <cell r="I2560" t="str">
            <v>Shoes</v>
          </cell>
        </row>
        <row r="2561">
          <cell r="B2561" t="str">
            <v>163306CS9CM-4</v>
          </cell>
          <cell r="C2561" t="str">
            <v>163306CS9CM</v>
          </cell>
          <cell r="D2561">
            <v>4</v>
          </cell>
          <cell r="E2561">
            <v>8853734752859</v>
          </cell>
          <cell r="F2561">
            <v>75</v>
          </cell>
          <cell r="H2561" t="str">
            <v>CONVERSE</v>
          </cell>
          <cell r="I2561" t="str">
            <v>Shoes</v>
          </cell>
        </row>
        <row r="2562">
          <cell r="B2562" t="str">
            <v>163306CS9CM-5</v>
          </cell>
          <cell r="C2562" t="str">
            <v>163306CS9CM</v>
          </cell>
          <cell r="D2562">
            <v>5</v>
          </cell>
          <cell r="E2562">
            <v>8853734752866</v>
          </cell>
          <cell r="F2562">
            <v>75</v>
          </cell>
          <cell r="H2562" t="str">
            <v>CONVERSE</v>
          </cell>
          <cell r="I2562" t="str">
            <v>Shoes</v>
          </cell>
        </row>
        <row r="2563">
          <cell r="B2563" t="str">
            <v>163306CS9CM-6</v>
          </cell>
          <cell r="C2563" t="str">
            <v>163306CS9CM</v>
          </cell>
          <cell r="D2563">
            <v>6</v>
          </cell>
          <cell r="E2563">
            <v>8853734752873</v>
          </cell>
          <cell r="F2563">
            <v>75</v>
          </cell>
          <cell r="H2563" t="str">
            <v>CONVERSE</v>
          </cell>
          <cell r="I2563" t="str">
            <v>Shoes</v>
          </cell>
        </row>
        <row r="2564">
          <cell r="B2564" t="str">
            <v>163307CS9PZ-4</v>
          </cell>
          <cell r="C2564" t="str">
            <v>163307CS9PZ</v>
          </cell>
          <cell r="D2564">
            <v>4</v>
          </cell>
          <cell r="E2564">
            <v>8853734752897</v>
          </cell>
          <cell r="F2564">
            <v>75</v>
          </cell>
          <cell r="H2564" t="str">
            <v>CONVERSE</v>
          </cell>
          <cell r="I2564" t="str">
            <v>Shoes</v>
          </cell>
        </row>
        <row r="2565">
          <cell r="B2565" t="str">
            <v>163307CS9PZ-5</v>
          </cell>
          <cell r="C2565" t="str">
            <v>163307CS9PZ</v>
          </cell>
          <cell r="D2565">
            <v>5</v>
          </cell>
          <cell r="E2565">
            <v>8853734752903</v>
          </cell>
          <cell r="F2565">
            <v>75</v>
          </cell>
          <cell r="H2565" t="str">
            <v>CONVERSE</v>
          </cell>
          <cell r="I2565" t="str">
            <v>Shoes</v>
          </cell>
        </row>
        <row r="2566">
          <cell r="B2566" t="str">
            <v>163307CS9PZ-6</v>
          </cell>
          <cell r="C2566" t="str">
            <v>163307CS9PZ</v>
          </cell>
          <cell r="D2566">
            <v>6</v>
          </cell>
          <cell r="E2566">
            <v>8853734752910</v>
          </cell>
          <cell r="F2566">
            <v>75</v>
          </cell>
          <cell r="H2566" t="str">
            <v>CONVERSE</v>
          </cell>
          <cell r="I2566" t="str">
            <v>Shoes</v>
          </cell>
        </row>
        <row r="2567">
          <cell r="B2567" t="str">
            <v>563411CS9SV-6</v>
          </cell>
          <cell r="C2567" t="str">
            <v>563411CS9SV</v>
          </cell>
          <cell r="D2567">
            <v>6</v>
          </cell>
          <cell r="E2567">
            <v>8853734756277</v>
          </cell>
          <cell r="F2567">
            <v>79</v>
          </cell>
          <cell r="H2567" t="str">
            <v>CONVERSE</v>
          </cell>
          <cell r="I2567" t="str">
            <v>Shoes</v>
          </cell>
        </row>
        <row r="2568">
          <cell r="B2568" t="str">
            <v>563411CS9SV-7</v>
          </cell>
          <cell r="C2568" t="str">
            <v>563411CS9SV</v>
          </cell>
          <cell r="D2568">
            <v>7</v>
          </cell>
          <cell r="E2568">
            <v>8853734756284</v>
          </cell>
          <cell r="F2568">
            <v>79</v>
          </cell>
          <cell r="H2568" t="str">
            <v>CONVERSE</v>
          </cell>
          <cell r="I2568" t="str">
            <v>Shoes</v>
          </cell>
        </row>
        <row r="2569">
          <cell r="B2569" t="str">
            <v>563411CS9SV-8</v>
          </cell>
          <cell r="C2569" t="str">
            <v>563411CS9SV</v>
          </cell>
          <cell r="D2569">
            <v>8</v>
          </cell>
          <cell r="E2569">
            <v>8853734756291</v>
          </cell>
          <cell r="F2569">
            <v>79</v>
          </cell>
          <cell r="H2569" t="str">
            <v>CONVERSE</v>
          </cell>
          <cell r="I2569" t="str">
            <v>Shoes</v>
          </cell>
        </row>
        <row r="2570">
          <cell r="B2570" t="str">
            <v>563411CS9SV-9</v>
          </cell>
          <cell r="C2570" t="str">
            <v>563411CS9SV</v>
          </cell>
          <cell r="D2570">
            <v>9</v>
          </cell>
          <cell r="E2570">
            <v>8853734756307</v>
          </cell>
          <cell r="F2570">
            <v>79</v>
          </cell>
          <cell r="H2570" t="str">
            <v>CONVERSE</v>
          </cell>
          <cell r="I2570" t="str">
            <v>Shoes</v>
          </cell>
        </row>
        <row r="2571">
          <cell r="B2571" t="str">
            <v>563412CS9PI-6</v>
          </cell>
          <cell r="C2571" t="str">
            <v>563412CS9PI</v>
          </cell>
          <cell r="D2571">
            <v>6</v>
          </cell>
          <cell r="E2571">
            <v>8853734756314</v>
          </cell>
          <cell r="F2571">
            <v>79</v>
          </cell>
          <cell r="H2571" t="str">
            <v>CONVERSE</v>
          </cell>
          <cell r="I2571" t="str">
            <v>Shoes</v>
          </cell>
        </row>
        <row r="2572">
          <cell r="B2572" t="str">
            <v>563412CS9PI-7</v>
          </cell>
          <cell r="C2572" t="str">
            <v>563412CS9PI</v>
          </cell>
          <cell r="D2572">
            <v>7</v>
          </cell>
          <cell r="E2572">
            <v>8853734756321</v>
          </cell>
          <cell r="F2572">
            <v>79</v>
          </cell>
          <cell r="H2572" t="str">
            <v>CONVERSE</v>
          </cell>
          <cell r="I2572" t="str">
            <v>Shoes</v>
          </cell>
        </row>
        <row r="2573">
          <cell r="B2573" t="str">
            <v>563412CS9PI-8</v>
          </cell>
          <cell r="C2573" t="str">
            <v>563412CS9PI</v>
          </cell>
          <cell r="D2573">
            <v>8</v>
          </cell>
          <cell r="E2573">
            <v>8853734756338</v>
          </cell>
          <cell r="F2573">
            <v>79</v>
          </cell>
          <cell r="H2573" t="str">
            <v>CONVERSE</v>
          </cell>
          <cell r="I2573" t="str">
            <v>Shoes</v>
          </cell>
        </row>
        <row r="2574">
          <cell r="B2574" t="str">
            <v>563412CS9PI-9</v>
          </cell>
          <cell r="C2574" t="str">
            <v>563412CS9PI</v>
          </cell>
          <cell r="D2574">
            <v>9</v>
          </cell>
          <cell r="E2574">
            <v>8853734756345</v>
          </cell>
          <cell r="F2574">
            <v>79</v>
          </cell>
          <cell r="H2574" t="str">
            <v>CONVERSE</v>
          </cell>
          <cell r="I2574" t="str">
            <v>Shoes</v>
          </cell>
        </row>
        <row r="2575">
          <cell r="B2575" t="str">
            <v>563475CS9WW-6</v>
          </cell>
          <cell r="C2575" t="str">
            <v>563475CS9WW</v>
          </cell>
          <cell r="D2575">
            <v>6</v>
          </cell>
          <cell r="E2575">
            <v>8853734756871</v>
          </cell>
          <cell r="F2575">
            <v>65</v>
          </cell>
          <cell r="H2575" t="str">
            <v>CONVERSE</v>
          </cell>
          <cell r="I2575" t="str">
            <v>Shoes</v>
          </cell>
        </row>
        <row r="2576">
          <cell r="B2576" t="str">
            <v>563475CS9WW-7</v>
          </cell>
          <cell r="C2576" t="str">
            <v>563475CS9WW</v>
          </cell>
          <cell r="D2576">
            <v>7</v>
          </cell>
          <cell r="E2576">
            <v>8853734756888</v>
          </cell>
          <cell r="F2576">
            <v>65</v>
          </cell>
          <cell r="H2576" t="str">
            <v>CONVERSE</v>
          </cell>
          <cell r="I2576" t="str">
            <v>Shoes</v>
          </cell>
        </row>
        <row r="2577">
          <cell r="B2577" t="str">
            <v>563475CS9WW-8</v>
          </cell>
          <cell r="C2577" t="str">
            <v>563475CS9WW</v>
          </cell>
          <cell r="D2577">
            <v>8</v>
          </cell>
          <cell r="E2577">
            <v>8853734756895</v>
          </cell>
          <cell r="F2577">
            <v>65</v>
          </cell>
          <cell r="H2577" t="str">
            <v>CONVERSE</v>
          </cell>
          <cell r="I2577" t="str">
            <v>Shoes</v>
          </cell>
        </row>
        <row r="2578">
          <cell r="B2578" t="str">
            <v>563475CS9WW-9</v>
          </cell>
          <cell r="C2578" t="str">
            <v>563475CS9WW</v>
          </cell>
          <cell r="D2578">
            <v>9</v>
          </cell>
          <cell r="E2578">
            <v>8853734756901</v>
          </cell>
          <cell r="F2578">
            <v>65</v>
          </cell>
          <cell r="H2578" t="str">
            <v>CONVERSE</v>
          </cell>
          <cell r="I2578" t="str">
            <v>Shoes</v>
          </cell>
        </row>
        <row r="2579">
          <cell r="B2579" t="str">
            <v>563476CS9BK-6</v>
          </cell>
          <cell r="C2579" t="str">
            <v>563476CS9BK</v>
          </cell>
          <cell r="D2579">
            <v>6</v>
          </cell>
          <cell r="E2579">
            <v>8853734756918</v>
          </cell>
          <cell r="F2579">
            <v>65</v>
          </cell>
          <cell r="H2579" t="str">
            <v>CONVERSE</v>
          </cell>
          <cell r="I2579" t="str">
            <v>Shoes</v>
          </cell>
        </row>
        <row r="2580">
          <cell r="B2580" t="str">
            <v>563476CS9BK-7</v>
          </cell>
          <cell r="C2580" t="str">
            <v>563476CS9BK</v>
          </cell>
          <cell r="D2580">
            <v>7</v>
          </cell>
          <cell r="E2580">
            <v>8853734756925</v>
          </cell>
          <cell r="F2580">
            <v>65</v>
          </cell>
          <cell r="H2580" t="str">
            <v>CONVERSE</v>
          </cell>
          <cell r="I2580" t="str">
            <v>Shoes</v>
          </cell>
        </row>
        <row r="2581">
          <cell r="B2581" t="str">
            <v>563476CS9BK-8</v>
          </cell>
          <cell r="C2581" t="str">
            <v>563476CS9BK</v>
          </cell>
          <cell r="D2581">
            <v>8</v>
          </cell>
          <cell r="E2581">
            <v>8853734756932</v>
          </cell>
          <cell r="F2581">
            <v>65</v>
          </cell>
          <cell r="H2581" t="str">
            <v>CONVERSE</v>
          </cell>
          <cell r="I2581" t="str">
            <v>Shoes</v>
          </cell>
        </row>
        <row r="2582">
          <cell r="B2582" t="str">
            <v>563476CS9BK-9</v>
          </cell>
          <cell r="C2582" t="str">
            <v>563476CS9BK</v>
          </cell>
          <cell r="D2582">
            <v>9</v>
          </cell>
          <cell r="E2582">
            <v>8853734756949</v>
          </cell>
          <cell r="F2582">
            <v>65</v>
          </cell>
          <cell r="H2582" t="str">
            <v>CONVERSE</v>
          </cell>
          <cell r="I2582" t="str">
            <v>Shoes</v>
          </cell>
        </row>
        <row r="2583">
          <cell r="B2583" t="str">
            <v>563477CS9PZ-6</v>
          </cell>
          <cell r="C2583" t="str">
            <v>563477CS9PZ</v>
          </cell>
          <cell r="D2583">
            <v>6</v>
          </cell>
          <cell r="E2583">
            <v>8853734756956</v>
          </cell>
          <cell r="F2583">
            <v>65</v>
          </cell>
          <cell r="H2583" t="str">
            <v>CONVERSE</v>
          </cell>
          <cell r="I2583" t="str">
            <v>Shoes</v>
          </cell>
        </row>
        <row r="2584">
          <cell r="B2584" t="str">
            <v>563477CS9PZ-7</v>
          </cell>
          <cell r="C2584" t="str">
            <v>563477CS9PZ</v>
          </cell>
          <cell r="D2584">
            <v>7</v>
          </cell>
          <cell r="E2584">
            <v>8853734756963</v>
          </cell>
          <cell r="F2584">
            <v>65</v>
          </cell>
          <cell r="H2584" t="str">
            <v>CONVERSE</v>
          </cell>
          <cell r="I2584" t="str">
            <v>Shoes</v>
          </cell>
        </row>
        <row r="2585">
          <cell r="B2585" t="str">
            <v>563477CS9PZ-8</v>
          </cell>
          <cell r="C2585" t="str">
            <v>563477CS9PZ</v>
          </cell>
          <cell r="D2585">
            <v>8</v>
          </cell>
          <cell r="E2585">
            <v>8853734756970</v>
          </cell>
          <cell r="F2585">
            <v>65</v>
          </cell>
          <cell r="H2585" t="str">
            <v>CONVERSE</v>
          </cell>
          <cell r="I2585" t="str">
            <v>Shoes</v>
          </cell>
        </row>
        <row r="2586">
          <cell r="B2586" t="str">
            <v>563477CS9PZ-9</v>
          </cell>
          <cell r="C2586" t="str">
            <v>563477CS9PZ</v>
          </cell>
          <cell r="D2586">
            <v>9</v>
          </cell>
          <cell r="E2586">
            <v>8853734756987</v>
          </cell>
          <cell r="F2586">
            <v>65</v>
          </cell>
          <cell r="H2586" t="str">
            <v>CONVERSE</v>
          </cell>
          <cell r="I2586" t="str">
            <v>Shoes</v>
          </cell>
        </row>
        <row r="2587">
          <cell r="B2587" t="str">
            <v>563478CS9BE-6</v>
          </cell>
          <cell r="C2587" t="str">
            <v>563478CS9BE</v>
          </cell>
          <cell r="D2587">
            <v>6</v>
          </cell>
          <cell r="E2587">
            <v>8853734756994</v>
          </cell>
          <cell r="F2587">
            <v>65</v>
          </cell>
          <cell r="H2587" t="str">
            <v>CONVERSE</v>
          </cell>
          <cell r="I2587" t="str">
            <v>Shoes</v>
          </cell>
        </row>
        <row r="2588">
          <cell r="B2588" t="str">
            <v>563478CS9BE-7</v>
          </cell>
          <cell r="C2588" t="str">
            <v>563478CS9BE</v>
          </cell>
          <cell r="D2588">
            <v>7</v>
          </cell>
          <cell r="E2588">
            <v>8853734757007</v>
          </cell>
          <cell r="F2588">
            <v>65</v>
          </cell>
          <cell r="H2588" t="str">
            <v>CONVERSE</v>
          </cell>
          <cell r="I2588" t="str">
            <v>Shoes</v>
          </cell>
        </row>
        <row r="2589">
          <cell r="B2589" t="str">
            <v>563478CS9BE-8</v>
          </cell>
          <cell r="C2589" t="str">
            <v>563478CS9BE</v>
          </cell>
          <cell r="D2589">
            <v>8</v>
          </cell>
          <cell r="E2589">
            <v>8853734757014</v>
          </cell>
          <cell r="F2589">
            <v>65</v>
          </cell>
          <cell r="H2589" t="str">
            <v>CONVERSE</v>
          </cell>
          <cell r="I2589" t="str">
            <v>Shoes</v>
          </cell>
        </row>
        <row r="2590">
          <cell r="B2590" t="str">
            <v>563478CS9BE-9</v>
          </cell>
          <cell r="C2590" t="str">
            <v>563478CS9BE</v>
          </cell>
          <cell r="D2590">
            <v>9</v>
          </cell>
          <cell r="E2590">
            <v>8853734757021</v>
          </cell>
          <cell r="F2590">
            <v>65</v>
          </cell>
          <cell r="H2590" t="str">
            <v>CONVERSE</v>
          </cell>
          <cell r="I2590" t="str">
            <v>Shoes</v>
          </cell>
        </row>
        <row r="2591">
          <cell r="B2591" t="str">
            <v>163303CS9IG-4</v>
          </cell>
          <cell r="C2591" t="str">
            <v>163303CS9IG</v>
          </cell>
          <cell r="D2591">
            <v>4</v>
          </cell>
          <cell r="E2591">
            <v>8853734752736</v>
          </cell>
          <cell r="F2591">
            <v>79</v>
          </cell>
          <cell r="H2591" t="str">
            <v>CONVERSE</v>
          </cell>
          <cell r="I2591" t="str">
            <v>Shoes</v>
          </cell>
        </row>
        <row r="2592">
          <cell r="B2592" t="str">
            <v>163303CS9IG-5</v>
          </cell>
          <cell r="C2592" t="str">
            <v>163303CS9IG</v>
          </cell>
          <cell r="D2592">
            <v>5</v>
          </cell>
          <cell r="E2592">
            <v>8853734752743</v>
          </cell>
          <cell r="F2592">
            <v>79</v>
          </cell>
          <cell r="H2592" t="str">
            <v>CONVERSE</v>
          </cell>
          <cell r="I2592" t="str">
            <v>Shoes</v>
          </cell>
        </row>
        <row r="2593">
          <cell r="B2593" t="str">
            <v>163303CS9IG-6</v>
          </cell>
          <cell r="C2593" t="str">
            <v>163303CS9IG</v>
          </cell>
          <cell r="D2593">
            <v>6</v>
          </cell>
          <cell r="E2593">
            <v>8853734752750</v>
          </cell>
          <cell r="F2593">
            <v>79</v>
          </cell>
          <cell r="H2593" t="str">
            <v>CONVERSE</v>
          </cell>
          <cell r="I2593" t="str">
            <v>Shoes</v>
          </cell>
        </row>
        <row r="2594">
          <cell r="B2594" t="str">
            <v>163305CS9RE-4</v>
          </cell>
          <cell r="C2594" t="str">
            <v>163305CS9RE</v>
          </cell>
          <cell r="D2594">
            <v>4</v>
          </cell>
          <cell r="E2594">
            <v>8853734752811</v>
          </cell>
          <cell r="F2594">
            <v>79</v>
          </cell>
          <cell r="H2594" t="str">
            <v>CONVERSE</v>
          </cell>
          <cell r="I2594" t="str">
            <v>Shoes</v>
          </cell>
        </row>
        <row r="2595">
          <cell r="B2595" t="str">
            <v>163305CS9RE-5</v>
          </cell>
          <cell r="C2595" t="str">
            <v>163305CS9RE</v>
          </cell>
          <cell r="D2595">
            <v>5</v>
          </cell>
          <cell r="E2595">
            <v>8853734752828</v>
          </cell>
          <cell r="F2595">
            <v>79</v>
          </cell>
          <cell r="H2595" t="str">
            <v>CONVERSE</v>
          </cell>
          <cell r="I2595" t="str">
            <v>Shoes</v>
          </cell>
        </row>
        <row r="2596">
          <cell r="B2596" t="str">
            <v>163305CS9RE-6</v>
          </cell>
          <cell r="C2596" t="str">
            <v>163305CS9RE</v>
          </cell>
          <cell r="D2596">
            <v>6</v>
          </cell>
          <cell r="E2596">
            <v>8853734752835</v>
          </cell>
          <cell r="F2596">
            <v>79</v>
          </cell>
          <cell r="H2596" t="str">
            <v>CONVERSE</v>
          </cell>
          <cell r="I2596" t="str">
            <v>Shoes</v>
          </cell>
        </row>
        <row r="2597">
          <cell r="B2597" t="str">
            <v>163308CS9IG-4</v>
          </cell>
          <cell r="C2597" t="str">
            <v>163308CS9IG</v>
          </cell>
          <cell r="D2597">
            <v>4</v>
          </cell>
          <cell r="E2597">
            <v>8853734752934</v>
          </cell>
          <cell r="F2597">
            <v>75</v>
          </cell>
          <cell r="H2597" t="str">
            <v>CONVERSE</v>
          </cell>
          <cell r="I2597" t="str">
            <v>Shoes</v>
          </cell>
        </row>
        <row r="2598">
          <cell r="B2598" t="str">
            <v>163308CS9IG-5</v>
          </cell>
          <cell r="C2598" t="str">
            <v>163308CS9IG</v>
          </cell>
          <cell r="D2598">
            <v>5</v>
          </cell>
          <cell r="E2598">
            <v>8853734752941</v>
          </cell>
          <cell r="F2598">
            <v>75</v>
          </cell>
          <cell r="H2598" t="str">
            <v>CONVERSE</v>
          </cell>
          <cell r="I2598" t="str">
            <v>Shoes</v>
          </cell>
        </row>
        <row r="2599">
          <cell r="B2599" t="str">
            <v>163308CS9IG-6</v>
          </cell>
          <cell r="C2599" t="str">
            <v>163308CS9IG</v>
          </cell>
          <cell r="D2599">
            <v>6</v>
          </cell>
          <cell r="E2599">
            <v>8853734752958</v>
          </cell>
          <cell r="F2599">
            <v>75</v>
          </cell>
          <cell r="H2599" t="str">
            <v>CONVERSE</v>
          </cell>
          <cell r="I2599" t="str">
            <v>Shoes</v>
          </cell>
        </row>
        <row r="2600">
          <cell r="B2600" t="str">
            <v>163308CS9IG-7</v>
          </cell>
          <cell r="C2600" t="str">
            <v>163308CS9IG</v>
          </cell>
          <cell r="D2600">
            <v>7</v>
          </cell>
          <cell r="E2600">
            <v>8853734752965</v>
          </cell>
          <cell r="F2600">
            <v>75</v>
          </cell>
          <cell r="H2600" t="str">
            <v>CONVERSE</v>
          </cell>
          <cell r="I2600" t="str">
            <v>Shoes</v>
          </cell>
        </row>
        <row r="2601">
          <cell r="B2601" t="str">
            <v>163309CS9BK-4</v>
          </cell>
          <cell r="C2601" t="str">
            <v>163309CS9BK</v>
          </cell>
          <cell r="D2601">
            <v>4</v>
          </cell>
          <cell r="E2601">
            <v>8853734752972</v>
          </cell>
          <cell r="F2601">
            <v>75</v>
          </cell>
          <cell r="H2601" t="str">
            <v>CONVERSE</v>
          </cell>
          <cell r="I2601" t="str">
            <v>Shoes</v>
          </cell>
        </row>
        <row r="2602">
          <cell r="B2602" t="str">
            <v>163309CS9BK-5</v>
          </cell>
          <cell r="C2602" t="str">
            <v>163309CS9BK</v>
          </cell>
          <cell r="D2602">
            <v>5</v>
          </cell>
          <cell r="E2602">
            <v>8853734752989</v>
          </cell>
          <cell r="F2602">
            <v>75</v>
          </cell>
          <cell r="H2602" t="str">
            <v>CONVERSE</v>
          </cell>
          <cell r="I2602" t="str">
            <v>Shoes</v>
          </cell>
        </row>
        <row r="2603">
          <cell r="B2603" t="str">
            <v>163309CS9BK-6</v>
          </cell>
          <cell r="C2603" t="str">
            <v>163309CS9BK</v>
          </cell>
          <cell r="D2603">
            <v>6</v>
          </cell>
          <cell r="E2603">
            <v>8853734752996</v>
          </cell>
          <cell r="F2603">
            <v>75</v>
          </cell>
          <cell r="H2603" t="str">
            <v>CONVERSE</v>
          </cell>
          <cell r="I2603" t="str">
            <v>Shoes</v>
          </cell>
        </row>
        <row r="2604">
          <cell r="B2604" t="str">
            <v>163309CS9BK-7</v>
          </cell>
          <cell r="C2604" t="str">
            <v>163309CS9BK</v>
          </cell>
          <cell r="D2604">
            <v>7</v>
          </cell>
          <cell r="E2604">
            <v>8853734753009</v>
          </cell>
          <cell r="F2604">
            <v>75</v>
          </cell>
          <cell r="H2604" t="str">
            <v>CONVERSE</v>
          </cell>
          <cell r="I2604" t="str">
            <v>Shoes</v>
          </cell>
        </row>
        <row r="2605">
          <cell r="B2605" t="str">
            <v>563492CS9BZ-6</v>
          </cell>
          <cell r="C2605" t="str">
            <v>563492CS9BZ</v>
          </cell>
          <cell r="D2605">
            <v>6</v>
          </cell>
          <cell r="E2605">
            <v>8853734757038</v>
          </cell>
          <cell r="F2605">
            <v>65</v>
          </cell>
          <cell r="H2605" t="str">
            <v>CONVERSE</v>
          </cell>
          <cell r="I2605" t="str">
            <v>Shoes</v>
          </cell>
        </row>
        <row r="2606">
          <cell r="B2606" t="str">
            <v>563492CS9BZ-7</v>
          </cell>
          <cell r="C2606" t="str">
            <v>563492CS9BZ</v>
          </cell>
          <cell r="D2606">
            <v>7</v>
          </cell>
          <cell r="E2606">
            <v>8853734757045</v>
          </cell>
          <cell r="F2606">
            <v>65</v>
          </cell>
          <cell r="H2606" t="str">
            <v>CONVERSE</v>
          </cell>
          <cell r="I2606" t="str">
            <v>Shoes</v>
          </cell>
        </row>
        <row r="2607">
          <cell r="B2607" t="str">
            <v>563492CS9BZ-8</v>
          </cell>
          <cell r="C2607" t="str">
            <v>563492CS9BZ</v>
          </cell>
          <cell r="D2607">
            <v>8</v>
          </cell>
          <cell r="E2607">
            <v>8853734757052</v>
          </cell>
          <cell r="F2607">
            <v>65</v>
          </cell>
          <cell r="H2607" t="str">
            <v>CONVERSE</v>
          </cell>
          <cell r="I2607" t="str">
            <v>Shoes</v>
          </cell>
        </row>
        <row r="2608">
          <cell r="B2608" t="str">
            <v>563493CS9IG-6</v>
          </cell>
          <cell r="C2608" t="str">
            <v>563493CS9IG</v>
          </cell>
          <cell r="D2608">
            <v>6</v>
          </cell>
          <cell r="E2608">
            <v>8853734757076</v>
          </cell>
          <cell r="F2608">
            <v>65</v>
          </cell>
          <cell r="H2608" t="str">
            <v>CONVERSE</v>
          </cell>
          <cell r="I2608" t="str">
            <v>Shoes</v>
          </cell>
        </row>
        <row r="2609">
          <cell r="B2609" t="str">
            <v>563493CS9IG-7</v>
          </cell>
          <cell r="C2609" t="str">
            <v>563493CS9IG</v>
          </cell>
          <cell r="D2609">
            <v>7</v>
          </cell>
          <cell r="E2609">
            <v>8853734757083</v>
          </cell>
          <cell r="F2609">
            <v>65</v>
          </cell>
          <cell r="H2609" t="str">
            <v>CONVERSE</v>
          </cell>
          <cell r="I2609" t="str">
            <v>Shoes</v>
          </cell>
        </row>
        <row r="2610">
          <cell r="B2610" t="str">
            <v>563493CS9IG-8</v>
          </cell>
          <cell r="C2610" t="str">
            <v>563493CS9IG</v>
          </cell>
          <cell r="D2610">
            <v>8</v>
          </cell>
          <cell r="E2610">
            <v>8853734757090</v>
          </cell>
          <cell r="F2610">
            <v>65</v>
          </cell>
          <cell r="H2610" t="str">
            <v>CONVERSE</v>
          </cell>
          <cell r="I2610" t="str">
            <v>Shoes</v>
          </cell>
        </row>
        <row r="2611">
          <cell r="B2611" t="str">
            <v>563494CS9IV-7</v>
          </cell>
          <cell r="C2611" t="str">
            <v>563494CS9IV</v>
          </cell>
          <cell r="D2611">
            <v>7</v>
          </cell>
          <cell r="E2611">
            <v>8853734757120</v>
          </cell>
          <cell r="F2611">
            <v>65</v>
          </cell>
          <cell r="H2611" t="str">
            <v>CONVERSE</v>
          </cell>
          <cell r="I2611" t="str">
            <v>Shoes</v>
          </cell>
        </row>
        <row r="2612">
          <cell r="B2612" t="str">
            <v>563494CS9IV-8</v>
          </cell>
          <cell r="C2612" t="str">
            <v>563494CS9IV</v>
          </cell>
          <cell r="D2612">
            <v>8</v>
          </cell>
          <cell r="E2612">
            <v>8853734757137</v>
          </cell>
          <cell r="F2612">
            <v>65</v>
          </cell>
          <cell r="G2612" t="str">
            <v>.</v>
          </cell>
          <cell r="H2612" t="str">
            <v>CONVERSE</v>
          </cell>
          <cell r="I2612" t="str">
            <v>Shoes</v>
          </cell>
        </row>
        <row r="2613">
          <cell r="B2613" t="str">
            <v>3WTWA002AMA-MM</v>
          </cell>
          <cell r="C2613" t="str">
            <v>3WTWA002AMA</v>
          </cell>
          <cell r="D2613" t="str">
            <v>MM</v>
          </cell>
          <cell r="E2613">
            <v>8853734769758</v>
          </cell>
          <cell r="F2613">
            <v>69</v>
          </cell>
          <cell r="G2613">
            <v>24.492000000000001</v>
          </cell>
          <cell r="H2613" t="str">
            <v>BARREL</v>
          </cell>
          <cell r="I2613" t="str">
            <v>Swimwear</v>
          </cell>
        </row>
        <row r="2614">
          <cell r="B2614" t="str">
            <v>3WTWA002AMA-LG</v>
          </cell>
          <cell r="C2614" t="str">
            <v>3WTWA002AMA</v>
          </cell>
          <cell r="D2614" t="str">
            <v>LG</v>
          </cell>
          <cell r="E2614">
            <v>8853734769765</v>
          </cell>
          <cell r="F2614">
            <v>69</v>
          </cell>
          <cell r="G2614">
            <v>24.492000000000001</v>
          </cell>
          <cell r="H2614" t="str">
            <v>BARREL</v>
          </cell>
          <cell r="I2614" t="str">
            <v>Swimwear</v>
          </cell>
        </row>
        <row r="2615">
          <cell r="B2615" t="str">
            <v>3WTWA003FLA-MM</v>
          </cell>
          <cell r="C2615" t="str">
            <v>3WTWA003FLA</v>
          </cell>
          <cell r="D2615" t="str">
            <v>MM</v>
          </cell>
          <cell r="E2615">
            <v>8853734769772</v>
          </cell>
          <cell r="F2615">
            <v>69</v>
          </cell>
          <cell r="G2615">
            <v>24.492000000000001</v>
          </cell>
          <cell r="H2615" t="str">
            <v>BARREL</v>
          </cell>
          <cell r="I2615" t="str">
            <v>Swimwear</v>
          </cell>
        </row>
        <row r="2616">
          <cell r="B2616" t="str">
            <v>3WTWA003FLA-LG</v>
          </cell>
          <cell r="C2616" t="str">
            <v>3WTWA003FLA</v>
          </cell>
          <cell r="D2616" t="str">
            <v>LG</v>
          </cell>
          <cell r="E2616">
            <v>8853734769789</v>
          </cell>
          <cell r="F2616">
            <v>69</v>
          </cell>
          <cell r="G2616">
            <v>24.492000000000001</v>
          </cell>
          <cell r="H2616" t="str">
            <v>BARREL</v>
          </cell>
          <cell r="I2616" t="str">
            <v>Swimwear</v>
          </cell>
        </row>
        <row r="2617">
          <cell r="B2617" t="str">
            <v>3WTWA009BZN-XS</v>
          </cell>
          <cell r="C2617" t="str">
            <v>3WTWA009BZN</v>
          </cell>
          <cell r="D2617" t="str">
            <v>XS</v>
          </cell>
          <cell r="E2617">
            <v>8853734769925</v>
          </cell>
          <cell r="F2617">
            <v>59</v>
          </cell>
          <cell r="G2617">
            <v>21.541</v>
          </cell>
          <cell r="H2617" t="str">
            <v>BARREL</v>
          </cell>
          <cell r="I2617" t="str">
            <v>Swimwear</v>
          </cell>
        </row>
        <row r="2618">
          <cell r="B2618" t="str">
            <v>3WTWA009BZN-SM</v>
          </cell>
          <cell r="C2618" t="str">
            <v>3WTWA009BZN</v>
          </cell>
          <cell r="D2618" t="str">
            <v>SM</v>
          </cell>
          <cell r="E2618">
            <v>8853734769932</v>
          </cell>
          <cell r="F2618">
            <v>59</v>
          </cell>
          <cell r="G2618">
            <v>21.541</v>
          </cell>
          <cell r="H2618" t="str">
            <v>BARREL</v>
          </cell>
          <cell r="I2618" t="str">
            <v>Swimwear</v>
          </cell>
        </row>
        <row r="2619">
          <cell r="B2619" t="str">
            <v>3WTWA009BZN-MM</v>
          </cell>
          <cell r="C2619" t="str">
            <v>3WTWA009BZN</v>
          </cell>
          <cell r="D2619" t="str">
            <v>MM</v>
          </cell>
          <cell r="E2619">
            <v>8853734769949</v>
          </cell>
          <cell r="F2619">
            <v>59</v>
          </cell>
          <cell r="G2619">
            <v>21.541</v>
          </cell>
          <cell r="H2619" t="str">
            <v>BARREL</v>
          </cell>
          <cell r="I2619" t="str">
            <v>Swimwear</v>
          </cell>
        </row>
        <row r="2620">
          <cell r="B2620" t="str">
            <v>3WTWA010WFB-XS</v>
          </cell>
          <cell r="C2620" t="str">
            <v>3WTWA010WFB</v>
          </cell>
          <cell r="D2620" t="str">
            <v>XS</v>
          </cell>
          <cell r="E2620">
            <v>8853734769963</v>
          </cell>
          <cell r="F2620">
            <v>59</v>
          </cell>
          <cell r="G2620">
            <v>21.541</v>
          </cell>
          <cell r="H2620" t="str">
            <v>BARREL</v>
          </cell>
          <cell r="I2620" t="str">
            <v>Swimwear</v>
          </cell>
        </row>
        <row r="2621">
          <cell r="B2621" t="str">
            <v>3WTWA010WFB-SM</v>
          </cell>
          <cell r="C2621" t="str">
            <v>3WTWA010WFB</v>
          </cell>
          <cell r="D2621" t="str">
            <v>SM</v>
          </cell>
          <cell r="E2621">
            <v>8853734769970</v>
          </cell>
          <cell r="F2621">
            <v>59</v>
          </cell>
          <cell r="G2621">
            <v>21.541</v>
          </cell>
          <cell r="H2621" t="str">
            <v>BARREL</v>
          </cell>
          <cell r="I2621" t="str">
            <v>Swimwear</v>
          </cell>
        </row>
        <row r="2622">
          <cell r="B2622" t="str">
            <v>3WTWA010WFB-MM</v>
          </cell>
          <cell r="C2622" t="str">
            <v>3WTWA010WFB</v>
          </cell>
          <cell r="D2622" t="str">
            <v>MM</v>
          </cell>
          <cell r="E2622">
            <v>8853734769987</v>
          </cell>
          <cell r="F2622">
            <v>59</v>
          </cell>
          <cell r="G2622">
            <v>21.541</v>
          </cell>
          <cell r="H2622" t="str">
            <v>BARREL</v>
          </cell>
          <cell r="I2622" t="str">
            <v>Swimwear</v>
          </cell>
        </row>
        <row r="2623">
          <cell r="B2623" t="str">
            <v>3WTWA012NLW-XS</v>
          </cell>
          <cell r="C2623" t="str">
            <v>3WTWA012NLW</v>
          </cell>
          <cell r="D2623" t="str">
            <v>XS</v>
          </cell>
          <cell r="E2623">
            <v>8853734770044</v>
          </cell>
          <cell r="F2623">
            <v>59</v>
          </cell>
          <cell r="G2623">
            <v>21.541</v>
          </cell>
          <cell r="H2623" t="str">
            <v>BARREL</v>
          </cell>
          <cell r="I2623" t="str">
            <v>Swimwear</v>
          </cell>
        </row>
        <row r="2624">
          <cell r="B2624" t="str">
            <v>3WTWA012NLW-SM</v>
          </cell>
          <cell r="C2624" t="str">
            <v>3WTWA012NLW</v>
          </cell>
          <cell r="D2624" t="str">
            <v>SM</v>
          </cell>
          <cell r="E2624">
            <v>8853734770051</v>
          </cell>
          <cell r="F2624">
            <v>59</v>
          </cell>
          <cell r="G2624">
            <v>21.541</v>
          </cell>
          <cell r="H2624" t="str">
            <v>BARREL</v>
          </cell>
          <cell r="I2624" t="str">
            <v>Swimwear</v>
          </cell>
        </row>
        <row r="2625">
          <cell r="B2625" t="str">
            <v>3WTWA012NLW-MM</v>
          </cell>
          <cell r="C2625" t="str">
            <v>3WTWA012NLW</v>
          </cell>
          <cell r="D2625" t="str">
            <v>MM</v>
          </cell>
          <cell r="E2625">
            <v>8853734770068</v>
          </cell>
          <cell r="F2625">
            <v>59</v>
          </cell>
          <cell r="G2625">
            <v>21.541</v>
          </cell>
          <cell r="H2625" t="str">
            <v>BARREL</v>
          </cell>
          <cell r="I2625" t="str">
            <v>Swimwear</v>
          </cell>
        </row>
        <row r="2626">
          <cell r="B2626" t="str">
            <v>3WTWA013MRW-SM</v>
          </cell>
          <cell r="C2626" t="str">
            <v>3WTWA013MRW</v>
          </cell>
          <cell r="D2626" t="str">
            <v>SM</v>
          </cell>
          <cell r="E2626">
            <v>8853734770082</v>
          </cell>
          <cell r="F2626">
            <v>59</v>
          </cell>
          <cell r="G2626">
            <v>21.541</v>
          </cell>
          <cell r="H2626" t="str">
            <v>BARREL</v>
          </cell>
          <cell r="I2626" t="str">
            <v>Swimwear</v>
          </cell>
        </row>
        <row r="2627">
          <cell r="B2627" t="str">
            <v>3WTWA013MRW-MM</v>
          </cell>
          <cell r="C2627" t="str">
            <v>3WTWA013MRW</v>
          </cell>
          <cell r="D2627" t="str">
            <v>MM</v>
          </cell>
          <cell r="E2627">
            <v>8853734770099</v>
          </cell>
          <cell r="F2627">
            <v>59</v>
          </cell>
          <cell r="G2627">
            <v>21.541</v>
          </cell>
          <cell r="H2627" t="str">
            <v>BARREL</v>
          </cell>
          <cell r="I2627" t="str">
            <v>Swimwear</v>
          </cell>
        </row>
        <row r="2628">
          <cell r="B2628" t="str">
            <v>3WTWA013MRW-LG</v>
          </cell>
          <cell r="C2628" t="str">
            <v>3WTWA013MRW</v>
          </cell>
          <cell r="D2628" t="str">
            <v>LG</v>
          </cell>
          <cell r="E2628">
            <v>8853734770105</v>
          </cell>
          <cell r="F2628">
            <v>59</v>
          </cell>
          <cell r="G2628">
            <v>21.541</v>
          </cell>
          <cell r="H2628" t="str">
            <v>BARREL</v>
          </cell>
          <cell r="I2628" t="str">
            <v>Swimwear</v>
          </cell>
        </row>
        <row r="2629">
          <cell r="B2629" t="str">
            <v>3WTWA014BPN-XS</v>
          </cell>
          <cell r="C2629" t="str">
            <v>3WTWA014BPN</v>
          </cell>
          <cell r="D2629" t="str">
            <v>XS</v>
          </cell>
          <cell r="E2629">
            <v>8853734770112</v>
          </cell>
          <cell r="F2629">
            <v>59</v>
          </cell>
          <cell r="G2629">
            <v>21.541</v>
          </cell>
          <cell r="H2629" t="str">
            <v>BARREL</v>
          </cell>
          <cell r="I2629" t="str">
            <v>Swimwear</v>
          </cell>
        </row>
        <row r="2630">
          <cell r="B2630" t="str">
            <v>3WTWA014BPN-SM</v>
          </cell>
          <cell r="C2630" t="str">
            <v>3WTWA014BPN</v>
          </cell>
          <cell r="D2630" t="str">
            <v>SM</v>
          </cell>
          <cell r="E2630">
            <v>8853734770129</v>
          </cell>
          <cell r="F2630">
            <v>59</v>
          </cell>
          <cell r="G2630">
            <v>21.541</v>
          </cell>
          <cell r="H2630" t="str">
            <v>BARREL</v>
          </cell>
          <cell r="I2630" t="str">
            <v>Swimwear</v>
          </cell>
        </row>
        <row r="2631">
          <cell r="B2631" t="str">
            <v>3WTWA014BPN-MM</v>
          </cell>
          <cell r="C2631" t="str">
            <v>3WTWA014BPN</v>
          </cell>
          <cell r="D2631" t="str">
            <v>MM</v>
          </cell>
          <cell r="E2631">
            <v>8853734770136</v>
          </cell>
          <cell r="F2631">
            <v>59</v>
          </cell>
          <cell r="G2631">
            <v>21.541</v>
          </cell>
          <cell r="H2631" t="str">
            <v>BARREL</v>
          </cell>
          <cell r="I2631" t="str">
            <v>Swimwear</v>
          </cell>
        </row>
        <row r="2632">
          <cell r="B2632" t="str">
            <v>3WTWA015BLK-XS</v>
          </cell>
          <cell r="C2632" t="str">
            <v>3WTWA015BLK</v>
          </cell>
          <cell r="D2632" t="str">
            <v>XS</v>
          </cell>
          <cell r="E2632">
            <v>8853734770150</v>
          </cell>
          <cell r="F2632">
            <v>59</v>
          </cell>
          <cell r="G2632">
            <v>21.541</v>
          </cell>
          <cell r="H2632" t="str">
            <v>BARREL</v>
          </cell>
          <cell r="I2632" t="str">
            <v>Swimwear</v>
          </cell>
        </row>
        <row r="2633">
          <cell r="B2633" t="str">
            <v>3WTWA015BLK-SM</v>
          </cell>
          <cell r="C2633" t="str">
            <v>3WTWA015BLK</v>
          </cell>
          <cell r="D2633" t="str">
            <v>SM</v>
          </cell>
          <cell r="E2633">
            <v>8853734770167</v>
          </cell>
          <cell r="F2633">
            <v>59</v>
          </cell>
          <cell r="G2633">
            <v>21.541</v>
          </cell>
          <cell r="H2633" t="str">
            <v>BARREL</v>
          </cell>
          <cell r="I2633" t="str">
            <v>Swimwear</v>
          </cell>
        </row>
        <row r="2634">
          <cell r="B2634" t="str">
            <v>3WTWA015BLK-MM</v>
          </cell>
          <cell r="C2634" t="str">
            <v>3WTWA015BLK</v>
          </cell>
          <cell r="D2634" t="str">
            <v>MM</v>
          </cell>
          <cell r="E2634">
            <v>8853734770174</v>
          </cell>
          <cell r="F2634">
            <v>59</v>
          </cell>
          <cell r="G2634">
            <v>21.541</v>
          </cell>
          <cell r="H2634" t="str">
            <v>BARREL</v>
          </cell>
          <cell r="I2634" t="str">
            <v>Swimwear</v>
          </cell>
        </row>
        <row r="2635">
          <cell r="B2635" t="str">
            <v>3WTWA022BPN-SM</v>
          </cell>
          <cell r="C2635" t="str">
            <v>3WTWA022BPN</v>
          </cell>
          <cell r="D2635" t="str">
            <v>SM</v>
          </cell>
          <cell r="E2635">
            <v>8853734770372</v>
          </cell>
          <cell r="F2635">
            <v>59</v>
          </cell>
          <cell r="G2635">
            <v>21.541</v>
          </cell>
          <cell r="H2635" t="str">
            <v>BARREL</v>
          </cell>
          <cell r="I2635" t="str">
            <v>Swimwear</v>
          </cell>
        </row>
        <row r="2636">
          <cell r="B2636" t="str">
            <v>3WTWA022BPN-MM</v>
          </cell>
          <cell r="C2636" t="str">
            <v>3WTWA022BPN</v>
          </cell>
          <cell r="D2636" t="str">
            <v>MM</v>
          </cell>
          <cell r="E2636">
            <v>8853734770389</v>
          </cell>
          <cell r="F2636">
            <v>59</v>
          </cell>
          <cell r="G2636">
            <v>21.541</v>
          </cell>
          <cell r="H2636" t="str">
            <v>BARREL</v>
          </cell>
          <cell r="I2636" t="str">
            <v>Swimwear</v>
          </cell>
        </row>
        <row r="2637">
          <cell r="B2637" t="str">
            <v>3WTWA023WHB-SM</v>
          </cell>
          <cell r="C2637" t="str">
            <v>3WTWA023WHB</v>
          </cell>
          <cell r="D2637" t="str">
            <v>SM</v>
          </cell>
          <cell r="E2637">
            <v>8853734770396</v>
          </cell>
          <cell r="F2637">
            <v>59</v>
          </cell>
          <cell r="G2637">
            <v>21.541</v>
          </cell>
          <cell r="H2637" t="str">
            <v>BARREL</v>
          </cell>
          <cell r="I2637" t="str">
            <v>Swimwear</v>
          </cell>
        </row>
        <row r="2638">
          <cell r="B2638" t="str">
            <v>3WTWA023WHB-MM</v>
          </cell>
          <cell r="C2638" t="str">
            <v>3WTWA023WHB</v>
          </cell>
          <cell r="D2638" t="str">
            <v>MM</v>
          </cell>
          <cell r="E2638">
            <v>8853734770402</v>
          </cell>
          <cell r="F2638">
            <v>59</v>
          </cell>
          <cell r="G2638">
            <v>21.541</v>
          </cell>
          <cell r="H2638" t="str">
            <v>BARREL</v>
          </cell>
          <cell r="I2638" t="str">
            <v>Swimwear</v>
          </cell>
        </row>
        <row r="2639">
          <cell r="B2639" t="str">
            <v>3WTWA025BLK-SM</v>
          </cell>
          <cell r="C2639" t="str">
            <v>3WTWA025BLK</v>
          </cell>
          <cell r="D2639" t="str">
            <v>SM</v>
          </cell>
          <cell r="E2639">
            <v>8853734770433</v>
          </cell>
          <cell r="F2639">
            <v>39</v>
          </cell>
          <cell r="G2639">
            <v>15.638999999999999</v>
          </cell>
          <cell r="H2639" t="str">
            <v>BARREL</v>
          </cell>
          <cell r="I2639" t="str">
            <v>Swimwear</v>
          </cell>
        </row>
        <row r="2640">
          <cell r="B2640" t="str">
            <v>3WTWA025BLK-MM</v>
          </cell>
          <cell r="C2640" t="str">
            <v>3WTWA025BLK</v>
          </cell>
          <cell r="D2640" t="str">
            <v>MM</v>
          </cell>
          <cell r="E2640">
            <v>8853734770440</v>
          </cell>
          <cell r="F2640">
            <v>39</v>
          </cell>
          <cell r="G2640">
            <v>15.638999999999999</v>
          </cell>
          <cell r="H2640" t="str">
            <v>BARREL</v>
          </cell>
          <cell r="I2640" t="str">
            <v>Swimwear</v>
          </cell>
        </row>
        <row r="2641">
          <cell r="B2641" t="str">
            <v>3WTWA025BLK-LG</v>
          </cell>
          <cell r="C2641" t="str">
            <v>3WTWA025BLK</v>
          </cell>
          <cell r="D2641" t="str">
            <v>LG</v>
          </cell>
          <cell r="E2641">
            <v>8853734770457</v>
          </cell>
          <cell r="F2641">
            <v>39</v>
          </cell>
          <cell r="G2641">
            <v>15.638999999999999</v>
          </cell>
          <cell r="H2641" t="str">
            <v>BARREL</v>
          </cell>
          <cell r="I2641" t="str">
            <v>Swimwear</v>
          </cell>
        </row>
        <row r="2642">
          <cell r="B2642" t="str">
            <v>3WTWA026BPK-SM</v>
          </cell>
          <cell r="C2642" t="str">
            <v>3WTWA026BPK</v>
          </cell>
          <cell r="D2642" t="str">
            <v>SM</v>
          </cell>
          <cell r="E2642">
            <v>8853734770464</v>
          </cell>
          <cell r="F2642">
            <v>39</v>
          </cell>
          <cell r="G2642">
            <v>15.638999999999999</v>
          </cell>
          <cell r="H2642" t="str">
            <v>BARREL</v>
          </cell>
          <cell r="I2642" t="str">
            <v>Swimwear</v>
          </cell>
        </row>
        <row r="2643">
          <cell r="B2643" t="str">
            <v>3WTWA026BPK-MM</v>
          </cell>
          <cell r="C2643" t="str">
            <v>3WTWA026BPK</v>
          </cell>
          <cell r="D2643" t="str">
            <v>MM</v>
          </cell>
          <cell r="E2643">
            <v>8853734770471</v>
          </cell>
          <cell r="F2643">
            <v>39</v>
          </cell>
          <cell r="G2643">
            <v>15.638999999999999</v>
          </cell>
          <cell r="H2643" t="str">
            <v>BARREL</v>
          </cell>
          <cell r="I2643" t="str">
            <v>Swimwear</v>
          </cell>
        </row>
        <row r="2644">
          <cell r="B2644" t="str">
            <v>3WTWA026BPK-LG</v>
          </cell>
          <cell r="C2644" t="str">
            <v>3WTWA026BPK</v>
          </cell>
          <cell r="D2644" t="str">
            <v>LG</v>
          </cell>
          <cell r="E2644">
            <v>8853734770488</v>
          </cell>
          <cell r="F2644">
            <v>39</v>
          </cell>
          <cell r="G2644">
            <v>15.638999999999999</v>
          </cell>
          <cell r="H2644" t="str">
            <v>BARREL</v>
          </cell>
          <cell r="I2644" t="str">
            <v>Swimwear</v>
          </cell>
        </row>
        <row r="2645">
          <cell r="B2645" t="str">
            <v>3WTWA029NAV-SM</v>
          </cell>
          <cell r="C2645" t="str">
            <v>3WTWA029NAV</v>
          </cell>
          <cell r="D2645" t="str">
            <v>SM</v>
          </cell>
          <cell r="E2645">
            <v>8853734770556</v>
          </cell>
          <cell r="F2645">
            <v>39</v>
          </cell>
          <cell r="G2645">
            <v>15.638999999999999</v>
          </cell>
          <cell r="H2645" t="str">
            <v>BARREL</v>
          </cell>
          <cell r="I2645" t="str">
            <v>Swimwear</v>
          </cell>
        </row>
        <row r="2646">
          <cell r="B2646" t="str">
            <v>3WTWA029NAV-MM</v>
          </cell>
          <cell r="C2646" t="str">
            <v>3WTWA029NAV</v>
          </cell>
          <cell r="D2646" t="str">
            <v>MM</v>
          </cell>
          <cell r="E2646">
            <v>8853734770563</v>
          </cell>
          <cell r="F2646">
            <v>39</v>
          </cell>
          <cell r="G2646">
            <v>15.638999999999999</v>
          </cell>
          <cell r="H2646" t="str">
            <v>BARREL</v>
          </cell>
          <cell r="I2646" t="str">
            <v>Swimwear</v>
          </cell>
        </row>
        <row r="2647">
          <cell r="B2647" t="str">
            <v>3WTWA031BLK-SM</v>
          </cell>
          <cell r="C2647" t="str">
            <v>3WTWA031BLK</v>
          </cell>
          <cell r="D2647" t="str">
            <v>SM</v>
          </cell>
          <cell r="E2647">
            <v>8853734770600</v>
          </cell>
          <cell r="F2647">
            <v>39</v>
          </cell>
          <cell r="G2647">
            <v>15.638999999999999</v>
          </cell>
          <cell r="H2647" t="str">
            <v>BARREL</v>
          </cell>
          <cell r="I2647" t="str">
            <v>Swimwear</v>
          </cell>
        </row>
        <row r="2648">
          <cell r="B2648" t="str">
            <v>3WTWA031BLK-MM</v>
          </cell>
          <cell r="C2648" t="str">
            <v>3WTWA031BLK</v>
          </cell>
          <cell r="D2648" t="str">
            <v>MM</v>
          </cell>
          <cell r="E2648">
            <v>8853734770617</v>
          </cell>
          <cell r="F2648">
            <v>39</v>
          </cell>
          <cell r="G2648">
            <v>15.638999999999999</v>
          </cell>
          <cell r="H2648" t="str">
            <v>BARREL</v>
          </cell>
          <cell r="I2648" t="str">
            <v>Swimwear</v>
          </cell>
        </row>
        <row r="2649">
          <cell r="B2649" t="str">
            <v>3WTWA032WHT-SM</v>
          </cell>
          <cell r="C2649" t="str">
            <v>3WTWA032WHT</v>
          </cell>
          <cell r="D2649" t="str">
            <v>SM</v>
          </cell>
          <cell r="E2649">
            <v>8853734770624</v>
          </cell>
          <cell r="F2649">
            <v>39</v>
          </cell>
          <cell r="G2649">
            <v>15.638999999999999</v>
          </cell>
          <cell r="H2649" t="str">
            <v>BARREL</v>
          </cell>
          <cell r="I2649" t="str">
            <v>Swimwear</v>
          </cell>
        </row>
        <row r="2650">
          <cell r="B2650" t="str">
            <v>3WTWA032WHT-MM</v>
          </cell>
          <cell r="C2650" t="str">
            <v>3WTWA032WHT</v>
          </cell>
          <cell r="D2650" t="str">
            <v>MM</v>
          </cell>
          <cell r="E2650">
            <v>8853734770631</v>
          </cell>
          <cell r="F2650">
            <v>39</v>
          </cell>
          <cell r="G2650">
            <v>15.638999999999999</v>
          </cell>
          <cell r="H2650" t="str">
            <v>BARREL</v>
          </cell>
          <cell r="I2650" t="str">
            <v>Swimwear</v>
          </cell>
        </row>
        <row r="2651">
          <cell r="B2651" t="str">
            <v>3WBWA001BLK-SM</v>
          </cell>
          <cell r="C2651" t="str">
            <v>3WBWA001BLK</v>
          </cell>
          <cell r="D2651" t="str">
            <v>SM</v>
          </cell>
          <cell r="E2651">
            <v>8853734770662</v>
          </cell>
          <cell r="F2651">
            <v>49</v>
          </cell>
          <cell r="G2651">
            <v>18.59</v>
          </cell>
          <cell r="H2651" t="str">
            <v>BARREL</v>
          </cell>
          <cell r="I2651" t="str">
            <v>Swimwear</v>
          </cell>
        </row>
        <row r="2652">
          <cell r="B2652" t="str">
            <v>3WBWA001BLK-MM</v>
          </cell>
          <cell r="C2652" t="str">
            <v>3WBWA001BLK</v>
          </cell>
          <cell r="D2652" t="str">
            <v>MM</v>
          </cell>
          <cell r="E2652">
            <v>8853734770679</v>
          </cell>
          <cell r="F2652">
            <v>49</v>
          </cell>
          <cell r="G2652">
            <v>18.59</v>
          </cell>
          <cell r="H2652" t="str">
            <v>BARREL</v>
          </cell>
          <cell r="I2652" t="str">
            <v>Swimwear</v>
          </cell>
        </row>
        <row r="2653">
          <cell r="B2653" t="str">
            <v>3WBWA002NAV-SM</v>
          </cell>
          <cell r="C2653" t="str">
            <v>3WBWA002NAV</v>
          </cell>
          <cell r="D2653" t="str">
            <v>SM</v>
          </cell>
          <cell r="E2653">
            <v>8853734770686</v>
          </cell>
          <cell r="F2653">
            <v>49</v>
          </cell>
          <cell r="G2653">
            <v>18.59</v>
          </cell>
          <cell r="H2653" t="str">
            <v>BARREL</v>
          </cell>
          <cell r="I2653" t="str">
            <v>Swimwear</v>
          </cell>
        </row>
        <row r="2654">
          <cell r="B2654" t="str">
            <v>3WBWA002NAV-MM</v>
          </cell>
          <cell r="C2654" t="str">
            <v>3WBWA002NAV</v>
          </cell>
          <cell r="D2654" t="str">
            <v>MM</v>
          </cell>
          <cell r="E2654">
            <v>8853734770693</v>
          </cell>
          <cell r="F2654">
            <v>49</v>
          </cell>
          <cell r="G2654">
            <v>18.59</v>
          </cell>
          <cell r="H2654" t="str">
            <v>BARREL</v>
          </cell>
          <cell r="I2654" t="str">
            <v>Swimwear</v>
          </cell>
        </row>
        <row r="2655">
          <cell r="B2655" t="str">
            <v>3WBWA004BLK-SM</v>
          </cell>
          <cell r="C2655" t="str">
            <v>3WBWA004BLK</v>
          </cell>
          <cell r="D2655" t="str">
            <v>SM</v>
          </cell>
          <cell r="E2655">
            <v>8853734770723</v>
          </cell>
          <cell r="F2655">
            <v>59</v>
          </cell>
          <cell r="G2655">
            <v>19.574000000000002</v>
          </cell>
          <cell r="H2655" t="str">
            <v>BARREL</v>
          </cell>
          <cell r="I2655" t="str">
            <v>Swimwear</v>
          </cell>
        </row>
        <row r="2656">
          <cell r="B2656" t="str">
            <v>3WBWA004BLK-MM</v>
          </cell>
          <cell r="C2656" t="str">
            <v>3WBWA004BLK</v>
          </cell>
          <cell r="D2656" t="str">
            <v>MM</v>
          </cell>
          <cell r="E2656">
            <v>8853734770730</v>
          </cell>
          <cell r="F2656">
            <v>59</v>
          </cell>
          <cell r="G2656">
            <v>19.574000000000002</v>
          </cell>
          <cell r="H2656" t="str">
            <v>BARREL</v>
          </cell>
          <cell r="I2656" t="str">
            <v>Swimwear</v>
          </cell>
        </row>
        <row r="2657">
          <cell r="B2657" t="str">
            <v>3WBWA004BLK-LG</v>
          </cell>
          <cell r="C2657" t="str">
            <v>3WBWA004BLK</v>
          </cell>
          <cell r="D2657" t="str">
            <v>LG</v>
          </cell>
          <cell r="E2657">
            <v>8853734770747</v>
          </cell>
          <cell r="F2657">
            <v>59</v>
          </cell>
          <cell r="G2657">
            <v>19.574000000000002</v>
          </cell>
          <cell r="H2657" t="str">
            <v>BARREL</v>
          </cell>
          <cell r="I2657" t="str">
            <v>Swimwear</v>
          </cell>
        </row>
        <row r="2658">
          <cell r="B2658" t="str">
            <v>3WBWA006ICB-SM</v>
          </cell>
          <cell r="C2658" t="str">
            <v>3WBWA006ICB</v>
          </cell>
          <cell r="D2658" t="str">
            <v>SM</v>
          </cell>
          <cell r="E2658">
            <v>8853734770785</v>
          </cell>
          <cell r="F2658">
            <v>59</v>
          </cell>
          <cell r="G2658">
            <v>19.574000000000002</v>
          </cell>
          <cell r="H2658" t="str">
            <v>BARREL</v>
          </cell>
          <cell r="I2658" t="str">
            <v>Swimwear</v>
          </cell>
        </row>
        <row r="2659">
          <cell r="B2659" t="str">
            <v>3WBWA006ICB-MM</v>
          </cell>
          <cell r="C2659" t="str">
            <v>3WBWA006ICB</v>
          </cell>
          <cell r="D2659" t="str">
            <v>MM</v>
          </cell>
          <cell r="E2659">
            <v>8853734770792</v>
          </cell>
          <cell r="F2659">
            <v>59</v>
          </cell>
          <cell r="G2659">
            <v>19.574000000000002</v>
          </cell>
          <cell r="H2659" t="str">
            <v>BARREL</v>
          </cell>
          <cell r="I2659" t="str">
            <v>Swimwear</v>
          </cell>
        </row>
        <row r="2660">
          <cell r="B2660" t="str">
            <v>3WBWA006ICB-LG</v>
          </cell>
          <cell r="C2660" t="str">
            <v>3WBWA006ICB</v>
          </cell>
          <cell r="D2660" t="str">
            <v>LG</v>
          </cell>
          <cell r="E2660">
            <v>8853734770808</v>
          </cell>
          <cell r="F2660">
            <v>59</v>
          </cell>
          <cell r="G2660">
            <v>19.574000000000002</v>
          </cell>
          <cell r="H2660" t="str">
            <v>BARREL</v>
          </cell>
          <cell r="I2660" t="str">
            <v>Swimwear</v>
          </cell>
        </row>
        <row r="2661">
          <cell r="B2661" t="str">
            <v>3WBWA011BLK-SM</v>
          </cell>
          <cell r="C2661" t="str">
            <v>3WBWA011BLK</v>
          </cell>
          <cell r="D2661" t="str">
            <v>SM</v>
          </cell>
          <cell r="E2661">
            <v>8853734770938</v>
          </cell>
          <cell r="F2661">
            <v>59</v>
          </cell>
          <cell r="G2661">
            <v>21.541</v>
          </cell>
          <cell r="H2661" t="str">
            <v>BARREL</v>
          </cell>
          <cell r="I2661" t="str">
            <v>Swimwear</v>
          </cell>
        </row>
        <row r="2662">
          <cell r="B2662" t="str">
            <v>3WBWA011BLK-MM</v>
          </cell>
          <cell r="C2662" t="str">
            <v>3WBWA011BLK</v>
          </cell>
          <cell r="D2662" t="str">
            <v>MM</v>
          </cell>
          <cell r="E2662">
            <v>8853734770945</v>
          </cell>
          <cell r="F2662">
            <v>59</v>
          </cell>
          <cell r="G2662">
            <v>21.541</v>
          </cell>
          <cell r="H2662" t="str">
            <v>BARREL</v>
          </cell>
          <cell r="I2662" t="str">
            <v>Swimwear</v>
          </cell>
        </row>
        <row r="2663">
          <cell r="B2663" t="str">
            <v>3WBWA011BLK-LG</v>
          </cell>
          <cell r="C2663" t="str">
            <v>3WBWA011BLK</v>
          </cell>
          <cell r="D2663" t="str">
            <v>LG</v>
          </cell>
          <cell r="E2663">
            <v>8853734770952</v>
          </cell>
          <cell r="F2663">
            <v>59</v>
          </cell>
          <cell r="G2663">
            <v>21.541</v>
          </cell>
          <cell r="H2663" t="str">
            <v>BARREL</v>
          </cell>
          <cell r="I2663" t="str">
            <v>Swimwear</v>
          </cell>
        </row>
        <row r="2664">
          <cell r="B2664" t="str">
            <v>3WBWA012BPK-SM</v>
          </cell>
          <cell r="C2664" t="str">
            <v>3WBWA012BPK</v>
          </cell>
          <cell r="D2664" t="str">
            <v>SM</v>
          </cell>
          <cell r="E2664">
            <v>8853734770969</v>
          </cell>
          <cell r="F2664">
            <v>59</v>
          </cell>
          <cell r="G2664">
            <v>21.541</v>
          </cell>
          <cell r="H2664" t="str">
            <v>BARREL</v>
          </cell>
          <cell r="I2664" t="str">
            <v>Swimwear</v>
          </cell>
        </row>
        <row r="2665">
          <cell r="B2665" t="str">
            <v>3WBWA012BPK-MM</v>
          </cell>
          <cell r="C2665" t="str">
            <v>3WBWA012BPK</v>
          </cell>
          <cell r="D2665" t="str">
            <v>MM</v>
          </cell>
          <cell r="E2665">
            <v>8853734770976</v>
          </cell>
          <cell r="F2665">
            <v>59</v>
          </cell>
          <cell r="G2665">
            <v>21.541</v>
          </cell>
          <cell r="H2665" t="str">
            <v>BARREL</v>
          </cell>
          <cell r="I2665" t="str">
            <v>Swimwear</v>
          </cell>
        </row>
        <row r="2666">
          <cell r="B2666" t="str">
            <v>3WBWA012BPK-LG</v>
          </cell>
          <cell r="C2666" t="str">
            <v>3WBWA012BPK</v>
          </cell>
          <cell r="D2666" t="str">
            <v>LG</v>
          </cell>
          <cell r="E2666">
            <v>8853734770983</v>
          </cell>
          <cell r="F2666">
            <v>59</v>
          </cell>
          <cell r="G2666">
            <v>21.541</v>
          </cell>
          <cell r="H2666" t="str">
            <v>BARREL</v>
          </cell>
          <cell r="I2666" t="str">
            <v>Swimwear</v>
          </cell>
        </row>
        <row r="2667">
          <cell r="B2667" t="str">
            <v>3WBWA013NAV-SM</v>
          </cell>
          <cell r="C2667" t="str">
            <v>3WBWA013NAV</v>
          </cell>
          <cell r="D2667" t="str">
            <v>SM</v>
          </cell>
          <cell r="E2667">
            <v>8853734770990</v>
          </cell>
          <cell r="F2667">
            <v>59</v>
          </cell>
          <cell r="G2667">
            <v>21.541</v>
          </cell>
          <cell r="H2667" t="str">
            <v>BARREL</v>
          </cell>
          <cell r="I2667" t="str">
            <v>Swimwear</v>
          </cell>
        </row>
        <row r="2668">
          <cell r="B2668" t="str">
            <v>3WBWA013NAV-MM</v>
          </cell>
          <cell r="C2668" t="str">
            <v>3WBWA013NAV</v>
          </cell>
          <cell r="D2668" t="str">
            <v>MM</v>
          </cell>
          <cell r="E2668">
            <v>8853734771003</v>
          </cell>
          <cell r="F2668">
            <v>59</v>
          </cell>
          <cell r="G2668">
            <v>21.541</v>
          </cell>
          <cell r="H2668" t="str">
            <v>BARREL</v>
          </cell>
          <cell r="I2668" t="str">
            <v>Swimwear</v>
          </cell>
        </row>
        <row r="2669">
          <cell r="B2669" t="str">
            <v>3WBWA013NAV-LG</v>
          </cell>
          <cell r="C2669" t="str">
            <v>3WBWA013NAV</v>
          </cell>
          <cell r="D2669" t="str">
            <v>LG</v>
          </cell>
          <cell r="E2669">
            <v>8853734771010</v>
          </cell>
          <cell r="F2669">
            <v>59</v>
          </cell>
          <cell r="G2669">
            <v>21.541</v>
          </cell>
          <cell r="H2669" t="str">
            <v>BARREL</v>
          </cell>
          <cell r="I2669" t="str">
            <v>Swimwear</v>
          </cell>
        </row>
        <row r="2670">
          <cell r="B2670" t="str">
            <v>3WBWA014BPK-F</v>
          </cell>
          <cell r="C2670" t="str">
            <v>3WBWA014BPK</v>
          </cell>
          <cell r="D2670" t="str">
            <v>F</v>
          </cell>
          <cell r="E2670">
            <v>8853734771027</v>
          </cell>
          <cell r="F2670">
            <v>59</v>
          </cell>
          <cell r="G2670">
            <v>21.541</v>
          </cell>
          <cell r="H2670" t="str">
            <v>BARREL</v>
          </cell>
          <cell r="I2670" t="str">
            <v>Swimwear</v>
          </cell>
        </row>
        <row r="2671">
          <cell r="B2671" t="str">
            <v>3WBWA015NAV-F</v>
          </cell>
          <cell r="C2671" t="str">
            <v>3WBWA015NAV</v>
          </cell>
          <cell r="D2671" t="str">
            <v>F</v>
          </cell>
          <cell r="E2671">
            <v>8853734771034</v>
          </cell>
          <cell r="F2671">
            <v>59</v>
          </cell>
          <cell r="G2671">
            <v>21.541</v>
          </cell>
          <cell r="H2671" t="str">
            <v>BARREL</v>
          </cell>
          <cell r="I2671" t="str">
            <v>Swimwear</v>
          </cell>
        </row>
        <row r="2672">
          <cell r="B2672" t="str">
            <v>3WBWA016BLK-F</v>
          </cell>
          <cell r="C2672" t="str">
            <v>3WBWA016BLK</v>
          </cell>
          <cell r="D2672" t="str">
            <v>F</v>
          </cell>
          <cell r="E2672">
            <v>8853734771041</v>
          </cell>
          <cell r="F2672">
            <v>59</v>
          </cell>
          <cell r="G2672">
            <v>21.541</v>
          </cell>
          <cell r="H2672" t="str">
            <v>BARREL</v>
          </cell>
          <cell r="I2672" t="str">
            <v>Swimwear</v>
          </cell>
        </row>
        <row r="2673">
          <cell r="B2673" t="str">
            <v>3WLWA001BKP-F</v>
          </cell>
          <cell r="C2673" t="str">
            <v>3WLWA001BKP</v>
          </cell>
          <cell r="D2673" t="str">
            <v>F</v>
          </cell>
          <cell r="E2673">
            <v>8853734771058</v>
          </cell>
          <cell r="F2673">
            <v>39</v>
          </cell>
          <cell r="G2673">
            <v>11.705</v>
          </cell>
          <cell r="H2673" t="str">
            <v>BARREL</v>
          </cell>
          <cell r="I2673" t="str">
            <v>Swimwear</v>
          </cell>
        </row>
        <row r="2674">
          <cell r="B2674" t="str">
            <v>3WLWA002NVW-F</v>
          </cell>
          <cell r="C2674" t="str">
            <v>3WLWA002NVW</v>
          </cell>
          <cell r="D2674" t="str">
            <v>F</v>
          </cell>
          <cell r="E2674">
            <v>8853734771065</v>
          </cell>
          <cell r="F2674">
            <v>39</v>
          </cell>
          <cell r="G2674">
            <v>11.705</v>
          </cell>
          <cell r="H2674" t="str">
            <v>BARREL</v>
          </cell>
          <cell r="I2674" t="str">
            <v>Swimwear</v>
          </cell>
        </row>
        <row r="2675">
          <cell r="B2675" t="str">
            <v>3WLWA005BKW-ON</v>
          </cell>
          <cell r="C2675" t="str">
            <v>3WLWA005BKW</v>
          </cell>
          <cell r="D2675" t="str">
            <v>ON</v>
          </cell>
          <cell r="E2675">
            <v>8853734771119</v>
          </cell>
          <cell r="F2675">
            <v>39</v>
          </cell>
          <cell r="G2675">
            <v>11.705</v>
          </cell>
          <cell r="H2675" t="str">
            <v>BARREL</v>
          </cell>
          <cell r="I2675" t="str">
            <v>Swimwear</v>
          </cell>
        </row>
        <row r="2676">
          <cell r="B2676" t="str">
            <v>3FTWA004DNA-SM</v>
          </cell>
          <cell r="C2676" t="str">
            <v>3FTWA004DNA</v>
          </cell>
          <cell r="D2676" t="str">
            <v>SM</v>
          </cell>
          <cell r="E2676">
            <v>8853734771348</v>
          </cell>
          <cell r="F2676">
            <v>39</v>
          </cell>
          <cell r="G2676">
            <v>14.656000000000001</v>
          </cell>
          <cell r="H2676" t="str">
            <v>BARREL</v>
          </cell>
          <cell r="I2676" t="str">
            <v>Swimwear</v>
          </cell>
        </row>
        <row r="2677">
          <cell r="B2677" t="str">
            <v>3FTWA004DNA-MM</v>
          </cell>
          <cell r="C2677" t="str">
            <v>3FTWA004DNA</v>
          </cell>
          <cell r="D2677" t="str">
            <v>MM</v>
          </cell>
          <cell r="E2677">
            <v>8853734771355</v>
          </cell>
          <cell r="F2677">
            <v>39</v>
          </cell>
          <cell r="G2677">
            <v>14.656000000000001</v>
          </cell>
          <cell r="H2677" t="str">
            <v>BARREL</v>
          </cell>
          <cell r="I2677" t="str">
            <v>Swimwear</v>
          </cell>
        </row>
        <row r="2678">
          <cell r="B2678" t="str">
            <v>3FTWA005DNA-SM</v>
          </cell>
          <cell r="C2678" t="str">
            <v>3FTWA005DNA</v>
          </cell>
          <cell r="D2678" t="str">
            <v>SM</v>
          </cell>
          <cell r="E2678">
            <v>8853734771362</v>
          </cell>
          <cell r="F2678">
            <v>55</v>
          </cell>
          <cell r="G2678">
            <v>19.574000000000002</v>
          </cell>
          <cell r="H2678" t="str">
            <v>BARREL</v>
          </cell>
          <cell r="I2678" t="str">
            <v>Swimwear</v>
          </cell>
        </row>
        <row r="2679">
          <cell r="B2679" t="str">
            <v>3FTWA005DNA-MM</v>
          </cell>
          <cell r="C2679" t="str">
            <v>3FTWA005DNA</v>
          </cell>
          <cell r="D2679" t="str">
            <v>MM</v>
          </cell>
          <cell r="E2679">
            <v>8853734771379</v>
          </cell>
          <cell r="F2679">
            <v>55</v>
          </cell>
          <cell r="G2679">
            <v>19.574000000000002</v>
          </cell>
          <cell r="H2679" t="str">
            <v>BARREL</v>
          </cell>
          <cell r="I2679" t="str">
            <v>Swimwear</v>
          </cell>
        </row>
        <row r="2680">
          <cell r="B2680" t="str">
            <v>3FTWA005DNA-LG</v>
          </cell>
          <cell r="C2680" t="str">
            <v>3FTWA005DNA</v>
          </cell>
          <cell r="D2680" t="str">
            <v>LG</v>
          </cell>
          <cell r="E2680">
            <v>8853734771386</v>
          </cell>
          <cell r="F2680">
            <v>55</v>
          </cell>
          <cell r="G2680">
            <v>19.574000000000002</v>
          </cell>
          <cell r="H2680" t="str">
            <v>BARREL</v>
          </cell>
          <cell r="I2680" t="str">
            <v>Swimwear</v>
          </cell>
        </row>
        <row r="2681">
          <cell r="B2681" t="str">
            <v>3WTMA002NAV-LG</v>
          </cell>
          <cell r="C2681" t="str">
            <v>3WTMA002NAV</v>
          </cell>
          <cell r="D2681" t="str">
            <v>LG</v>
          </cell>
          <cell r="E2681">
            <v>8853734771492</v>
          </cell>
          <cell r="F2681">
            <v>65</v>
          </cell>
          <cell r="G2681">
            <v>22.524999999999999</v>
          </cell>
          <cell r="H2681" t="str">
            <v>BARREL</v>
          </cell>
          <cell r="I2681" t="str">
            <v>Swimwear</v>
          </cell>
        </row>
        <row r="2682">
          <cell r="B2682" t="str">
            <v>3WTMA002NAV-XL</v>
          </cell>
          <cell r="C2682" t="str">
            <v>3WTMA002NAV</v>
          </cell>
          <cell r="D2682" t="str">
            <v>XL</v>
          </cell>
          <cell r="E2682">
            <v>8853734771508</v>
          </cell>
          <cell r="F2682">
            <v>65</v>
          </cell>
          <cell r="G2682">
            <v>22.524999999999999</v>
          </cell>
          <cell r="H2682" t="str">
            <v>BARREL</v>
          </cell>
          <cell r="I2682" t="str">
            <v>Swimwear</v>
          </cell>
        </row>
        <row r="2683">
          <cell r="B2683" t="str">
            <v>3WBMA001BLK-SM</v>
          </cell>
          <cell r="C2683" t="str">
            <v>3WBMA001BLK</v>
          </cell>
          <cell r="D2683" t="str">
            <v>SM</v>
          </cell>
          <cell r="E2683">
            <v>8853734771669</v>
          </cell>
          <cell r="F2683">
            <v>69</v>
          </cell>
          <cell r="G2683">
            <v>24.492000000000001</v>
          </cell>
          <cell r="H2683" t="str">
            <v>BARREL</v>
          </cell>
          <cell r="I2683" t="str">
            <v>Swimwear</v>
          </cell>
        </row>
        <row r="2684">
          <cell r="B2684" t="str">
            <v>3WBMA001BLK-MM</v>
          </cell>
          <cell r="C2684" t="str">
            <v>3WBMA001BLK</v>
          </cell>
          <cell r="D2684" t="str">
            <v>MM</v>
          </cell>
          <cell r="E2684">
            <v>8853734771676</v>
          </cell>
          <cell r="F2684">
            <v>69</v>
          </cell>
          <cell r="G2684">
            <v>24.492000000000001</v>
          </cell>
          <cell r="H2684" t="str">
            <v>BARREL</v>
          </cell>
          <cell r="I2684" t="str">
            <v>Swimwear</v>
          </cell>
        </row>
        <row r="2685">
          <cell r="B2685" t="str">
            <v>3WBMA001BLK-LG</v>
          </cell>
          <cell r="C2685" t="str">
            <v>3WBMA001BLK</v>
          </cell>
          <cell r="D2685" t="str">
            <v>LG</v>
          </cell>
          <cell r="E2685">
            <v>8853734771683</v>
          </cell>
          <cell r="F2685">
            <v>69</v>
          </cell>
          <cell r="G2685">
            <v>24.492000000000001</v>
          </cell>
          <cell r="H2685" t="str">
            <v>BARREL</v>
          </cell>
          <cell r="I2685" t="str">
            <v>Swimwear</v>
          </cell>
        </row>
        <row r="2686">
          <cell r="B2686" t="str">
            <v>3WBMA001BLK-XL</v>
          </cell>
          <cell r="C2686" t="str">
            <v>3WBMA001BLK</v>
          </cell>
          <cell r="D2686" t="str">
            <v>XL</v>
          </cell>
          <cell r="E2686">
            <v>8853734771690</v>
          </cell>
          <cell r="F2686">
            <v>69</v>
          </cell>
          <cell r="G2686">
            <v>24.492000000000001</v>
          </cell>
          <cell r="H2686" t="str">
            <v>BARREL</v>
          </cell>
          <cell r="I2686" t="str">
            <v>Swimwear</v>
          </cell>
        </row>
        <row r="2687">
          <cell r="B2687" t="str">
            <v>3WBMA002NAV-SM</v>
          </cell>
          <cell r="C2687" t="str">
            <v>3WBMA002NAV</v>
          </cell>
          <cell r="D2687" t="str">
            <v>SM</v>
          </cell>
          <cell r="E2687">
            <v>8853734771706</v>
          </cell>
          <cell r="F2687">
            <v>69</v>
          </cell>
          <cell r="G2687">
            <v>24.492000000000001</v>
          </cell>
          <cell r="H2687" t="str">
            <v>BARREL</v>
          </cell>
          <cell r="I2687" t="str">
            <v>Swimwear</v>
          </cell>
        </row>
        <row r="2688">
          <cell r="B2688" t="str">
            <v>3WBMA002NAV-MM</v>
          </cell>
          <cell r="C2688" t="str">
            <v>3WBMA002NAV</v>
          </cell>
          <cell r="D2688" t="str">
            <v>MM</v>
          </cell>
          <cell r="E2688">
            <v>8853734771713</v>
          </cell>
          <cell r="F2688">
            <v>69</v>
          </cell>
          <cell r="G2688">
            <v>24.492000000000001</v>
          </cell>
          <cell r="H2688" t="str">
            <v>BARREL</v>
          </cell>
          <cell r="I2688" t="str">
            <v>Swimwear</v>
          </cell>
        </row>
        <row r="2689">
          <cell r="B2689" t="str">
            <v>3WBMA002NAV-LG</v>
          </cell>
          <cell r="C2689" t="str">
            <v>3WBMA002NAV</v>
          </cell>
          <cell r="D2689" t="str">
            <v>LG</v>
          </cell>
          <cell r="E2689">
            <v>8853734771720</v>
          </cell>
          <cell r="F2689">
            <v>69</v>
          </cell>
          <cell r="G2689">
            <v>24.492000000000001</v>
          </cell>
          <cell r="H2689" t="str">
            <v>BARREL</v>
          </cell>
          <cell r="I2689" t="str">
            <v>Swimwear</v>
          </cell>
        </row>
        <row r="2690">
          <cell r="B2690" t="str">
            <v>3WBMA002NAV-XL</v>
          </cell>
          <cell r="C2690" t="str">
            <v>3WBMA002NAV</v>
          </cell>
          <cell r="D2690" t="str">
            <v>XL</v>
          </cell>
          <cell r="E2690">
            <v>8853734771737</v>
          </cell>
          <cell r="F2690">
            <v>69</v>
          </cell>
          <cell r="G2690">
            <v>24.492000000000001</v>
          </cell>
          <cell r="H2690" t="str">
            <v>BARREL</v>
          </cell>
          <cell r="I2690" t="str">
            <v>Swimwear</v>
          </cell>
        </row>
        <row r="2691">
          <cell r="B2691" t="str">
            <v>3WBMA003NEY-SM</v>
          </cell>
          <cell r="C2691" t="str">
            <v>3WBMA003NEY</v>
          </cell>
          <cell r="D2691" t="str">
            <v>SM</v>
          </cell>
          <cell r="E2691">
            <v>8853734771744</v>
          </cell>
          <cell r="F2691">
            <v>69</v>
          </cell>
          <cell r="G2691">
            <v>24.492000000000001</v>
          </cell>
          <cell r="H2691" t="str">
            <v>BARREL</v>
          </cell>
          <cell r="I2691" t="str">
            <v>Swimwear</v>
          </cell>
        </row>
        <row r="2692">
          <cell r="B2692" t="str">
            <v>3WBMA003NEY-MM</v>
          </cell>
          <cell r="C2692" t="str">
            <v>3WBMA003NEY</v>
          </cell>
          <cell r="D2692" t="str">
            <v>MM</v>
          </cell>
          <cell r="E2692">
            <v>8853734771751</v>
          </cell>
          <cell r="F2692">
            <v>69</v>
          </cell>
          <cell r="G2692">
            <v>24.492000000000001</v>
          </cell>
          <cell r="H2692" t="str">
            <v>BARREL</v>
          </cell>
          <cell r="I2692" t="str">
            <v>Swimwear</v>
          </cell>
        </row>
        <row r="2693">
          <cell r="B2693" t="str">
            <v>3WBMA003NEY-LG</v>
          </cell>
          <cell r="C2693" t="str">
            <v>3WBMA003NEY</v>
          </cell>
          <cell r="D2693" t="str">
            <v>LG</v>
          </cell>
          <cell r="E2693">
            <v>8853734771768</v>
          </cell>
          <cell r="F2693">
            <v>69</v>
          </cell>
          <cell r="G2693">
            <v>24.492000000000001</v>
          </cell>
          <cell r="H2693" t="str">
            <v>BARREL</v>
          </cell>
          <cell r="I2693" t="str">
            <v>Swimwear</v>
          </cell>
        </row>
        <row r="2694">
          <cell r="B2694" t="str">
            <v>3WBMA003NEY-XL</v>
          </cell>
          <cell r="C2694" t="str">
            <v>3WBMA003NEY</v>
          </cell>
          <cell r="D2694" t="str">
            <v>XL</v>
          </cell>
          <cell r="E2694">
            <v>8853734771775</v>
          </cell>
          <cell r="F2694">
            <v>69</v>
          </cell>
          <cell r="G2694">
            <v>24.492000000000001</v>
          </cell>
          <cell r="H2694" t="str">
            <v>BARREL</v>
          </cell>
          <cell r="I2694" t="str">
            <v>Swimwear</v>
          </cell>
        </row>
        <row r="2695">
          <cell r="B2695" t="str">
            <v>3WBMA004MRN-SM</v>
          </cell>
          <cell r="C2695" t="str">
            <v>3WBMA004MRN</v>
          </cell>
          <cell r="D2695" t="str">
            <v>SM</v>
          </cell>
          <cell r="E2695">
            <v>8853734771782</v>
          </cell>
          <cell r="F2695">
            <v>69</v>
          </cell>
          <cell r="G2695">
            <v>24.492000000000001</v>
          </cell>
          <cell r="H2695" t="str">
            <v>BARREL</v>
          </cell>
          <cell r="I2695" t="str">
            <v>Swimwear</v>
          </cell>
        </row>
        <row r="2696">
          <cell r="B2696" t="str">
            <v>3WBMA004MRN-MM</v>
          </cell>
          <cell r="C2696" t="str">
            <v>3WBMA004MRN</v>
          </cell>
          <cell r="D2696" t="str">
            <v>MM</v>
          </cell>
          <cell r="E2696">
            <v>8853734771799</v>
          </cell>
          <cell r="F2696">
            <v>69</v>
          </cell>
          <cell r="G2696">
            <v>24.492000000000001</v>
          </cell>
          <cell r="H2696" t="str">
            <v>BARREL</v>
          </cell>
          <cell r="I2696" t="str">
            <v>Swimwear</v>
          </cell>
        </row>
        <row r="2697">
          <cell r="B2697" t="str">
            <v>3WBMA004MRN-LG</v>
          </cell>
          <cell r="C2697" t="str">
            <v>3WBMA004MRN</v>
          </cell>
          <cell r="D2697" t="str">
            <v>LG</v>
          </cell>
          <cell r="E2697">
            <v>8853734771805</v>
          </cell>
          <cell r="F2697">
            <v>69</v>
          </cell>
          <cell r="G2697">
            <v>24.492000000000001</v>
          </cell>
          <cell r="H2697" t="str">
            <v>BARREL</v>
          </cell>
          <cell r="I2697" t="str">
            <v>Swimwear</v>
          </cell>
        </row>
        <row r="2698">
          <cell r="B2698" t="str">
            <v>3WBMA004MRN-XL</v>
          </cell>
          <cell r="C2698" t="str">
            <v>3WBMA004MRN</v>
          </cell>
          <cell r="D2698" t="str">
            <v>XL</v>
          </cell>
          <cell r="E2698">
            <v>8853734771812</v>
          </cell>
          <cell r="F2698">
            <v>69</v>
          </cell>
          <cell r="G2698">
            <v>24.492000000000001</v>
          </cell>
          <cell r="H2698" t="str">
            <v>BARREL</v>
          </cell>
          <cell r="I2698" t="str">
            <v>Swimwear</v>
          </cell>
        </row>
        <row r="2699">
          <cell r="B2699" t="str">
            <v>3WBMA006BLK-SM</v>
          </cell>
          <cell r="C2699" t="str">
            <v>3WBMA006BLK</v>
          </cell>
          <cell r="D2699" t="str">
            <v>SM</v>
          </cell>
          <cell r="E2699">
            <v>8853734771867</v>
          </cell>
          <cell r="F2699">
            <v>69</v>
          </cell>
          <cell r="G2699">
            <v>25.475000000000001</v>
          </cell>
          <cell r="H2699" t="str">
            <v>BARREL</v>
          </cell>
          <cell r="I2699" t="str">
            <v>Swimwear</v>
          </cell>
        </row>
        <row r="2700">
          <cell r="B2700" t="str">
            <v>3WBMA006BLK-MM</v>
          </cell>
          <cell r="C2700" t="str">
            <v>3WBMA006BLK</v>
          </cell>
          <cell r="D2700" t="str">
            <v>MM</v>
          </cell>
          <cell r="E2700">
            <v>8853734771874</v>
          </cell>
          <cell r="F2700">
            <v>69</v>
          </cell>
          <cell r="G2700">
            <v>25.475000000000001</v>
          </cell>
          <cell r="H2700" t="str">
            <v>BARREL</v>
          </cell>
          <cell r="I2700" t="str">
            <v>Swimwear</v>
          </cell>
        </row>
        <row r="2701">
          <cell r="B2701" t="str">
            <v>3WBMA006BLK-LG</v>
          </cell>
          <cell r="C2701" t="str">
            <v>3WBMA006BLK</v>
          </cell>
          <cell r="D2701" t="str">
            <v>LG</v>
          </cell>
          <cell r="E2701">
            <v>8853734771881</v>
          </cell>
          <cell r="F2701">
            <v>69</v>
          </cell>
          <cell r="G2701">
            <v>25.475000000000001</v>
          </cell>
          <cell r="H2701" t="str">
            <v>BARREL</v>
          </cell>
          <cell r="I2701" t="str">
            <v>Swimwear</v>
          </cell>
        </row>
        <row r="2702">
          <cell r="B2702" t="str">
            <v>3WBMA006BLK-XL</v>
          </cell>
          <cell r="C2702" t="str">
            <v>3WBMA006BLK</v>
          </cell>
          <cell r="D2702" t="str">
            <v>XL</v>
          </cell>
          <cell r="E2702">
            <v>8853734771898</v>
          </cell>
          <cell r="F2702">
            <v>69</v>
          </cell>
          <cell r="G2702">
            <v>25.475000000000001</v>
          </cell>
          <cell r="H2702" t="str">
            <v>BARREL</v>
          </cell>
          <cell r="I2702" t="str">
            <v>Swimwear</v>
          </cell>
        </row>
        <row r="2703">
          <cell r="B2703" t="str">
            <v>3WBMA007NAV-SM</v>
          </cell>
          <cell r="C2703" t="str">
            <v>3WBMA007NAV</v>
          </cell>
          <cell r="D2703" t="str">
            <v>SM</v>
          </cell>
          <cell r="E2703">
            <v>8853734771904</v>
          </cell>
          <cell r="F2703">
            <v>69</v>
          </cell>
          <cell r="G2703">
            <v>25.475000000000001</v>
          </cell>
          <cell r="H2703" t="str">
            <v>BARREL</v>
          </cell>
          <cell r="I2703" t="str">
            <v>Swimwear</v>
          </cell>
        </row>
        <row r="2704">
          <cell r="B2704" t="str">
            <v>3WBMA007NAV-MM</v>
          </cell>
          <cell r="C2704" t="str">
            <v>3WBMA007NAV</v>
          </cell>
          <cell r="D2704" t="str">
            <v>MM</v>
          </cell>
          <cell r="E2704">
            <v>8853734771911</v>
          </cell>
          <cell r="F2704">
            <v>69</v>
          </cell>
          <cell r="G2704">
            <v>25.475000000000001</v>
          </cell>
          <cell r="H2704" t="str">
            <v>BARREL</v>
          </cell>
          <cell r="I2704" t="str">
            <v>Swimwear</v>
          </cell>
        </row>
        <row r="2705">
          <cell r="B2705" t="str">
            <v>3WBMA007NAV-LG</v>
          </cell>
          <cell r="C2705" t="str">
            <v>3WBMA007NAV</v>
          </cell>
          <cell r="D2705" t="str">
            <v>LG</v>
          </cell>
          <cell r="E2705">
            <v>8853734771928</v>
          </cell>
          <cell r="F2705">
            <v>69</v>
          </cell>
          <cell r="G2705">
            <v>25.475000000000001</v>
          </cell>
          <cell r="H2705" t="str">
            <v>BARREL</v>
          </cell>
          <cell r="I2705" t="str">
            <v>Swimwear</v>
          </cell>
        </row>
        <row r="2706">
          <cell r="B2706" t="str">
            <v>3WBMA007NAV-XL</v>
          </cell>
          <cell r="C2706" t="str">
            <v>3WBMA007NAV</v>
          </cell>
          <cell r="D2706" t="str">
            <v>XL</v>
          </cell>
          <cell r="E2706">
            <v>8853734771935</v>
          </cell>
          <cell r="F2706">
            <v>69</v>
          </cell>
          <cell r="G2706">
            <v>25.475000000000001</v>
          </cell>
          <cell r="H2706" t="str">
            <v>BARREL</v>
          </cell>
          <cell r="I2706" t="str">
            <v>Swimwear</v>
          </cell>
        </row>
        <row r="2707">
          <cell r="B2707" t="str">
            <v>3WBMA008NEY-SM</v>
          </cell>
          <cell r="C2707" t="str">
            <v>3WBMA008NEY</v>
          </cell>
          <cell r="D2707" t="str">
            <v>SM</v>
          </cell>
          <cell r="E2707">
            <v>8853734771942</v>
          </cell>
          <cell r="F2707">
            <v>69</v>
          </cell>
          <cell r="G2707">
            <v>25.475000000000001</v>
          </cell>
          <cell r="H2707" t="str">
            <v>BARREL</v>
          </cell>
          <cell r="I2707" t="str">
            <v>Swimwear</v>
          </cell>
        </row>
        <row r="2708">
          <cell r="B2708" t="str">
            <v>3WBMA008NEY-MM</v>
          </cell>
          <cell r="C2708" t="str">
            <v>3WBMA008NEY</v>
          </cell>
          <cell r="D2708" t="str">
            <v>MM</v>
          </cell>
          <cell r="E2708">
            <v>8853734771959</v>
          </cell>
          <cell r="F2708">
            <v>69</v>
          </cell>
          <cell r="G2708">
            <v>25.475000000000001</v>
          </cell>
          <cell r="H2708" t="str">
            <v>BARREL</v>
          </cell>
          <cell r="I2708" t="str">
            <v>Swimwear</v>
          </cell>
        </row>
        <row r="2709">
          <cell r="B2709" t="str">
            <v>3WBMA008NEY-LG</v>
          </cell>
          <cell r="C2709" t="str">
            <v>3WBMA008NEY</v>
          </cell>
          <cell r="D2709" t="str">
            <v>LG</v>
          </cell>
          <cell r="E2709">
            <v>8853734771966</v>
          </cell>
          <cell r="F2709">
            <v>69</v>
          </cell>
          <cell r="G2709">
            <v>25.475000000000001</v>
          </cell>
          <cell r="H2709" t="str">
            <v>BARREL</v>
          </cell>
          <cell r="I2709" t="str">
            <v>Swimwear</v>
          </cell>
        </row>
        <row r="2710">
          <cell r="B2710" t="str">
            <v>3WBMA008NEY-XL</v>
          </cell>
          <cell r="C2710" t="str">
            <v>3WBMA008NEY</v>
          </cell>
          <cell r="D2710" t="str">
            <v>XL</v>
          </cell>
          <cell r="E2710">
            <v>8853734771973</v>
          </cell>
          <cell r="F2710">
            <v>69</v>
          </cell>
          <cell r="G2710">
            <v>25.475000000000001</v>
          </cell>
          <cell r="H2710" t="str">
            <v>BARREL</v>
          </cell>
          <cell r="I2710" t="str">
            <v>Swimwear</v>
          </cell>
        </row>
        <row r="2711">
          <cell r="B2711" t="str">
            <v>3WTKA001NDP-SM</v>
          </cell>
          <cell r="C2711" t="str">
            <v>3WTKA001NDP</v>
          </cell>
          <cell r="D2711" t="str">
            <v>SM</v>
          </cell>
          <cell r="E2711">
            <v>8853734771980</v>
          </cell>
          <cell r="F2711">
            <v>35</v>
          </cell>
          <cell r="G2711">
            <v>14.656000000000001</v>
          </cell>
          <cell r="H2711" t="str">
            <v>BARREL</v>
          </cell>
          <cell r="I2711" t="str">
            <v>Swimwear</v>
          </cell>
        </row>
        <row r="2712">
          <cell r="B2712" t="str">
            <v>3WTKA001NDP-MM</v>
          </cell>
          <cell r="C2712" t="str">
            <v>3WTKA001NDP</v>
          </cell>
          <cell r="D2712" t="str">
            <v>MM</v>
          </cell>
          <cell r="E2712">
            <v>8853734771997</v>
          </cell>
          <cell r="F2712">
            <v>35</v>
          </cell>
          <cell r="G2712">
            <v>14.656000000000001</v>
          </cell>
          <cell r="H2712" t="str">
            <v>BARREL</v>
          </cell>
          <cell r="I2712" t="str">
            <v>Swimwear</v>
          </cell>
        </row>
        <row r="2713">
          <cell r="B2713" t="str">
            <v>3WTKA001NDP-LG</v>
          </cell>
          <cell r="C2713" t="str">
            <v>3WTKA001NDP</v>
          </cell>
          <cell r="D2713" t="str">
            <v>LG</v>
          </cell>
          <cell r="E2713">
            <v>8853734772000</v>
          </cell>
          <cell r="F2713">
            <v>35</v>
          </cell>
          <cell r="G2713">
            <v>14.656000000000001</v>
          </cell>
          <cell r="H2713" t="str">
            <v>BARREL</v>
          </cell>
          <cell r="I2713" t="str">
            <v>Swimwear</v>
          </cell>
        </row>
        <row r="2714">
          <cell r="B2714" t="str">
            <v>3WTKA001NDP-XL</v>
          </cell>
          <cell r="C2714" t="str">
            <v>3WTKA001NDP</v>
          </cell>
          <cell r="D2714" t="str">
            <v>XL</v>
          </cell>
          <cell r="E2714">
            <v>8853734772017</v>
          </cell>
          <cell r="F2714">
            <v>35</v>
          </cell>
          <cell r="G2714">
            <v>14.656000000000001</v>
          </cell>
          <cell r="H2714" t="str">
            <v>BARREL</v>
          </cell>
          <cell r="I2714" t="str">
            <v>Swimwear</v>
          </cell>
        </row>
        <row r="2715">
          <cell r="B2715" t="str">
            <v>3WTKA003WHB-SM</v>
          </cell>
          <cell r="C2715" t="str">
            <v>3WTKA003WHB</v>
          </cell>
          <cell r="D2715" t="str">
            <v>SM</v>
          </cell>
          <cell r="E2715">
            <v>8853734772062</v>
          </cell>
          <cell r="F2715">
            <v>35</v>
          </cell>
          <cell r="G2715">
            <v>14.656000000000001</v>
          </cell>
          <cell r="H2715" t="str">
            <v>BARREL</v>
          </cell>
          <cell r="I2715" t="str">
            <v>Swimwear</v>
          </cell>
        </row>
        <row r="2716">
          <cell r="B2716" t="str">
            <v>3WTKA003WHB-MM</v>
          </cell>
          <cell r="C2716" t="str">
            <v>3WTKA003WHB</v>
          </cell>
          <cell r="D2716" t="str">
            <v>MM</v>
          </cell>
          <cell r="E2716">
            <v>8853734772079</v>
          </cell>
          <cell r="F2716">
            <v>35</v>
          </cell>
          <cell r="G2716">
            <v>14.656000000000001</v>
          </cell>
          <cell r="H2716" t="str">
            <v>BARREL</v>
          </cell>
          <cell r="I2716" t="str">
            <v>Swimwear</v>
          </cell>
        </row>
        <row r="2717">
          <cell r="B2717" t="str">
            <v>3WTKA003WHB-LG</v>
          </cell>
          <cell r="C2717" t="str">
            <v>3WTKA003WHB</v>
          </cell>
          <cell r="D2717" t="str">
            <v>LG</v>
          </cell>
          <cell r="E2717">
            <v>8853734772086</v>
          </cell>
          <cell r="F2717">
            <v>35</v>
          </cell>
          <cell r="G2717">
            <v>14.656000000000001</v>
          </cell>
          <cell r="H2717" t="str">
            <v>BARREL</v>
          </cell>
          <cell r="I2717" t="str">
            <v>Swimwear</v>
          </cell>
        </row>
        <row r="2718">
          <cell r="B2718" t="str">
            <v>3WTKA003WHB-XL</v>
          </cell>
          <cell r="C2718" t="str">
            <v>3WTKA003WHB</v>
          </cell>
          <cell r="D2718" t="str">
            <v>XL</v>
          </cell>
          <cell r="E2718">
            <v>8853734772093</v>
          </cell>
          <cell r="F2718">
            <v>35</v>
          </cell>
          <cell r="G2718">
            <v>14.656000000000001</v>
          </cell>
          <cell r="H2718" t="str">
            <v>BARREL</v>
          </cell>
          <cell r="I2718" t="str">
            <v>Swimwear</v>
          </cell>
        </row>
        <row r="2719">
          <cell r="B2719" t="str">
            <v>3WTKA005BPN-SM</v>
          </cell>
          <cell r="C2719" t="str">
            <v>3WTKA005BPN</v>
          </cell>
          <cell r="D2719" t="str">
            <v>SM</v>
          </cell>
          <cell r="E2719">
            <v>8853734772147</v>
          </cell>
          <cell r="F2719">
            <v>35</v>
          </cell>
          <cell r="G2719">
            <v>14.656000000000001</v>
          </cell>
          <cell r="H2719" t="str">
            <v>BARREL</v>
          </cell>
          <cell r="I2719" t="str">
            <v>Swimwear</v>
          </cell>
        </row>
        <row r="2720">
          <cell r="B2720" t="str">
            <v>3WTKA005BPN-MM</v>
          </cell>
          <cell r="C2720" t="str">
            <v>3WTKA005BPN</v>
          </cell>
          <cell r="D2720" t="str">
            <v>MM</v>
          </cell>
          <cell r="E2720">
            <v>8853734772154</v>
          </cell>
          <cell r="F2720">
            <v>35</v>
          </cell>
          <cell r="G2720">
            <v>14.656000000000001</v>
          </cell>
          <cell r="H2720" t="str">
            <v>BARREL</v>
          </cell>
          <cell r="I2720" t="str">
            <v>Swimwear</v>
          </cell>
        </row>
        <row r="2721">
          <cell r="B2721" t="str">
            <v>3WTKA005BPN-LG</v>
          </cell>
          <cell r="C2721" t="str">
            <v>3WTKA005BPN</v>
          </cell>
          <cell r="D2721" t="str">
            <v>LG</v>
          </cell>
          <cell r="E2721">
            <v>8853734772161</v>
          </cell>
          <cell r="F2721">
            <v>35</v>
          </cell>
          <cell r="G2721">
            <v>14.656000000000001</v>
          </cell>
          <cell r="H2721" t="str">
            <v>BARREL</v>
          </cell>
          <cell r="I2721" t="str">
            <v>Swimwear</v>
          </cell>
        </row>
        <row r="2722">
          <cell r="B2722" t="str">
            <v>3WTKA005BPN-XL</v>
          </cell>
          <cell r="C2722" t="str">
            <v>3WTKA005BPN</v>
          </cell>
          <cell r="D2722" t="str">
            <v>XL</v>
          </cell>
          <cell r="E2722">
            <v>8853734772178</v>
          </cell>
          <cell r="F2722">
            <v>35</v>
          </cell>
          <cell r="G2722">
            <v>14.656000000000001</v>
          </cell>
          <cell r="H2722" t="str">
            <v>BARREL</v>
          </cell>
          <cell r="I2722" t="str">
            <v>Swimwear</v>
          </cell>
        </row>
        <row r="2723">
          <cell r="B2723" t="str">
            <v>3WLKA001BLK-SM</v>
          </cell>
          <cell r="C2723" t="str">
            <v>3WLKA001BLK</v>
          </cell>
          <cell r="D2723" t="str">
            <v>SM</v>
          </cell>
          <cell r="E2723">
            <v>8853734772185</v>
          </cell>
          <cell r="F2723">
            <v>29</v>
          </cell>
          <cell r="G2723">
            <v>9.7379999999999995</v>
          </cell>
          <cell r="H2723" t="str">
            <v>BARREL</v>
          </cell>
          <cell r="I2723" t="str">
            <v>Swimwear</v>
          </cell>
        </row>
        <row r="2724">
          <cell r="B2724" t="str">
            <v>3WLKA001BLK-MM</v>
          </cell>
          <cell r="C2724" t="str">
            <v>3WLKA001BLK</v>
          </cell>
          <cell r="D2724" t="str">
            <v>MM</v>
          </cell>
          <cell r="E2724">
            <v>8853734772192</v>
          </cell>
          <cell r="F2724">
            <v>29</v>
          </cell>
          <cell r="G2724">
            <v>9.7379999999999995</v>
          </cell>
          <cell r="H2724" t="str">
            <v>BARREL</v>
          </cell>
          <cell r="I2724" t="str">
            <v>Swimwear</v>
          </cell>
        </row>
        <row r="2725">
          <cell r="B2725" t="str">
            <v>3WLKA001BLK-LG</v>
          </cell>
          <cell r="C2725" t="str">
            <v>3WLKA001BLK</v>
          </cell>
          <cell r="D2725" t="str">
            <v>LG</v>
          </cell>
          <cell r="E2725">
            <v>8853734772208</v>
          </cell>
          <cell r="F2725">
            <v>29</v>
          </cell>
          <cell r="G2725">
            <v>9.7379999999999995</v>
          </cell>
          <cell r="H2725" t="str">
            <v>BARREL</v>
          </cell>
          <cell r="I2725" t="str">
            <v>Swimwear</v>
          </cell>
        </row>
        <row r="2726">
          <cell r="B2726" t="str">
            <v>3WLKA001BLK-XL</v>
          </cell>
          <cell r="C2726" t="str">
            <v>3WLKA001BLK</v>
          </cell>
          <cell r="D2726" t="str">
            <v>XL</v>
          </cell>
          <cell r="E2726">
            <v>8853734772215</v>
          </cell>
          <cell r="F2726">
            <v>29</v>
          </cell>
          <cell r="G2726">
            <v>9.7379999999999995</v>
          </cell>
          <cell r="H2726" t="str">
            <v>BARREL</v>
          </cell>
          <cell r="I2726" t="str">
            <v>Swimwear</v>
          </cell>
        </row>
        <row r="2727">
          <cell r="B2727" t="str">
            <v>3WBKA001NVP-SM</v>
          </cell>
          <cell r="C2727" t="str">
            <v>3WBKA001NVP</v>
          </cell>
          <cell r="D2727" t="str">
            <v>SM</v>
          </cell>
          <cell r="E2727">
            <v>8853734772222</v>
          </cell>
          <cell r="F2727">
            <v>35</v>
          </cell>
          <cell r="G2727">
            <v>13.672000000000001</v>
          </cell>
          <cell r="H2727" t="str">
            <v>BARREL</v>
          </cell>
          <cell r="I2727" t="str">
            <v>Swimwear</v>
          </cell>
        </row>
        <row r="2728">
          <cell r="B2728" t="str">
            <v>3WBKA001NVP-MM</v>
          </cell>
          <cell r="C2728" t="str">
            <v>3WBKA001NVP</v>
          </cell>
          <cell r="D2728" t="str">
            <v>MM</v>
          </cell>
          <cell r="E2728">
            <v>8853734772239</v>
          </cell>
          <cell r="F2728">
            <v>35</v>
          </cell>
          <cell r="G2728">
            <v>13.672000000000001</v>
          </cell>
          <cell r="H2728" t="str">
            <v>BARREL</v>
          </cell>
          <cell r="I2728" t="str">
            <v>Swimwear</v>
          </cell>
        </row>
        <row r="2729">
          <cell r="B2729" t="str">
            <v>3WBKA001NVP-LG</v>
          </cell>
          <cell r="C2729" t="str">
            <v>3WBKA001NVP</v>
          </cell>
          <cell r="D2729" t="str">
            <v>LG</v>
          </cell>
          <cell r="E2729">
            <v>8853734772246</v>
          </cell>
          <cell r="F2729">
            <v>35</v>
          </cell>
          <cell r="G2729">
            <v>13.672000000000001</v>
          </cell>
          <cell r="H2729" t="str">
            <v>BARREL</v>
          </cell>
          <cell r="I2729" t="str">
            <v>Swimwear</v>
          </cell>
        </row>
        <row r="2730">
          <cell r="B2730" t="str">
            <v>3WBKA001NVP-XL</v>
          </cell>
          <cell r="C2730" t="str">
            <v>3WBKA001NVP</v>
          </cell>
          <cell r="D2730" t="str">
            <v>XL</v>
          </cell>
          <cell r="E2730">
            <v>8853734772253</v>
          </cell>
          <cell r="F2730">
            <v>35</v>
          </cell>
          <cell r="G2730">
            <v>13.672000000000001</v>
          </cell>
          <cell r="H2730" t="str">
            <v>BARREL</v>
          </cell>
          <cell r="I2730" t="str">
            <v>Swimwear</v>
          </cell>
        </row>
        <row r="2731">
          <cell r="B2731" t="str">
            <v>3AHUA001BLK-ON</v>
          </cell>
          <cell r="C2731" t="str">
            <v>3AHUA001BLK</v>
          </cell>
          <cell r="D2731" t="str">
            <v>ON</v>
          </cell>
          <cell r="E2731">
            <v>8853734772345</v>
          </cell>
          <cell r="F2731">
            <v>59</v>
          </cell>
          <cell r="G2731">
            <v>22.835999999999999</v>
          </cell>
          <cell r="H2731" t="str">
            <v>BARREL</v>
          </cell>
          <cell r="I2731" t="str">
            <v>Accessories</v>
          </cell>
        </row>
        <row r="2732">
          <cell r="B2732" t="str">
            <v>3AHUA002NAV-ON</v>
          </cell>
          <cell r="C2732" t="str">
            <v>3AHUA002NAV</v>
          </cell>
          <cell r="D2732" t="str">
            <v>ON</v>
          </cell>
          <cell r="E2732">
            <v>8853734772352</v>
          </cell>
          <cell r="F2732">
            <v>59</v>
          </cell>
          <cell r="G2732">
            <v>22.835999999999999</v>
          </cell>
          <cell r="H2732" t="str">
            <v>BARREL</v>
          </cell>
          <cell r="I2732" t="str">
            <v>Accessories</v>
          </cell>
        </row>
        <row r="2733">
          <cell r="B2733" t="str">
            <v>3AHUA006AMA-MM</v>
          </cell>
          <cell r="C2733" t="str">
            <v>3AHUA006AMA</v>
          </cell>
          <cell r="D2733" t="str">
            <v>MM</v>
          </cell>
          <cell r="E2733">
            <v>8853734772413</v>
          </cell>
          <cell r="F2733">
            <v>65</v>
          </cell>
          <cell r="G2733">
            <v>25.131</v>
          </cell>
          <cell r="H2733" t="str">
            <v>BARREL</v>
          </cell>
          <cell r="I2733" t="str">
            <v>Accessories</v>
          </cell>
        </row>
        <row r="2734">
          <cell r="B2734" t="str">
            <v>3AHKA007BLK-MM</v>
          </cell>
          <cell r="C2734" t="str">
            <v>3AHKA007BLK</v>
          </cell>
          <cell r="D2734" t="str">
            <v>MM</v>
          </cell>
          <cell r="E2734">
            <v>8853734772437</v>
          </cell>
          <cell r="F2734">
            <v>39</v>
          </cell>
          <cell r="G2734">
            <v>17.097999999999999</v>
          </cell>
          <cell r="H2734" t="str">
            <v>BARREL</v>
          </cell>
          <cell r="I2734" t="str">
            <v>Accessories</v>
          </cell>
        </row>
        <row r="2735">
          <cell r="B2735" t="str">
            <v>3APUA004SB1-ON</v>
          </cell>
          <cell r="C2735" t="str">
            <v>3APUA004SB1</v>
          </cell>
          <cell r="D2735" t="str">
            <v>ON</v>
          </cell>
          <cell r="E2735">
            <v>8853734772482</v>
          </cell>
          <cell r="F2735">
            <v>35</v>
          </cell>
          <cell r="G2735">
            <v>13.656000000000001</v>
          </cell>
          <cell r="H2735" t="str">
            <v>BARREL</v>
          </cell>
          <cell r="I2735" t="str">
            <v>Accessories</v>
          </cell>
        </row>
        <row r="2736">
          <cell r="B2736" t="str">
            <v>3APUA005YEL-ON</v>
          </cell>
          <cell r="C2736" t="str">
            <v>3APUA005YEL</v>
          </cell>
          <cell r="D2736" t="str">
            <v>ON</v>
          </cell>
          <cell r="E2736">
            <v>8853734772499</v>
          </cell>
          <cell r="F2736">
            <v>35</v>
          </cell>
          <cell r="G2736">
            <v>13.656000000000001</v>
          </cell>
          <cell r="H2736" t="str">
            <v>BARREL</v>
          </cell>
          <cell r="I2736" t="str">
            <v>Accessories</v>
          </cell>
        </row>
        <row r="2737">
          <cell r="B2737" t="str">
            <v>3APUA006BLK-ON</v>
          </cell>
          <cell r="C2737" t="str">
            <v>3APUA006BLK</v>
          </cell>
          <cell r="D2737" t="str">
            <v>ON</v>
          </cell>
          <cell r="E2737">
            <v>8853734772505</v>
          </cell>
          <cell r="F2737">
            <v>35</v>
          </cell>
          <cell r="G2737">
            <v>11.361000000000001</v>
          </cell>
          <cell r="H2737" t="str">
            <v>BARREL</v>
          </cell>
          <cell r="I2737" t="str">
            <v>Accessories</v>
          </cell>
        </row>
        <row r="2738">
          <cell r="B2738" t="str">
            <v>3APUA009BLK-ON</v>
          </cell>
          <cell r="C2738" t="str">
            <v>3APUA009BLK</v>
          </cell>
          <cell r="D2738" t="str">
            <v>ON</v>
          </cell>
          <cell r="E2738">
            <v>8853734772536</v>
          </cell>
          <cell r="F2738">
            <v>55</v>
          </cell>
          <cell r="G2738">
            <v>22.835999999999999</v>
          </cell>
          <cell r="H2738" t="str">
            <v>BARREL</v>
          </cell>
          <cell r="I2738" t="str">
            <v>Accessories</v>
          </cell>
        </row>
        <row r="2739">
          <cell r="B2739" t="str">
            <v>3APUA010AMA-ON</v>
          </cell>
          <cell r="C2739" t="str">
            <v>3APUA010AMA</v>
          </cell>
          <cell r="D2739" t="str">
            <v>ON</v>
          </cell>
          <cell r="E2739">
            <v>8853734772543</v>
          </cell>
          <cell r="F2739">
            <v>55</v>
          </cell>
          <cell r="G2739">
            <v>22.835999999999999</v>
          </cell>
          <cell r="H2739" t="str">
            <v>BARREL</v>
          </cell>
          <cell r="I2739" t="str">
            <v>Accessories</v>
          </cell>
        </row>
        <row r="2740">
          <cell r="B2740" t="str">
            <v>3AAUA001GRS-ON</v>
          </cell>
          <cell r="C2740" t="str">
            <v>3AAUA001GRS</v>
          </cell>
          <cell r="D2740" t="str">
            <v>ON</v>
          </cell>
          <cell r="E2740">
            <v>8853734772550</v>
          </cell>
          <cell r="F2740">
            <v>39</v>
          </cell>
          <cell r="G2740">
            <v>17.097999999999999</v>
          </cell>
          <cell r="H2740" t="str">
            <v>BARREL</v>
          </cell>
          <cell r="I2740" t="str">
            <v>Accessories</v>
          </cell>
        </row>
        <row r="2741">
          <cell r="B2741" t="str">
            <v>3AAUA002TOU-ON</v>
          </cell>
          <cell r="C2741" t="str">
            <v>3AAUA002TOU</v>
          </cell>
          <cell r="D2741" t="str">
            <v>ON</v>
          </cell>
          <cell r="E2741">
            <v>8853734772567</v>
          </cell>
          <cell r="F2741">
            <v>39</v>
          </cell>
          <cell r="G2741">
            <v>17.097999999999999</v>
          </cell>
          <cell r="H2741" t="str">
            <v>BARREL</v>
          </cell>
          <cell r="I2741" t="str">
            <v>Accessories</v>
          </cell>
        </row>
        <row r="2742">
          <cell r="B2742" t="str">
            <v>3AAUA003WML-ON</v>
          </cell>
          <cell r="C2742" t="str">
            <v>3AAUA003WML</v>
          </cell>
          <cell r="D2742" t="str">
            <v>ON</v>
          </cell>
          <cell r="E2742">
            <v>8853734772574</v>
          </cell>
          <cell r="F2742">
            <v>39</v>
          </cell>
          <cell r="G2742">
            <v>17.097999999999999</v>
          </cell>
          <cell r="H2742" t="str">
            <v>BARREL</v>
          </cell>
          <cell r="I2742" t="str">
            <v>Accessories</v>
          </cell>
        </row>
        <row r="2743">
          <cell r="B2743" t="str">
            <v>3AAUA004FLA-ON</v>
          </cell>
          <cell r="C2743" t="str">
            <v>3AAUA004FLA</v>
          </cell>
          <cell r="D2743" t="str">
            <v>ON</v>
          </cell>
          <cell r="E2743">
            <v>8853734772581</v>
          </cell>
          <cell r="F2743">
            <v>39</v>
          </cell>
          <cell r="G2743">
            <v>17.097999999999999</v>
          </cell>
          <cell r="H2743" t="str">
            <v>BARREL</v>
          </cell>
          <cell r="I2743" t="str">
            <v>Accessories</v>
          </cell>
        </row>
        <row r="2744">
          <cell r="B2744" t="str">
            <v>3AAUA005PAP-ON</v>
          </cell>
          <cell r="C2744" t="str">
            <v>3AAUA005PAP</v>
          </cell>
          <cell r="D2744" t="str">
            <v>ON</v>
          </cell>
          <cell r="E2744">
            <v>8853734772598</v>
          </cell>
          <cell r="F2744">
            <v>39</v>
          </cell>
          <cell r="G2744">
            <v>17.097999999999999</v>
          </cell>
          <cell r="H2744" t="str">
            <v>BARREL</v>
          </cell>
          <cell r="I2744" t="str">
            <v>Accessories</v>
          </cell>
        </row>
        <row r="2745">
          <cell r="B2745" t="str">
            <v>3AAUA006FRS-ON</v>
          </cell>
          <cell r="C2745" t="str">
            <v>3AAUA006FRS</v>
          </cell>
          <cell r="D2745" t="str">
            <v>ON</v>
          </cell>
          <cell r="E2745">
            <v>8853734772604</v>
          </cell>
          <cell r="F2745">
            <v>39</v>
          </cell>
          <cell r="G2745">
            <v>17.097999999999999</v>
          </cell>
          <cell r="H2745" t="str">
            <v>BARREL</v>
          </cell>
          <cell r="I2745" t="str">
            <v>Accessories</v>
          </cell>
        </row>
        <row r="2746">
          <cell r="B2746" t="str">
            <v>3AAWA007BEI-ON</v>
          </cell>
          <cell r="C2746" t="str">
            <v>3AAWA007BEI</v>
          </cell>
          <cell r="D2746" t="str">
            <v>ON</v>
          </cell>
          <cell r="E2746">
            <v>8853734772741</v>
          </cell>
          <cell r="F2746">
            <v>15</v>
          </cell>
          <cell r="G2746">
            <v>6.77</v>
          </cell>
          <cell r="H2746" t="str">
            <v>BARREL</v>
          </cell>
          <cell r="I2746" t="str">
            <v>Accessories</v>
          </cell>
        </row>
        <row r="2747">
          <cell r="B2747" t="str">
            <v>3AAWA008BEI-ON</v>
          </cell>
          <cell r="C2747" t="str">
            <v>3AAWA008BEI</v>
          </cell>
          <cell r="D2747" t="str">
            <v>ON</v>
          </cell>
          <cell r="E2747">
            <v>8853734772758</v>
          </cell>
          <cell r="F2747">
            <v>15</v>
          </cell>
          <cell r="G2747">
            <v>6.77</v>
          </cell>
          <cell r="H2747" t="str">
            <v>BARREL</v>
          </cell>
          <cell r="I2747" t="str">
            <v>Accessories</v>
          </cell>
        </row>
        <row r="2748">
          <cell r="B2748" t="str">
            <v>3AAWA009BEI-ON</v>
          </cell>
          <cell r="C2748" t="str">
            <v>3AAWA009BEI</v>
          </cell>
          <cell r="D2748" t="str">
            <v>ON</v>
          </cell>
          <cell r="E2748">
            <v>8853734772765</v>
          </cell>
          <cell r="F2748">
            <v>15</v>
          </cell>
          <cell r="G2748">
            <v>6.77</v>
          </cell>
          <cell r="H2748" t="str">
            <v>BARREL</v>
          </cell>
          <cell r="I2748" t="str">
            <v>Accessories</v>
          </cell>
        </row>
        <row r="2749">
          <cell r="B2749" t="str">
            <v>3AAWA010BEI-ON</v>
          </cell>
          <cell r="C2749" t="str">
            <v>3AAWA010BEI</v>
          </cell>
          <cell r="D2749" t="str">
            <v>ON</v>
          </cell>
          <cell r="E2749">
            <v>8853734772772</v>
          </cell>
          <cell r="F2749">
            <v>15</v>
          </cell>
          <cell r="G2749">
            <v>6.77</v>
          </cell>
          <cell r="H2749" t="str">
            <v>BARREL</v>
          </cell>
          <cell r="I2749" t="str">
            <v>Accessories</v>
          </cell>
        </row>
        <row r="2750">
          <cell r="B2750" t="str">
            <v>163407CS9MY-7</v>
          </cell>
          <cell r="C2750" t="str">
            <v>163407CS9MY</v>
          </cell>
          <cell r="D2750">
            <v>7</v>
          </cell>
          <cell r="E2750">
            <v>8853734754907</v>
          </cell>
          <cell r="F2750">
            <v>99</v>
          </cell>
          <cell r="H2750" t="str">
            <v>Converse</v>
          </cell>
          <cell r="I2750" t="str">
            <v>SHOES</v>
          </cell>
        </row>
        <row r="2751">
          <cell r="B2751" t="str">
            <v>163407CS9MY-8</v>
          </cell>
          <cell r="C2751" t="str">
            <v>163407CS9MY</v>
          </cell>
          <cell r="D2751">
            <v>8</v>
          </cell>
          <cell r="E2751">
            <v>8853734754914</v>
          </cell>
          <cell r="F2751">
            <v>99</v>
          </cell>
          <cell r="H2751" t="str">
            <v>Converse</v>
          </cell>
          <cell r="I2751" t="str">
            <v>SHOES</v>
          </cell>
        </row>
        <row r="2752">
          <cell r="B2752" t="str">
            <v>163407CS9MY-9</v>
          </cell>
          <cell r="C2752" t="str">
            <v>163407CS9MY</v>
          </cell>
          <cell r="D2752">
            <v>9</v>
          </cell>
          <cell r="E2752">
            <v>8853734754921</v>
          </cell>
          <cell r="F2752">
            <v>99</v>
          </cell>
          <cell r="H2752" t="str">
            <v>Converse</v>
          </cell>
          <cell r="I2752" t="str">
            <v>SHOES</v>
          </cell>
        </row>
        <row r="2753">
          <cell r="B2753" t="str">
            <v>163409CS9NW-6</v>
          </cell>
          <cell r="C2753" t="str">
            <v>163409CS9NW</v>
          </cell>
          <cell r="D2753">
            <v>6</v>
          </cell>
          <cell r="E2753">
            <v>8853734755010</v>
          </cell>
          <cell r="F2753">
            <v>99</v>
          </cell>
          <cell r="H2753" t="str">
            <v>Converse</v>
          </cell>
          <cell r="I2753" t="str">
            <v>SHOES</v>
          </cell>
        </row>
        <row r="2754">
          <cell r="B2754" t="str">
            <v>163409CS9NW-7</v>
          </cell>
          <cell r="C2754" t="str">
            <v>163409CS9NW</v>
          </cell>
          <cell r="D2754">
            <v>7</v>
          </cell>
          <cell r="E2754">
            <v>8853734755027</v>
          </cell>
          <cell r="F2754">
            <v>99</v>
          </cell>
          <cell r="H2754" t="str">
            <v>Converse</v>
          </cell>
          <cell r="I2754" t="str">
            <v>SHOES</v>
          </cell>
        </row>
        <row r="2755">
          <cell r="B2755" t="str">
            <v>163409CS9NW-8</v>
          </cell>
          <cell r="C2755" t="str">
            <v>163409CS9NW</v>
          </cell>
          <cell r="D2755">
            <v>8</v>
          </cell>
          <cell r="E2755">
            <v>8853734755034</v>
          </cell>
          <cell r="F2755">
            <v>99</v>
          </cell>
          <cell r="H2755" t="str">
            <v>Converse</v>
          </cell>
          <cell r="I2755" t="str">
            <v>SHOES</v>
          </cell>
        </row>
        <row r="2756">
          <cell r="B2756" t="str">
            <v>163409CS9NW-9</v>
          </cell>
          <cell r="C2756" t="str">
            <v>163409CS9NW</v>
          </cell>
          <cell r="D2756">
            <v>9</v>
          </cell>
          <cell r="E2756">
            <v>8853734755041</v>
          </cell>
          <cell r="F2756">
            <v>99</v>
          </cell>
          <cell r="H2756" t="str">
            <v>Converse</v>
          </cell>
          <cell r="I2756" t="str">
            <v>SHOES</v>
          </cell>
        </row>
        <row r="2757">
          <cell r="B2757" t="str">
            <v>163389CS9BK-6</v>
          </cell>
          <cell r="C2757" t="str">
            <v>163389CS9BK</v>
          </cell>
          <cell r="D2757">
            <v>6</v>
          </cell>
          <cell r="E2757">
            <v>8853734754655</v>
          </cell>
          <cell r="F2757">
            <v>79</v>
          </cell>
          <cell r="H2757" t="str">
            <v>Converse</v>
          </cell>
          <cell r="I2757" t="str">
            <v>SHOES</v>
          </cell>
        </row>
        <row r="2758">
          <cell r="B2758" t="str">
            <v>163389CS9BK-7</v>
          </cell>
          <cell r="C2758" t="str">
            <v>163389CS9BK</v>
          </cell>
          <cell r="D2758">
            <v>7</v>
          </cell>
          <cell r="E2758">
            <v>8853734754662</v>
          </cell>
          <cell r="F2758">
            <v>79</v>
          </cell>
          <cell r="H2758" t="str">
            <v>Converse</v>
          </cell>
          <cell r="I2758" t="str">
            <v>SHOES</v>
          </cell>
        </row>
        <row r="2759">
          <cell r="B2759" t="str">
            <v>163391CS9CS-6</v>
          </cell>
          <cell r="C2759" t="str">
            <v>163391CS9CS</v>
          </cell>
          <cell r="D2759">
            <v>6</v>
          </cell>
          <cell r="E2759">
            <v>8853734754716</v>
          </cell>
          <cell r="F2759">
            <v>79</v>
          </cell>
          <cell r="H2759" t="str">
            <v>Converse</v>
          </cell>
          <cell r="I2759" t="str">
            <v>SHOES</v>
          </cell>
        </row>
        <row r="2760">
          <cell r="B2760" t="str">
            <v>163391CS9CS-7</v>
          </cell>
          <cell r="C2760" t="str">
            <v>163391CS9CS</v>
          </cell>
          <cell r="D2760">
            <v>7</v>
          </cell>
          <cell r="E2760">
            <v>8853734754723</v>
          </cell>
          <cell r="F2760">
            <v>79</v>
          </cell>
          <cell r="H2760" t="str">
            <v>Converse</v>
          </cell>
          <cell r="I2760" t="str">
            <v>SHOES</v>
          </cell>
        </row>
        <row r="2761">
          <cell r="B2761" t="str">
            <v>163391CS9CS-8</v>
          </cell>
          <cell r="C2761" t="str">
            <v>163391CS9CS</v>
          </cell>
          <cell r="D2761">
            <v>8</v>
          </cell>
          <cell r="E2761">
            <v>8853734754730</v>
          </cell>
          <cell r="F2761">
            <v>79</v>
          </cell>
          <cell r="H2761" t="str">
            <v>Converse</v>
          </cell>
          <cell r="I2761" t="str">
            <v>SHOES</v>
          </cell>
        </row>
        <row r="2762">
          <cell r="B2762" t="str">
            <v>163391CS9CS-9</v>
          </cell>
          <cell r="C2762" t="str">
            <v>163391CS9CS</v>
          </cell>
          <cell r="D2762">
            <v>9</v>
          </cell>
          <cell r="E2762">
            <v>8853734754747</v>
          </cell>
          <cell r="F2762">
            <v>79</v>
          </cell>
          <cell r="H2762" t="str">
            <v>Converse</v>
          </cell>
          <cell r="I2762" t="str">
            <v>SHOES</v>
          </cell>
        </row>
        <row r="2763">
          <cell r="B2763" t="str">
            <v>163392CS9NA-6</v>
          </cell>
          <cell r="C2763" t="str">
            <v>163392CS9NA</v>
          </cell>
          <cell r="D2763">
            <v>6</v>
          </cell>
          <cell r="E2763">
            <v>8853734754778</v>
          </cell>
          <cell r="F2763">
            <v>79</v>
          </cell>
          <cell r="H2763" t="str">
            <v>Converse</v>
          </cell>
          <cell r="I2763" t="str">
            <v>SHOES</v>
          </cell>
        </row>
        <row r="2764">
          <cell r="B2764" t="str">
            <v>163392CS9NA-7</v>
          </cell>
          <cell r="C2764" t="str">
            <v>163392CS9NA</v>
          </cell>
          <cell r="D2764">
            <v>7</v>
          </cell>
          <cell r="E2764">
            <v>8853734754785</v>
          </cell>
          <cell r="F2764">
            <v>79</v>
          </cell>
          <cell r="H2764" t="str">
            <v>Converse</v>
          </cell>
          <cell r="I2764" t="str">
            <v>SHOES</v>
          </cell>
        </row>
        <row r="2765">
          <cell r="B2765" t="str">
            <v>163392CS9NA-8</v>
          </cell>
          <cell r="C2765" t="str">
            <v>163392CS9NA</v>
          </cell>
          <cell r="D2765">
            <v>8</v>
          </cell>
          <cell r="E2765">
            <v>8853734754792</v>
          </cell>
          <cell r="F2765">
            <v>79</v>
          </cell>
          <cell r="H2765" t="str">
            <v>Converse</v>
          </cell>
          <cell r="I2765" t="str">
            <v>SHOES</v>
          </cell>
        </row>
        <row r="2766">
          <cell r="B2766" t="str">
            <v>163392CS9NA-9</v>
          </cell>
          <cell r="C2766" t="str">
            <v>163392CS9NA</v>
          </cell>
          <cell r="D2766">
            <v>9</v>
          </cell>
          <cell r="E2766">
            <v>8853734754808</v>
          </cell>
          <cell r="F2766">
            <v>79</v>
          </cell>
          <cell r="H2766" t="str">
            <v>Converse</v>
          </cell>
          <cell r="I2766" t="str">
            <v>SHOES</v>
          </cell>
        </row>
        <row r="2767">
          <cell r="B2767" t="str">
            <v>163960CS9GU-6</v>
          </cell>
          <cell r="C2767" t="str">
            <v>163960CS9GU</v>
          </cell>
          <cell r="D2767">
            <v>6</v>
          </cell>
          <cell r="E2767">
            <v>8853734755539</v>
          </cell>
          <cell r="F2767">
            <v>69</v>
          </cell>
          <cell r="H2767" t="str">
            <v>Converse</v>
          </cell>
          <cell r="I2767" t="str">
            <v>SHOES</v>
          </cell>
        </row>
        <row r="2768">
          <cell r="B2768" t="str">
            <v>163960CS9GU-7</v>
          </cell>
          <cell r="C2768" t="str">
            <v>163960CS9GU</v>
          </cell>
          <cell r="D2768">
            <v>7</v>
          </cell>
          <cell r="E2768">
            <v>8853734755546</v>
          </cell>
          <cell r="F2768">
            <v>69</v>
          </cell>
          <cell r="H2768" t="str">
            <v>Converse</v>
          </cell>
          <cell r="I2768" t="str">
            <v>SHOES</v>
          </cell>
        </row>
        <row r="2769">
          <cell r="B2769" t="str">
            <v>163960CS9GU-8</v>
          </cell>
          <cell r="C2769" t="str">
            <v>163960CS9GU</v>
          </cell>
          <cell r="D2769">
            <v>8</v>
          </cell>
          <cell r="E2769">
            <v>8853734755553</v>
          </cell>
          <cell r="F2769">
            <v>69</v>
          </cell>
          <cell r="H2769" t="str">
            <v>Converse</v>
          </cell>
          <cell r="I2769" t="str">
            <v>SHOES</v>
          </cell>
        </row>
        <row r="2770">
          <cell r="B2770" t="str">
            <v>163960CS9GU-9</v>
          </cell>
          <cell r="C2770" t="str">
            <v>163960CS9GU</v>
          </cell>
          <cell r="D2770">
            <v>9</v>
          </cell>
          <cell r="E2770">
            <v>8853734755560</v>
          </cell>
          <cell r="F2770">
            <v>69</v>
          </cell>
          <cell r="H2770" t="str">
            <v>Converse</v>
          </cell>
          <cell r="I2770" t="str">
            <v>SHOES</v>
          </cell>
        </row>
        <row r="2771">
          <cell r="B2771" t="str">
            <v>163963CS9BU-6</v>
          </cell>
          <cell r="C2771" t="str">
            <v>163963CS9BU</v>
          </cell>
          <cell r="D2771">
            <v>6</v>
          </cell>
          <cell r="E2771">
            <v>8853734755713</v>
          </cell>
          <cell r="F2771">
            <v>69</v>
          </cell>
          <cell r="H2771" t="str">
            <v>Converse</v>
          </cell>
          <cell r="I2771" t="str">
            <v>SHOES</v>
          </cell>
        </row>
        <row r="2772">
          <cell r="B2772" t="str">
            <v>163963CS9BU-7</v>
          </cell>
          <cell r="C2772" t="str">
            <v>163963CS9BU</v>
          </cell>
          <cell r="D2772">
            <v>7</v>
          </cell>
          <cell r="E2772">
            <v>8853734755720</v>
          </cell>
          <cell r="F2772">
            <v>69</v>
          </cell>
          <cell r="H2772" t="str">
            <v>Converse</v>
          </cell>
          <cell r="I2772" t="str">
            <v>SHOES</v>
          </cell>
        </row>
        <row r="2773">
          <cell r="B2773" t="str">
            <v>163963CS9BU-8</v>
          </cell>
          <cell r="C2773" t="str">
            <v>163963CS9BU</v>
          </cell>
          <cell r="D2773">
            <v>8</v>
          </cell>
          <cell r="E2773">
            <v>8853734755737</v>
          </cell>
          <cell r="F2773">
            <v>69</v>
          </cell>
          <cell r="H2773" t="str">
            <v>Converse</v>
          </cell>
          <cell r="I2773" t="str">
            <v>SHOES</v>
          </cell>
        </row>
        <row r="2774">
          <cell r="B2774" t="str">
            <v>163963CS9BU-9</v>
          </cell>
          <cell r="C2774" t="str">
            <v>163963CS9BU</v>
          </cell>
          <cell r="D2774">
            <v>9</v>
          </cell>
          <cell r="E2774">
            <v>8853734755744</v>
          </cell>
          <cell r="F2774">
            <v>69</v>
          </cell>
          <cell r="H2774" t="str">
            <v>Converse</v>
          </cell>
          <cell r="I2774" t="str">
            <v>SHOES</v>
          </cell>
        </row>
        <row r="2775">
          <cell r="B2775" t="str">
            <v>163964CS9BK-6</v>
          </cell>
          <cell r="C2775" t="str">
            <v>163964CS9BK</v>
          </cell>
          <cell r="D2775">
            <v>6</v>
          </cell>
          <cell r="E2775">
            <v>8853734755775</v>
          </cell>
          <cell r="F2775">
            <v>69</v>
          </cell>
          <cell r="H2775" t="str">
            <v>Converse</v>
          </cell>
          <cell r="I2775" t="str">
            <v>SHOES</v>
          </cell>
        </row>
        <row r="2776">
          <cell r="B2776" t="str">
            <v>163964CS9BK-7</v>
          </cell>
          <cell r="C2776" t="str">
            <v>163964CS9BK</v>
          </cell>
          <cell r="D2776">
            <v>7</v>
          </cell>
          <cell r="E2776">
            <v>8853734755782</v>
          </cell>
          <cell r="F2776">
            <v>69</v>
          </cell>
          <cell r="H2776" t="str">
            <v>Converse</v>
          </cell>
          <cell r="I2776" t="str">
            <v>SHOES</v>
          </cell>
        </row>
        <row r="2777">
          <cell r="B2777" t="str">
            <v>163964CS9BK-8</v>
          </cell>
          <cell r="C2777" t="str">
            <v>163964CS9BK</v>
          </cell>
          <cell r="D2777">
            <v>8</v>
          </cell>
          <cell r="E2777">
            <v>8853734755799</v>
          </cell>
          <cell r="F2777">
            <v>69</v>
          </cell>
          <cell r="H2777" t="str">
            <v>Converse</v>
          </cell>
          <cell r="I2777" t="str">
            <v>SHOES</v>
          </cell>
        </row>
        <row r="2778">
          <cell r="B2778" t="str">
            <v>163964CS9BK-9</v>
          </cell>
          <cell r="C2778" t="str">
            <v>163964CS9BK</v>
          </cell>
          <cell r="D2778">
            <v>9</v>
          </cell>
          <cell r="E2778">
            <v>8853734755805</v>
          </cell>
          <cell r="F2778">
            <v>69</v>
          </cell>
          <cell r="H2778" t="str">
            <v>Converse</v>
          </cell>
          <cell r="I2778" t="str">
            <v>SHOES</v>
          </cell>
        </row>
        <row r="2779">
          <cell r="B2779" t="str">
            <v>123001633MY-S</v>
          </cell>
          <cell r="C2779" t="str">
            <v>123001633MY</v>
          </cell>
          <cell r="D2779" t="str">
            <v>S</v>
          </cell>
          <cell r="E2779">
            <v>8853734760823</v>
          </cell>
          <cell r="F2779">
            <v>29</v>
          </cell>
          <cell r="H2779" t="str">
            <v>CONVERSE</v>
          </cell>
          <cell r="I2779" t="str">
            <v>M-apparels</v>
          </cell>
        </row>
        <row r="2780">
          <cell r="B2780" t="str">
            <v>123001633MY-M</v>
          </cell>
          <cell r="C2780" t="str">
            <v>123001633MY</v>
          </cell>
          <cell r="D2780" t="str">
            <v>M</v>
          </cell>
          <cell r="E2780">
            <v>8853734760830</v>
          </cell>
          <cell r="F2780">
            <v>29</v>
          </cell>
          <cell r="H2780" t="str">
            <v>CONVERSE</v>
          </cell>
          <cell r="I2780" t="str">
            <v>M-apparels</v>
          </cell>
        </row>
        <row r="2781">
          <cell r="B2781" t="str">
            <v>123001633MY-L</v>
          </cell>
          <cell r="C2781" t="str">
            <v>123001633MY</v>
          </cell>
          <cell r="D2781" t="str">
            <v>L</v>
          </cell>
          <cell r="E2781">
            <v>8853734760847</v>
          </cell>
          <cell r="F2781">
            <v>29</v>
          </cell>
          <cell r="H2781" t="str">
            <v>CONVERSE</v>
          </cell>
          <cell r="I2781" t="str">
            <v>M-apparels</v>
          </cell>
        </row>
        <row r="2782">
          <cell r="B2782" t="str">
            <v>123001633WW-S</v>
          </cell>
          <cell r="C2782" t="str">
            <v>123001633WW</v>
          </cell>
          <cell r="D2782" t="str">
            <v>S</v>
          </cell>
          <cell r="E2782">
            <v>8853734760854</v>
          </cell>
          <cell r="F2782">
            <v>29</v>
          </cell>
          <cell r="H2782" t="str">
            <v>CONVERSE</v>
          </cell>
          <cell r="I2782" t="str">
            <v>M-apparels</v>
          </cell>
        </row>
        <row r="2783">
          <cell r="B2783" t="str">
            <v>123001633WW-M</v>
          </cell>
          <cell r="C2783" t="str">
            <v>123001633WW</v>
          </cell>
          <cell r="D2783" t="str">
            <v>M</v>
          </cell>
          <cell r="E2783">
            <v>8853734760861</v>
          </cell>
          <cell r="F2783">
            <v>29</v>
          </cell>
          <cell r="H2783" t="str">
            <v>CONVERSE</v>
          </cell>
          <cell r="I2783" t="str">
            <v>M-apparels</v>
          </cell>
        </row>
        <row r="2784">
          <cell r="B2784" t="str">
            <v>123001633WW-L</v>
          </cell>
          <cell r="C2784" t="str">
            <v>123001633WW</v>
          </cell>
          <cell r="D2784" t="str">
            <v>L</v>
          </cell>
          <cell r="E2784">
            <v>8853734760878</v>
          </cell>
          <cell r="F2784">
            <v>29</v>
          </cell>
          <cell r="H2784" t="str">
            <v>CONVERSE</v>
          </cell>
          <cell r="I2784" t="str">
            <v>M-apparels</v>
          </cell>
        </row>
        <row r="2785">
          <cell r="B2785" t="str">
            <v>123001634BK-S</v>
          </cell>
          <cell r="C2785" t="str">
            <v>123001634BK</v>
          </cell>
          <cell r="D2785" t="str">
            <v>S</v>
          </cell>
          <cell r="E2785">
            <v>8853734760885</v>
          </cell>
          <cell r="F2785">
            <v>25</v>
          </cell>
          <cell r="H2785" t="str">
            <v>CONVERSE</v>
          </cell>
          <cell r="I2785" t="str">
            <v>M-apparels</v>
          </cell>
        </row>
        <row r="2786">
          <cell r="B2786" t="str">
            <v>123001634BK-M</v>
          </cell>
          <cell r="C2786" t="str">
            <v>123001634BK</v>
          </cell>
          <cell r="D2786" t="str">
            <v>M</v>
          </cell>
          <cell r="E2786">
            <v>8853734760892</v>
          </cell>
          <cell r="F2786">
            <v>25</v>
          </cell>
          <cell r="H2786" t="str">
            <v>CONVERSE</v>
          </cell>
          <cell r="I2786" t="str">
            <v>M-apparels</v>
          </cell>
        </row>
        <row r="2787">
          <cell r="B2787" t="str">
            <v>123001634BK-L</v>
          </cell>
          <cell r="C2787" t="str">
            <v>123001634BK</v>
          </cell>
          <cell r="D2787" t="str">
            <v>L</v>
          </cell>
          <cell r="E2787">
            <v>8853734760908</v>
          </cell>
          <cell r="F2787">
            <v>25</v>
          </cell>
          <cell r="H2787" t="str">
            <v>CONVERSE</v>
          </cell>
          <cell r="I2787" t="str">
            <v>M-apparels</v>
          </cell>
        </row>
        <row r="2788">
          <cell r="B2788" t="str">
            <v>123001634GY-S</v>
          </cell>
          <cell r="C2788" t="str">
            <v>123001634GY</v>
          </cell>
          <cell r="D2788" t="str">
            <v>S</v>
          </cell>
          <cell r="E2788">
            <v>8853734760915</v>
          </cell>
          <cell r="F2788">
            <v>25</v>
          </cell>
          <cell r="H2788" t="str">
            <v>CONVERSE</v>
          </cell>
          <cell r="I2788" t="str">
            <v>M-apparels</v>
          </cell>
        </row>
        <row r="2789">
          <cell r="B2789" t="str">
            <v>123001634GY-M</v>
          </cell>
          <cell r="C2789" t="str">
            <v>123001634GY</v>
          </cell>
          <cell r="D2789" t="str">
            <v>M</v>
          </cell>
          <cell r="E2789">
            <v>8853734760922</v>
          </cell>
          <cell r="F2789">
            <v>25</v>
          </cell>
          <cell r="H2789" t="str">
            <v>CONVERSE</v>
          </cell>
          <cell r="I2789" t="str">
            <v>M-apparels</v>
          </cell>
        </row>
        <row r="2790">
          <cell r="B2790" t="str">
            <v>123001634GY-L</v>
          </cell>
          <cell r="C2790" t="str">
            <v>123001634GY</v>
          </cell>
          <cell r="D2790" t="str">
            <v>L</v>
          </cell>
          <cell r="E2790">
            <v>8853734760939</v>
          </cell>
          <cell r="F2790">
            <v>25</v>
          </cell>
          <cell r="H2790" t="str">
            <v>CONVERSE</v>
          </cell>
          <cell r="I2790" t="str">
            <v>M-apparels</v>
          </cell>
        </row>
        <row r="2791">
          <cell r="B2791" t="str">
            <v>123001634WW-S</v>
          </cell>
          <cell r="C2791" t="str">
            <v>123001634WW</v>
          </cell>
          <cell r="D2791" t="str">
            <v>S</v>
          </cell>
          <cell r="E2791">
            <v>8853734760946</v>
          </cell>
          <cell r="F2791">
            <v>25</v>
          </cell>
          <cell r="H2791" t="str">
            <v>CONVERSE</v>
          </cell>
          <cell r="I2791" t="str">
            <v>M-apparels</v>
          </cell>
        </row>
        <row r="2792">
          <cell r="B2792" t="str">
            <v>123001634WW-M</v>
          </cell>
          <cell r="C2792" t="str">
            <v>123001634WW</v>
          </cell>
          <cell r="D2792" t="str">
            <v>M</v>
          </cell>
          <cell r="E2792">
            <v>8853734760953</v>
          </cell>
          <cell r="F2792">
            <v>25</v>
          </cell>
          <cell r="H2792" t="str">
            <v>CONVERSE</v>
          </cell>
          <cell r="I2792" t="str">
            <v>M-apparels</v>
          </cell>
        </row>
        <row r="2793">
          <cell r="B2793" t="str">
            <v>123001634WW-L</v>
          </cell>
          <cell r="C2793" t="str">
            <v>123001634WW</v>
          </cell>
          <cell r="D2793" t="str">
            <v>L</v>
          </cell>
          <cell r="E2793">
            <v>8853734760960</v>
          </cell>
          <cell r="F2793">
            <v>25</v>
          </cell>
          <cell r="H2793" t="str">
            <v>CONVERSE</v>
          </cell>
          <cell r="I2793" t="str">
            <v>M-apparels</v>
          </cell>
        </row>
        <row r="2794">
          <cell r="B2794" t="str">
            <v>12300W998BK-XS</v>
          </cell>
          <cell r="C2794" t="str">
            <v>12300W998BK</v>
          </cell>
          <cell r="D2794" t="str">
            <v>XS</v>
          </cell>
          <cell r="E2794">
            <v>8853734761127</v>
          </cell>
          <cell r="F2794">
            <v>29</v>
          </cell>
          <cell r="H2794" t="str">
            <v>CONVERSE</v>
          </cell>
          <cell r="I2794" t="str">
            <v>W-Apparels</v>
          </cell>
        </row>
        <row r="2795">
          <cell r="B2795" t="str">
            <v>12300W998BK-S</v>
          </cell>
          <cell r="C2795" t="str">
            <v>12300W998BK</v>
          </cell>
          <cell r="D2795" t="str">
            <v>S</v>
          </cell>
          <cell r="E2795">
            <v>8853734761134</v>
          </cell>
          <cell r="F2795">
            <v>29</v>
          </cell>
          <cell r="H2795" t="str">
            <v>CONVERSE</v>
          </cell>
          <cell r="I2795" t="str">
            <v>W-Apparels</v>
          </cell>
        </row>
        <row r="2796">
          <cell r="B2796" t="str">
            <v>12300W998BK-M</v>
          </cell>
          <cell r="C2796" t="str">
            <v>12300W998BK</v>
          </cell>
          <cell r="D2796" t="str">
            <v>M</v>
          </cell>
          <cell r="E2796">
            <v>8853734761141</v>
          </cell>
          <cell r="F2796">
            <v>29</v>
          </cell>
          <cell r="H2796" t="str">
            <v>CONVERSE</v>
          </cell>
          <cell r="I2796" t="str">
            <v>W-Apparels</v>
          </cell>
        </row>
        <row r="2797">
          <cell r="B2797" t="str">
            <v>12300W998WW-XS</v>
          </cell>
          <cell r="C2797" t="str">
            <v>12300W998WW</v>
          </cell>
          <cell r="D2797" t="str">
            <v>XS</v>
          </cell>
          <cell r="E2797">
            <v>8853734761158</v>
          </cell>
          <cell r="F2797">
            <v>29</v>
          </cell>
          <cell r="H2797" t="str">
            <v>CONVERSE</v>
          </cell>
          <cell r="I2797" t="str">
            <v>W-Apparels</v>
          </cell>
        </row>
        <row r="2798">
          <cell r="B2798" t="str">
            <v>12300W998WW-S</v>
          </cell>
          <cell r="C2798" t="str">
            <v>12300W998WW</v>
          </cell>
          <cell r="D2798" t="str">
            <v>S</v>
          </cell>
          <cell r="E2798">
            <v>8853734761165</v>
          </cell>
          <cell r="F2798">
            <v>29</v>
          </cell>
          <cell r="H2798" t="str">
            <v>CONVERSE</v>
          </cell>
          <cell r="I2798" t="str">
            <v>W-Apparels</v>
          </cell>
        </row>
        <row r="2799">
          <cell r="B2799" t="str">
            <v>12300W998WW-M</v>
          </cell>
          <cell r="C2799" t="str">
            <v>12300W998WW</v>
          </cell>
          <cell r="D2799" t="str">
            <v>M</v>
          </cell>
          <cell r="E2799">
            <v>8853734761172</v>
          </cell>
          <cell r="F2799">
            <v>29</v>
          </cell>
          <cell r="H2799" t="str">
            <v>CONVERSE</v>
          </cell>
          <cell r="I2799" t="str">
            <v>W-Apparels</v>
          </cell>
        </row>
        <row r="2800">
          <cell r="B2800" t="str">
            <v>123001636BL-S</v>
          </cell>
          <cell r="C2800" t="str">
            <v>123001636BL</v>
          </cell>
          <cell r="D2800" t="str">
            <v>S</v>
          </cell>
          <cell r="E2800">
            <v>8853734761301</v>
          </cell>
          <cell r="F2800">
            <v>29</v>
          </cell>
          <cell r="H2800" t="str">
            <v>CONVERSE</v>
          </cell>
          <cell r="I2800" t="str">
            <v>M-apparels</v>
          </cell>
        </row>
        <row r="2801">
          <cell r="B2801" t="str">
            <v>123001636BL-M</v>
          </cell>
          <cell r="C2801" t="str">
            <v>123001636BL</v>
          </cell>
          <cell r="D2801" t="str">
            <v>M</v>
          </cell>
          <cell r="E2801">
            <v>8853734761318</v>
          </cell>
          <cell r="F2801">
            <v>29</v>
          </cell>
          <cell r="H2801" t="str">
            <v>CONVERSE</v>
          </cell>
          <cell r="I2801" t="str">
            <v>M-apparels</v>
          </cell>
        </row>
        <row r="2802">
          <cell r="B2802" t="str">
            <v>123001636BL-L</v>
          </cell>
          <cell r="C2802" t="str">
            <v>123001636BL</v>
          </cell>
          <cell r="D2802" t="str">
            <v>L</v>
          </cell>
          <cell r="E2802">
            <v>8853734761325</v>
          </cell>
          <cell r="F2802">
            <v>29</v>
          </cell>
          <cell r="H2802" t="str">
            <v>CONVERSE</v>
          </cell>
          <cell r="I2802" t="str">
            <v>M-apparels</v>
          </cell>
        </row>
        <row r="2803">
          <cell r="B2803" t="str">
            <v>123001636WW-S</v>
          </cell>
          <cell r="C2803" t="str">
            <v>123001636WW</v>
          </cell>
          <cell r="D2803" t="str">
            <v>S</v>
          </cell>
          <cell r="E2803">
            <v>8853734761332</v>
          </cell>
          <cell r="F2803">
            <v>29</v>
          </cell>
          <cell r="H2803" t="str">
            <v>CONVERSE</v>
          </cell>
          <cell r="I2803" t="str">
            <v>M-apparels</v>
          </cell>
        </row>
        <row r="2804">
          <cell r="B2804" t="str">
            <v>123001636WW-M</v>
          </cell>
          <cell r="C2804" t="str">
            <v>123001636WW</v>
          </cell>
          <cell r="D2804" t="str">
            <v>M</v>
          </cell>
          <cell r="E2804">
            <v>8853734761349</v>
          </cell>
          <cell r="F2804">
            <v>29</v>
          </cell>
          <cell r="H2804" t="str">
            <v>CONVERSE</v>
          </cell>
          <cell r="I2804" t="str">
            <v>M-apparels</v>
          </cell>
        </row>
        <row r="2805">
          <cell r="B2805" t="str">
            <v>123001636WW-L</v>
          </cell>
          <cell r="C2805" t="str">
            <v>123001636WW</v>
          </cell>
          <cell r="D2805" t="str">
            <v>L</v>
          </cell>
          <cell r="E2805">
            <v>8853734761356</v>
          </cell>
          <cell r="F2805">
            <v>29</v>
          </cell>
          <cell r="H2805" t="str">
            <v>CONVERSE</v>
          </cell>
          <cell r="I2805" t="str">
            <v>M-apparels</v>
          </cell>
        </row>
        <row r="2806">
          <cell r="B2806" t="str">
            <v>123001640BK-S</v>
          </cell>
          <cell r="C2806" t="str">
            <v>123001640BK</v>
          </cell>
          <cell r="D2806" t="str">
            <v>S</v>
          </cell>
          <cell r="E2806">
            <v>8853734762117</v>
          </cell>
          <cell r="F2806">
            <v>29</v>
          </cell>
          <cell r="H2806" t="str">
            <v>CONVERSE</v>
          </cell>
          <cell r="I2806" t="str">
            <v>M-apparels</v>
          </cell>
        </row>
        <row r="2807">
          <cell r="B2807" t="str">
            <v>123001640BK-M</v>
          </cell>
          <cell r="C2807" t="str">
            <v>123001640BK</v>
          </cell>
          <cell r="D2807" t="str">
            <v>M</v>
          </cell>
          <cell r="E2807">
            <v>8853734762124</v>
          </cell>
          <cell r="F2807">
            <v>29</v>
          </cell>
          <cell r="H2807" t="str">
            <v>CONVERSE</v>
          </cell>
          <cell r="I2807" t="str">
            <v>M-apparels</v>
          </cell>
        </row>
        <row r="2808">
          <cell r="B2808" t="str">
            <v>123001640BK-L</v>
          </cell>
          <cell r="C2808" t="str">
            <v>123001640BK</v>
          </cell>
          <cell r="D2808" t="str">
            <v>L</v>
          </cell>
          <cell r="E2808">
            <v>8853734762131</v>
          </cell>
          <cell r="F2808">
            <v>29</v>
          </cell>
          <cell r="H2808" t="str">
            <v>CONVERSE</v>
          </cell>
          <cell r="I2808" t="str">
            <v>M-apparels</v>
          </cell>
        </row>
        <row r="2809">
          <cell r="B2809" t="str">
            <v>123001640WW-S</v>
          </cell>
          <cell r="C2809" t="str">
            <v>123001640WW</v>
          </cell>
          <cell r="D2809" t="str">
            <v>S</v>
          </cell>
          <cell r="E2809">
            <v>8853734762148</v>
          </cell>
          <cell r="F2809">
            <v>29</v>
          </cell>
          <cell r="H2809" t="str">
            <v>CONVERSE</v>
          </cell>
          <cell r="I2809" t="str">
            <v>M-apparels</v>
          </cell>
        </row>
        <row r="2810">
          <cell r="B2810" t="str">
            <v>123001640WW-M</v>
          </cell>
          <cell r="C2810" t="str">
            <v>123001640WW</v>
          </cell>
          <cell r="D2810" t="str">
            <v>M</v>
          </cell>
          <cell r="E2810">
            <v>8853734762155</v>
          </cell>
          <cell r="F2810">
            <v>29</v>
          </cell>
          <cell r="H2810" t="str">
            <v>CONVERSE</v>
          </cell>
          <cell r="I2810" t="str">
            <v>M-apparels</v>
          </cell>
        </row>
        <row r="2811">
          <cell r="B2811" t="str">
            <v>123001640WW-L</v>
          </cell>
          <cell r="C2811" t="str">
            <v>123001640WW</v>
          </cell>
          <cell r="D2811" t="str">
            <v>L</v>
          </cell>
          <cell r="E2811">
            <v>8853734762162</v>
          </cell>
          <cell r="F2811">
            <v>29</v>
          </cell>
          <cell r="H2811" t="str">
            <v>CONVERSE</v>
          </cell>
          <cell r="I2811" t="str">
            <v>M-apparels</v>
          </cell>
        </row>
        <row r="2812">
          <cell r="B2812" t="str">
            <v>123001645GY-S</v>
          </cell>
          <cell r="C2812" t="str">
            <v>123001645GY</v>
          </cell>
          <cell r="D2812" t="str">
            <v>S</v>
          </cell>
          <cell r="E2812">
            <v>8853734762384</v>
          </cell>
          <cell r="F2812">
            <v>25</v>
          </cell>
          <cell r="H2812" t="str">
            <v>CONVERSE</v>
          </cell>
          <cell r="I2812" t="str">
            <v>M-apparels</v>
          </cell>
        </row>
        <row r="2813">
          <cell r="B2813" t="str">
            <v>123001645GY-M</v>
          </cell>
          <cell r="C2813" t="str">
            <v>123001645GY</v>
          </cell>
          <cell r="D2813" t="str">
            <v>M</v>
          </cell>
          <cell r="E2813">
            <v>8853734762391</v>
          </cell>
          <cell r="F2813">
            <v>25</v>
          </cell>
          <cell r="H2813" t="str">
            <v>CONVERSE</v>
          </cell>
          <cell r="I2813" t="str">
            <v>M-apparels</v>
          </cell>
        </row>
        <row r="2814">
          <cell r="B2814" t="str">
            <v>123001645GY-L</v>
          </cell>
          <cell r="C2814" t="str">
            <v>123001645GY</v>
          </cell>
          <cell r="D2814" t="str">
            <v>L</v>
          </cell>
          <cell r="E2814">
            <v>8853734762407</v>
          </cell>
          <cell r="F2814">
            <v>25</v>
          </cell>
          <cell r="H2814" t="str">
            <v>CONVERSE</v>
          </cell>
          <cell r="I2814" t="str">
            <v>M-apparels</v>
          </cell>
        </row>
        <row r="2815">
          <cell r="B2815" t="str">
            <v>123001645PP-S</v>
          </cell>
          <cell r="C2815" t="str">
            <v>123001645PP</v>
          </cell>
          <cell r="D2815" t="str">
            <v>S</v>
          </cell>
          <cell r="E2815">
            <v>8853734762414</v>
          </cell>
          <cell r="F2815">
            <v>25</v>
          </cell>
          <cell r="H2815" t="str">
            <v>CONVERSE</v>
          </cell>
          <cell r="I2815" t="str">
            <v>M-apparels</v>
          </cell>
        </row>
        <row r="2816">
          <cell r="B2816" t="str">
            <v>123001645PP-M</v>
          </cell>
          <cell r="C2816" t="str">
            <v>123001645PP</v>
          </cell>
          <cell r="D2816" t="str">
            <v>M</v>
          </cell>
          <cell r="E2816">
            <v>8853734762421</v>
          </cell>
          <cell r="F2816">
            <v>25</v>
          </cell>
          <cell r="H2816" t="str">
            <v>CONVERSE</v>
          </cell>
          <cell r="I2816" t="str">
            <v>M-apparels</v>
          </cell>
        </row>
        <row r="2817">
          <cell r="B2817" t="str">
            <v>123001645PP-L</v>
          </cell>
          <cell r="C2817" t="str">
            <v>123001645PP</v>
          </cell>
          <cell r="D2817" t="str">
            <v>L</v>
          </cell>
          <cell r="E2817">
            <v>8853734762438</v>
          </cell>
          <cell r="F2817">
            <v>25</v>
          </cell>
          <cell r="H2817" t="str">
            <v>CONVERSE</v>
          </cell>
          <cell r="I2817" t="str">
            <v>M-apparels</v>
          </cell>
        </row>
        <row r="2818">
          <cell r="B2818" t="str">
            <v>123001646BK-S</v>
          </cell>
          <cell r="C2818" t="str">
            <v>123001646BK</v>
          </cell>
          <cell r="D2818" t="str">
            <v>S</v>
          </cell>
          <cell r="E2818">
            <v>8853734762445</v>
          </cell>
          <cell r="F2818">
            <v>35</v>
          </cell>
          <cell r="H2818" t="str">
            <v>CONVERSE</v>
          </cell>
          <cell r="I2818" t="str">
            <v>M-apparels</v>
          </cell>
        </row>
        <row r="2819">
          <cell r="B2819" t="str">
            <v>123001646BK-M</v>
          </cell>
          <cell r="C2819" t="str">
            <v>123001646BK</v>
          </cell>
          <cell r="D2819" t="str">
            <v>M</v>
          </cell>
          <cell r="E2819">
            <v>8853734762452</v>
          </cell>
          <cell r="F2819">
            <v>35</v>
          </cell>
          <cell r="H2819" t="str">
            <v>CONVERSE</v>
          </cell>
          <cell r="I2819" t="str">
            <v>M-apparels</v>
          </cell>
        </row>
        <row r="2820">
          <cell r="B2820" t="str">
            <v>123001646BK-L</v>
          </cell>
          <cell r="C2820" t="str">
            <v>123001646BK</v>
          </cell>
          <cell r="D2820" t="str">
            <v>L</v>
          </cell>
          <cell r="E2820">
            <v>8853734762469</v>
          </cell>
          <cell r="F2820">
            <v>35</v>
          </cell>
          <cell r="H2820" t="str">
            <v>CONVERSE</v>
          </cell>
          <cell r="I2820" t="str">
            <v>M-apparels</v>
          </cell>
        </row>
        <row r="2821">
          <cell r="B2821" t="str">
            <v>123001646WW-S</v>
          </cell>
          <cell r="C2821" t="str">
            <v>123001646WW</v>
          </cell>
          <cell r="D2821" t="str">
            <v>S</v>
          </cell>
          <cell r="E2821">
            <v>8853734762476</v>
          </cell>
          <cell r="F2821">
            <v>35</v>
          </cell>
          <cell r="H2821" t="str">
            <v>CONVERSE</v>
          </cell>
          <cell r="I2821" t="str">
            <v>M-apparels</v>
          </cell>
        </row>
        <row r="2822">
          <cell r="B2822" t="str">
            <v>123001646WW-M</v>
          </cell>
          <cell r="C2822" t="str">
            <v>123001646WW</v>
          </cell>
          <cell r="D2822" t="str">
            <v>M</v>
          </cell>
          <cell r="E2822">
            <v>8853734762483</v>
          </cell>
          <cell r="F2822">
            <v>35</v>
          </cell>
          <cell r="H2822" t="str">
            <v>CONVERSE</v>
          </cell>
          <cell r="I2822" t="str">
            <v>M-apparels</v>
          </cell>
        </row>
        <row r="2823">
          <cell r="B2823" t="str">
            <v>123001646WW-L</v>
          </cell>
          <cell r="C2823" t="str">
            <v>123001646WW</v>
          </cell>
          <cell r="D2823" t="str">
            <v>L</v>
          </cell>
          <cell r="E2823">
            <v>8853734762490</v>
          </cell>
          <cell r="F2823">
            <v>35</v>
          </cell>
          <cell r="H2823" t="str">
            <v>CONVERSE</v>
          </cell>
          <cell r="I2823" t="str">
            <v>M-apparels</v>
          </cell>
        </row>
        <row r="2824">
          <cell r="B2824" t="str">
            <v>123W01007BK-S</v>
          </cell>
          <cell r="C2824" t="str">
            <v>123W01007BK</v>
          </cell>
          <cell r="D2824" t="str">
            <v>S</v>
          </cell>
          <cell r="E2824">
            <v>8853734762568</v>
          </cell>
          <cell r="F2824">
            <v>35</v>
          </cell>
          <cell r="H2824" t="str">
            <v>CONVERSE</v>
          </cell>
          <cell r="I2824" t="str">
            <v>W-Apparels</v>
          </cell>
        </row>
        <row r="2825">
          <cell r="B2825" t="str">
            <v>123W01007BK-M</v>
          </cell>
          <cell r="C2825" t="str">
            <v>123W01007BK</v>
          </cell>
          <cell r="D2825" t="str">
            <v>M</v>
          </cell>
          <cell r="E2825">
            <v>8853734762575</v>
          </cell>
          <cell r="F2825">
            <v>35</v>
          </cell>
          <cell r="H2825" t="str">
            <v>CONVERSE</v>
          </cell>
          <cell r="I2825" t="str">
            <v>W-Apparels</v>
          </cell>
        </row>
        <row r="2826">
          <cell r="B2826" t="str">
            <v>123W01007BK-L</v>
          </cell>
          <cell r="C2826" t="str">
            <v>123W01007BK</v>
          </cell>
          <cell r="D2826" t="str">
            <v>L</v>
          </cell>
          <cell r="E2826">
            <v>8853734762582</v>
          </cell>
          <cell r="F2826">
            <v>35</v>
          </cell>
          <cell r="H2826" t="str">
            <v>CONVERSE</v>
          </cell>
          <cell r="I2826" t="str">
            <v>W-Apparels</v>
          </cell>
        </row>
        <row r="2827">
          <cell r="B2827" t="str">
            <v>123W01007WW-S</v>
          </cell>
          <cell r="C2827" t="str">
            <v>123W01007WW</v>
          </cell>
          <cell r="D2827" t="str">
            <v>S</v>
          </cell>
          <cell r="E2827">
            <v>8853734762599</v>
          </cell>
          <cell r="F2827">
            <v>35</v>
          </cell>
          <cell r="H2827" t="str">
            <v>CONVERSE</v>
          </cell>
          <cell r="I2827" t="str">
            <v>W-Apparels</v>
          </cell>
        </row>
        <row r="2828">
          <cell r="B2828" t="str">
            <v>123W01007WW-M</v>
          </cell>
          <cell r="C2828" t="str">
            <v>123W01007WW</v>
          </cell>
          <cell r="D2828" t="str">
            <v>M</v>
          </cell>
          <cell r="E2828">
            <v>8853734762605</v>
          </cell>
          <cell r="F2828">
            <v>35</v>
          </cell>
          <cell r="H2828" t="str">
            <v>CONVERSE</v>
          </cell>
          <cell r="I2828" t="str">
            <v>W-Apparels</v>
          </cell>
        </row>
        <row r="2829">
          <cell r="B2829" t="str">
            <v>123W01007WW-L</v>
          </cell>
          <cell r="C2829" t="str">
            <v>123W01007WW</v>
          </cell>
          <cell r="D2829" t="str">
            <v>L</v>
          </cell>
          <cell r="E2829">
            <v>8853734762612</v>
          </cell>
          <cell r="F2829">
            <v>35</v>
          </cell>
          <cell r="H2829" t="str">
            <v>CONVERSE</v>
          </cell>
          <cell r="I2829" t="str">
            <v>W-Apparels</v>
          </cell>
        </row>
        <row r="2830">
          <cell r="B2830" t="str">
            <v>123W01008BK-M</v>
          </cell>
          <cell r="C2830" t="str">
            <v>123W01008BK</v>
          </cell>
          <cell r="D2830" t="str">
            <v>M</v>
          </cell>
          <cell r="E2830">
            <v>8853734762629</v>
          </cell>
          <cell r="F2830">
            <v>39</v>
          </cell>
          <cell r="H2830" t="str">
            <v>CONVERSE</v>
          </cell>
          <cell r="I2830" t="str">
            <v>W-Apparels</v>
          </cell>
        </row>
        <row r="2831">
          <cell r="B2831" t="str">
            <v>123W01008BK-L</v>
          </cell>
          <cell r="C2831" t="str">
            <v>123W01008BK</v>
          </cell>
          <cell r="D2831" t="str">
            <v>L</v>
          </cell>
          <cell r="E2831">
            <v>8853734762636</v>
          </cell>
          <cell r="F2831">
            <v>39</v>
          </cell>
          <cell r="H2831" t="str">
            <v>CONVERSE</v>
          </cell>
          <cell r="I2831" t="str">
            <v>W-Apparels</v>
          </cell>
        </row>
        <row r="2832">
          <cell r="B2832" t="str">
            <v>123W01008BK-XL</v>
          </cell>
          <cell r="C2832" t="str">
            <v>123W01008BK</v>
          </cell>
          <cell r="D2832" t="str">
            <v>XL</v>
          </cell>
          <cell r="E2832">
            <v>8853734762643</v>
          </cell>
          <cell r="F2832">
            <v>39</v>
          </cell>
          <cell r="H2832" t="str">
            <v>CONVERSE</v>
          </cell>
          <cell r="I2832" t="str">
            <v>W-Apparels</v>
          </cell>
        </row>
        <row r="2833">
          <cell r="B2833" t="str">
            <v>123W01009BK-S</v>
          </cell>
          <cell r="C2833" t="str">
            <v>123W01009BK</v>
          </cell>
          <cell r="D2833" t="str">
            <v>S</v>
          </cell>
          <cell r="E2833">
            <v>8853734762650</v>
          </cell>
          <cell r="F2833">
            <v>45</v>
          </cell>
          <cell r="H2833" t="str">
            <v>CONVERSE</v>
          </cell>
          <cell r="I2833" t="str">
            <v>W-Apparels</v>
          </cell>
        </row>
        <row r="2834">
          <cell r="B2834" t="str">
            <v>123W01009BK-M</v>
          </cell>
          <cell r="C2834" t="str">
            <v>123W01009BK</v>
          </cell>
          <cell r="D2834" t="str">
            <v>M</v>
          </cell>
          <cell r="E2834">
            <v>8853734762667</v>
          </cell>
          <cell r="F2834">
            <v>45</v>
          </cell>
          <cell r="H2834" t="str">
            <v>CONVERSE</v>
          </cell>
          <cell r="I2834" t="str">
            <v>W-Apparels</v>
          </cell>
        </row>
        <row r="2835">
          <cell r="B2835" t="str">
            <v>123W01009BK-L</v>
          </cell>
          <cell r="C2835" t="str">
            <v>123W01009BK</v>
          </cell>
          <cell r="D2835" t="str">
            <v>L</v>
          </cell>
          <cell r="E2835">
            <v>8853734762674</v>
          </cell>
          <cell r="F2835">
            <v>45</v>
          </cell>
          <cell r="H2835" t="str">
            <v>CONVERSE</v>
          </cell>
          <cell r="I2835" t="str">
            <v>W-Apparels</v>
          </cell>
        </row>
        <row r="2836">
          <cell r="B2836" t="str">
            <v>126001494BK-F</v>
          </cell>
          <cell r="C2836" t="str">
            <v>126001494BK</v>
          </cell>
          <cell r="D2836" t="str">
            <v>F</v>
          </cell>
          <cell r="E2836">
            <v>8853734774004</v>
          </cell>
          <cell r="F2836">
            <v>59</v>
          </cell>
          <cell r="H2836" t="str">
            <v>CONVERSE</v>
          </cell>
          <cell r="I2836" t="str">
            <v>Bag</v>
          </cell>
        </row>
        <row r="2837">
          <cell r="B2837" t="str">
            <v>126001494NA-F</v>
          </cell>
          <cell r="C2837" t="str">
            <v>126001494NA</v>
          </cell>
          <cell r="D2837" t="str">
            <v>F</v>
          </cell>
          <cell r="E2837">
            <v>8853734774011</v>
          </cell>
          <cell r="F2837">
            <v>59</v>
          </cell>
          <cell r="H2837" t="str">
            <v>CONVERSE</v>
          </cell>
          <cell r="I2837" t="str">
            <v>Bag</v>
          </cell>
        </row>
        <row r="2838">
          <cell r="B2838" t="str">
            <v>126001495BK-F</v>
          </cell>
          <cell r="C2838" t="str">
            <v>126001495BK</v>
          </cell>
          <cell r="D2838" t="str">
            <v>F</v>
          </cell>
          <cell r="E2838">
            <v>8853734774028</v>
          </cell>
          <cell r="F2838">
            <v>35</v>
          </cell>
          <cell r="H2838" t="str">
            <v>CONVERSE</v>
          </cell>
          <cell r="I2838" t="str">
            <v>Bag</v>
          </cell>
        </row>
        <row r="2839">
          <cell r="B2839" t="str">
            <v>126001495NA-F</v>
          </cell>
          <cell r="C2839" t="str">
            <v>126001495NA</v>
          </cell>
          <cell r="D2839" t="str">
            <v>F</v>
          </cell>
          <cell r="E2839">
            <v>8853734774035</v>
          </cell>
          <cell r="F2839">
            <v>35</v>
          </cell>
          <cell r="H2839" t="str">
            <v>CONVERSE</v>
          </cell>
          <cell r="I2839" t="str">
            <v>Bag</v>
          </cell>
        </row>
        <row r="2840">
          <cell r="B2840" t="str">
            <v>126001496BK-F</v>
          </cell>
          <cell r="C2840" t="str">
            <v>126001496BK</v>
          </cell>
          <cell r="D2840" t="str">
            <v>F</v>
          </cell>
          <cell r="E2840">
            <v>8853734774042</v>
          </cell>
          <cell r="F2840">
            <v>29</v>
          </cell>
          <cell r="H2840" t="str">
            <v>CONVERSE</v>
          </cell>
          <cell r="I2840" t="str">
            <v>Bag</v>
          </cell>
        </row>
        <row r="2841">
          <cell r="B2841" t="str">
            <v>126001496NA-F</v>
          </cell>
          <cell r="C2841" t="str">
            <v>126001496NA</v>
          </cell>
          <cell r="D2841" t="str">
            <v>F</v>
          </cell>
          <cell r="E2841">
            <v>8853734774059</v>
          </cell>
          <cell r="F2841">
            <v>29</v>
          </cell>
          <cell r="H2841" t="str">
            <v>CONVERSE</v>
          </cell>
          <cell r="I2841" t="str">
            <v>Bag</v>
          </cell>
        </row>
        <row r="2842">
          <cell r="B2842" t="str">
            <v>126001498GY-F</v>
          </cell>
          <cell r="C2842" t="str">
            <v>126001498GY</v>
          </cell>
          <cell r="D2842" t="str">
            <v>F</v>
          </cell>
          <cell r="E2842">
            <v>8853734774080</v>
          </cell>
          <cell r="F2842">
            <v>55</v>
          </cell>
          <cell r="H2842" t="str">
            <v>CONVERSE</v>
          </cell>
          <cell r="I2842" t="str">
            <v>Bag</v>
          </cell>
        </row>
        <row r="2843">
          <cell r="B2843" t="str">
            <v>126001498MY-F</v>
          </cell>
          <cell r="C2843" t="str">
            <v>126001498MY</v>
          </cell>
          <cell r="D2843" t="str">
            <v>F</v>
          </cell>
          <cell r="E2843">
            <v>8853734774097</v>
          </cell>
          <cell r="F2843">
            <v>55</v>
          </cell>
          <cell r="H2843" t="str">
            <v>CONVERSE</v>
          </cell>
          <cell r="I2843" t="str">
            <v>Bag</v>
          </cell>
        </row>
        <row r="2844">
          <cell r="B2844" t="str">
            <v>126001498NA-F</v>
          </cell>
          <cell r="C2844" t="str">
            <v>126001498NA</v>
          </cell>
          <cell r="D2844" t="str">
            <v>F</v>
          </cell>
          <cell r="E2844">
            <v>8853734774103</v>
          </cell>
          <cell r="F2844">
            <v>55</v>
          </cell>
          <cell r="H2844" t="str">
            <v>CONVERSE</v>
          </cell>
          <cell r="I2844" t="str">
            <v>Bag</v>
          </cell>
        </row>
        <row r="2845">
          <cell r="B2845" t="str">
            <v>126001500GY-F</v>
          </cell>
          <cell r="C2845" t="str">
            <v>126001500GY</v>
          </cell>
          <cell r="D2845" t="str">
            <v>F</v>
          </cell>
          <cell r="E2845">
            <v>8853734774141</v>
          </cell>
          <cell r="F2845">
            <v>29</v>
          </cell>
          <cell r="H2845" t="str">
            <v>CONVERSE</v>
          </cell>
          <cell r="I2845" t="str">
            <v>Bag</v>
          </cell>
        </row>
        <row r="2846">
          <cell r="B2846" t="str">
            <v>126001500MY-F</v>
          </cell>
          <cell r="C2846" t="str">
            <v>126001500MY</v>
          </cell>
          <cell r="D2846" t="str">
            <v>F</v>
          </cell>
          <cell r="E2846">
            <v>8853734774158</v>
          </cell>
          <cell r="F2846">
            <v>29</v>
          </cell>
          <cell r="H2846" t="str">
            <v>CONVERSE</v>
          </cell>
          <cell r="I2846" t="str">
            <v>Bag</v>
          </cell>
        </row>
        <row r="2847">
          <cell r="B2847" t="str">
            <v>126001500NA-F</v>
          </cell>
          <cell r="C2847" t="str">
            <v>126001500NA</v>
          </cell>
          <cell r="D2847" t="str">
            <v>F</v>
          </cell>
          <cell r="E2847">
            <v>8853734774165</v>
          </cell>
          <cell r="F2847">
            <v>29</v>
          </cell>
          <cell r="H2847" t="str">
            <v>CONVERSE</v>
          </cell>
          <cell r="I2847" t="str">
            <v>Bag</v>
          </cell>
        </row>
        <row r="2848">
          <cell r="B2848" t="str">
            <v>126001512BK-F</v>
          </cell>
          <cell r="C2848" t="str">
            <v>126001512BK</v>
          </cell>
          <cell r="D2848" t="str">
            <v>F</v>
          </cell>
          <cell r="E2848">
            <v>8853734776114</v>
          </cell>
          <cell r="F2848">
            <v>35</v>
          </cell>
          <cell r="H2848" t="str">
            <v>CONVERSE</v>
          </cell>
          <cell r="I2848" t="str">
            <v>Bag</v>
          </cell>
        </row>
        <row r="2849">
          <cell r="B2849" t="str">
            <v>126001512NA-F</v>
          </cell>
          <cell r="C2849" t="str">
            <v>126001512NA</v>
          </cell>
          <cell r="D2849" t="str">
            <v>F</v>
          </cell>
          <cell r="E2849">
            <v>8853734776121</v>
          </cell>
          <cell r="F2849">
            <v>35</v>
          </cell>
          <cell r="H2849" t="str">
            <v>CONVERSE</v>
          </cell>
          <cell r="I2849" t="str">
            <v>Bag</v>
          </cell>
        </row>
        <row r="2850">
          <cell r="B2850" t="str">
            <v>126001512MY-F</v>
          </cell>
          <cell r="C2850" t="str">
            <v>126001512MY</v>
          </cell>
          <cell r="D2850" t="str">
            <v>F</v>
          </cell>
          <cell r="E2850">
            <v>8853734776138</v>
          </cell>
          <cell r="F2850">
            <v>35</v>
          </cell>
          <cell r="H2850" t="str">
            <v>CONVERSE</v>
          </cell>
          <cell r="I2850" t="str">
            <v>Bag</v>
          </cell>
        </row>
        <row r="2851">
          <cell r="B2851" t="str">
            <v>126001506NA-F</v>
          </cell>
          <cell r="C2851" t="str">
            <v>126001506NA</v>
          </cell>
          <cell r="D2851" t="str">
            <v>F</v>
          </cell>
          <cell r="E2851">
            <v>8853734760397</v>
          </cell>
          <cell r="F2851">
            <v>19</v>
          </cell>
          <cell r="H2851" t="str">
            <v>CONVERSE</v>
          </cell>
          <cell r="I2851" t="str">
            <v>Bag</v>
          </cell>
        </row>
        <row r="2852">
          <cell r="B2852" t="str">
            <v>126001470BL-F</v>
          </cell>
          <cell r="C2852" t="str">
            <v>126001470BL</v>
          </cell>
          <cell r="D2852" t="str">
            <v>F</v>
          </cell>
          <cell r="E2852">
            <v>8853734760472</v>
          </cell>
          <cell r="F2852">
            <v>69</v>
          </cell>
          <cell r="H2852" t="str">
            <v>CONVERSE</v>
          </cell>
          <cell r="I2852" t="str">
            <v>Bag</v>
          </cell>
        </row>
        <row r="2853">
          <cell r="B2853" t="str">
            <v>126001502MY-F</v>
          </cell>
          <cell r="C2853" t="str">
            <v>126001502MY</v>
          </cell>
          <cell r="D2853" t="str">
            <v>F</v>
          </cell>
          <cell r="E2853">
            <v>8853734760304</v>
          </cell>
          <cell r="F2853">
            <v>59</v>
          </cell>
          <cell r="H2853" t="str">
            <v>CONVERSE</v>
          </cell>
          <cell r="I2853" t="str">
            <v>Bag</v>
          </cell>
        </row>
        <row r="2854">
          <cell r="B2854" t="str">
            <v>126001517BK-F</v>
          </cell>
          <cell r="C2854" t="str">
            <v>126001517BK</v>
          </cell>
          <cell r="D2854" t="str">
            <v>F</v>
          </cell>
          <cell r="E2854">
            <v>8853734776268</v>
          </cell>
          <cell r="F2854">
            <v>65</v>
          </cell>
          <cell r="H2854" t="str">
            <v>CONVERSE</v>
          </cell>
          <cell r="I2854" t="str">
            <v>Bag</v>
          </cell>
        </row>
        <row r="2855">
          <cell r="B2855" t="str">
            <v>126001517KH-F</v>
          </cell>
          <cell r="C2855" t="str">
            <v>126001517KH</v>
          </cell>
          <cell r="D2855" t="str">
            <v>F</v>
          </cell>
          <cell r="E2855">
            <v>8853734776275</v>
          </cell>
          <cell r="F2855">
            <v>65</v>
          </cell>
          <cell r="H2855" t="str">
            <v>CONVERSE</v>
          </cell>
          <cell r="I2855" t="str">
            <v>Bag</v>
          </cell>
        </row>
        <row r="2856">
          <cell r="B2856" t="str">
            <v>126001517MY-F</v>
          </cell>
          <cell r="C2856" t="str">
            <v>126001517MY</v>
          </cell>
          <cell r="D2856" t="str">
            <v>F</v>
          </cell>
          <cell r="E2856">
            <v>8853734776282</v>
          </cell>
          <cell r="F2856">
            <v>65</v>
          </cell>
          <cell r="H2856" t="str">
            <v>CONVERSE</v>
          </cell>
          <cell r="I2856" t="str">
            <v>Bag</v>
          </cell>
        </row>
        <row r="2857">
          <cell r="B2857" t="str">
            <v>126001519BK-F</v>
          </cell>
          <cell r="C2857" t="str">
            <v>126001519BK</v>
          </cell>
          <cell r="D2857" t="str">
            <v>F</v>
          </cell>
          <cell r="E2857">
            <v>8853734776329</v>
          </cell>
          <cell r="F2857">
            <v>35</v>
          </cell>
          <cell r="H2857" t="str">
            <v>CONVERSE</v>
          </cell>
          <cell r="I2857" t="str">
            <v>Bag</v>
          </cell>
        </row>
        <row r="2858">
          <cell r="B2858" t="str">
            <v>126001519KH-F</v>
          </cell>
          <cell r="C2858" t="str">
            <v>126001519KH</v>
          </cell>
          <cell r="D2858" t="str">
            <v>F</v>
          </cell>
          <cell r="E2858">
            <v>8853734776336</v>
          </cell>
          <cell r="F2858">
            <v>35</v>
          </cell>
          <cell r="H2858" t="str">
            <v>CONVERSE</v>
          </cell>
          <cell r="I2858" t="str">
            <v>Bag</v>
          </cell>
        </row>
        <row r="2859">
          <cell r="B2859" t="str">
            <v>126001519MY-F</v>
          </cell>
          <cell r="C2859" t="str">
            <v>126001519MY</v>
          </cell>
          <cell r="D2859" t="str">
            <v>F</v>
          </cell>
          <cell r="E2859">
            <v>8853734776343</v>
          </cell>
          <cell r="F2859">
            <v>35</v>
          </cell>
          <cell r="H2859" t="str">
            <v>CONVERSE</v>
          </cell>
          <cell r="I2859" t="str">
            <v>Bag</v>
          </cell>
        </row>
        <row r="2860">
          <cell r="B2860" t="str">
            <v>126001520BK-F</v>
          </cell>
          <cell r="C2860" t="str">
            <v>126001520BK</v>
          </cell>
          <cell r="D2860" t="str">
            <v>F</v>
          </cell>
          <cell r="E2860">
            <v>8853734776350</v>
          </cell>
          <cell r="F2860">
            <v>25</v>
          </cell>
          <cell r="H2860" t="str">
            <v>CONVERSE</v>
          </cell>
          <cell r="I2860" t="str">
            <v>Bag</v>
          </cell>
        </row>
        <row r="2861">
          <cell r="B2861" t="str">
            <v>126001520KH-F</v>
          </cell>
          <cell r="C2861" t="str">
            <v>126001520KH</v>
          </cell>
          <cell r="D2861" t="str">
            <v>F</v>
          </cell>
          <cell r="E2861">
            <v>8853734776367</v>
          </cell>
          <cell r="F2861">
            <v>25</v>
          </cell>
          <cell r="H2861" t="str">
            <v>CONVERSE</v>
          </cell>
          <cell r="I2861" t="str">
            <v>Bag</v>
          </cell>
        </row>
        <row r="2862">
          <cell r="B2862" t="str">
            <v>126001520MY-F</v>
          </cell>
          <cell r="C2862" t="str">
            <v>126001520MY</v>
          </cell>
          <cell r="D2862" t="str">
            <v>F</v>
          </cell>
          <cell r="E2862">
            <v>8853734776374</v>
          </cell>
          <cell r="F2862">
            <v>25</v>
          </cell>
          <cell r="H2862" t="str">
            <v>CONVERSE</v>
          </cell>
          <cell r="I2862" t="str">
            <v>Bag</v>
          </cell>
        </row>
        <row r="2863">
          <cell r="B2863" t="str">
            <v>125001256BK-F</v>
          </cell>
          <cell r="C2863" t="str">
            <v>125001256BK</v>
          </cell>
          <cell r="D2863" t="str">
            <v>F</v>
          </cell>
          <cell r="E2863">
            <v>8853734773960</v>
          </cell>
          <cell r="F2863">
            <v>29</v>
          </cell>
          <cell r="H2863" t="str">
            <v>CONVERSE</v>
          </cell>
          <cell r="I2863" t="str">
            <v>Cap</v>
          </cell>
        </row>
        <row r="2864">
          <cell r="B2864" t="str">
            <v>125001256NA-F</v>
          </cell>
          <cell r="C2864" t="str">
            <v>125001256NA</v>
          </cell>
          <cell r="D2864" t="str">
            <v>F</v>
          </cell>
          <cell r="E2864">
            <v>8853734773977</v>
          </cell>
          <cell r="F2864">
            <v>29</v>
          </cell>
          <cell r="H2864" t="str">
            <v>CONVERSE</v>
          </cell>
          <cell r="I2864" t="str">
            <v>Cap</v>
          </cell>
        </row>
        <row r="2865">
          <cell r="B2865" t="str">
            <v>125001263NA-F</v>
          </cell>
          <cell r="C2865" t="str">
            <v>125001263NA</v>
          </cell>
          <cell r="D2865" t="str">
            <v>F</v>
          </cell>
          <cell r="E2865">
            <v>8853734776220</v>
          </cell>
          <cell r="F2865">
            <v>29</v>
          </cell>
          <cell r="H2865" t="str">
            <v>CONVERSE</v>
          </cell>
          <cell r="I2865" t="str">
            <v>Cap</v>
          </cell>
        </row>
        <row r="2866">
          <cell r="B2866" t="str">
            <v>125001263BK-F</v>
          </cell>
          <cell r="C2866" t="str">
            <v>125001263BK</v>
          </cell>
          <cell r="D2866" t="str">
            <v>F</v>
          </cell>
          <cell r="E2866">
            <v>8853734776237</v>
          </cell>
          <cell r="F2866">
            <v>29</v>
          </cell>
          <cell r="H2866" t="str">
            <v>CONVERSE</v>
          </cell>
          <cell r="I2866" t="str">
            <v>Cap</v>
          </cell>
        </row>
        <row r="2867">
          <cell r="B2867" t="str">
            <v>564325CU9TZ-6</v>
          </cell>
          <cell r="C2867" t="str">
            <v>564325CU9TZ</v>
          </cell>
          <cell r="D2867">
            <v>6</v>
          </cell>
          <cell r="E2867">
            <v>8853734764494</v>
          </cell>
          <cell r="F2867" t="str">
            <v>55</v>
          </cell>
          <cell r="H2867" t="str">
            <v>CONVERSE</v>
          </cell>
          <cell r="I2867" t="str">
            <v>SHOES</v>
          </cell>
        </row>
        <row r="2868">
          <cell r="B2868" t="str">
            <v>564325CU9TZ-7</v>
          </cell>
          <cell r="C2868" t="str">
            <v>564325CU9TZ</v>
          </cell>
          <cell r="D2868">
            <v>7</v>
          </cell>
          <cell r="E2868">
            <v>8853734764500</v>
          </cell>
          <cell r="F2868" t="str">
            <v>55</v>
          </cell>
          <cell r="H2868" t="str">
            <v>CONVERSE</v>
          </cell>
          <cell r="I2868" t="str">
            <v>SHOES</v>
          </cell>
        </row>
        <row r="2869">
          <cell r="B2869" t="str">
            <v>564325CU9TZ-8</v>
          </cell>
          <cell r="C2869" t="str">
            <v>564325CU9TZ</v>
          </cell>
          <cell r="D2869">
            <v>8</v>
          </cell>
          <cell r="E2869">
            <v>8853734764517</v>
          </cell>
          <cell r="F2869" t="str">
            <v>55</v>
          </cell>
          <cell r="H2869" t="str">
            <v>CONVERSE</v>
          </cell>
          <cell r="I2869" t="str">
            <v>SHOES</v>
          </cell>
        </row>
        <row r="2870">
          <cell r="B2870" t="str">
            <v>564325CU9TZ-9</v>
          </cell>
          <cell r="C2870" t="str">
            <v>564325CU9TZ</v>
          </cell>
          <cell r="D2870">
            <v>9</v>
          </cell>
          <cell r="E2870">
            <v>8853734764524</v>
          </cell>
          <cell r="F2870" t="str">
            <v>55</v>
          </cell>
          <cell r="H2870" t="str">
            <v>CONVERSE</v>
          </cell>
          <cell r="I2870" t="str">
            <v>SHOES</v>
          </cell>
        </row>
        <row r="2871">
          <cell r="B2871" t="str">
            <v>564327CU9WW-6</v>
          </cell>
          <cell r="C2871" t="str">
            <v>564327CU9WW</v>
          </cell>
          <cell r="D2871">
            <v>6</v>
          </cell>
          <cell r="E2871">
            <v>8853734764579</v>
          </cell>
          <cell r="F2871">
            <v>55</v>
          </cell>
          <cell r="H2871" t="str">
            <v>CONVERSE</v>
          </cell>
          <cell r="I2871" t="str">
            <v>SHOES</v>
          </cell>
        </row>
        <row r="2872">
          <cell r="B2872" t="str">
            <v>564327CU9WW-7</v>
          </cell>
          <cell r="C2872" t="str">
            <v>564327CU9WW</v>
          </cell>
          <cell r="D2872">
            <v>7</v>
          </cell>
          <cell r="E2872">
            <v>8853734764586</v>
          </cell>
          <cell r="F2872">
            <v>55</v>
          </cell>
          <cell r="H2872" t="str">
            <v>CONVERSE</v>
          </cell>
          <cell r="I2872" t="str">
            <v>SHOES</v>
          </cell>
        </row>
        <row r="2873">
          <cell r="B2873" t="str">
            <v>564327CU9WW-8</v>
          </cell>
          <cell r="C2873" t="str">
            <v>564327CU9WW</v>
          </cell>
          <cell r="D2873">
            <v>8</v>
          </cell>
          <cell r="E2873">
            <v>8853734764593</v>
          </cell>
          <cell r="F2873">
            <v>55</v>
          </cell>
          <cell r="H2873" t="str">
            <v>CONVERSE</v>
          </cell>
          <cell r="I2873" t="str">
            <v>SHOES</v>
          </cell>
        </row>
        <row r="2874">
          <cell r="B2874" t="str">
            <v>564327CU9WW-9</v>
          </cell>
          <cell r="C2874" t="str">
            <v>564327CU9WW</v>
          </cell>
          <cell r="D2874">
            <v>9</v>
          </cell>
          <cell r="E2874">
            <v>8853734764609</v>
          </cell>
          <cell r="F2874">
            <v>55</v>
          </cell>
          <cell r="H2874" t="str">
            <v>CONVERSE</v>
          </cell>
          <cell r="I2874" t="str">
            <v>SHOES</v>
          </cell>
        </row>
        <row r="2875">
          <cell r="B2875" t="str">
            <v>564328CU9BK-6</v>
          </cell>
          <cell r="C2875" t="str">
            <v>564328CU9BK</v>
          </cell>
          <cell r="D2875">
            <v>6</v>
          </cell>
          <cell r="E2875">
            <v>8853734764531</v>
          </cell>
          <cell r="F2875">
            <v>55</v>
          </cell>
          <cell r="H2875" t="str">
            <v>CONVERSE</v>
          </cell>
          <cell r="I2875" t="str">
            <v>SHOES</v>
          </cell>
        </row>
        <row r="2876">
          <cell r="B2876" t="str">
            <v>564328CU9BK-7</v>
          </cell>
          <cell r="C2876" t="str">
            <v>564328CU9BK</v>
          </cell>
          <cell r="D2876">
            <v>7</v>
          </cell>
          <cell r="E2876">
            <v>8853734764548</v>
          </cell>
          <cell r="F2876">
            <v>55</v>
          </cell>
          <cell r="H2876" t="str">
            <v>CONVERSE</v>
          </cell>
          <cell r="I2876" t="str">
            <v>SHOES</v>
          </cell>
        </row>
        <row r="2877">
          <cell r="B2877" t="str">
            <v>564328CU9BK-8</v>
          </cell>
          <cell r="C2877" t="str">
            <v>564328CU9BK</v>
          </cell>
          <cell r="D2877">
            <v>8</v>
          </cell>
          <cell r="E2877">
            <v>8853734764555</v>
          </cell>
          <cell r="F2877">
            <v>55</v>
          </cell>
          <cell r="H2877" t="str">
            <v>CONVERSE</v>
          </cell>
          <cell r="I2877" t="str">
            <v>SHOES</v>
          </cell>
        </row>
        <row r="2878">
          <cell r="B2878" t="str">
            <v>564328CU9BK-9</v>
          </cell>
          <cell r="C2878" t="str">
            <v>564328CU9BK</v>
          </cell>
          <cell r="D2878">
            <v>9</v>
          </cell>
          <cell r="E2878">
            <v>8853734764562</v>
          </cell>
          <cell r="F2878">
            <v>55</v>
          </cell>
          <cell r="H2878" t="str">
            <v>CONVERSE</v>
          </cell>
          <cell r="I2878" t="str">
            <v>SHOES</v>
          </cell>
        </row>
        <row r="2879">
          <cell r="B2879" t="str">
            <v>564329CU9WM-6</v>
          </cell>
          <cell r="C2879" t="str">
            <v>564329CU9WM</v>
          </cell>
          <cell r="D2879">
            <v>6</v>
          </cell>
          <cell r="E2879">
            <v>8853734764456</v>
          </cell>
          <cell r="F2879">
            <v>59</v>
          </cell>
          <cell r="H2879" t="str">
            <v>CONVERSE</v>
          </cell>
          <cell r="I2879" t="str">
            <v>SHOES</v>
          </cell>
        </row>
        <row r="2880">
          <cell r="B2880" t="str">
            <v>564329CU9WM-7</v>
          </cell>
          <cell r="C2880" t="str">
            <v>564329CU9WM</v>
          </cell>
          <cell r="D2880">
            <v>7</v>
          </cell>
          <cell r="E2880">
            <v>8853734764463</v>
          </cell>
          <cell r="F2880">
            <v>59</v>
          </cell>
          <cell r="H2880" t="str">
            <v>CONVERSE</v>
          </cell>
          <cell r="I2880" t="str">
            <v>SHOES</v>
          </cell>
        </row>
        <row r="2881">
          <cell r="B2881" t="str">
            <v>564329CU9WM-8</v>
          </cell>
          <cell r="C2881" t="str">
            <v>564329CU9WM</v>
          </cell>
          <cell r="D2881">
            <v>8</v>
          </cell>
          <cell r="E2881">
            <v>8853734764470</v>
          </cell>
          <cell r="F2881">
            <v>59</v>
          </cell>
          <cell r="H2881" t="str">
            <v>CONVERSE</v>
          </cell>
          <cell r="I2881" t="str">
            <v>SHOES</v>
          </cell>
        </row>
        <row r="2882">
          <cell r="B2882" t="str">
            <v>564329CU9WM-9</v>
          </cell>
          <cell r="C2882" t="str">
            <v>564329CU9WM</v>
          </cell>
          <cell r="D2882">
            <v>9</v>
          </cell>
          <cell r="E2882">
            <v>8853734764487</v>
          </cell>
          <cell r="F2882">
            <v>59</v>
          </cell>
          <cell r="H2882" t="str">
            <v>CONVERSE</v>
          </cell>
          <cell r="I2882" t="str">
            <v>SHOES</v>
          </cell>
        </row>
        <row r="2883">
          <cell r="B2883" t="str">
            <v>164083CU9BK-6</v>
          </cell>
          <cell r="C2883" t="str">
            <v>164083CU9BK</v>
          </cell>
          <cell r="D2883">
            <v>6</v>
          </cell>
          <cell r="E2883">
            <v>8853734768430</v>
          </cell>
          <cell r="F2883">
            <v>119</v>
          </cell>
          <cell r="H2883" t="str">
            <v>CONVERSE</v>
          </cell>
          <cell r="I2883" t="str">
            <v>SHOES</v>
          </cell>
        </row>
        <row r="2884">
          <cell r="B2884" t="str">
            <v>164083CU9BK-7</v>
          </cell>
          <cell r="C2884" t="str">
            <v>164083CU9BK</v>
          </cell>
          <cell r="D2884">
            <v>7</v>
          </cell>
          <cell r="E2884">
            <v>8853734768447</v>
          </cell>
          <cell r="F2884">
            <v>119</v>
          </cell>
          <cell r="H2884" t="str">
            <v>CONVERSE</v>
          </cell>
          <cell r="I2884" t="str">
            <v>SHOES</v>
          </cell>
        </row>
        <row r="2885">
          <cell r="B2885" t="str">
            <v>164083CU9BK-8</v>
          </cell>
          <cell r="C2885" t="str">
            <v>164083CU9BK</v>
          </cell>
          <cell r="D2885">
            <v>8</v>
          </cell>
          <cell r="E2885">
            <v>8853734768454</v>
          </cell>
          <cell r="F2885">
            <v>119</v>
          </cell>
          <cell r="H2885" t="str">
            <v>CONVERSE</v>
          </cell>
          <cell r="I2885" t="str">
            <v>SHOES</v>
          </cell>
        </row>
        <row r="2886">
          <cell r="B2886" t="str">
            <v>164083CU9BK-9</v>
          </cell>
          <cell r="C2886" t="str">
            <v>164083CU9BK</v>
          </cell>
          <cell r="D2886">
            <v>9</v>
          </cell>
          <cell r="E2886">
            <v>8853734768461</v>
          </cell>
          <cell r="F2886">
            <v>119</v>
          </cell>
          <cell r="H2886" t="str">
            <v>CONVERSE</v>
          </cell>
          <cell r="I2886" t="str">
            <v>SHOES</v>
          </cell>
        </row>
        <row r="2887">
          <cell r="B2887" t="str">
            <v>164083CU9BK-10</v>
          </cell>
          <cell r="C2887" t="str">
            <v>164083CU9BK</v>
          </cell>
          <cell r="D2887">
            <v>10</v>
          </cell>
          <cell r="E2887">
            <v>8853734768478</v>
          </cell>
          <cell r="F2887">
            <v>119</v>
          </cell>
          <cell r="H2887" t="str">
            <v>CONVERSE</v>
          </cell>
          <cell r="I2887" t="str">
            <v>SHOES</v>
          </cell>
        </row>
        <row r="2888">
          <cell r="B2888" t="str">
            <v>164085CU9WW-6</v>
          </cell>
          <cell r="C2888" t="str">
            <v>164085CU9WW</v>
          </cell>
          <cell r="D2888">
            <v>6</v>
          </cell>
          <cell r="E2888">
            <v>8853734768492</v>
          </cell>
          <cell r="F2888">
            <v>109</v>
          </cell>
          <cell r="H2888" t="str">
            <v>CONVERSE</v>
          </cell>
          <cell r="I2888" t="str">
            <v>SHOES</v>
          </cell>
        </row>
        <row r="2889">
          <cell r="B2889" t="str">
            <v>164085CU9WW-7</v>
          </cell>
          <cell r="C2889" t="str">
            <v>164085CU9WW</v>
          </cell>
          <cell r="D2889">
            <v>7</v>
          </cell>
          <cell r="E2889">
            <v>8853734768508</v>
          </cell>
          <cell r="F2889">
            <v>109</v>
          </cell>
          <cell r="H2889" t="str">
            <v>CONVERSE</v>
          </cell>
          <cell r="I2889" t="str">
            <v>SHOES</v>
          </cell>
        </row>
        <row r="2890">
          <cell r="B2890" t="str">
            <v>164085CU9WW-8</v>
          </cell>
          <cell r="C2890" t="str">
            <v>164085CU9WW</v>
          </cell>
          <cell r="D2890">
            <v>8</v>
          </cell>
          <cell r="E2890">
            <v>8853734768515</v>
          </cell>
          <cell r="F2890">
            <v>109</v>
          </cell>
          <cell r="H2890" t="str">
            <v>CONVERSE</v>
          </cell>
          <cell r="I2890" t="str">
            <v>SHOES</v>
          </cell>
        </row>
        <row r="2891">
          <cell r="B2891" t="str">
            <v>164085CU9WW-9</v>
          </cell>
          <cell r="C2891" t="str">
            <v>164085CU9WW</v>
          </cell>
          <cell r="D2891">
            <v>9</v>
          </cell>
          <cell r="E2891">
            <v>8853734768522</v>
          </cell>
          <cell r="F2891">
            <v>109</v>
          </cell>
          <cell r="H2891" t="str">
            <v>CONVERSE</v>
          </cell>
          <cell r="I2891" t="str">
            <v>SHOES</v>
          </cell>
        </row>
        <row r="2892">
          <cell r="B2892" t="str">
            <v>164085CU9WW-10</v>
          </cell>
          <cell r="C2892" t="str">
            <v>164085CU9WW</v>
          </cell>
          <cell r="D2892">
            <v>10</v>
          </cell>
          <cell r="E2892">
            <v>8853734768539</v>
          </cell>
          <cell r="F2892">
            <v>109</v>
          </cell>
          <cell r="H2892" t="str">
            <v>CONVERSE</v>
          </cell>
          <cell r="I2892" t="str">
            <v>SHOES</v>
          </cell>
        </row>
        <row r="2893">
          <cell r="B2893" t="str">
            <v>564421CU9BE-6</v>
          </cell>
          <cell r="C2893" t="str">
            <v>564421CU9BE</v>
          </cell>
          <cell r="D2893">
            <v>6</v>
          </cell>
          <cell r="E2893">
            <v>8853734768591</v>
          </cell>
          <cell r="F2893">
            <v>69</v>
          </cell>
          <cell r="H2893" t="str">
            <v>CONVERSE</v>
          </cell>
          <cell r="I2893" t="str">
            <v>SHOES</v>
          </cell>
        </row>
        <row r="2894">
          <cell r="B2894" t="str">
            <v>564421CU9BE-7</v>
          </cell>
          <cell r="C2894" t="str">
            <v>564421CU9BE</v>
          </cell>
          <cell r="D2894">
            <v>7</v>
          </cell>
          <cell r="E2894">
            <v>8853734768607</v>
          </cell>
          <cell r="F2894">
            <v>69</v>
          </cell>
          <cell r="H2894" t="str">
            <v>CONVERSE</v>
          </cell>
          <cell r="I2894" t="str">
            <v>SHOES</v>
          </cell>
        </row>
        <row r="2895">
          <cell r="B2895" t="str">
            <v>564421CU9BE-8</v>
          </cell>
          <cell r="C2895" t="str">
            <v>564421CU9BE</v>
          </cell>
          <cell r="D2895">
            <v>8</v>
          </cell>
          <cell r="E2895">
            <v>8853734768614</v>
          </cell>
          <cell r="F2895">
            <v>69</v>
          </cell>
          <cell r="H2895" t="str">
            <v>CONVERSE</v>
          </cell>
          <cell r="I2895" t="str">
            <v>SHOES</v>
          </cell>
        </row>
        <row r="2896">
          <cell r="B2896" t="str">
            <v>564421CU9BE-9</v>
          </cell>
          <cell r="C2896" t="str">
            <v>564421CU9BE</v>
          </cell>
          <cell r="D2896">
            <v>9</v>
          </cell>
          <cell r="E2896">
            <v>8853734768621</v>
          </cell>
          <cell r="F2896">
            <v>69</v>
          </cell>
          <cell r="H2896" t="str">
            <v>CONVERSE</v>
          </cell>
          <cell r="I2896" t="str">
            <v>SHOES</v>
          </cell>
        </row>
        <row r="2897">
          <cell r="B2897" t="str">
            <v>564422CU9GY-6</v>
          </cell>
          <cell r="C2897" t="str">
            <v>564422CU9GY</v>
          </cell>
          <cell r="D2897">
            <v>6</v>
          </cell>
          <cell r="E2897">
            <v>8853734768638</v>
          </cell>
          <cell r="F2897">
            <v>69</v>
          </cell>
          <cell r="H2897" t="str">
            <v>CONVERSE</v>
          </cell>
          <cell r="I2897" t="str">
            <v>SHOES</v>
          </cell>
        </row>
        <row r="2898">
          <cell r="B2898" t="str">
            <v>564422CU9GY-7</v>
          </cell>
          <cell r="C2898" t="str">
            <v>564422CU9GY</v>
          </cell>
          <cell r="D2898">
            <v>7</v>
          </cell>
          <cell r="E2898">
            <v>8853734768645</v>
          </cell>
          <cell r="F2898">
            <v>69</v>
          </cell>
          <cell r="H2898" t="str">
            <v>CONVERSE</v>
          </cell>
          <cell r="I2898" t="str">
            <v>SHOES</v>
          </cell>
        </row>
        <row r="2899">
          <cell r="B2899" t="str">
            <v>564422CU9GY-8</v>
          </cell>
          <cell r="C2899" t="str">
            <v>564422CU9GY</v>
          </cell>
          <cell r="D2899">
            <v>8</v>
          </cell>
          <cell r="E2899">
            <v>8853734768652</v>
          </cell>
          <cell r="F2899">
            <v>69</v>
          </cell>
          <cell r="H2899" t="str">
            <v>CONVERSE</v>
          </cell>
          <cell r="I2899" t="str">
            <v>SHOES</v>
          </cell>
        </row>
        <row r="2900">
          <cell r="B2900" t="str">
            <v>564422CU9GY-9</v>
          </cell>
          <cell r="C2900" t="str">
            <v>564422CU9GY</v>
          </cell>
          <cell r="D2900">
            <v>9</v>
          </cell>
          <cell r="E2900">
            <v>8853734768669</v>
          </cell>
          <cell r="F2900">
            <v>69</v>
          </cell>
          <cell r="H2900" t="str">
            <v>CONVERSE</v>
          </cell>
          <cell r="I2900" t="str">
            <v>SHOES</v>
          </cell>
        </row>
        <row r="2901">
          <cell r="B2901" t="str">
            <v>164304CU9LP-4</v>
          </cell>
          <cell r="C2901" t="str">
            <v>164304CU9LP</v>
          </cell>
          <cell r="D2901">
            <v>4</v>
          </cell>
          <cell r="E2901">
            <v>8853734766764</v>
          </cell>
          <cell r="F2901">
            <v>65</v>
          </cell>
          <cell r="H2901" t="str">
            <v>CONVERSE</v>
          </cell>
          <cell r="I2901" t="str">
            <v>SHOES</v>
          </cell>
        </row>
        <row r="2902">
          <cell r="B2902" t="str">
            <v>164304CU9LP-5</v>
          </cell>
          <cell r="C2902" t="str">
            <v>164304CU9LP</v>
          </cell>
          <cell r="D2902">
            <v>5</v>
          </cell>
          <cell r="E2902">
            <v>8853734766771</v>
          </cell>
          <cell r="F2902">
            <v>65</v>
          </cell>
          <cell r="H2902" t="str">
            <v>CONVERSE</v>
          </cell>
          <cell r="I2902" t="str">
            <v>SHOES</v>
          </cell>
        </row>
        <row r="2903">
          <cell r="B2903" t="str">
            <v>164304CU9LP-6</v>
          </cell>
          <cell r="C2903" t="str">
            <v>164304CU9LP</v>
          </cell>
          <cell r="D2903">
            <v>6</v>
          </cell>
          <cell r="E2903">
            <v>8853734766788</v>
          </cell>
          <cell r="F2903">
            <v>65</v>
          </cell>
          <cell r="H2903" t="str">
            <v>CONVERSE</v>
          </cell>
          <cell r="I2903" t="str">
            <v>SHOES</v>
          </cell>
        </row>
        <row r="2904">
          <cell r="B2904" t="str">
            <v>164304CU9LP-7</v>
          </cell>
          <cell r="C2904" t="str">
            <v>164304CU9LP</v>
          </cell>
          <cell r="D2904">
            <v>7</v>
          </cell>
          <cell r="E2904">
            <v>8853734766795</v>
          </cell>
          <cell r="F2904">
            <v>65</v>
          </cell>
          <cell r="H2904" t="str">
            <v>CONVERSE</v>
          </cell>
          <cell r="I2904" t="str">
            <v>SHOES</v>
          </cell>
        </row>
        <row r="2905">
          <cell r="B2905" t="str">
            <v>164305CU9LD-4</v>
          </cell>
          <cell r="C2905" t="str">
            <v>164305CU9LD</v>
          </cell>
          <cell r="D2905">
            <v>4</v>
          </cell>
          <cell r="E2905">
            <v>8853734766726</v>
          </cell>
          <cell r="F2905">
            <v>65</v>
          </cell>
          <cell r="H2905" t="str">
            <v>CONVERSE</v>
          </cell>
          <cell r="I2905" t="str">
            <v>SHOES</v>
          </cell>
        </row>
        <row r="2906">
          <cell r="B2906" t="str">
            <v>164305CU9LD-5</v>
          </cell>
          <cell r="C2906" t="str">
            <v>164305CU9LD</v>
          </cell>
          <cell r="D2906">
            <v>5</v>
          </cell>
          <cell r="E2906">
            <v>8853734766733</v>
          </cell>
          <cell r="F2906">
            <v>65</v>
          </cell>
          <cell r="H2906" t="str">
            <v>CONVERSE</v>
          </cell>
          <cell r="I2906" t="str">
            <v>SHOES</v>
          </cell>
        </row>
        <row r="2907">
          <cell r="B2907" t="str">
            <v>164305CU9LD-6</v>
          </cell>
          <cell r="C2907" t="str">
            <v>164305CU9LD</v>
          </cell>
          <cell r="D2907">
            <v>6</v>
          </cell>
          <cell r="E2907">
            <v>8853734766740</v>
          </cell>
          <cell r="F2907">
            <v>65</v>
          </cell>
          <cell r="H2907" t="str">
            <v>CONVERSE</v>
          </cell>
          <cell r="I2907" t="str">
            <v>SHOES</v>
          </cell>
        </row>
        <row r="2908">
          <cell r="B2908" t="str">
            <v>164305CU9LD-7</v>
          </cell>
          <cell r="C2908" t="str">
            <v>164305CU9LD</v>
          </cell>
          <cell r="D2908">
            <v>7</v>
          </cell>
          <cell r="E2908">
            <v>8853734766757</v>
          </cell>
          <cell r="F2908">
            <v>65</v>
          </cell>
          <cell r="H2908" t="str">
            <v>CONVERSE</v>
          </cell>
          <cell r="I2908" t="str">
            <v>SHOES</v>
          </cell>
        </row>
        <row r="2909">
          <cell r="B2909" t="str">
            <v>564306CU9PI-6</v>
          </cell>
          <cell r="C2909" t="str">
            <v>564306CU9PI</v>
          </cell>
          <cell r="D2909">
            <v>6</v>
          </cell>
          <cell r="E2909">
            <v>8853734767792</v>
          </cell>
          <cell r="F2909">
            <v>59</v>
          </cell>
          <cell r="H2909" t="str">
            <v>CONVERSE</v>
          </cell>
          <cell r="I2909" t="str">
            <v>SHOES</v>
          </cell>
        </row>
        <row r="2910">
          <cell r="B2910" t="str">
            <v>564306CU9PI-7</v>
          </cell>
          <cell r="C2910" t="str">
            <v>564306CU9PI</v>
          </cell>
          <cell r="D2910">
            <v>7</v>
          </cell>
          <cell r="E2910">
            <v>8853734767808</v>
          </cell>
          <cell r="F2910">
            <v>59</v>
          </cell>
          <cell r="H2910" t="str">
            <v>CONVERSE</v>
          </cell>
          <cell r="I2910" t="str">
            <v>SHOES</v>
          </cell>
        </row>
        <row r="2911">
          <cell r="B2911" t="str">
            <v>564306CU9PI-8</v>
          </cell>
          <cell r="C2911" t="str">
            <v>564306CU9PI</v>
          </cell>
          <cell r="D2911">
            <v>8</v>
          </cell>
          <cell r="E2911">
            <v>8853734767815</v>
          </cell>
          <cell r="F2911">
            <v>59</v>
          </cell>
          <cell r="H2911" t="str">
            <v>CONVERSE</v>
          </cell>
          <cell r="I2911" t="str">
            <v>SHOES</v>
          </cell>
        </row>
        <row r="2912">
          <cell r="B2912" t="str">
            <v>564306CU9PI-9</v>
          </cell>
          <cell r="C2912" t="str">
            <v>564306CU9PI</v>
          </cell>
          <cell r="D2912">
            <v>9</v>
          </cell>
          <cell r="E2912">
            <v>8853734767822</v>
          </cell>
          <cell r="F2912">
            <v>59</v>
          </cell>
          <cell r="H2912" t="str">
            <v>CONVERSE</v>
          </cell>
          <cell r="I2912" t="str">
            <v>SHOES</v>
          </cell>
        </row>
        <row r="2913">
          <cell r="B2913" t="str">
            <v>564307CU9LG-6</v>
          </cell>
          <cell r="C2913" t="str">
            <v>564307CU9LG</v>
          </cell>
          <cell r="D2913">
            <v>6</v>
          </cell>
          <cell r="E2913">
            <v>8853734767754</v>
          </cell>
          <cell r="F2913">
            <v>59</v>
          </cell>
          <cell r="H2913" t="str">
            <v>CONVERSE</v>
          </cell>
          <cell r="I2913" t="str">
            <v>SHOES</v>
          </cell>
        </row>
        <row r="2914">
          <cell r="B2914" t="str">
            <v>564307CU9LG-7</v>
          </cell>
          <cell r="C2914" t="str">
            <v>564307CU9LG</v>
          </cell>
          <cell r="D2914">
            <v>7</v>
          </cell>
          <cell r="E2914">
            <v>8853734767761</v>
          </cell>
          <cell r="F2914">
            <v>59</v>
          </cell>
          <cell r="H2914" t="str">
            <v>CONVERSE</v>
          </cell>
          <cell r="I2914" t="str">
            <v>SHOES</v>
          </cell>
        </row>
        <row r="2915">
          <cell r="B2915" t="str">
            <v>564307CU9LG-8</v>
          </cell>
          <cell r="C2915" t="str">
            <v>564307CU9LG</v>
          </cell>
          <cell r="D2915">
            <v>8</v>
          </cell>
          <cell r="E2915">
            <v>8853734767778</v>
          </cell>
          <cell r="F2915">
            <v>59</v>
          </cell>
          <cell r="H2915" t="str">
            <v>CONVERSE</v>
          </cell>
          <cell r="I2915" t="str">
            <v>SHOES</v>
          </cell>
        </row>
        <row r="2916">
          <cell r="B2916" t="str">
            <v>564307CU9LG-9</v>
          </cell>
          <cell r="C2916" t="str">
            <v>564307CU9LG</v>
          </cell>
          <cell r="D2916">
            <v>9</v>
          </cell>
          <cell r="E2916">
            <v>8853734767785</v>
          </cell>
          <cell r="F2916">
            <v>59</v>
          </cell>
          <cell r="H2916" t="str">
            <v>CONVERSE</v>
          </cell>
          <cell r="I2916" t="str">
            <v>SHOES</v>
          </cell>
        </row>
        <row r="2917">
          <cell r="B2917" t="str">
            <v>564308CU9ID-6</v>
          </cell>
          <cell r="C2917" t="str">
            <v>564308CU9ID</v>
          </cell>
          <cell r="D2917">
            <v>6</v>
          </cell>
          <cell r="E2917">
            <v>8853734767839</v>
          </cell>
          <cell r="F2917">
            <v>59</v>
          </cell>
          <cell r="H2917" t="str">
            <v>CONVERSE</v>
          </cell>
          <cell r="I2917" t="str">
            <v>SHOES</v>
          </cell>
        </row>
        <row r="2918">
          <cell r="B2918" t="str">
            <v>564308CU9ID-7</v>
          </cell>
          <cell r="C2918" t="str">
            <v>564308CU9ID</v>
          </cell>
          <cell r="D2918">
            <v>7</v>
          </cell>
          <cell r="E2918">
            <v>8853734767846</v>
          </cell>
          <cell r="F2918">
            <v>59</v>
          </cell>
          <cell r="H2918" t="str">
            <v>CONVERSE</v>
          </cell>
          <cell r="I2918" t="str">
            <v>SHOES</v>
          </cell>
        </row>
        <row r="2919">
          <cell r="B2919" t="str">
            <v>564308CU9ID-8</v>
          </cell>
          <cell r="C2919" t="str">
            <v>564308CU9ID</v>
          </cell>
          <cell r="D2919">
            <v>8</v>
          </cell>
          <cell r="E2919">
            <v>8853734767853</v>
          </cell>
          <cell r="F2919">
            <v>59</v>
          </cell>
          <cell r="H2919" t="str">
            <v>CONVERSE</v>
          </cell>
          <cell r="I2919" t="str">
            <v>SHOES</v>
          </cell>
        </row>
        <row r="2920">
          <cell r="B2920" t="str">
            <v>564308CU9ID-9</v>
          </cell>
          <cell r="C2920" t="str">
            <v>564308CU9ID</v>
          </cell>
          <cell r="D2920">
            <v>9</v>
          </cell>
          <cell r="E2920">
            <v>8853734767860</v>
          </cell>
          <cell r="F2920">
            <v>59</v>
          </cell>
          <cell r="H2920" t="str">
            <v>CONVERSE</v>
          </cell>
          <cell r="I2920" t="str">
            <v>SHOES</v>
          </cell>
        </row>
        <row r="2921">
          <cell r="B2921" t="str">
            <v>564426CU9LP-6</v>
          </cell>
          <cell r="C2921" t="str">
            <v>564426CU9LP</v>
          </cell>
          <cell r="D2921">
            <v>6</v>
          </cell>
          <cell r="E2921">
            <v>8853734767679</v>
          </cell>
          <cell r="F2921">
            <v>65</v>
          </cell>
          <cell r="H2921" t="str">
            <v>CONVERSE</v>
          </cell>
          <cell r="I2921" t="str">
            <v>SHOES</v>
          </cell>
        </row>
        <row r="2922">
          <cell r="B2922" t="str">
            <v>564426CU9LP-7</v>
          </cell>
          <cell r="C2922" t="str">
            <v>564426CU9LP</v>
          </cell>
          <cell r="D2922">
            <v>7</v>
          </cell>
          <cell r="E2922">
            <v>8853734767686</v>
          </cell>
          <cell r="F2922">
            <v>65</v>
          </cell>
          <cell r="H2922" t="str">
            <v>CONVERSE</v>
          </cell>
          <cell r="I2922" t="str">
            <v>SHOES</v>
          </cell>
        </row>
        <row r="2923">
          <cell r="B2923" t="str">
            <v>564426CU9LP-8</v>
          </cell>
          <cell r="C2923" t="str">
            <v>564426CU9LP</v>
          </cell>
          <cell r="D2923">
            <v>8</v>
          </cell>
          <cell r="E2923">
            <v>8853734767693</v>
          </cell>
          <cell r="F2923">
            <v>65</v>
          </cell>
          <cell r="H2923" t="str">
            <v>CONVERSE</v>
          </cell>
          <cell r="I2923" t="str">
            <v>SHOES</v>
          </cell>
        </row>
        <row r="2924">
          <cell r="B2924" t="str">
            <v>564426CU9LP-9</v>
          </cell>
          <cell r="C2924" t="str">
            <v>564426CU9LP</v>
          </cell>
          <cell r="D2924">
            <v>9</v>
          </cell>
          <cell r="E2924">
            <v>8853734767709</v>
          </cell>
          <cell r="F2924">
            <v>65</v>
          </cell>
          <cell r="H2924" t="str">
            <v>CONVERSE</v>
          </cell>
          <cell r="I2924" t="str">
            <v>SHOES</v>
          </cell>
        </row>
        <row r="2925">
          <cell r="B2925" t="str">
            <v>564427CU9LD-6</v>
          </cell>
          <cell r="C2925" t="str">
            <v>564427CU9LD</v>
          </cell>
          <cell r="D2925">
            <v>6</v>
          </cell>
          <cell r="E2925">
            <v>8853734767631</v>
          </cell>
          <cell r="F2925">
            <v>65</v>
          </cell>
          <cell r="H2925" t="str">
            <v>CONVERSE</v>
          </cell>
          <cell r="I2925" t="str">
            <v>SHOES</v>
          </cell>
        </row>
        <row r="2926">
          <cell r="B2926" t="str">
            <v>564427CU9LD-7</v>
          </cell>
          <cell r="C2926" t="str">
            <v>564427CU9LD</v>
          </cell>
          <cell r="D2926">
            <v>7</v>
          </cell>
          <cell r="E2926">
            <v>8853734767648</v>
          </cell>
          <cell r="F2926">
            <v>65</v>
          </cell>
          <cell r="H2926" t="str">
            <v>CONVERSE</v>
          </cell>
          <cell r="I2926" t="str">
            <v>SHOES</v>
          </cell>
        </row>
        <row r="2927">
          <cell r="B2927" t="str">
            <v>564427CU9LD-8</v>
          </cell>
          <cell r="C2927" t="str">
            <v>564427CU9LD</v>
          </cell>
          <cell r="D2927">
            <v>8</v>
          </cell>
          <cell r="E2927">
            <v>8853734767655</v>
          </cell>
          <cell r="F2927">
            <v>65</v>
          </cell>
          <cell r="H2927" t="str">
            <v>CONVERSE</v>
          </cell>
          <cell r="I2927" t="str">
            <v>SHOES</v>
          </cell>
        </row>
        <row r="2928">
          <cell r="B2928" t="str">
            <v>564427CU9LD-9</v>
          </cell>
          <cell r="C2928" t="str">
            <v>564427CU9LD</v>
          </cell>
          <cell r="D2928">
            <v>9</v>
          </cell>
          <cell r="E2928">
            <v>8853734767662</v>
          </cell>
          <cell r="F2928">
            <v>65</v>
          </cell>
          <cell r="H2928" t="str">
            <v>CONVERSE</v>
          </cell>
          <cell r="I2928" t="str">
            <v>SHOES</v>
          </cell>
        </row>
        <row r="2929">
          <cell r="B2929" t="str">
            <v>564428CU9GY-6</v>
          </cell>
          <cell r="C2929" t="str">
            <v>564428CU9GY</v>
          </cell>
          <cell r="D2929">
            <v>6</v>
          </cell>
          <cell r="E2929">
            <v>8853734767716</v>
          </cell>
          <cell r="F2929">
            <v>65</v>
          </cell>
          <cell r="H2929" t="str">
            <v>CONVERSE</v>
          </cell>
          <cell r="I2929" t="str">
            <v>SHOES</v>
          </cell>
        </row>
        <row r="2930">
          <cell r="B2930" t="str">
            <v>564428CU9GY-7</v>
          </cell>
          <cell r="C2930" t="str">
            <v>564428CU9GY</v>
          </cell>
          <cell r="D2930">
            <v>7</v>
          </cell>
          <cell r="E2930">
            <v>8853734767723</v>
          </cell>
          <cell r="F2930">
            <v>65</v>
          </cell>
          <cell r="H2930" t="str">
            <v>CONVERSE</v>
          </cell>
          <cell r="I2930" t="str">
            <v>SHOES</v>
          </cell>
        </row>
        <row r="2931">
          <cell r="B2931" t="str">
            <v>564428CU9GY-8</v>
          </cell>
          <cell r="C2931" t="str">
            <v>564428CU9GY</v>
          </cell>
          <cell r="D2931">
            <v>8</v>
          </cell>
          <cell r="E2931">
            <v>8853734767730</v>
          </cell>
          <cell r="F2931">
            <v>65</v>
          </cell>
          <cell r="H2931" t="str">
            <v>CONVERSE</v>
          </cell>
          <cell r="I2931" t="str">
            <v>SHOES</v>
          </cell>
        </row>
        <row r="2932">
          <cell r="B2932" t="str">
            <v>564428CU9GY-9</v>
          </cell>
          <cell r="C2932" t="str">
            <v>564428CU9GY</v>
          </cell>
          <cell r="D2932">
            <v>9</v>
          </cell>
          <cell r="E2932">
            <v>8853734767747</v>
          </cell>
          <cell r="F2932">
            <v>65</v>
          </cell>
          <cell r="H2932" t="str">
            <v>CONVERSE</v>
          </cell>
          <cell r="I2932" t="str">
            <v>SHOES</v>
          </cell>
        </row>
        <row r="2933">
          <cell r="B2933" t="str">
            <v>564429CU9WW-6</v>
          </cell>
          <cell r="C2933" t="str">
            <v>564429CU9WW</v>
          </cell>
          <cell r="D2933">
            <v>6</v>
          </cell>
          <cell r="E2933">
            <v>8853734766528</v>
          </cell>
          <cell r="F2933">
            <v>85</v>
          </cell>
          <cell r="H2933" t="str">
            <v>CONVERSE</v>
          </cell>
          <cell r="I2933" t="str">
            <v>SHOES</v>
          </cell>
        </row>
        <row r="2934">
          <cell r="B2934" t="str">
            <v>564429CU9WW-7</v>
          </cell>
          <cell r="C2934" t="str">
            <v>564429CU9WW</v>
          </cell>
          <cell r="D2934">
            <v>7</v>
          </cell>
          <cell r="E2934">
            <v>8853734766535</v>
          </cell>
          <cell r="F2934">
            <v>85</v>
          </cell>
          <cell r="H2934" t="str">
            <v>CONVERSE</v>
          </cell>
          <cell r="I2934" t="str">
            <v>SHOES</v>
          </cell>
        </row>
        <row r="2935">
          <cell r="B2935" t="str">
            <v>564429CU9WW-8</v>
          </cell>
          <cell r="C2935" t="str">
            <v>564429CU9WW</v>
          </cell>
          <cell r="D2935">
            <v>8</v>
          </cell>
          <cell r="E2935">
            <v>8853734766542</v>
          </cell>
          <cell r="F2935">
            <v>85</v>
          </cell>
          <cell r="H2935" t="str">
            <v>CONVERSE</v>
          </cell>
          <cell r="I2935" t="str">
            <v>SHOES</v>
          </cell>
        </row>
        <row r="2936">
          <cell r="B2936" t="str">
            <v>564429CU9WW-9</v>
          </cell>
          <cell r="C2936" t="str">
            <v>564429CU9WW</v>
          </cell>
          <cell r="D2936">
            <v>9</v>
          </cell>
          <cell r="E2936">
            <v>8853734766559</v>
          </cell>
          <cell r="F2936">
            <v>85</v>
          </cell>
          <cell r="H2936" t="str">
            <v>CONVERSE</v>
          </cell>
          <cell r="I2936" t="str">
            <v>SHOES</v>
          </cell>
        </row>
        <row r="2937">
          <cell r="B2937" t="str">
            <v>564430CU9LS-6</v>
          </cell>
          <cell r="C2937" t="str">
            <v>564430CU9LS</v>
          </cell>
          <cell r="D2937">
            <v>6</v>
          </cell>
          <cell r="E2937">
            <v>8853734766566</v>
          </cell>
          <cell r="F2937">
            <v>85</v>
          </cell>
          <cell r="H2937" t="str">
            <v>CONVERSE</v>
          </cell>
          <cell r="I2937" t="str">
            <v>SHOES</v>
          </cell>
        </row>
        <row r="2938">
          <cell r="B2938" t="str">
            <v>564430CU9LS-7</v>
          </cell>
          <cell r="C2938" t="str">
            <v>564430CU9LS</v>
          </cell>
          <cell r="D2938">
            <v>7</v>
          </cell>
          <cell r="E2938">
            <v>8853734766573</v>
          </cell>
          <cell r="F2938">
            <v>85</v>
          </cell>
          <cell r="H2938" t="str">
            <v>CONVERSE</v>
          </cell>
          <cell r="I2938" t="str">
            <v>SHOES</v>
          </cell>
        </row>
        <row r="2939">
          <cell r="B2939" t="str">
            <v>564430CU9LS-8</v>
          </cell>
          <cell r="C2939" t="str">
            <v>564430CU9LS</v>
          </cell>
          <cell r="D2939">
            <v>8</v>
          </cell>
          <cell r="E2939">
            <v>8853734766580</v>
          </cell>
          <cell r="F2939">
            <v>85</v>
          </cell>
          <cell r="H2939" t="str">
            <v>CONVERSE</v>
          </cell>
          <cell r="I2939" t="str">
            <v>SHOES</v>
          </cell>
        </row>
        <row r="2940">
          <cell r="B2940" t="str">
            <v>564430CU9LS-9</v>
          </cell>
          <cell r="C2940" t="str">
            <v>564430CU9LS</v>
          </cell>
          <cell r="D2940">
            <v>9</v>
          </cell>
          <cell r="E2940">
            <v>8853734766597</v>
          </cell>
          <cell r="F2940">
            <v>85</v>
          </cell>
          <cell r="H2940" t="str">
            <v>CONVERSE</v>
          </cell>
          <cell r="I2940" t="str">
            <v>SHOES</v>
          </cell>
        </row>
        <row r="2941">
          <cell r="B2941" t="str">
            <v>564339CU9ID-6</v>
          </cell>
          <cell r="C2941" t="str">
            <v>564339CU9ID</v>
          </cell>
          <cell r="D2941">
            <v>6</v>
          </cell>
          <cell r="E2941">
            <v>8853734766689</v>
          </cell>
          <cell r="F2941">
            <v>85</v>
          </cell>
          <cell r="H2941" t="str">
            <v>CONVERSE</v>
          </cell>
          <cell r="I2941" t="str">
            <v>SHOES</v>
          </cell>
        </row>
        <row r="2942">
          <cell r="B2942" t="str">
            <v>564339CU9ID-7</v>
          </cell>
          <cell r="C2942" t="str">
            <v>564339CU9ID</v>
          </cell>
          <cell r="D2942">
            <v>7</v>
          </cell>
          <cell r="E2942">
            <v>8853734766696</v>
          </cell>
          <cell r="F2942">
            <v>85</v>
          </cell>
          <cell r="H2942" t="str">
            <v>CONVERSE</v>
          </cell>
          <cell r="I2942" t="str">
            <v>SHOES</v>
          </cell>
        </row>
        <row r="2943">
          <cell r="B2943" t="str">
            <v>564339CU9ID-8</v>
          </cell>
          <cell r="C2943" t="str">
            <v>564339CU9ID</v>
          </cell>
          <cell r="D2943">
            <v>8</v>
          </cell>
          <cell r="E2943">
            <v>8853734766702</v>
          </cell>
          <cell r="F2943">
            <v>85</v>
          </cell>
          <cell r="H2943" t="str">
            <v>CONVERSE</v>
          </cell>
          <cell r="I2943" t="str">
            <v>SHOES</v>
          </cell>
        </row>
        <row r="2944">
          <cell r="B2944" t="str">
            <v>564339CU9ID-9</v>
          </cell>
          <cell r="C2944" t="str">
            <v>564339CU9ID</v>
          </cell>
          <cell r="D2944">
            <v>9</v>
          </cell>
          <cell r="E2944">
            <v>8853734766719</v>
          </cell>
          <cell r="F2944">
            <v>85</v>
          </cell>
          <cell r="H2944" t="str">
            <v>CONVERSE</v>
          </cell>
          <cell r="I2944" t="str">
            <v>SHOES</v>
          </cell>
        </row>
        <row r="2945">
          <cell r="B2945" t="str">
            <v>164403CU9LS-4</v>
          </cell>
          <cell r="C2945" t="str">
            <v>164403CU9LS</v>
          </cell>
          <cell r="D2945">
            <v>4</v>
          </cell>
          <cell r="E2945">
            <v>8853734763428</v>
          </cell>
          <cell r="F2945">
            <v>95</v>
          </cell>
          <cell r="H2945" t="str">
            <v>CONVERSE</v>
          </cell>
          <cell r="I2945" t="str">
            <v>SHOES</v>
          </cell>
        </row>
        <row r="2946">
          <cell r="B2946" t="str">
            <v>164403CU9LS-5</v>
          </cell>
          <cell r="C2946" t="str">
            <v>164403CU9LS</v>
          </cell>
          <cell r="D2946">
            <v>5</v>
          </cell>
          <cell r="E2946">
            <v>8853734763435</v>
          </cell>
          <cell r="F2946">
            <v>95</v>
          </cell>
          <cell r="H2946" t="str">
            <v>CONVERSE</v>
          </cell>
          <cell r="I2946" t="str">
            <v>SHOES</v>
          </cell>
        </row>
        <row r="2947">
          <cell r="B2947" t="str">
            <v>164403CU9LS-6</v>
          </cell>
          <cell r="C2947" t="str">
            <v>164403CU9LS</v>
          </cell>
          <cell r="D2947">
            <v>6</v>
          </cell>
          <cell r="E2947">
            <v>8853734763442</v>
          </cell>
          <cell r="F2947">
            <v>95</v>
          </cell>
          <cell r="H2947" t="str">
            <v>CONVERSE</v>
          </cell>
          <cell r="I2947" t="str">
            <v>SHOES</v>
          </cell>
        </row>
        <row r="2948">
          <cell r="B2948" t="str">
            <v>164403CU9LS-7</v>
          </cell>
          <cell r="C2948" t="str">
            <v>164403CU9LS</v>
          </cell>
          <cell r="D2948">
            <v>7</v>
          </cell>
          <cell r="E2948">
            <v>8853734763459</v>
          </cell>
          <cell r="F2948">
            <v>95</v>
          </cell>
          <cell r="H2948" t="str">
            <v>CONVERSE</v>
          </cell>
          <cell r="I2948" t="str">
            <v>SHOES</v>
          </cell>
        </row>
        <row r="2949">
          <cell r="B2949" t="str">
            <v>164403CU9LS-8</v>
          </cell>
          <cell r="C2949" t="str">
            <v>164403CU9LS</v>
          </cell>
          <cell r="D2949">
            <v>8</v>
          </cell>
          <cell r="E2949">
            <v>8853734763466</v>
          </cell>
          <cell r="F2949">
            <v>95</v>
          </cell>
          <cell r="H2949" t="str">
            <v>CONVERSE</v>
          </cell>
          <cell r="I2949" t="str">
            <v>SHOES</v>
          </cell>
        </row>
        <row r="2950">
          <cell r="B2950" t="str">
            <v>164403CU9LS-9</v>
          </cell>
          <cell r="C2950" t="str">
            <v>164403CU9LS</v>
          </cell>
          <cell r="D2950">
            <v>9</v>
          </cell>
          <cell r="E2950">
            <v>8853734763473</v>
          </cell>
          <cell r="F2950">
            <v>95</v>
          </cell>
          <cell r="H2950" t="str">
            <v>CONVERSE</v>
          </cell>
          <cell r="I2950" t="str">
            <v>SHOES</v>
          </cell>
        </row>
        <row r="2951">
          <cell r="B2951" t="str">
            <v>164403CU9LS-10</v>
          </cell>
          <cell r="C2951" t="str">
            <v>164403CU9LS</v>
          </cell>
          <cell r="D2951">
            <v>10</v>
          </cell>
          <cell r="E2951">
            <v>8853734763480</v>
          </cell>
          <cell r="F2951">
            <v>95</v>
          </cell>
          <cell r="H2951" t="str">
            <v>CONVERSE</v>
          </cell>
          <cell r="I2951" t="str">
            <v>SHOES</v>
          </cell>
        </row>
        <row r="2952">
          <cell r="B2952" t="str">
            <v>564342CU9WW-6</v>
          </cell>
          <cell r="C2952" t="str">
            <v>564342CU9WW</v>
          </cell>
          <cell r="D2952">
            <v>6</v>
          </cell>
          <cell r="E2952">
            <v>8853734763862</v>
          </cell>
          <cell r="F2952">
            <v>75</v>
          </cell>
          <cell r="H2952" t="str">
            <v>CONVERSE</v>
          </cell>
          <cell r="I2952" t="str">
            <v>SHOES</v>
          </cell>
        </row>
        <row r="2953">
          <cell r="B2953" t="str">
            <v>564342CU9WW-7</v>
          </cell>
          <cell r="C2953" t="str">
            <v>564342CU9WW</v>
          </cell>
          <cell r="D2953">
            <v>7</v>
          </cell>
          <cell r="E2953">
            <v>8853734763879</v>
          </cell>
          <cell r="F2953">
            <v>75</v>
          </cell>
          <cell r="H2953" t="str">
            <v>CONVERSE</v>
          </cell>
          <cell r="I2953" t="str">
            <v>SHOES</v>
          </cell>
        </row>
        <row r="2954">
          <cell r="B2954" t="str">
            <v>564342CU9WW-8</v>
          </cell>
          <cell r="C2954" t="str">
            <v>564342CU9WW</v>
          </cell>
          <cell r="D2954">
            <v>8</v>
          </cell>
          <cell r="E2954">
            <v>8853734763886</v>
          </cell>
          <cell r="F2954">
            <v>75</v>
          </cell>
          <cell r="H2954" t="str">
            <v>CONVERSE</v>
          </cell>
          <cell r="I2954" t="str">
            <v>SHOES</v>
          </cell>
        </row>
        <row r="2955">
          <cell r="B2955" t="str">
            <v>564342CU9WW-9</v>
          </cell>
          <cell r="C2955" t="str">
            <v>564342CU9WW</v>
          </cell>
          <cell r="D2955">
            <v>9</v>
          </cell>
          <cell r="E2955">
            <v>8853734763893</v>
          </cell>
          <cell r="F2955">
            <v>75</v>
          </cell>
          <cell r="H2955" t="str">
            <v>CONVERSE</v>
          </cell>
          <cell r="I2955" t="str">
            <v>SHOES</v>
          </cell>
        </row>
        <row r="2956">
          <cell r="B2956" t="str">
            <v>564343CU9TZ-6</v>
          </cell>
          <cell r="C2956" t="str">
            <v>564343CU9TZ</v>
          </cell>
          <cell r="D2956">
            <v>6</v>
          </cell>
          <cell r="E2956">
            <v>8853734763824</v>
          </cell>
          <cell r="F2956">
            <v>75</v>
          </cell>
          <cell r="H2956" t="str">
            <v>CONVERSE</v>
          </cell>
          <cell r="I2956" t="str">
            <v>SHOES</v>
          </cell>
        </row>
        <row r="2957">
          <cell r="B2957" t="str">
            <v>564343CU9TZ-7</v>
          </cell>
          <cell r="C2957" t="str">
            <v>564343CU9TZ</v>
          </cell>
          <cell r="D2957">
            <v>7</v>
          </cell>
          <cell r="E2957">
            <v>8853734763831</v>
          </cell>
          <cell r="F2957">
            <v>75</v>
          </cell>
          <cell r="H2957" t="str">
            <v>CONVERSE</v>
          </cell>
          <cell r="I2957" t="str">
            <v>SHOES</v>
          </cell>
        </row>
        <row r="2958">
          <cell r="B2958" t="str">
            <v>564343CU9TZ-8</v>
          </cell>
          <cell r="C2958" t="str">
            <v>564343CU9TZ</v>
          </cell>
          <cell r="D2958">
            <v>8</v>
          </cell>
          <cell r="E2958">
            <v>8853734763848</v>
          </cell>
          <cell r="F2958">
            <v>75</v>
          </cell>
          <cell r="H2958" t="str">
            <v>CONVERSE</v>
          </cell>
          <cell r="I2958" t="str">
            <v>SHOES</v>
          </cell>
        </row>
        <row r="2959">
          <cell r="B2959" t="str">
            <v>564343CU9TZ-9</v>
          </cell>
          <cell r="C2959" t="str">
            <v>564343CU9TZ</v>
          </cell>
          <cell r="D2959">
            <v>9</v>
          </cell>
          <cell r="E2959">
            <v>8853734763855</v>
          </cell>
          <cell r="F2959">
            <v>75</v>
          </cell>
          <cell r="H2959" t="str">
            <v>CONVERSE</v>
          </cell>
          <cell r="I2959" t="str">
            <v>SHOES</v>
          </cell>
        </row>
        <row r="2960">
          <cell r="B2960" t="str">
            <v>564344CU9LP-6</v>
          </cell>
          <cell r="C2960" t="str">
            <v>564344CU9LP</v>
          </cell>
          <cell r="D2960">
            <v>6</v>
          </cell>
          <cell r="E2960">
            <v>8853734763787</v>
          </cell>
          <cell r="F2960">
            <v>75</v>
          </cell>
          <cell r="H2960" t="str">
            <v>CONVERSE</v>
          </cell>
          <cell r="I2960" t="str">
            <v>SHOES</v>
          </cell>
        </row>
        <row r="2961">
          <cell r="B2961" t="str">
            <v>564344CU9LP-7</v>
          </cell>
          <cell r="C2961" t="str">
            <v>564344CU9LP</v>
          </cell>
          <cell r="D2961">
            <v>7</v>
          </cell>
          <cell r="E2961">
            <v>8853734763794</v>
          </cell>
          <cell r="F2961">
            <v>75</v>
          </cell>
          <cell r="H2961" t="str">
            <v>CONVERSE</v>
          </cell>
          <cell r="I2961" t="str">
            <v>SHOES</v>
          </cell>
        </row>
        <row r="2962">
          <cell r="B2962" t="str">
            <v>564344CU9LP-8</v>
          </cell>
          <cell r="C2962" t="str">
            <v>564344CU9LP</v>
          </cell>
          <cell r="D2962">
            <v>8</v>
          </cell>
          <cell r="E2962">
            <v>8853734763800</v>
          </cell>
          <cell r="F2962">
            <v>75</v>
          </cell>
          <cell r="H2962" t="str">
            <v>CONVERSE</v>
          </cell>
          <cell r="I2962" t="str">
            <v>SHOES</v>
          </cell>
        </row>
        <row r="2963">
          <cell r="B2963" t="str">
            <v>564344CU9LP-9</v>
          </cell>
          <cell r="C2963" t="str">
            <v>564344CU9LP</v>
          </cell>
          <cell r="D2963">
            <v>9</v>
          </cell>
          <cell r="E2963">
            <v>8853734763817</v>
          </cell>
          <cell r="F2963">
            <v>75</v>
          </cell>
          <cell r="H2963" t="str">
            <v>CONVERSE</v>
          </cell>
          <cell r="I2963" t="str">
            <v>SHOES</v>
          </cell>
        </row>
        <row r="2964">
          <cell r="B2964" t="str">
            <v>564345CU9LD-6</v>
          </cell>
          <cell r="C2964" t="str">
            <v>564345CU9LD</v>
          </cell>
          <cell r="D2964">
            <v>6</v>
          </cell>
          <cell r="E2964">
            <v>8853734763749</v>
          </cell>
          <cell r="F2964">
            <v>75</v>
          </cell>
          <cell r="H2964" t="str">
            <v>CONVERSE</v>
          </cell>
          <cell r="I2964" t="str">
            <v>SHOES</v>
          </cell>
        </row>
        <row r="2965">
          <cell r="B2965" t="str">
            <v>564345CU9LD-7</v>
          </cell>
          <cell r="C2965" t="str">
            <v>564345CU9LD</v>
          </cell>
          <cell r="D2965">
            <v>7</v>
          </cell>
          <cell r="E2965">
            <v>8853734763756</v>
          </cell>
          <cell r="F2965">
            <v>75</v>
          </cell>
          <cell r="H2965" t="str">
            <v>CONVERSE</v>
          </cell>
          <cell r="I2965" t="str">
            <v>SHOES</v>
          </cell>
        </row>
        <row r="2966">
          <cell r="B2966" t="str">
            <v>564345CU9LD-8</v>
          </cell>
          <cell r="C2966" t="str">
            <v>564345CU9LD</v>
          </cell>
          <cell r="D2966">
            <v>8</v>
          </cell>
          <cell r="E2966">
            <v>8853734763763</v>
          </cell>
          <cell r="F2966">
            <v>75</v>
          </cell>
          <cell r="H2966" t="str">
            <v>CONVERSE</v>
          </cell>
          <cell r="I2966" t="str">
            <v>SHOES</v>
          </cell>
        </row>
        <row r="2967">
          <cell r="B2967" t="str">
            <v>564345CU9LD-9</v>
          </cell>
          <cell r="C2967" t="str">
            <v>564345CU9LD</v>
          </cell>
          <cell r="D2967">
            <v>9</v>
          </cell>
          <cell r="E2967">
            <v>8853734763770</v>
          </cell>
          <cell r="F2967">
            <v>75</v>
          </cell>
          <cell r="H2967" t="str">
            <v>CONVERSE</v>
          </cell>
          <cell r="I2967" t="str">
            <v>SHOES</v>
          </cell>
        </row>
        <row r="2968">
          <cell r="B2968" t="str">
            <v>564348CU9WM-6</v>
          </cell>
          <cell r="C2968" t="str">
            <v>564348CU9WM</v>
          </cell>
          <cell r="D2968">
            <v>6</v>
          </cell>
          <cell r="E2968">
            <v>8853734763626</v>
          </cell>
          <cell r="F2968">
            <v>69</v>
          </cell>
          <cell r="H2968" t="str">
            <v>CONVERSE</v>
          </cell>
          <cell r="I2968" t="str">
            <v>SHOES</v>
          </cell>
        </row>
        <row r="2969">
          <cell r="B2969" t="str">
            <v>564348CU9WM-7</v>
          </cell>
          <cell r="C2969" t="str">
            <v>564348CU9WM</v>
          </cell>
          <cell r="D2969">
            <v>7</v>
          </cell>
          <cell r="E2969">
            <v>8853734763633</v>
          </cell>
          <cell r="F2969">
            <v>69</v>
          </cell>
          <cell r="H2969" t="str">
            <v>CONVERSE</v>
          </cell>
          <cell r="I2969" t="str">
            <v>SHOES</v>
          </cell>
        </row>
        <row r="2970">
          <cell r="B2970" t="str">
            <v>564348CU9WM-8</v>
          </cell>
          <cell r="C2970" t="str">
            <v>564348CU9WM</v>
          </cell>
          <cell r="D2970">
            <v>8</v>
          </cell>
          <cell r="E2970">
            <v>8853734763640</v>
          </cell>
          <cell r="F2970">
            <v>69</v>
          </cell>
          <cell r="H2970" t="str">
            <v>CONVERSE</v>
          </cell>
          <cell r="I2970" t="str">
            <v>SHOES</v>
          </cell>
        </row>
        <row r="2971">
          <cell r="B2971" t="str">
            <v>564348CU9WM-9</v>
          </cell>
          <cell r="C2971" t="str">
            <v>564348CU9WM</v>
          </cell>
          <cell r="D2971">
            <v>9</v>
          </cell>
          <cell r="E2971">
            <v>8853734763657</v>
          </cell>
          <cell r="F2971">
            <v>69</v>
          </cell>
          <cell r="H2971" t="str">
            <v>CONVERSE</v>
          </cell>
          <cell r="I2971" t="str">
            <v>SHOES</v>
          </cell>
        </row>
        <row r="2972">
          <cell r="B2972" t="str">
            <v>564349CU9LG-6</v>
          </cell>
          <cell r="C2972" t="str">
            <v>564349CU9LG</v>
          </cell>
          <cell r="D2972">
            <v>6</v>
          </cell>
          <cell r="E2972">
            <v>8853734763664</v>
          </cell>
          <cell r="F2972">
            <v>69</v>
          </cell>
          <cell r="H2972" t="str">
            <v>CONVERSE</v>
          </cell>
          <cell r="I2972" t="str">
            <v>SHOES</v>
          </cell>
        </row>
        <row r="2973">
          <cell r="B2973" t="str">
            <v>564349CU9LG-7</v>
          </cell>
          <cell r="C2973" t="str">
            <v>564349CU9LG</v>
          </cell>
          <cell r="D2973">
            <v>7</v>
          </cell>
          <cell r="E2973">
            <v>8853734763671</v>
          </cell>
          <cell r="F2973">
            <v>69</v>
          </cell>
          <cell r="H2973" t="str">
            <v>CONVERSE</v>
          </cell>
          <cell r="I2973" t="str">
            <v>SHOES</v>
          </cell>
        </row>
        <row r="2974">
          <cell r="B2974" t="str">
            <v>564349CU9LG-8</v>
          </cell>
          <cell r="C2974" t="str">
            <v>564349CU9LG</v>
          </cell>
          <cell r="D2974">
            <v>8</v>
          </cell>
          <cell r="E2974">
            <v>8853734763688</v>
          </cell>
          <cell r="F2974">
            <v>69</v>
          </cell>
          <cell r="H2974" t="str">
            <v>CONVERSE</v>
          </cell>
          <cell r="I2974" t="str">
            <v>SHOES</v>
          </cell>
        </row>
        <row r="2975">
          <cell r="B2975" t="str">
            <v>564349CU9LG-9</v>
          </cell>
          <cell r="C2975" t="str">
            <v>564349CU9LG</v>
          </cell>
          <cell r="D2975">
            <v>9</v>
          </cell>
          <cell r="E2975">
            <v>8853734763695</v>
          </cell>
          <cell r="F2975">
            <v>69</v>
          </cell>
          <cell r="H2975" t="str">
            <v>CONVERSE</v>
          </cell>
          <cell r="I2975" t="str">
            <v>SHOES</v>
          </cell>
        </row>
        <row r="2976">
          <cell r="B2976" t="str">
            <v>564313CU9TZ-6</v>
          </cell>
          <cell r="C2976" t="str">
            <v>564313CU9TZ</v>
          </cell>
          <cell r="D2976">
            <v>6</v>
          </cell>
          <cell r="E2976">
            <v>8853734767556</v>
          </cell>
          <cell r="F2976">
            <v>69</v>
          </cell>
          <cell r="H2976" t="str">
            <v>CONVERSE</v>
          </cell>
          <cell r="I2976" t="str">
            <v>SHOES</v>
          </cell>
        </row>
        <row r="2977">
          <cell r="B2977" t="str">
            <v>564313CU9TZ-7</v>
          </cell>
          <cell r="C2977" t="str">
            <v>564313CU9TZ</v>
          </cell>
          <cell r="D2977">
            <v>7</v>
          </cell>
          <cell r="E2977">
            <v>8853734767563</v>
          </cell>
          <cell r="F2977">
            <v>69</v>
          </cell>
          <cell r="H2977" t="str">
            <v>CONVERSE</v>
          </cell>
          <cell r="I2977" t="str">
            <v>SHOES</v>
          </cell>
        </row>
        <row r="2978">
          <cell r="B2978" t="str">
            <v>564313CU9TZ-8</v>
          </cell>
          <cell r="C2978" t="str">
            <v>564313CU9TZ</v>
          </cell>
          <cell r="D2978">
            <v>8</v>
          </cell>
          <cell r="E2978">
            <v>8853734767570</v>
          </cell>
          <cell r="F2978">
            <v>69</v>
          </cell>
          <cell r="H2978" t="str">
            <v>CONVERSE</v>
          </cell>
          <cell r="I2978" t="str">
            <v>SHOES</v>
          </cell>
        </row>
        <row r="2979">
          <cell r="B2979" t="str">
            <v>564313CU9TZ-9</v>
          </cell>
          <cell r="C2979" t="str">
            <v>564313CU9TZ</v>
          </cell>
          <cell r="D2979">
            <v>9</v>
          </cell>
          <cell r="E2979">
            <v>8853734767587</v>
          </cell>
          <cell r="F2979">
            <v>69</v>
          </cell>
          <cell r="H2979" t="str">
            <v>CONVERSE</v>
          </cell>
          <cell r="I2979" t="str">
            <v>SHOES</v>
          </cell>
        </row>
        <row r="2980">
          <cell r="B2980" t="str">
            <v>564314CU9LP-6</v>
          </cell>
          <cell r="C2980" t="str">
            <v>564314CU9LP</v>
          </cell>
          <cell r="D2980">
            <v>6</v>
          </cell>
          <cell r="E2980">
            <v>8853734767594</v>
          </cell>
          <cell r="F2980">
            <v>69</v>
          </cell>
          <cell r="H2980" t="str">
            <v>CONVERSE</v>
          </cell>
          <cell r="I2980" t="str">
            <v>SHOES</v>
          </cell>
        </row>
        <row r="2981">
          <cell r="B2981" t="str">
            <v>564314CU9LP-7</v>
          </cell>
          <cell r="C2981" t="str">
            <v>564314CU9LP</v>
          </cell>
          <cell r="D2981">
            <v>7</v>
          </cell>
          <cell r="E2981">
            <v>8853734767600</v>
          </cell>
          <cell r="F2981">
            <v>69</v>
          </cell>
          <cell r="H2981" t="str">
            <v>CONVERSE</v>
          </cell>
          <cell r="I2981" t="str">
            <v>SHOES</v>
          </cell>
        </row>
        <row r="2982">
          <cell r="B2982" t="str">
            <v>564314CU9LP-8</v>
          </cell>
          <cell r="C2982" t="str">
            <v>564314CU9LP</v>
          </cell>
          <cell r="D2982">
            <v>8</v>
          </cell>
          <cell r="E2982">
            <v>8853734767617</v>
          </cell>
          <cell r="F2982">
            <v>69</v>
          </cell>
          <cell r="H2982" t="str">
            <v>CONVERSE</v>
          </cell>
          <cell r="I2982" t="str">
            <v>SHOES</v>
          </cell>
        </row>
        <row r="2983">
          <cell r="B2983" t="str">
            <v>564314CU9LP-9</v>
          </cell>
          <cell r="C2983" t="str">
            <v>564314CU9LP</v>
          </cell>
          <cell r="D2983">
            <v>9</v>
          </cell>
          <cell r="E2983">
            <v>8853734767624</v>
          </cell>
          <cell r="F2983">
            <v>69</v>
          </cell>
          <cell r="H2983" t="str">
            <v>CONVERSE</v>
          </cell>
          <cell r="I2983" t="str">
            <v>SHOES</v>
          </cell>
        </row>
        <row r="2984">
          <cell r="B2984" t="str">
            <v>564315CU9PA-6</v>
          </cell>
          <cell r="C2984" t="str">
            <v>564315CU9PA</v>
          </cell>
          <cell r="D2984">
            <v>6</v>
          </cell>
          <cell r="E2984">
            <v>8853734767518</v>
          </cell>
          <cell r="F2984">
            <v>69</v>
          </cell>
          <cell r="H2984" t="str">
            <v>CONVERSE</v>
          </cell>
          <cell r="I2984" t="str">
            <v>SHOES</v>
          </cell>
        </row>
        <row r="2985">
          <cell r="B2985" t="str">
            <v>564315CU9PA-7</v>
          </cell>
          <cell r="C2985" t="str">
            <v>564315CU9PA</v>
          </cell>
          <cell r="D2985">
            <v>7</v>
          </cell>
          <cell r="E2985">
            <v>8853734767525</v>
          </cell>
          <cell r="F2985">
            <v>69</v>
          </cell>
          <cell r="H2985" t="str">
            <v>CONVERSE</v>
          </cell>
          <cell r="I2985" t="str">
            <v>SHOES</v>
          </cell>
        </row>
        <row r="2986">
          <cell r="B2986" t="str">
            <v>564315CU9PA-8</v>
          </cell>
          <cell r="C2986" t="str">
            <v>564315CU9PA</v>
          </cell>
          <cell r="D2986">
            <v>8</v>
          </cell>
          <cell r="E2986">
            <v>8853734767532</v>
          </cell>
          <cell r="F2986">
            <v>69</v>
          </cell>
          <cell r="H2986" t="str">
            <v>CONVERSE</v>
          </cell>
          <cell r="I2986" t="str">
            <v>SHOES</v>
          </cell>
        </row>
        <row r="2987">
          <cell r="B2987" t="str">
            <v>564315CU9PA-9</v>
          </cell>
          <cell r="C2987" t="str">
            <v>564315CU9PA</v>
          </cell>
          <cell r="D2987">
            <v>9</v>
          </cell>
          <cell r="E2987">
            <v>8853734767549</v>
          </cell>
          <cell r="F2987">
            <v>69</v>
          </cell>
          <cell r="H2987" t="str">
            <v>CONVERSE</v>
          </cell>
          <cell r="I2987" t="str">
            <v>SHOES</v>
          </cell>
        </row>
        <row r="2988">
          <cell r="B2988" t="str">
            <v>164411CU9WW-6</v>
          </cell>
          <cell r="C2988" t="str">
            <v>164411CU9WW</v>
          </cell>
          <cell r="D2988">
            <v>6</v>
          </cell>
          <cell r="E2988">
            <v>8853734767341</v>
          </cell>
          <cell r="F2988">
            <v>75</v>
          </cell>
          <cell r="H2988" t="str">
            <v>CONVERSE</v>
          </cell>
          <cell r="I2988" t="str">
            <v>SHOES</v>
          </cell>
        </row>
        <row r="2989">
          <cell r="B2989" t="str">
            <v>164411CU9WW-7</v>
          </cell>
          <cell r="C2989" t="str">
            <v>164411CU9WW</v>
          </cell>
          <cell r="D2989">
            <v>7</v>
          </cell>
          <cell r="E2989">
            <v>8853734767358</v>
          </cell>
          <cell r="F2989">
            <v>75</v>
          </cell>
          <cell r="H2989" t="str">
            <v>CONVERSE</v>
          </cell>
          <cell r="I2989" t="str">
            <v>SHOES</v>
          </cell>
        </row>
        <row r="2990">
          <cell r="B2990" t="str">
            <v>164411CU9WW-8</v>
          </cell>
          <cell r="C2990" t="str">
            <v>164411CU9WW</v>
          </cell>
          <cell r="D2990">
            <v>8</v>
          </cell>
          <cell r="E2990">
            <v>8853734767365</v>
          </cell>
          <cell r="F2990">
            <v>75</v>
          </cell>
          <cell r="H2990" t="str">
            <v>CONVERSE</v>
          </cell>
          <cell r="I2990" t="str">
            <v>SHOES</v>
          </cell>
        </row>
        <row r="2991">
          <cell r="B2991" t="str">
            <v>164411CU9WW-9</v>
          </cell>
          <cell r="C2991" t="str">
            <v>164411CU9WW</v>
          </cell>
          <cell r="D2991">
            <v>9</v>
          </cell>
          <cell r="E2991">
            <v>8853734767372</v>
          </cell>
          <cell r="F2991">
            <v>75</v>
          </cell>
          <cell r="H2991" t="str">
            <v>CONVERSE</v>
          </cell>
          <cell r="I2991" t="str">
            <v>SHOES</v>
          </cell>
        </row>
        <row r="2992">
          <cell r="B2992" t="str">
            <v>164411CU9WW-10</v>
          </cell>
          <cell r="C2992" t="str">
            <v>164411CU9WW</v>
          </cell>
          <cell r="D2992">
            <v>10</v>
          </cell>
          <cell r="E2992">
            <v>8853734767389</v>
          </cell>
          <cell r="F2992">
            <v>75</v>
          </cell>
          <cell r="H2992" t="str">
            <v>CONVERSE</v>
          </cell>
          <cell r="I2992" t="str">
            <v>SHOES</v>
          </cell>
        </row>
        <row r="2993">
          <cell r="B2993" t="str">
            <v>164283CU9KG-6</v>
          </cell>
          <cell r="C2993" t="str">
            <v>164283CU9KG</v>
          </cell>
          <cell r="D2993">
            <v>6</v>
          </cell>
          <cell r="E2993">
            <v>8853734768041</v>
          </cell>
          <cell r="F2993">
            <v>75</v>
          </cell>
          <cell r="H2993" t="str">
            <v>CONVERSE</v>
          </cell>
          <cell r="I2993" t="str">
            <v>SHOES</v>
          </cell>
        </row>
        <row r="2994">
          <cell r="B2994" t="str">
            <v>164283CU9KG-7</v>
          </cell>
          <cell r="C2994" t="str">
            <v>164283CU9KG</v>
          </cell>
          <cell r="D2994">
            <v>7</v>
          </cell>
          <cell r="E2994">
            <v>8853734768058</v>
          </cell>
          <cell r="F2994">
            <v>75</v>
          </cell>
          <cell r="H2994" t="str">
            <v>CONVERSE</v>
          </cell>
          <cell r="I2994" t="str">
            <v>SHOES</v>
          </cell>
        </row>
        <row r="2995">
          <cell r="B2995" t="str">
            <v>164283CU9KG-8</v>
          </cell>
          <cell r="C2995" t="str">
            <v>164283CU9KG</v>
          </cell>
          <cell r="D2995">
            <v>8</v>
          </cell>
          <cell r="E2995">
            <v>8853734768065</v>
          </cell>
          <cell r="F2995">
            <v>75</v>
          </cell>
          <cell r="H2995" t="str">
            <v>CONVERSE</v>
          </cell>
          <cell r="I2995" t="str">
            <v>SHOES</v>
          </cell>
        </row>
        <row r="2996">
          <cell r="B2996" t="str">
            <v>164285CU9LW-10</v>
          </cell>
          <cell r="C2996" t="str">
            <v>164285CU9LW</v>
          </cell>
          <cell r="D2996">
            <v>10</v>
          </cell>
          <cell r="E2996">
            <v>8853734768027</v>
          </cell>
          <cell r="F2996">
            <v>75</v>
          </cell>
          <cell r="H2996" t="str">
            <v>CONVERSE</v>
          </cell>
          <cell r="I2996" t="str">
            <v>SHOES</v>
          </cell>
        </row>
        <row r="2997">
          <cell r="B2997" t="str">
            <v>164283CU9KG-9</v>
          </cell>
          <cell r="C2997" t="str">
            <v>164283CU9KG</v>
          </cell>
          <cell r="D2997">
            <v>9</v>
          </cell>
          <cell r="E2997">
            <v>8853734768072</v>
          </cell>
          <cell r="F2997">
            <v>75</v>
          </cell>
          <cell r="H2997" t="str">
            <v>CONVERSE</v>
          </cell>
          <cell r="I2997" t="str">
            <v>SHOES</v>
          </cell>
        </row>
        <row r="2998">
          <cell r="B2998" t="str">
            <v>164285CU9LW-6</v>
          </cell>
          <cell r="C2998" t="str">
            <v>164285CU9LW</v>
          </cell>
          <cell r="D2998">
            <v>6</v>
          </cell>
          <cell r="E2998">
            <v>8853734767983</v>
          </cell>
          <cell r="F2998">
            <v>75</v>
          </cell>
          <cell r="H2998" t="str">
            <v>CONVERSE</v>
          </cell>
          <cell r="I2998" t="str">
            <v>SHOES</v>
          </cell>
        </row>
        <row r="2999">
          <cell r="B2999" t="str">
            <v>164285CU9LW-7</v>
          </cell>
          <cell r="C2999" t="str">
            <v>164285CU9LW</v>
          </cell>
          <cell r="D2999">
            <v>7</v>
          </cell>
          <cell r="E2999">
            <v>8853734767990</v>
          </cell>
          <cell r="F2999">
            <v>75</v>
          </cell>
          <cell r="H2999" t="str">
            <v>CONVERSE</v>
          </cell>
          <cell r="I2999" t="str">
            <v>SHOES</v>
          </cell>
        </row>
        <row r="3000">
          <cell r="B3000" t="str">
            <v>164285CU9LW-8</v>
          </cell>
          <cell r="C3000" t="str">
            <v>164285CU9LW</v>
          </cell>
          <cell r="D3000">
            <v>8</v>
          </cell>
          <cell r="E3000">
            <v>8853734768003</v>
          </cell>
          <cell r="F3000">
            <v>75</v>
          </cell>
          <cell r="H3000" t="str">
            <v>CONVERSE</v>
          </cell>
          <cell r="I3000" t="str">
            <v>SHOES</v>
          </cell>
        </row>
        <row r="3001">
          <cell r="B3001" t="str">
            <v>164285CU9LW-9</v>
          </cell>
          <cell r="C3001" t="str">
            <v>164285CU9LW</v>
          </cell>
          <cell r="D3001">
            <v>9</v>
          </cell>
          <cell r="E3001">
            <v>8853734768010</v>
          </cell>
          <cell r="F3001">
            <v>75</v>
          </cell>
          <cell r="H3001" t="str">
            <v>CONVERSE</v>
          </cell>
          <cell r="I3001" t="str">
            <v>SHOES</v>
          </cell>
        </row>
        <row r="3002">
          <cell r="B3002" t="str">
            <v>164286CU9GI-6</v>
          </cell>
          <cell r="C3002" t="str">
            <v>164286CU9GI</v>
          </cell>
          <cell r="D3002">
            <v>6</v>
          </cell>
          <cell r="E3002">
            <v>8853734767921</v>
          </cell>
          <cell r="F3002">
            <v>75</v>
          </cell>
          <cell r="H3002" t="str">
            <v>CONVERSE</v>
          </cell>
          <cell r="I3002" t="str">
            <v>SHOES</v>
          </cell>
        </row>
        <row r="3003">
          <cell r="B3003" t="str">
            <v>164286CU9GI-7</v>
          </cell>
          <cell r="C3003" t="str">
            <v>164286CU9GI</v>
          </cell>
          <cell r="D3003">
            <v>7</v>
          </cell>
          <cell r="E3003">
            <v>8853734767938</v>
          </cell>
          <cell r="F3003">
            <v>75</v>
          </cell>
          <cell r="H3003" t="str">
            <v>CONVERSE</v>
          </cell>
          <cell r="I3003" t="str">
            <v>SHOES</v>
          </cell>
        </row>
        <row r="3004">
          <cell r="B3004" t="str">
            <v>164286CU9GI-8</v>
          </cell>
          <cell r="C3004" t="str">
            <v>164286CU9GI</v>
          </cell>
          <cell r="D3004">
            <v>8</v>
          </cell>
          <cell r="E3004">
            <v>8853734767945</v>
          </cell>
          <cell r="F3004">
            <v>75</v>
          </cell>
          <cell r="H3004" t="str">
            <v>CONVERSE</v>
          </cell>
          <cell r="I3004" t="str">
            <v>SHOES</v>
          </cell>
        </row>
        <row r="3005">
          <cell r="B3005" t="str">
            <v>164286CU9GI-9</v>
          </cell>
          <cell r="C3005" t="str">
            <v>164286CU9GI</v>
          </cell>
          <cell r="D3005">
            <v>9</v>
          </cell>
          <cell r="E3005">
            <v>8853734767952</v>
          </cell>
          <cell r="F3005">
            <v>75</v>
          </cell>
          <cell r="H3005" t="str">
            <v>CONVERSE</v>
          </cell>
          <cell r="I3005" t="str">
            <v>SHOES</v>
          </cell>
        </row>
        <row r="3006">
          <cell r="B3006" t="str">
            <v>164058CU9GY-6</v>
          </cell>
          <cell r="C3006" t="str">
            <v>164058CU9GY</v>
          </cell>
          <cell r="D3006">
            <v>6</v>
          </cell>
          <cell r="E3006">
            <v>8853734766924</v>
          </cell>
          <cell r="F3006">
            <v>69</v>
          </cell>
          <cell r="H3006" t="str">
            <v>CONVERSE</v>
          </cell>
          <cell r="I3006" t="str">
            <v>SHOES</v>
          </cell>
        </row>
        <row r="3007">
          <cell r="B3007" t="str">
            <v>164058CU9GY-7</v>
          </cell>
          <cell r="C3007" t="str">
            <v>164058CU9GY</v>
          </cell>
          <cell r="D3007">
            <v>7</v>
          </cell>
          <cell r="E3007">
            <v>8853734766931</v>
          </cell>
          <cell r="F3007">
            <v>69</v>
          </cell>
          <cell r="H3007" t="str">
            <v>CONVERSE</v>
          </cell>
          <cell r="I3007" t="str">
            <v>SHOES</v>
          </cell>
        </row>
        <row r="3008">
          <cell r="B3008" t="str">
            <v>164058CU9GY-8</v>
          </cell>
          <cell r="C3008" t="str">
            <v>164058CU9GY</v>
          </cell>
          <cell r="D3008">
            <v>8</v>
          </cell>
          <cell r="E3008">
            <v>8853734766948</v>
          </cell>
          <cell r="F3008">
            <v>69</v>
          </cell>
          <cell r="H3008" t="str">
            <v>CONVERSE</v>
          </cell>
          <cell r="I3008" t="str">
            <v>SHOES</v>
          </cell>
        </row>
        <row r="3009">
          <cell r="B3009" t="str">
            <v>164058CU9GY-9</v>
          </cell>
          <cell r="C3009" t="str">
            <v>164058CU9GY</v>
          </cell>
          <cell r="D3009">
            <v>9</v>
          </cell>
          <cell r="E3009">
            <v>8853734766955</v>
          </cell>
          <cell r="F3009">
            <v>69</v>
          </cell>
          <cell r="H3009" t="str">
            <v>CONVERSE</v>
          </cell>
          <cell r="I3009" t="str">
            <v>SHOES</v>
          </cell>
        </row>
        <row r="3010">
          <cell r="B3010" t="str">
            <v>164058CU9GY-10</v>
          </cell>
          <cell r="C3010" t="str">
            <v>164058CU9GY</v>
          </cell>
          <cell r="D3010">
            <v>10</v>
          </cell>
          <cell r="E3010">
            <v>8853734766962</v>
          </cell>
          <cell r="F3010">
            <v>69</v>
          </cell>
          <cell r="H3010" t="str">
            <v>CONVERSE</v>
          </cell>
          <cell r="I3010" t="str">
            <v>SHOES</v>
          </cell>
        </row>
        <row r="3011">
          <cell r="B3011" t="str">
            <v>164060CU9GU-6</v>
          </cell>
          <cell r="C3011" t="str">
            <v>164060CU9GU</v>
          </cell>
          <cell r="D3011">
            <v>6</v>
          </cell>
          <cell r="E3011">
            <v>8853734766986</v>
          </cell>
          <cell r="F3011">
            <v>69</v>
          </cell>
          <cell r="H3011" t="str">
            <v>CONVERSE</v>
          </cell>
          <cell r="I3011" t="str">
            <v>SHOES</v>
          </cell>
        </row>
        <row r="3012">
          <cell r="B3012" t="str">
            <v>164060CU9GU-7</v>
          </cell>
          <cell r="C3012" t="str">
            <v>164060CU9GU</v>
          </cell>
          <cell r="D3012">
            <v>7</v>
          </cell>
          <cell r="E3012">
            <v>8853734766993</v>
          </cell>
          <cell r="F3012">
            <v>69</v>
          </cell>
          <cell r="H3012" t="str">
            <v>CONVERSE</v>
          </cell>
          <cell r="I3012" t="str">
            <v>SHOES</v>
          </cell>
        </row>
        <row r="3013">
          <cell r="B3013" t="str">
            <v>164060CU9GU-8</v>
          </cell>
          <cell r="C3013" t="str">
            <v>164060CU9GU</v>
          </cell>
          <cell r="D3013">
            <v>8</v>
          </cell>
          <cell r="E3013">
            <v>8853734767006</v>
          </cell>
          <cell r="F3013">
            <v>69</v>
          </cell>
          <cell r="H3013" t="str">
            <v>CONVERSE</v>
          </cell>
          <cell r="I3013" t="str">
            <v>SHOES</v>
          </cell>
        </row>
        <row r="3014">
          <cell r="B3014" t="str">
            <v>164060CU9GU-9</v>
          </cell>
          <cell r="C3014" t="str">
            <v>164060CU9GU</v>
          </cell>
          <cell r="D3014">
            <v>9</v>
          </cell>
          <cell r="E3014">
            <v>8853734767013</v>
          </cell>
          <cell r="F3014">
            <v>69</v>
          </cell>
          <cell r="H3014" t="str">
            <v>CONVERSE</v>
          </cell>
          <cell r="I3014" t="str">
            <v>SHOES</v>
          </cell>
        </row>
        <row r="3015">
          <cell r="B3015" t="str">
            <v>164060CU9GU-10</v>
          </cell>
          <cell r="C3015" t="str">
            <v>164060CU9GU</v>
          </cell>
          <cell r="D3015">
            <v>10</v>
          </cell>
          <cell r="E3015">
            <v>8853734767020</v>
          </cell>
          <cell r="F3015">
            <v>69</v>
          </cell>
          <cell r="H3015" t="str">
            <v>CONVERSE</v>
          </cell>
          <cell r="I3015" t="str">
            <v>SHOES</v>
          </cell>
        </row>
        <row r="3016">
          <cell r="B3016" t="str">
            <v>164281CU9GU-6</v>
          </cell>
          <cell r="C3016" t="str">
            <v>164281CU9GU</v>
          </cell>
          <cell r="D3016">
            <v>6</v>
          </cell>
          <cell r="E3016">
            <v>8853734767167</v>
          </cell>
          <cell r="F3016">
            <v>65</v>
          </cell>
          <cell r="H3016" t="str">
            <v>CONVERSE</v>
          </cell>
          <cell r="I3016" t="str">
            <v>SHOES</v>
          </cell>
        </row>
        <row r="3017">
          <cell r="B3017" t="str">
            <v>164281CU9GU-7</v>
          </cell>
          <cell r="C3017" t="str">
            <v>164281CU9GU</v>
          </cell>
          <cell r="D3017">
            <v>7</v>
          </cell>
          <cell r="E3017">
            <v>8853734767174</v>
          </cell>
          <cell r="F3017">
            <v>65</v>
          </cell>
          <cell r="H3017" t="str">
            <v>CONVERSE</v>
          </cell>
          <cell r="I3017" t="str">
            <v>SHOES</v>
          </cell>
        </row>
        <row r="3018">
          <cell r="B3018" t="str">
            <v>164281CU9GU-8</v>
          </cell>
          <cell r="C3018" t="str">
            <v>164281CU9GU</v>
          </cell>
          <cell r="D3018">
            <v>8</v>
          </cell>
          <cell r="E3018">
            <v>8853734767181</v>
          </cell>
          <cell r="F3018">
            <v>65</v>
          </cell>
          <cell r="H3018" t="str">
            <v>CONVERSE</v>
          </cell>
          <cell r="I3018" t="str">
            <v>SHOES</v>
          </cell>
        </row>
        <row r="3019">
          <cell r="B3019" t="str">
            <v>164281CU9GU-9</v>
          </cell>
          <cell r="C3019" t="str">
            <v>164281CU9GU</v>
          </cell>
          <cell r="D3019">
            <v>9</v>
          </cell>
          <cell r="E3019">
            <v>8853734767198</v>
          </cell>
          <cell r="F3019">
            <v>65</v>
          </cell>
          <cell r="H3019" t="str">
            <v>CONVERSE</v>
          </cell>
          <cell r="I3019" t="str">
            <v>SHOES</v>
          </cell>
        </row>
        <row r="3020">
          <cell r="B3020" t="str">
            <v>164281CU9GU-10</v>
          </cell>
          <cell r="C3020" t="str">
            <v>164281CU9GU</v>
          </cell>
          <cell r="D3020">
            <v>10</v>
          </cell>
          <cell r="E3020">
            <v>8853734767204</v>
          </cell>
          <cell r="F3020">
            <v>65</v>
          </cell>
          <cell r="H3020" t="str">
            <v>CONVERSE</v>
          </cell>
          <cell r="I3020" t="str">
            <v>SHOES</v>
          </cell>
        </row>
        <row r="3021">
          <cell r="B3021" t="str">
            <v>164282CU9GY-6</v>
          </cell>
          <cell r="C3021" t="str">
            <v>164282CU9GY</v>
          </cell>
          <cell r="D3021">
            <v>6</v>
          </cell>
          <cell r="E3021">
            <v>8853734767044</v>
          </cell>
          <cell r="F3021">
            <v>65</v>
          </cell>
          <cell r="H3021" t="str">
            <v>CONVERSE</v>
          </cell>
          <cell r="I3021" t="str">
            <v>SHOES</v>
          </cell>
        </row>
        <row r="3022">
          <cell r="B3022" t="str">
            <v>164282CU9GY-7</v>
          </cell>
          <cell r="C3022" t="str">
            <v>164282CU9GY</v>
          </cell>
          <cell r="D3022">
            <v>7</v>
          </cell>
          <cell r="E3022">
            <v>8853734767051</v>
          </cell>
          <cell r="F3022">
            <v>65</v>
          </cell>
          <cell r="H3022" t="str">
            <v>CONVERSE</v>
          </cell>
          <cell r="I3022" t="str">
            <v>SHOES</v>
          </cell>
        </row>
        <row r="3023">
          <cell r="B3023" t="str">
            <v>164282CU9GY-8</v>
          </cell>
          <cell r="C3023" t="str">
            <v>164282CU9GY</v>
          </cell>
          <cell r="D3023">
            <v>8</v>
          </cell>
          <cell r="E3023">
            <v>8853734767068</v>
          </cell>
          <cell r="F3023">
            <v>65</v>
          </cell>
          <cell r="H3023" t="str">
            <v>CONVERSE</v>
          </cell>
          <cell r="I3023" t="str">
            <v>SHOES</v>
          </cell>
        </row>
        <row r="3024">
          <cell r="B3024" t="str">
            <v>164282CU9GY-9</v>
          </cell>
          <cell r="C3024" t="str">
            <v>164282CU9GY</v>
          </cell>
          <cell r="D3024">
            <v>9</v>
          </cell>
          <cell r="E3024">
            <v>8853734767075</v>
          </cell>
          <cell r="F3024">
            <v>65</v>
          </cell>
          <cell r="H3024" t="str">
            <v>CONVERSE</v>
          </cell>
          <cell r="I3024" t="str">
            <v>SHOES</v>
          </cell>
        </row>
        <row r="3025">
          <cell r="B3025" t="str">
            <v>164282CU9GY-10</v>
          </cell>
          <cell r="C3025" t="str">
            <v>164282CU9GY</v>
          </cell>
          <cell r="D3025">
            <v>10</v>
          </cell>
          <cell r="E3025">
            <v>8853734767082</v>
          </cell>
          <cell r="F3025">
            <v>65</v>
          </cell>
          <cell r="H3025" t="str">
            <v>CONVERSE</v>
          </cell>
          <cell r="I3025" t="str">
            <v>SHOES</v>
          </cell>
        </row>
        <row r="3026">
          <cell r="B3026" t="str">
            <v>164061CU9BK-6</v>
          </cell>
          <cell r="C3026" t="str">
            <v>164061CU9BK</v>
          </cell>
          <cell r="D3026">
            <v>6</v>
          </cell>
          <cell r="E3026">
            <v>8853734764616</v>
          </cell>
          <cell r="F3026">
            <v>85</v>
          </cell>
          <cell r="H3026" t="str">
            <v>CONVERSE</v>
          </cell>
          <cell r="I3026" t="str">
            <v>SHOES</v>
          </cell>
        </row>
        <row r="3027">
          <cell r="B3027" t="str">
            <v>164061CU9BK-7</v>
          </cell>
          <cell r="C3027" t="str">
            <v>164061CU9BK</v>
          </cell>
          <cell r="D3027">
            <v>7</v>
          </cell>
          <cell r="E3027">
            <v>8853734764623</v>
          </cell>
          <cell r="F3027">
            <v>85</v>
          </cell>
          <cell r="H3027" t="str">
            <v>CONVERSE</v>
          </cell>
          <cell r="I3027" t="str">
            <v>SHOES</v>
          </cell>
        </row>
        <row r="3028">
          <cell r="B3028" t="str">
            <v>164061CU9BK-8</v>
          </cell>
          <cell r="C3028" t="str">
            <v>164061CU9BK</v>
          </cell>
          <cell r="D3028">
            <v>8</v>
          </cell>
          <cell r="E3028">
            <v>8853734764630</v>
          </cell>
          <cell r="F3028">
            <v>85</v>
          </cell>
          <cell r="H3028" t="str">
            <v>CONVERSE</v>
          </cell>
          <cell r="I3028" t="str">
            <v>SHOES</v>
          </cell>
        </row>
        <row r="3029">
          <cell r="B3029" t="str">
            <v>164061CU9BK-9</v>
          </cell>
          <cell r="C3029" t="str">
            <v>164061CU9BK</v>
          </cell>
          <cell r="D3029">
            <v>9</v>
          </cell>
          <cell r="E3029">
            <v>8853734764647</v>
          </cell>
          <cell r="F3029">
            <v>85</v>
          </cell>
          <cell r="H3029" t="str">
            <v>CONVERSE</v>
          </cell>
          <cell r="I3029" t="str">
            <v>SHOES</v>
          </cell>
        </row>
        <row r="3030">
          <cell r="B3030" t="str">
            <v>164061CU9BK-10</v>
          </cell>
          <cell r="C3030" t="str">
            <v>164061CU9BK</v>
          </cell>
          <cell r="D3030">
            <v>10</v>
          </cell>
          <cell r="E3030">
            <v>8853734764654</v>
          </cell>
          <cell r="F3030">
            <v>85</v>
          </cell>
          <cell r="H3030" t="str">
            <v>CONVERSE</v>
          </cell>
          <cell r="I3030" t="str">
            <v>SHOES</v>
          </cell>
        </row>
        <row r="3031">
          <cell r="B3031" t="str">
            <v>164063CU9WW-6</v>
          </cell>
          <cell r="C3031" t="str">
            <v>164063CU9WW</v>
          </cell>
          <cell r="D3031">
            <v>6</v>
          </cell>
          <cell r="E3031">
            <v>8853734764739</v>
          </cell>
          <cell r="F3031">
            <v>85</v>
          </cell>
          <cell r="H3031" t="str">
            <v>CONVERSE</v>
          </cell>
          <cell r="I3031" t="str">
            <v>SHOES</v>
          </cell>
        </row>
        <row r="3032">
          <cell r="B3032" t="str">
            <v>164063CU9WW-7</v>
          </cell>
          <cell r="C3032" t="str">
            <v>164063CU9WW</v>
          </cell>
          <cell r="D3032">
            <v>7</v>
          </cell>
          <cell r="E3032">
            <v>8853734764746</v>
          </cell>
          <cell r="F3032">
            <v>85</v>
          </cell>
          <cell r="H3032" t="str">
            <v>CONVERSE</v>
          </cell>
          <cell r="I3032" t="str">
            <v>SHOES</v>
          </cell>
        </row>
        <row r="3033">
          <cell r="B3033" t="str">
            <v>164063CU9WW-8</v>
          </cell>
          <cell r="C3033" t="str">
            <v>164063CU9WW</v>
          </cell>
          <cell r="D3033">
            <v>8</v>
          </cell>
          <cell r="E3033">
            <v>8853734764753</v>
          </cell>
          <cell r="F3033">
            <v>85</v>
          </cell>
          <cell r="H3033" t="str">
            <v>CONVERSE</v>
          </cell>
          <cell r="I3033" t="str">
            <v>SHOES</v>
          </cell>
        </row>
        <row r="3034">
          <cell r="B3034" t="str">
            <v>164063CU9WW-9</v>
          </cell>
          <cell r="C3034" t="str">
            <v>164063CU9WW</v>
          </cell>
          <cell r="D3034">
            <v>9</v>
          </cell>
          <cell r="E3034">
            <v>8853734764760</v>
          </cell>
          <cell r="F3034">
            <v>85</v>
          </cell>
          <cell r="H3034" t="str">
            <v>CONVERSE</v>
          </cell>
          <cell r="I3034" t="str">
            <v>SHOES</v>
          </cell>
        </row>
        <row r="3035">
          <cell r="B3035" t="str">
            <v>164063CU9WW-10</v>
          </cell>
          <cell r="C3035" t="str">
            <v>164063CU9WW</v>
          </cell>
          <cell r="D3035">
            <v>10</v>
          </cell>
          <cell r="E3035">
            <v>8853734764777</v>
          </cell>
          <cell r="F3035">
            <v>85</v>
          </cell>
          <cell r="H3035" t="str">
            <v>CONVERSE</v>
          </cell>
          <cell r="I3035" t="str">
            <v>SHOES</v>
          </cell>
        </row>
        <row r="3036">
          <cell r="B3036" t="str">
            <v>164394CU9BK-6</v>
          </cell>
          <cell r="C3036" t="str">
            <v>164394CU9BK</v>
          </cell>
          <cell r="D3036">
            <v>6</v>
          </cell>
          <cell r="E3036">
            <v>8853734769338</v>
          </cell>
          <cell r="F3036">
            <v>79</v>
          </cell>
          <cell r="H3036" t="str">
            <v>CONVERSE</v>
          </cell>
          <cell r="I3036" t="str">
            <v>SHOES</v>
          </cell>
        </row>
        <row r="3037">
          <cell r="B3037" t="str">
            <v>164394CU9BK-7</v>
          </cell>
          <cell r="C3037" t="str">
            <v>164394CU9BK</v>
          </cell>
          <cell r="D3037">
            <v>7</v>
          </cell>
          <cell r="E3037">
            <v>8853734769345</v>
          </cell>
          <cell r="F3037">
            <v>79</v>
          </cell>
          <cell r="H3037" t="str">
            <v>CONVERSE</v>
          </cell>
          <cell r="I3037" t="str">
            <v>SHOES</v>
          </cell>
        </row>
        <row r="3038">
          <cell r="B3038" t="str">
            <v>164394CU9BK-8</v>
          </cell>
          <cell r="C3038" t="str">
            <v>164394CU9BK</v>
          </cell>
          <cell r="D3038">
            <v>8</v>
          </cell>
          <cell r="E3038">
            <v>8853734769352</v>
          </cell>
          <cell r="F3038">
            <v>79</v>
          </cell>
          <cell r="H3038" t="str">
            <v>CONVERSE</v>
          </cell>
          <cell r="I3038" t="str">
            <v>SHOES</v>
          </cell>
        </row>
        <row r="3039">
          <cell r="B3039" t="str">
            <v>164394CU9BK-9</v>
          </cell>
          <cell r="C3039" t="str">
            <v>164394CU9BK</v>
          </cell>
          <cell r="D3039">
            <v>9</v>
          </cell>
          <cell r="E3039">
            <v>8853734769369</v>
          </cell>
          <cell r="F3039">
            <v>79</v>
          </cell>
          <cell r="H3039" t="str">
            <v>CONVERSE</v>
          </cell>
          <cell r="I3039" t="str">
            <v>SHOES</v>
          </cell>
        </row>
        <row r="3040">
          <cell r="B3040" t="str">
            <v>164394CU9BK-10</v>
          </cell>
          <cell r="C3040" t="str">
            <v>164394CU9BK</v>
          </cell>
          <cell r="D3040">
            <v>10</v>
          </cell>
          <cell r="E3040">
            <v>8853734769376</v>
          </cell>
          <cell r="F3040">
            <v>79</v>
          </cell>
          <cell r="H3040" t="str">
            <v>CONVERSE</v>
          </cell>
          <cell r="I3040" t="str">
            <v>SHOES</v>
          </cell>
        </row>
        <row r="3041">
          <cell r="B3041" t="str">
            <v>164395CU9WW-6</v>
          </cell>
          <cell r="C3041" t="str">
            <v>164395CU9WW</v>
          </cell>
          <cell r="D3041">
            <v>6</v>
          </cell>
          <cell r="E3041">
            <v>8853734769390</v>
          </cell>
          <cell r="F3041">
            <v>79</v>
          </cell>
          <cell r="H3041" t="str">
            <v>CONVERSE</v>
          </cell>
          <cell r="I3041" t="str">
            <v>SHOES</v>
          </cell>
        </row>
        <row r="3042">
          <cell r="B3042" t="str">
            <v>164395CU9WW-7</v>
          </cell>
          <cell r="C3042" t="str">
            <v>164395CU9WW</v>
          </cell>
          <cell r="D3042">
            <v>7</v>
          </cell>
          <cell r="E3042">
            <v>8853734769406</v>
          </cell>
          <cell r="F3042">
            <v>79</v>
          </cell>
          <cell r="H3042" t="str">
            <v>CONVERSE</v>
          </cell>
          <cell r="I3042" t="str">
            <v>SHOES</v>
          </cell>
        </row>
        <row r="3043">
          <cell r="B3043" t="str">
            <v>164395CU9WW-8</v>
          </cell>
          <cell r="C3043" t="str">
            <v>164395CU9WW</v>
          </cell>
          <cell r="D3043">
            <v>8</v>
          </cell>
          <cell r="E3043">
            <v>8853734769413</v>
          </cell>
          <cell r="F3043">
            <v>79</v>
          </cell>
          <cell r="H3043" t="str">
            <v>CONVERSE</v>
          </cell>
          <cell r="I3043" t="str">
            <v>SHOES</v>
          </cell>
        </row>
        <row r="3044">
          <cell r="B3044" t="str">
            <v>164395CU9WW-9</v>
          </cell>
          <cell r="C3044" t="str">
            <v>164395CU9WW</v>
          </cell>
          <cell r="D3044">
            <v>9</v>
          </cell>
          <cell r="E3044">
            <v>8853734769420</v>
          </cell>
          <cell r="F3044">
            <v>79</v>
          </cell>
          <cell r="H3044" t="str">
            <v>CONVERSE</v>
          </cell>
          <cell r="I3044" t="str">
            <v>SHOES</v>
          </cell>
        </row>
        <row r="3045">
          <cell r="B3045" t="str">
            <v>164395CU9WW-10</v>
          </cell>
          <cell r="C3045" t="str">
            <v>164395CU9WW</v>
          </cell>
          <cell r="D3045">
            <v>10</v>
          </cell>
          <cell r="E3045">
            <v>8853734769437</v>
          </cell>
          <cell r="F3045">
            <v>79</v>
          </cell>
          <cell r="H3045" t="str">
            <v>CONVERSE</v>
          </cell>
          <cell r="I3045" t="str">
            <v>SHOES</v>
          </cell>
        </row>
        <row r="3046">
          <cell r="B3046" t="str">
            <v>164295CU9CM-4</v>
          </cell>
          <cell r="C3046" t="str">
            <v>164295CU9CM</v>
          </cell>
          <cell r="D3046">
            <v>4</v>
          </cell>
          <cell r="E3046">
            <v>8853734764104</v>
          </cell>
          <cell r="F3046">
            <v>65</v>
          </cell>
          <cell r="H3046" t="str">
            <v>CONVERSE</v>
          </cell>
          <cell r="I3046" t="str">
            <v>SHOES</v>
          </cell>
        </row>
        <row r="3047">
          <cell r="B3047" t="str">
            <v>164295CU9CM-5</v>
          </cell>
          <cell r="C3047" t="str">
            <v>164295CU9CM</v>
          </cell>
          <cell r="D3047">
            <v>5</v>
          </cell>
          <cell r="E3047">
            <v>8853734764111</v>
          </cell>
          <cell r="F3047">
            <v>65</v>
          </cell>
          <cell r="H3047" t="str">
            <v>CONVERSE</v>
          </cell>
          <cell r="I3047" t="str">
            <v>SHOES</v>
          </cell>
        </row>
        <row r="3048">
          <cell r="B3048" t="str">
            <v>164295CU9CM-6</v>
          </cell>
          <cell r="C3048" t="str">
            <v>164295CU9CM</v>
          </cell>
          <cell r="D3048">
            <v>6</v>
          </cell>
          <cell r="E3048">
            <v>8853734764128</v>
          </cell>
          <cell r="F3048">
            <v>65</v>
          </cell>
          <cell r="H3048" t="str">
            <v>CONVERSE</v>
          </cell>
          <cell r="I3048" t="str">
            <v>SHOES</v>
          </cell>
        </row>
        <row r="3049">
          <cell r="B3049" t="str">
            <v>164295CU9CM-7</v>
          </cell>
          <cell r="C3049" t="str">
            <v>164295CU9CM</v>
          </cell>
          <cell r="D3049">
            <v>7</v>
          </cell>
          <cell r="E3049">
            <v>8853734764135</v>
          </cell>
          <cell r="F3049">
            <v>65</v>
          </cell>
          <cell r="H3049" t="str">
            <v>CONVERSE</v>
          </cell>
          <cell r="I3049" t="str">
            <v>SHOES</v>
          </cell>
        </row>
        <row r="3050">
          <cell r="B3050" t="str">
            <v>164296CU9BE-4</v>
          </cell>
          <cell r="C3050" t="str">
            <v>164296CU9BE</v>
          </cell>
          <cell r="D3050">
            <v>4</v>
          </cell>
          <cell r="E3050">
            <v>8853734764142</v>
          </cell>
          <cell r="F3050">
            <v>65</v>
          </cell>
          <cell r="H3050" t="str">
            <v>CONVERSE</v>
          </cell>
          <cell r="I3050" t="str">
            <v>SHOES</v>
          </cell>
        </row>
        <row r="3051">
          <cell r="B3051" t="str">
            <v>164296CU9BE-5</v>
          </cell>
          <cell r="C3051" t="str">
            <v>164296CU9BE</v>
          </cell>
          <cell r="D3051">
            <v>5</v>
          </cell>
          <cell r="E3051">
            <v>8853734764159</v>
          </cell>
          <cell r="F3051">
            <v>65</v>
          </cell>
          <cell r="H3051" t="str">
            <v>CONVERSE</v>
          </cell>
          <cell r="I3051" t="str">
            <v>SHOES</v>
          </cell>
        </row>
        <row r="3052">
          <cell r="B3052" t="str">
            <v>164296CU9BE-6</v>
          </cell>
          <cell r="C3052" t="str">
            <v>164296CU9BE</v>
          </cell>
          <cell r="D3052">
            <v>6</v>
          </cell>
          <cell r="E3052">
            <v>8853734764166</v>
          </cell>
          <cell r="F3052">
            <v>65</v>
          </cell>
          <cell r="H3052" t="str">
            <v>CONVERSE</v>
          </cell>
          <cell r="I3052" t="str">
            <v>SHOES</v>
          </cell>
        </row>
        <row r="3053">
          <cell r="B3053" t="str">
            <v>164296CU9BE-7</v>
          </cell>
          <cell r="C3053" t="str">
            <v>164296CU9BE</v>
          </cell>
          <cell r="D3053">
            <v>7</v>
          </cell>
          <cell r="E3053">
            <v>8853734764173</v>
          </cell>
          <cell r="F3053">
            <v>65</v>
          </cell>
          <cell r="H3053" t="str">
            <v>CONVERSE</v>
          </cell>
          <cell r="I3053" t="str">
            <v>SHOES</v>
          </cell>
        </row>
        <row r="3054">
          <cell r="B3054" t="str">
            <v>164397CU9ID-4</v>
          </cell>
          <cell r="C3054" t="str">
            <v>164397CU9ID</v>
          </cell>
          <cell r="D3054">
            <v>4</v>
          </cell>
          <cell r="E3054">
            <v>8853734764067</v>
          </cell>
          <cell r="F3054">
            <v>69</v>
          </cell>
          <cell r="H3054" t="str">
            <v>CONVERSE</v>
          </cell>
          <cell r="I3054" t="str">
            <v>SHOES</v>
          </cell>
        </row>
        <row r="3055">
          <cell r="B3055" t="str">
            <v>164397CU9ID-5</v>
          </cell>
          <cell r="C3055" t="str">
            <v>164397CU9ID</v>
          </cell>
          <cell r="D3055">
            <v>5</v>
          </cell>
          <cell r="E3055">
            <v>8853734764074</v>
          </cell>
          <cell r="F3055">
            <v>69</v>
          </cell>
          <cell r="H3055" t="str">
            <v>CONVERSE</v>
          </cell>
          <cell r="I3055" t="str">
            <v>SHOES</v>
          </cell>
        </row>
        <row r="3056">
          <cell r="B3056" t="str">
            <v>164397CU9ID-6</v>
          </cell>
          <cell r="C3056" t="str">
            <v>164397CU9ID</v>
          </cell>
          <cell r="D3056">
            <v>6</v>
          </cell>
          <cell r="E3056">
            <v>8853734764081</v>
          </cell>
          <cell r="F3056">
            <v>69</v>
          </cell>
          <cell r="H3056" t="str">
            <v>CONVERSE</v>
          </cell>
          <cell r="I3056" t="str">
            <v>SHOES</v>
          </cell>
        </row>
        <row r="3057">
          <cell r="B3057" t="str">
            <v>164397CU9ID-7</v>
          </cell>
          <cell r="C3057" t="str">
            <v>164397CU9ID</v>
          </cell>
          <cell r="D3057">
            <v>7</v>
          </cell>
          <cell r="E3057">
            <v>8853734764098</v>
          </cell>
          <cell r="F3057">
            <v>69</v>
          </cell>
          <cell r="H3057" t="str">
            <v>CONVERSE</v>
          </cell>
          <cell r="I3057" t="str">
            <v>SHOES</v>
          </cell>
        </row>
        <row r="3058">
          <cell r="B3058" t="str">
            <v>164286CU9GI-10</v>
          </cell>
          <cell r="C3058" t="str">
            <v>164286CU9GI</v>
          </cell>
          <cell r="D3058">
            <v>9</v>
          </cell>
          <cell r="E3058">
            <v>8853734767969</v>
          </cell>
          <cell r="F3058">
            <v>75</v>
          </cell>
          <cell r="H3058" t="str">
            <v>CONVERSE</v>
          </cell>
          <cell r="I3058" t="str">
            <v>SHOES</v>
          </cell>
        </row>
        <row r="3059">
          <cell r="B3059" t="str">
            <v>Melrose-bag</v>
          </cell>
          <cell r="C3059" t="str">
            <v>Melrose-bag</v>
          </cell>
          <cell r="D3059">
            <v>0</v>
          </cell>
          <cell r="E3059" t="str">
            <v>Melrose-bag</v>
          </cell>
          <cell r="F3059">
            <v>0</v>
          </cell>
          <cell r="G3059">
            <v>0</v>
          </cell>
          <cell r="H3059" t="str">
            <v>Melrose</v>
          </cell>
          <cell r="I3059" t="str">
            <v>BAG</v>
          </cell>
        </row>
        <row r="3060">
          <cell r="B3060" t="str">
            <v>M9166CBK-6</v>
          </cell>
          <cell r="C3060" t="str">
            <v>M9166CBK</v>
          </cell>
          <cell r="D3060">
            <v>6</v>
          </cell>
          <cell r="E3060">
            <v>8853734724887</v>
          </cell>
          <cell r="F3060">
            <v>59</v>
          </cell>
          <cell r="H3060" t="str">
            <v>CONVERSE</v>
          </cell>
          <cell r="I3060" t="str">
            <v>SHOES</v>
          </cell>
        </row>
        <row r="3061">
          <cell r="B3061" t="str">
            <v>M9166CBK-7</v>
          </cell>
          <cell r="C3061" t="str">
            <v>M9166CBK</v>
          </cell>
          <cell r="D3061">
            <v>7</v>
          </cell>
          <cell r="E3061">
            <v>8853734724894</v>
          </cell>
          <cell r="F3061">
            <v>59</v>
          </cell>
          <cell r="H3061" t="str">
            <v>CONVERSE</v>
          </cell>
          <cell r="I3061" t="str">
            <v>SHOES</v>
          </cell>
        </row>
        <row r="3062">
          <cell r="B3062" t="str">
            <v>M9166CBK-8</v>
          </cell>
          <cell r="C3062" t="str">
            <v>M9166CBK</v>
          </cell>
          <cell r="D3062">
            <v>8</v>
          </cell>
          <cell r="E3062">
            <v>8853734724900</v>
          </cell>
          <cell r="F3062">
            <v>59</v>
          </cell>
          <cell r="H3062" t="str">
            <v>CONVERSE</v>
          </cell>
          <cell r="I3062" t="str">
            <v>SHOES</v>
          </cell>
        </row>
        <row r="3063">
          <cell r="B3063" t="str">
            <v>M9166CBK-9</v>
          </cell>
          <cell r="C3063" t="str">
            <v>M9166CBK</v>
          </cell>
          <cell r="D3063">
            <v>9</v>
          </cell>
          <cell r="E3063">
            <v>8853734724917</v>
          </cell>
          <cell r="F3063">
            <v>59</v>
          </cell>
          <cell r="H3063" t="str">
            <v>CONVERSE</v>
          </cell>
          <cell r="I3063" t="str">
            <v>SHOES</v>
          </cell>
        </row>
        <row r="3064">
          <cell r="B3064" t="str">
            <v>M7652CWW-6</v>
          </cell>
          <cell r="C3064" t="str">
            <v>M7652CWW</v>
          </cell>
          <cell r="D3064">
            <v>6</v>
          </cell>
          <cell r="E3064">
            <v>8853734725044</v>
          </cell>
          <cell r="F3064">
            <v>59</v>
          </cell>
          <cell r="H3064" t="str">
            <v>CONVERSE</v>
          </cell>
          <cell r="I3064" t="str">
            <v>SHOES</v>
          </cell>
        </row>
        <row r="3065">
          <cell r="B3065" t="str">
            <v>M7652CWW-7</v>
          </cell>
          <cell r="C3065" t="str">
            <v>M7652CWW</v>
          </cell>
          <cell r="D3065">
            <v>7</v>
          </cell>
          <cell r="E3065">
            <v>8853734725051</v>
          </cell>
          <cell r="F3065">
            <v>59</v>
          </cell>
          <cell r="H3065" t="str">
            <v>CONVERSE</v>
          </cell>
          <cell r="I3065" t="str">
            <v>SHOES</v>
          </cell>
        </row>
        <row r="3066">
          <cell r="B3066" t="str">
            <v>M7652CWW-8</v>
          </cell>
          <cell r="C3066" t="str">
            <v>M7652CWW</v>
          </cell>
          <cell r="D3066">
            <v>8</v>
          </cell>
          <cell r="E3066">
            <v>8853734725068</v>
          </cell>
          <cell r="F3066">
            <v>59</v>
          </cell>
          <cell r="H3066" t="str">
            <v>CONVERSE</v>
          </cell>
          <cell r="I3066" t="str">
            <v>SHOES</v>
          </cell>
        </row>
        <row r="3067">
          <cell r="B3067" t="str">
            <v>M9160BK-6</v>
          </cell>
          <cell r="C3067" t="str">
            <v>M9160BK</v>
          </cell>
          <cell r="D3067">
            <v>6</v>
          </cell>
          <cell r="E3067">
            <v>8853734788322</v>
          </cell>
          <cell r="F3067">
            <v>69</v>
          </cell>
          <cell r="H3067" t="str">
            <v>CONVERSE</v>
          </cell>
          <cell r="I3067" t="str">
            <v>SHOES</v>
          </cell>
        </row>
        <row r="3068">
          <cell r="B3068" t="str">
            <v>M9160BK-7</v>
          </cell>
          <cell r="C3068" t="str">
            <v>M9160BK</v>
          </cell>
          <cell r="D3068">
            <v>7</v>
          </cell>
          <cell r="E3068">
            <v>8853734788339</v>
          </cell>
          <cell r="F3068">
            <v>69</v>
          </cell>
          <cell r="H3068" t="str">
            <v>CONVERSE</v>
          </cell>
          <cell r="I3068" t="str">
            <v>SHOES</v>
          </cell>
        </row>
        <row r="3069">
          <cell r="B3069" t="str">
            <v>M9160BK-8</v>
          </cell>
          <cell r="C3069" t="str">
            <v>M9160BK</v>
          </cell>
          <cell r="D3069">
            <v>8</v>
          </cell>
          <cell r="E3069">
            <v>8853734788346</v>
          </cell>
          <cell r="F3069">
            <v>69</v>
          </cell>
          <cell r="H3069" t="str">
            <v>CONVERSE</v>
          </cell>
          <cell r="I3069" t="str">
            <v>SHOES</v>
          </cell>
        </row>
        <row r="3070">
          <cell r="B3070" t="str">
            <v>M9160BK-9</v>
          </cell>
          <cell r="C3070" t="str">
            <v>M9160BK</v>
          </cell>
          <cell r="D3070">
            <v>9</v>
          </cell>
          <cell r="E3070">
            <v>8853734788353</v>
          </cell>
          <cell r="F3070">
            <v>69</v>
          </cell>
          <cell r="H3070" t="str">
            <v>CONVERSE</v>
          </cell>
          <cell r="I3070" t="str">
            <v>SHOES</v>
          </cell>
        </row>
        <row r="3071">
          <cell r="B3071" t="str">
            <v>162058CBK-6</v>
          </cell>
          <cell r="C3071" t="str">
            <v>162058CBK</v>
          </cell>
          <cell r="D3071">
            <v>6</v>
          </cell>
          <cell r="E3071">
            <v>8853734697181</v>
          </cell>
          <cell r="F3071">
            <v>89</v>
          </cell>
          <cell r="H3071" t="str">
            <v>CONVERSE</v>
          </cell>
          <cell r="I3071" t="str">
            <v>SHOES</v>
          </cell>
        </row>
        <row r="3072">
          <cell r="B3072" t="str">
            <v>162058CBK-7</v>
          </cell>
          <cell r="C3072" t="str">
            <v>162058CBK</v>
          </cell>
          <cell r="D3072">
            <v>7</v>
          </cell>
          <cell r="E3072">
            <v>8853734697198</v>
          </cell>
          <cell r="F3072">
            <v>89</v>
          </cell>
          <cell r="H3072" t="str">
            <v>CONVERSE</v>
          </cell>
          <cell r="I3072" t="str">
            <v>SHOES</v>
          </cell>
        </row>
        <row r="3073">
          <cell r="B3073" t="str">
            <v>162058CBK-8</v>
          </cell>
          <cell r="C3073" t="str">
            <v>162058CBK</v>
          </cell>
          <cell r="D3073">
            <v>8</v>
          </cell>
          <cell r="E3073">
            <v>8853734697204</v>
          </cell>
          <cell r="F3073">
            <v>89</v>
          </cell>
          <cell r="H3073" t="str">
            <v>CONVERSE</v>
          </cell>
          <cell r="I3073" t="str">
            <v>SHOES</v>
          </cell>
        </row>
        <row r="3074">
          <cell r="B3074" t="str">
            <v>162058CBK-9</v>
          </cell>
          <cell r="C3074" t="str">
            <v>162058CBK</v>
          </cell>
          <cell r="D3074">
            <v>9</v>
          </cell>
          <cell r="E3074">
            <v>8853734697211</v>
          </cell>
          <cell r="F3074">
            <v>89</v>
          </cell>
          <cell r="H3074" t="str">
            <v>CONVERSE</v>
          </cell>
          <cell r="I3074" t="str">
            <v>SHOES</v>
          </cell>
        </row>
        <row r="3075">
          <cell r="B3075" t="str">
            <v>162058CBK-10</v>
          </cell>
          <cell r="C3075" t="str">
            <v>162058CBK</v>
          </cell>
          <cell r="D3075">
            <v>10</v>
          </cell>
          <cell r="E3075">
            <v>8853734697228</v>
          </cell>
          <cell r="F3075">
            <v>89</v>
          </cell>
          <cell r="H3075" t="str">
            <v>CONVERSE</v>
          </cell>
          <cell r="I3075" t="str">
            <v>SHOES</v>
          </cell>
        </row>
        <row r="3076">
          <cell r="B3076" t="str">
            <v>162058CBK-11</v>
          </cell>
          <cell r="C3076" t="str">
            <v>162058CBK</v>
          </cell>
          <cell r="D3076">
            <v>11</v>
          </cell>
          <cell r="E3076">
            <v>8853734697235</v>
          </cell>
          <cell r="F3076">
            <v>89</v>
          </cell>
          <cell r="H3076" t="str">
            <v>CONVERSE</v>
          </cell>
          <cell r="I3076" t="str">
            <v>SHOES</v>
          </cell>
        </row>
        <row r="3077">
          <cell r="B3077" t="str">
            <v>M7650CWW-7</v>
          </cell>
          <cell r="C3077" t="str">
            <v>M7650CWW</v>
          </cell>
          <cell r="D3077">
            <v>7</v>
          </cell>
          <cell r="E3077">
            <v>8853734724818</v>
          </cell>
          <cell r="F3077">
            <v>69</v>
          </cell>
          <cell r="H3077" t="str">
            <v>CONVERSE</v>
          </cell>
          <cell r="I3077" t="str">
            <v>SHOES</v>
          </cell>
        </row>
        <row r="3078">
          <cell r="B3078" t="str">
            <v>M7650CWW-8</v>
          </cell>
          <cell r="C3078" t="str">
            <v>M7650CWW</v>
          </cell>
          <cell r="D3078">
            <v>8</v>
          </cell>
          <cell r="E3078">
            <v>8853734724825</v>
          </cell>
          <cell r="F3078">
            <v>69</v>
          </cell>
          <cell r="H3078" t="str">
            <v>CONVERSE</v>
          </cell>
          <cell r="I3078" t="str">
            <v>SHOES</v>
          </cell>
        </row>
        <row r="3079">
          <cell r="B3079" t="str">
            <v>566355CH9WW-6</v>
          </cell>
          <cell r="C3079" t="str">
            <v>566355CH9WW</v>
          </cell>
          <cell r="D3079">
            <v>6</v>
          </cell>
          <cell r="E3079">
            <v>8853734790660</v>
          </cell>
          <cell r="F3079">
            <v>95</v>
          </cell>
          <cell r="H3079" t="str">
            <v>CONVERSE</v>
          </cell>
          <cell r="I3079" t="str">
            <v>SHOES</v>
          </cell>
        </row>
        <row r="3080">
          <cell r="B3080" t="str">
            <v>566355CH9WW-7</v>
          </cell>
          <cell r="C3080" t="str">
            <v>566355CH9WW</v>
          </cell>
          <cell r="D3080">
            <v>7</v>
          </cell>
          <cell r="E3080">
            <v>8853734790677</v>
          </cell>
          <cell r="F3080">
            <v>95</v>
          </cell>
          <cell r="H3080" t="str">
            <v>CONVERSE</v>
          </cell>
          <cell r="I3080" t="str">
            <v>SHOES</v>
          </cell>
        </row>
        <row r="3081">
          <cell r="B3081" t="str">
            <v>566355CH9WW-8</v>
          </cell>
          <cell r="C3081" t="str">
            <v>566355CH9WW</v>
          </cell>
          <cell r="D3081">
            <v>8</v>
          </cell>
          <cell r="E3081">
            <v>8853734790684</v>
          </cell>
          <cell r="F3081">
            <v>95</v>
          </cell>
          <cell r="H3081" t="str">
            <v>CONVERSE</v>
          </cell>
          <cell r="I3081" t="str">
            <v>SHOES</v>
          </cell>
        </row>
        <row r="3082">
          <cell r="B3082" t="str">
            <v>566355CH9WW-9</v>
          </cell>
          <cell r="C3082" t="str">
            <v>566355CH9WW</v>
          </cell>
          <cell r="D3082">
            <v>9</v>
          </cell>
          <cell r="E3082">
            <v>8853734790691</v>
          </cell>
          <cell r="F3082">
            <v>95</v>
          </cell>
          <cell r="H3082" t="str">
            <v>CONVERSE</v>
          </cell>
          <cell r="I3082" t="str">
            <v>SHOES</v>
          </cell>
        </row>
        <row r="3083">
          <cell r="B3083" t="str">
            <v>566354CH9LP-6</v>
          </cell>
          <cell r="C3083" t="str">
            <v>566354CH9LP</v>
          </cell>
          <cell r="D3083">
            <v>6</v>
          </cell>
          <cell r="E3083">
            <v>8853734790622</v>
          </cell>
          <cell r="F3083">
            <v>95</v>
          </cell>
          <cell r="H3083" t="str">
            <v>CONVERSE</v>
          </cell>
          <cell r="I3083" t="str">
            <v>SHOES</v>
          </cell>
        </row>
        <row r="3084">
          <cell r="B3084" t="str">
            <v>566354CH9LP-7</v>
          </cell>
          <cell r="C3084" t="str">
            <v>566354CH9LP</v>
          </cell>
          <cell r="D3084">
            <v>7</v>
          </cell>
          <cell r="E3084">
            <v>8853734790639</v>
          </cell>
          <cell r="F3084">
            <v>95</v>
          </cell>
          <cell r="H3084" t="str">
            <v>CONVERSE</v>
          </cell>
          <cell r="I3084" t="str">
            <v>SHOES</v>
          </cell>
        </row>
        <row r="3085">
          <cell r="B3085" t="str">
            <v>566354CH9LP-8</v>
          </cell>
          <cell r="C3085" t="str">
            <v>566354CH9LP</v>
          </cell>
          <cell r="D3085">
            <v>8</v>
          </cell>
          <cell r="E3085">
            <v>8853734790646</v>
          </cell>
          <cell r="F3085">
            <v>95</v>
          </cell>
          <cell r="H3085" t="str">
            <v>CONVERSE</v>
          </cell>
          <cell r="I3085" t="str">
            <v>SHOES</v>
          </cell>
        </row>
        <row r="3086">
          <cell r="B3086" t="str">
            <v>566354CH9LP-9</v>
          </cell>
          <cell r="C3086" t="str">
            <v>566354CH9LP</v>
          </cell>
          <cell r="D3086">
            <v>9</v>
          </cell>
          <cell r="E3086">
            <v>8853734790653</v>
          </cell>
          <cell r="F3086">
            <v>95</v>
          </cell>
          <cell r="H3086" t="str">
            <v>CONVERSE</v>
          </cell>
          <cell r="I3086" t="str">
            <v>SHOES</v>
          </cell>
        </row>
        <row r="3087">
          <cell r="B3087" t="str">
            <v>566276CH9PA-6</v>
          </cell>
          <cell r="C3087" t="str">
            <v>566276CH9PA</v>
          </cell>
          <cell r="D3087">
            <v>6</v>
          </cell>
          <cell r="E3087">
            <v>8853734792503</v>
          </cell>
          <cell r="F3087">
            <v>69</v>
          </cell>
          <cell r="H3087" t="str">
            <v>CONVERSE</v>
          </cell>
          <cell r="I3087" t="str">
            <v>SHOES</v>
          </cell>
        </row>
        <row r="3088">
          <cell r="B3088" t="str">
            <v>566276CH9PA-7</v>
          </cell>
          <cell r="C3088" t="str">
            <v>566276CH9PA</v>
          </cell>
          <cell r="D3088">
            <v>7</v>
          </cell>
          <cell r="E3088">
            <v>8853734792510</v>
          </cell>
          <cell r="F3088">
            <v>69</v>
          </cell>
          <cell r="H3088" t="str">
            <v>CONVERSE</v>
          </cell>
          <cell r="I3088" t="str">
            <v>SHOES</v>
          </cell>
        </row>
        <row r="3089">
          <cell r="B3089" t="str">
            <v>566276CH9PA-8</v>
          </cell>
          <cell r="C3089" t="str">
            <v>566276CH9PA</v>
          </cell>
          <cell r="D3089">
            <v>8</v>
          </cell>
          <cell r="E3089">
            <v>8853734792527</v>
          </cell>
          <cell r="F3089">
            <v>69</v>
          </cell>
          <cell r="H3089" t="str">
            <v>CONVERSE</v>
          </cell>
          <cell r="I3089" t="str">
            <v>SHOES</v>
          </cell>
        </row>
        <row r="3090">
          <cell r="B3090" t="str">
            <v>566276CH9PA-9</v>
          </cell>
          <cell r="C3090" t="str">
            <v>566276CH9PA</v>
          </cell>
          <cell r="D3090">
            <v>9</v>
          </cell>
          <cell r="E3090">
            <v>8853734792534</v>
          </cell>
          <cell r="F3090">
            <v>69</v>
          </cell>
          <cell r="H3090" t="str">
            <v>CONVERSE</v>
          </cell>
          <cell r="I3090" t="str">
            <v>SHOES</v>
          </cell>
        </row>
        <row r="3091">
          <cell r="B3091" t="str">
            <v>566275CH9GI-6</v>
          </cell>
          <cell r="C3091" t="str">
            <v>566275CH9GI</v>
          </cell>
          <cell r="D3091">
            <v>6</v>
          </cell>
          <cell r="E3091">
            <v>8853734791629</v>
          </cell>
          <cell r="F3091">
            <v>75</v>
          </cell>
          <cell r="H3091" t="str">
            <v>CONVERSE</v>
          </cell>
          <cell r="I3091" t="str">
            <v>SHOES</v>
          </cell>
        </row>
        <row r="3092">
          <cell r="B3092" t="str">
            <v>566275CH9GI-7</v>
          </cell>
          <cell r="C3092" t="str">
            <v>566275CH9GI</v>
          </cell>
          <cell r="D3092">
            <v>7</v>
          </cell>
          <cell r="E3092">
            <v>8853734791636</v>
          </cell>
          <cell r="F3092">
            <v>75</v>
          </cell>
          <cell r="H3092" t="str">
            <v>CONVERSE</v>
          </cell>
          <cell r="I3092" t="str">
            <v>SHOES</v>
          </cell>
        </row>
        <row r="3093">
          <cell r="B3093" t="str">
            <v>566275CH9GI-8</v>
          </cell>
          <cell r="C3093" t="str">
            <v>566275CH9GI</v>
          </cell>
          <cell r="D3093">
            <v>8</v>
          </cell>
          <cell r="E3093">
            <v>8853734791643</v>
          </cell>
          <cell r="F3093">
            <v>75</v>
          </cell>
          <cell r="H3093" t="str">
            <v>CONVERSE</v>
          </cell>
          <cell r="I3093" t="str">
            <v>SHOES</v>
          </cell>
        </row>
        <row r="3094">
          <cell r="B3094" t="str">
            <v>566275CH9GI-9</v>
          </cell>
          <cell r="C3094" t="str">
            <v>566275CH9GI</v>
          </cell>
          <cell r="D3094">
            <v>9</v>
          </cell>
          <cell r="E3094">
            <v>8853734791650</v>
          </cell>
          <cell r="F3094">
            <v>75</v>
          </cell>
          <cell r="H3094" t="str">
            <v>CONVERSE</v>
          </cell>
          <cell r="I3094" t="str">
            <v>SHOES</v>
          </cell>
        </row>
        <row r="3095">
          <cell r="B3095" t="str">
            <v>566176CH9WW-6</v>
          </cell>
          <cell r="C3095" t="str">
            <v>566176CH9WW</v>
          </cell>
          <cell r="D3095">
            <v>6</v>
          </cell>
          <cell r="E3095">
            <v>8853734791902</v>
          </cell>
          <cell r="F3095">
            <v>79</v>
          </cell>
          <cell r="H3095" t="str">
            <v>CONVERSE</v>
          </cell>
          <cell r="I3095" t="str">
            <v>SHOES</v>
          </cell>
        </row>
        <row r="3096">
          <cell r="B3096" t="str">
            <v>566176CH9WW-7</v>
          </cell>
          <cell r="C3096" t="str">
            <v>566176CH9WW</v>
          </cell>
          <cell r="D3096">
            <v>7</v>
          </cell>
          <cell r="E3096">
            <v>8853734791919</v>
          </cell>
          <cell r="F3096">
            <v>79</v>
          </cell>
          <cell r="H3096" t="str">
            <v>CONVERSE</v>
          </cell>
          <cell r="I3096" t="str">
            <v>SHOES</v>
          </cell>
        </row>
        <row r="3097">
          <cell r="B3097" t="str">
            <v>566176CH9WW-8</v>
          </cell>
          <cell r="C3097" t="str">
            <v>566176CH9WW</v>
          </cell>
          <cell r="D3097">
            <v>8</v>
          </cell>
          <cell r="E3097">
            <v>8853734791926</v>
          </cell>
          <cell r="F3097">
            <v>79</v>
          </cell>
          <cell r="H3097" t="str">
            <v>CONVERSE</v>
          </cell>
          <cell r="I3097" t="str">
            <v>SHOES</v>
          </cell>
        </row>
        <row r="3098">
          <cell r="B3098" t="str">
            <v>566176CH9WW-9</v>
          </cell>
          <cell r="C3098" t="str">
            <v>566176CH9WW</v>
          </cell>
          <cell r="D3098">
            <v>9</v>
          </cell>
          <cell r="E3098">
            <v>8853734791933</v>
          </cell>
          <cell r="F3098">
            <v>79</v>
          </cell>
          <cell r="H3098" t="str">
            <v>CONVERSE</v>
          </cell>
          <cell r="I3098" t="str">
            <v>SHOES</v>
          </cell>
        </row>
        <row r="3099">
          <cell r="B3099" t="str">
            <v>166343CH9GY-6</v>
          </cell>
          <cell r="C3099" t="str">
            <v>166343CH9GY</v>
          </cell>
          <cell r="D3099">
            <v>6</v>
          </cell>
          <cell r="E3099">
            <v>8853734790509</v>
          </cell>
          <cell r="F3099">
            <v>65</v>
          </cell>
          <cell r="H3099" t="str">
            <v>CONVERSE</v>
          </cell>
          <cell r="I3099" t="str">
            <v>SHOES</v>
          </cell>
        </row>
        <row r="3100">
          <cell r="B3100" t="str">
            <v>166343CH9GY-7</v>
          </cell>
          <cell r="C3100" t="str">
            <v>166343CH9GY</v>
          </cell>
          <cell r="D3100">
            <v>7</v>
          </cell>
          <cell r="E3100">
            <v>8853734790516</v>
          </cell>
          <cell r="F3100">
            <v>65</v>
          </cell>
          <cell r="H3100" t="str">
            <v>CONVERSE</v>
          </cell>
          <cell r="I3100" t="str">
            <v>SHOES</v>
          </cell>
        </row>
        <row r="3101">
          <cell r="B3101" t="str">
            <v>166343CH9GY-8</v>
          </cell>
          <cell r="C3101" t="str">
            <v>166343CH9GY</v>
          </cell>
          <cell r="D3101">
            <v>8</v>
          </cell>
          <cell r="E3101">
            <v>8853734790530</v>
          </cell>
          <cell r="F3101">
            <v>65</v>
          </cell>
          <cell r="H3101" t="str">
            <v>CONVERSE</v>
          </cell>
          <cell r="I3101" t="str">
            <v>SHOES</v>
          </cell>
        </row>
        <row r="3102">
          <cell r="B3102" t="str">
            <v>166343CH9GY-9</v>
          </cell>
          <cell r="C3102" t="str">
            <v>166343CH9GY</v>
          </cell>
          <cell r="D3102">
            <v>9</v>
          </cell>
          <cell r="E3102">
            <v>8853734790523</v>
          </cell>
          <cell r="F3102">
            <v>65</v>
          </cell>
          <cell r="H3102" t="str">
            <v>CONVERSE</v>
          </cell>
          <cell r="I3102" t="str">
            <v>SHOES</v>
          </cell>
        </row>
        <row r="3103">
          <cell r="B3103" t="str">
            <v>166343CH9GY-10</v>
          </cell>
          <cell r="C3103" t="str">
            <v>166343CH9GY</v>
          </cell>
          <cell r="D3103">
            <v>10</v>
          </cell>
          <cell r="E3103">
            <v>8853734790547</v>
          </cell>
          <cell r="F3103">
            <v>65</v>
          </cell>
          <cell r="H3103" t="str">
            <v>CONVERSE</v>
          </cell>
          <cell r="I3103" t="str">
            <v>SHOES</v>
          </cell>
        </row>
        <row r="3104">
          <cell r="B3104" t="str">
            <v>166266CH9LV-4</v>
          </cell>
          <cell r="C3104" t="str">
            <v>166266CH9LV</v>
          </cell>
          <cell r="D3104">
            <v>4</v>
          </cell>
          <cell r="E3104">
            <v>8853734792121</v>
          </cell>
          <cell r="F3104">
            <v>65</v>
          </cell>
          <cell r="H3104" t="str">
            <v>CONVERSE</v>
          </cell>
          <cell r="I3104" t="str">
            <v>SHOES</v>
          </cell>
        </row>
        <row r="3105">
          <cell r="B3105" t="str">
            <v>166266CH9LV-5</v>
          </cell>
          <cell r="C3105" t="str">
            <v>166266CH9LV</v>
          </cell>
          <cell r="D3105">
            <v>5</v>
          </cell>
          <cell r="E3105">
            <v>8853734792138</v>
          </cell>
          <cell r="F3105">
            <v>65</v>
          </cell>
          <cell r="H3105" t="str">
            <v>CONVERSE</v>
          </cell>
          <cell r="I3105" t="str">
            <v>SHOES</v>
          </cell>
        </row>
        <row r="3106">
          <cell r="B3106" t="str">
            <v>166266CH9LV-6</v>
          </cell>
          <cell r="C3106" t="str">
            <v>166266CH9LV</v>
          </cell>
          <cell r="D3106">
            <v>6</v>
          </cell>
          <cell r="E3106">
            <v>8853734792145</v>
          </cell>
          <cell r="F3106">
            <v>65</v>
          </cell>
          <cell r="H3106" t="str">
            <v>CONVERSE</v>
          </cell>
          <cell r="I3106" t="str">
            <v>SHOES</v>
          </cell>
        </row>
        <row r="3107">
          <cell r="B3107" t="str">
            <v>166266CH9LV-7</v>
          </cell>
          <cell r="C3107" t="str">
            <v>166266CH9LV</v>
          </cell>
          <cell r="D3107">
            <v>7</v>
          </cell>
          <cell r="E3107">
            <v>8853734792152</v>
          </cell>
          <cell r="F3107">
            <v>65</v>
          </cell>
          <cell r="H3107" t="str">
            <v>CONVERSE</v>
          </cell>
          <cell r="I3107" t="str">
            <v>SHOES</v>
          </cell>
        </row>
        <row r="3108">
          <cell r="B3108" t="str">
            <v>166263CH9LP-4</v>
          </cell>
          <cell r="C3108" t="str">
            <v>166263CH9LP</v>
          </cell>
          <cell r="D3108">
            <v>4</v>
          </cell>
          <cell r="E3108">
            <v>8853734790462</v>
          </cell>
          <cell r="F3108">
            <v>69</v>
          </cell>
          <cell r="H3108" t="str">
            <v>CONVERSE</v>
          </cell>
          <cell r="I3108" t="str">
            <v>SHOES</v>
          </cell>
        </row>
        <row r="3109">
          <cell r="B3109" t="str">
            <v>166263CH9LP-5</v>
          </cell>
          <cell r="C3109" t="str">
            <v>166263CH9LP</v>
          </cell>
          <cell r="D3109">
            <v>5</v>
          </cell>
          <cell r="E3109">
            <v>8853734790479</v>
          </cell>
          <cell r="F3109">
            <v>69</v>
          </cell>
          <cell r="H3109" t="str">
            <v>CONVERSE</v>
          </cell>
          <cell r="I3109" t="str">
            <v>SHOES</v>
          </cell>
        </row>
        <row r="3110">
          <cell r="B3110" t="str">
            <v>166263CH9LP-6</v>
          </cell>
          <cell r="C3110" t="str">
            <v>166263CH9LP</v>
          </cell>
          <cell r="D3110">
            <v>6</v>
          </cell>
          <cell r="E3110">
            <v>8853734790486</v>
          </cell>
          <cell r="F3110">
            <v>69</v>
          </cell>
          <cell r="H3110" t="str">
            <v>CONVERSE</v>
          </cell>
          <cell r="I3110" t="str">
            <v>SHOES</v>
          </cell>
        </row>
        <row r="3111">
          <cell r="B3111" t="str">
            <v>166263CH9LP-7</v>
          </cell>
          <cell r="C3111" t="str">
            <v>166263CH9LP</v>
          </cell>
          <cell r="D3111">
            <v>7</v>
          </cell>
          <cell r="E3111">
            <v>8853734790493</v>
          </cell>
          <cell r="F3111">
            <v>69</v>
          </cell>
          <cell r="H3111" t="str">
            <v>CONVERSE</v>
          </cell>
          <cell r="I3111" t="str">
            <v>SHOES</v>
          </cell>
        </row>
        <row r="3112">
          <cell r="B3112" t="str">
            <v>166262CH9PJ-4</v>
          </cell>
          <cell r="C3112" t="str">
            <v>166262CH9PJ</v>
          </cell>
          <cell r="D3112">
            <v>4</v>
          </cell>
          <cell r="E3112">
            <v>8853734790127</v>
          </cell>
          <cell r="F3112">
            <v>69</v>
          </cell>
          <cell r="H3112" t="str">
            <v>CONVERSE</v>
          </cell>
          <cell r="I3112" t="str">
            <v>SHOES</v>
          </cell>
        </row>
        <row r="3113">
          <cell r="B3113" t="str">
            <v>166262CH9PJ-5</v>
          </cell>
          <cell r="C3113" t="str">
            <v>166262CH9PJ</v>
          </cell>
          <cell r="D3113">
            <v>5</v>
          </cell>
          <cell r="E3113">
            <v>8853734790134</v>
          </cell>
          <cell r="F3113">
            <v>69</v>
          </cell>
          <cell r="H3113" t="str">
            <v>CONVERSE</v>
          </cell>
          <cell r="I3113" t="str">
            <v>SHOES</v>
          </cell>
        </row>
        <row r="3114">
          <cell r="B3114" t="str">
            <v>166262CH9PJ-6</v>
          </cell>
          <cell r="C3114" t="str">
            <v>166262CH9PJ</v>
          </cell>
          <cell r="D3114">
            <v>6</v>
          </cell>
          <cell r="E3114">
            <v>8853734790141</v>
          </cell>
          <cell r="F3114">
            <v>69</v>
          </cell>
          <cell r="H3114" t="str">
            <v>CONVERSE</v>
          </cell>
          <cell r="I3114" t="str">
            <v>SHOES</v>
          </cell>
        </row>
        <row r="3115">
          <cell r="B3115" t="str">
            <v>166262CH9PJ-7</v>
          </cell>
          <cell r="C3115" t="str">
            <v>166262CH9PJ</v>
          </cell>
          <cell r="D3115">
            <v>7</v>
          </cell>
          <cell r="E3115">
            <v>8853734790158</v>
          </cell>
          <cell r="F3115">
            <v>69</v>
          </cell>
          <cell r="H3115" t="str">
            <v>CONVERSE</v>
          </cell>
          <cell r="I3115" t="str">
            <v>SHOES</v>
          </cell>
        </row>
        <row r="3116">
          <cell r="B3116" t="str">
            <v>166234CH9BQ-6</v>
          </cell>
          <cell r="C3116" t="str">
            <v>166234CH9BQ</v>
          </cell>
          <cell r="D3116">
            <v>6</v>
          </cell>
          <cell r="E3116">
            <v>8853734792541</v>
          </cell>
          <cell r="F3116">
            <v>75</v>
          </cell>
          <cell r="H3116" t="str">
            <v>CONVERSE</v>
          </cell>
          <cell r="I3116" t="str">
            <v>SHOES</v>
          </cell>
        </row>
        <row r="3117">
          <cell r="B3117" t="str">
            <v>166234CH9BQ-7</v>
          </cell>
          <cell r="C3117" t="str">
            <v>166234CH9BQ</v>
          </cell>
          <cell r="D3117">
            <v>7</v>
          </cell>
          <cell r="E3117">
            <v>8853734792558</v>
          </cell>
          <cell r="F3117">
            <v>75</v>
          </cell>
          <cell r="H3117" t="str">
            <v>CONVERSE</v>
          </cell>
          <cell r="I3117" t="str">
            <v>SHOES</v>
          </cell>
        </row>
        <row r="3118">
          <cell r="B3118" t="str">
            <v>166234CH9BQ-8</v>
          </cell>
          <cell r="C3118" t="str">
            <v>166234CH9BQ</v>
          </cell>
          <cell r="D3118">
            <v>8</v>
          </cell>
          <cell r="E3118">
            <v>8853734792565</v>
          </cell>
          <cell r="F3118">
            <v>75</v>
          </cell>
          <cell r="H3118" t="str">
            <v>CONVERSE</v>
          </cell>
          <cell r="I3118" t="str">
            <v>SHOES</v>
          </cell>
        </row>
        <row r="3119">
          <cell r="B3119" t="str">
            <v>166234CH9BQ-9</v>
          </cell>
          <cell r="C3119" t="str">
            <v>166234CH9BQ</v>
          </cell>
          <cell r="D3119">
            <v>9</v>
          </cell>
          <cell r="E3119">
            <v>8853734792572</v>
          </cell>
          <cell r="F3119">
            <v>75</v>
          </cell>
          <cell r="H3119" t="str">
            <v>CONVERSE</v>
          </cell>
          <cell r="I3119" t="str">
            <v>SHOES</v>
          </cell>
        </row>
        <row r="3120">
          <cell r="B3120" t="str">
            <v>166234CH9BQ-10</v>
          </cell>
          <cell r="C3120" t="str">
            <v>166234CH9BQ</v>
          </cell>
          <cell r="D3120">
            <v>10</v>
          </cell>
          <cell r="E3120">
            <v>8853734792589</v>
          </cell>
          <cell r="F3120">
            <v>75</v>
          </cell>
          <cell r="H3120" t="str">
            <v>CONVERSE</v>
          </cell>
          <cell r="I3120" t="str">
            <v>SHOES</v>
          </cell>
        </row>
        <row r="3121">
          <cell r="B3121" t="str">
            <v>166147CH9LP-4</v>
          </cell>
          <cell r="C3121" t="str">
            <v>166147CH9LP</v>
          </cell>
          <cell r="D3121">
            <v>4</v>
          </cell>
          <cell r="E3121">
            <v>8853734792084</v>
          </cell>
          <cell r="F3121">
            <v>65</v>
          </cell>
          <cell r="H3121" t="str">
            <v>CONVERSE</v>
          </cell>
          <cell r="I3121" t="str">
            <v>SHOES</v>
          </cell>
        </row>
        <row r="3122">
          <cell r="B3122" t="str">
            <v>166147CH9LP-5</v>
          </cell>
          <cell r="C3122" t="str">
            <v>166147CH9LP</v>
          </cell>
          <cell r="D3122">
            <v>5</v>
          </cell>
          <cell r="E3122">
            <v>8853734792091</v>
          </cell>
          <cell r="F3122">
            <v>65</v>
          </cell>
          <cell r="H3122" t="str">
            <v>CONVERSE</v>
          </cell>
          <cell r="I3122" t="str">
            <v>SHOES</v>
          </cell>
        </row>
        <row r="3123">
          <cell r="B3123" t="str">
            <v>166147CH9LP-6</v>
          </cell>
          <cell r="C3123" t="str">
            <v>166147CH9LP</v>
          </cell>
          <cell r="D3123">
            <v>6</v>
          </cell>
          <cell r="E3123">
            <v>8853734792107</v>
          </cell>
          <cell r="F3123">
            <v>65</v>
          </cell>
          <cell r="H3123" t="str">
            <v>CONVERSE</v>
          </cell>
          <cell r="I3123" t="str">
            <v>SHOES</v>
          </cell>
        </row>
        <row r="3124">
          <cell r="B3124" t="str">
            <v>166147CH9LP-7</v>
          </cell>
          <cell r="C3124" t="str">
            <v>166147CH9LP</v>
          </cell>
          <cell r="D3124">
            <v>7</v>
          </cell>
          <cell r="E3124">
            <v>8853734792114</v>
          </cell>
          <cell r="F3124">
            <v>65</v>
          </cell>
          <cell r="H3124" t="str">
            <v>CONVERSE</v>
          </cell>
          <cell r="I3124" t="str">
            <v>SHOES</v>
          </cell>
        </row>
        <row r="3125">
          <cell r="B3125" t="str">
            <v>166146CH9GG-4</v>
          </cell>
          <cell r="C3125" t="str">
            <v>166146CH9GG</v>
          </cell>
          <cell r="D3125">
            <v>4</v>
          </cell>
          <cell r="E3125">
            <v>8853734791865</v>
          </cell>
          <cell r="F3125">
            <v>65</v>
          </cell>
          <cell r="H3125" t="str">
            <v>CONVERSE</v>
          </cell>
          <cell r="I3125" t="str">
            <v>SHOES</v>
          </cell>
        </row>
        <row r="3126">
          <cell r="B3126" t="str">
            <v>166146CH9GG-5</v>
          </cell>
          <cell r="C3126" t="str">
            <v>166146CH9GG</v>
          </cell>
          <cell r="D3126">
            <v>5</v>
          </cell>
          <cell r="E3126">
            <v>8853734791872</v>
          </cell>
          <cell r="F3126">
            <v>65</v>
          </cell>
          <cell r="H3126" t="str">
            <v>CONVERSE</v>
          </cell>
          <cell r="I3126" t="str">
            <v>SHOES</v>
          </cell>
        </row>
        <row r="3127">
          <cell r="B3127" t="str">
            <v>166146CH9GG-6</v>
          </cell>
          <cell r="C3127" t="str">
            <v>166146CH9GG</v>
          </cell>
          <cell r="D3127">
            <v>6</v>
          </cell>
          <cell r="E3127">
            <v>8853734791889</v>
          </cell>
          <cell r="F3127">
            <v>65</v>
          </cell>
          <cell r="H3127" t="str">
            <v>CONVERSE</v>
          </cell>
          <cell r="I3127" t="str">
            <v>SHOES</v>
          </cell>
        </row>
        <row r="3128">
          <cell r="B3128" t="str">
            <v>166146CH9GG-7</v>
          </cell>
          <cell r="C3128" t="str">
            <v>166146CH9GG</v>
          </cell>
          <cell r="D3128">
            <v>7</v>
          </cell>
          <cell r="E3128">
            <v>8853734791896</v>
          </cell>
          <cell r="F3128">
            <v>65</v>
          </cell>
          <cell r="H3128" t="str">
            <v>CONVERSE</v>
          </cell>
          <cell r="I3128" t="str">
            <v>SHOES</v>
          </cell>
        </row>
        <row r="3129">
          <cell r="B3129" t="str">
            <v>3WTWA006BLK-SM</v>
          </cell>
          <cell r="C3129" t="str">
            <v>3WTWA006BLK</v>
          </cell>
          <cell r="D3129" t="str">
            <v>SM</v>
          </cell>
          <cell r="E3129">
            <v>8853734769833</v>
          </cell>
          <cell r="F3129">
            <v>85</v>
          </cell>
          <cell r="H3129" t="str">
            <v>BARREL</v>
          </cell>
          <cell r="I3129" t="str">
            <v>SWIMWEAR</v>
          </cell>
        </row>
        <row r="3130">
          <cell r="B3130" t="str">
            <v>3WTWA006BLK-MM</v>
          </cell>
          <cell r="C3130" t="str">
            <v>3WTWA006BLK</v>
          </cell>
          <cell r="D3130" t="str">
            <v>MM</v>
          </cell>
          <cell r="E3130">
            <v>8853734769840</v>
          </cell>
          <cell r="F3130">
            <v>85</v>
          </cell>
          <cell r="H3130" t="str">
            <v>BARREL</v>
          </cell>
          <cell r="I3130" t="str">
            <v>SWIMWEAR</v>
          </cell>
        </row>
        <row r="3131">
          <cell r="B3131" t="str">
            <v>3WTWA006BLK-LG</v>
          </cell>
          <cell r="C3131" t="str">
            <v>3WTWA006BLK</v>
          </cell>
          <cell r="D3131" t="str">
            <v>LG</v>
          </cell>
          <cell r="E3131">
            <v>8853734769857</v>
          </cell>
          <cell r="F3131">
            <v>85</v>
          </cell>
          <cell r="H3131" t="str">
            <v>BARREL</v>
          </cell>
          <cell r="I3131" t="str">
            <v>SWIMWEAR</v>
          </cell>
        </row>
        <row r="3132">
          <cell r="B3132" t="str">
            <v>3WTWA007NAV-SM</v>
          </cell>
          <cell r="C3132" t="str">
            <v>3WTWA007NAV</v>
          </cell>
          <cell r="D3132" t="str">
            <v>SM</v>
          </cell>
          <cell r="E3132">
            <v>8853734769864</v>
          </cell>
          <cell r="F3132">
            <v>85</v>
          </cell>
          <cell r="H3132" t="str">
            <v>BARREL</v>
          </cell>
          <cell r="I3132" t="str">
            <v>SWIMWEAR</v>
          </cell>
        </row>
        <row r="3133">
          <cell r="B3133" t="str">
            <v>3WTWA007NAV-MM</v>
          </cell>
          <cell r="C3133" t="str">
            <v>3WTWA007NAV</v>
          </cell>
          <cell r="D3133" t="str">
            <v>MM</v>
          </cell>
          <cell r="E3133">
            <v>8853734769871</v>
          </cell>
          <cell r="F3133">
            <v>85</v>
          </cell>
          <cell r="H3133" t="str">
            <v>BARREL</v>
          </cell>
          <cell r="I3133" t="str">
            <v>SWIMWEAR</v>
          </cell>
        </row>
        <row r="3134">
          <cell r="B3134" t="str">
            <v>3WTWA007NAV-LG</v>
          </cell>
          <cell r="C3134" t="str">
            <v>3WTWA007NAV</v>
          </cell>
          <cell r="D3134" t="str">
            <v>LG</v>
          </cell>
          <cell r="E3134">
            <v>8853734769888</v>
          </cell>
          <cell r="F3134">
            <v>85</v>
          </cell>
          <cell r="H3134" t="str">
            <v>BARREL</v>
          </cell>
          <cell r="I3134" t="str">
            <v>SWIMWEAR</v>
          </cell>
        </row>
        <row r="3135">
          <cell r="B3135" t="str">
            <v>3WTWA011BFB-MM</v>
          </cell>
          <cell r="C3135" t="str">
            <v>3WTWA011BFB</v>
          </cell>
          <cell r="D3135" t="str">
            <v>MM</v>
          </cell>
          <cell r="E3135">
            <v>8853734770020</v>
          </cell>
          <cell r="F3135">
            <v>65</v>
          </cell>
          <cell r="H3135" t="str">
            <v>BARREL</v>
          </cell>
          <cell r="I3135" t="str">
            <v>SWIMWEAR</v>
          </cell>
        </row>
        <row r="3136">
          <cell r="B3136" t="str">
            <v>3WTWA011BFB-LG</v>
          </cell>
          <cell r="C3136" t="str">
            <v>3WTWA011BFB</v>
          </cell>
          <cell r="D3136" t="str">
            <v>LG</v>
          </cell>
          <cell r="E3136">
            <v>8853734770037</v>
          </cell>
          <cell r="F3136">
            <v>65</v>
          </cell>
          <cell r="H3136" t="str">
            <v>BARREL</v>
          </cell>
          <cell r="I3136" t="str">
            <v>SWIMWEAR</v>
          </cell>
        </row>
        <row r="3137">
          <cell r="B3137" t="str">
            <v>3WTWA015BLK-LG</v>
          </cell>
          <cell r="C3137" t="str">
            <v>3WTWA015BLK</v>
          </cell>
          <cell r="D3137" t="str">
            <v>LG</v>
          </cell>
          <cell r="E3137">
            <v>8853734770181</v>
          </cell>
          <cell r="F3137">
            <v>65</v>
          </cell>
          <cell r="H3137" t="str">
            <v>BARREL</v>
          </cell>
          <cell r="I3137" t="str">
            <v>SWIMWEAR</v>
          </cell>
        </row>
        <row r="3138">
          <cell r="B3138" t="str">
            <v>3WTWA017WHT-SM</v>
          </cell>
          <cell r="C3138" t="str">
            <v>3WTWA017WHT</v>
          </cell>
          <cell r="D3138" t="str">
            <v>SM</v>
          </cell>
          <cell r="E3138">
            <v>8853734770242</v>
          </cell>
          <cell r="F3138">
            <v>65</v>
          </cell>
          <cell r="H3138" t="str">
            <v>BARREL</v>
          </cell>
          <cell r="I3138" t="str">
            <v>SWIMWEAR</v>
          </cell>
        </row>
        <row r="3139">
          <cell r="B3139" t="str">
            <v>3WTWA017WHT-MM</v>
          </cell>
          <cell r="C3139" t="str">
            <v>3WTWA017WHT</v>
          </cell>
          <cell r="D3139" t="str">
            <v>MM</v>
          </cell>
          <cell r="E3139">
            <v>8853734770259</v>
          </cell>
          <cell r="F3139">
            <v>65</v>
          </cell>
          <cell r="H3139" t="str">
            <v>BARREL</v>
          </cell>
          <cell r="I3139" t="str">
            <v>SWIMWEAR</v>
          </cell>
        </row>
        <row r="3140">
          <cell r="B3140" t="str">
            <v>3WTWA017WHT-LG</v>
          </cell>
          <cell r="C3140" t="str">
            <v>3WTWA017WHT</v>
          </cell>
          <cell r="D3140" t="str">
            <v>LG</v>
          </cell>
          <cell r="E3140">
            <v>8853734770266</v>
          </cell>
          <cell r="F3140">
            <v>65</v>
          </cell>
          <cell r="H3140" t="str">
            <v>BARREL</v>
          </cell>
          <cell r="I3140" t="str">
            <v>SWIMWEAR</v>
          </cell>
        </row>
        <row r="3141">
          <cell r="B3141" t="str">
            <v>3WTWA033BPK-SM</v>
          </cell>
          <cell r="C3141" t="str">
            <v>3WTWA033BPK</v>
          </cell>
          <cell r="D3141" t="str">
            <v>SM</v>
          </cell>
          <cell r="E3141">
            <v>8853734770648</v>
          </cell>
          <cell r="F3141">
            <v>49</v>
          </cell>
          <cell r="H3141" t="str">
            <v>BARREL</v>
          </cell>
          <cell r="I3141" t="str">
            <v>SWIMWEAR</v>
          </cell>
        </row>
        <row r="3142">
          <cell r="B3142" t="str">
            <v>3WTWA033BPK-MM</v>
          </cell>
          <cell r="C3142" t="str">
            <v>3WTWA033BPK</v>
          </cell>
          <cell r="D3142" t="str">
            <v>MM</v>
          </cell>
          <cell r="E3142">
            <v>8853734770655</v>
          </cell>
          <cell r="F3142">
            <v>49</v>
          </cell>
          <cell r="H3142" t="str">
            <v>BARREL</v>
          </cell>
          <cell r="I3142" t="str">
            <v>SWIMWEAR</v>
          </cell>
        </row>
        <row r="3143">
          <cell r="B3143" t="str">
            <v>3WBWA007BLK-SM</v>
          </cell>
          <cell r="C3143" t="str">
            <v>3WBWA007BLK</v>
          </cell>
          <cell r="D3143" t="str">
            <v>SM</v>
          </cell>
          <cell r="E3143">
            <v>8853734770815</v>
          </cell>
          <cell r="F3143">
            <v>69</v>
          </cell>
          <cell r="H3143" t="str">
            <v>BARREL</v>
          </cell>
          <cell r="I3143" t="str">
            <v>SWIMWEAR</v>
          </cell>
        </row>
        <row r="3144">
          <cell r="B3144" t="str">
            <v>3WBWA007BLK-MM</v>
          </cell>
          <cell r="C3144" t="str">
            <v>3WBWA007BLK</v>
          </cell>
          <cell r="D3144" t="str">
            <v>MM</v>
          </cell>
          <cell r="E3144">
            <v>8853734770822</v>
          </cell>
          <cell r="F3144">
            <v>69</v>
          </cell>
          <cell r="H3144" t="str">
            <v>BARREL</v>
          </cell>
          <cell r="I3144" t="str">
            <v>SWIMWEAR</v>
          </cell>
        </row>
        <row r="3145">
          <cell r="B3145" t="str">
            <v>3WBWA008NAV-SM</v>
          </cell>
          <cell r="C3145" t="str">
            <v>3WBWA008NAV</v>
          </cell>
          <cell r="D3145" t="str">
            <v>SM</v>
          </cell>
          <cell r="E3145">
            <v>8853734770846</v>
          </cell>
          <cell r="F3145">
            <v>69</v>
          </cell>
          <cell r="H3145" t="str">
            <v>BARREL</v>
          </cell>
          <cell r="I3145" t="str">
            <v>SWIMWEAR</v>
          </cell>
        </row>
        <row r="3146">
          <cell r="B3146" t="str">
            <v>3WBWA008NAV-MM</v>
          </cell>
          <cell r="C3146" t="str">
            <v>3WBWA008NAV</v>
          </cell>
          <cell r="D3146" t="str">
            <v>MM</v>
          </cell>
          <cell r="E3146">
            <v>8853734770853</v>
          </cell>
          <cell r="F3146">
            <v>69</v>
          </cell>
          <cell r="H3146" t="str">
            <v>BARREL</v>
          </cell>
          <cell r="I3146" t="str">
            <v>SWIMWEAR</v>
          </cell>
        </row>
        <row r="3147">
          <cell r="B3147" t="str">
            <v>3WLWA003BKW-SM</v>
          </cell>
          <cell r="C3147" t="str">
            <v>3WLWA003BKW</v>
          </cell>
          <cell r="D3147" t="str">
            <v>SM</v>
          </cell>
          <cell r="E3147">
            <v>8853734771072</v>
          </cell>
          <cell r="F3147">
            <v>45</v>
          </cell>
          <cell r="H3147" t="str">
            <v>BARREL</v>
          </cell>
          <cell r="I3147" t="str">
            <v>SWIMWEAR</v>
          </cell>
        </row>
        <row r="3148">
          <cell r="B3148" t="str">
            <v>3WLWA003BKW-MM</v>
          </cell>
          <cell r="C3148" t="str">
            <v>3WLWA003BKW</v>
          </cell>
          <cell r="D3148" t="str">
            <v>MM</v>
          </cell>
          <cell r="E3148">
            <v>8853734771089</v>
          </cell>
          <cell r="F3148">
            <v>45</v>
          </cell>
          <cell r="H3148" t="str">
            <v>BARREL</v>
          </cell>
          <cell r="I3148" t="str">
            <v>SWIMWEAR</v>
          </cell>
        </row>
        <row r="3149">
          <cell r="B3149" t="str">
            <v>3WLWA004BKW-SM</v>
          </cell>
          <cell r="C3149" t="str">
            <v>3WLWA004BKW</v>
          </cell>
          <cell r="D3149" t="str">
            <v>SM</v>
          </cell>
          <cell r="E3149">
            <v>8853734771096</v>
          </cell>
          <cell r="F3149">
            <v>45</v>
          </cell>
          <cell r="H3149" t="str">
            <v>BARREL</v>
          </cell>
          <cell r="I3149" t="str">
            <v>SWIMWEAR</v>
          </cell>
        </row>
        <row r="3150">
          <cell r="B3150" t="str">
            <v>3WLWA004BKW-MM</v>
          </cell>
          <cell r="C3150" t="str">
            <v>3WLWA004BKW</v>
          </cell>
          <cell r="D3150" t="str">
            <v>MM</v>
          </cell>
          <cell r="E3150">
            <v>8853734771102</v>
          </cell>
          <cell r="F3150">
            <v>45</v>
          </cell>
          <cell r="H3150" t="str">
            <v>BARREL</v>
          </cell>
          <cell r="I3150" t="str">
            <v>SWIMWEAR</v>
          </cell>
        </row>
        <row r="3151">
          <cell r="B3151" t="str">
            <v>3FTWA001DNA-SM</v>
          </cell>
          <cell r="C3151" t="str">
            <v>3FTWA001DNA</v>
          </cell>
          <cell r="D3151" t="str">
            <v>SM</v>
          </cell>
          <cell r="E3151">
            <v>8853734771133</v>
          </cell>
          <cell r="F3151">
            <v>49</v>
          </cell>
          <cell r="H3151" t="str">
            <v>BARREL</v>
          </cell>
          <cell r="I3151" t="str">
            <v>SWIMWEAR</v>
          </cell>
        </row>
        <row r="3152">
          <cell r="B3152" t="str">
            <v>3FTWA001DNA-MM</v>
          </cell>
          <cell r="C3152" t="str">
            <v>3FTWA001DNA</v>
          </cell>
          <cell r="D3152" t="str">
            <v>MM</v>
          </cell>
          <cell r="E3152">
            <v>8853734771140</v>
          </cell>
          <cell r="F3152">
            <v>49</v>
          </cell>
          <cell r="H3152" t="str">
            <v>BARREL</v>
          </cell>
          <cell r="I3152" t="str">
            <v>SWIMWEAR</v>
          </cell>
        </row>
        <row r="3153">
          <cell r="B3153" t="str">
            <v>3FTWA002WHT-SM</v>
          </cell>
          <cell r="C3153" t="str">
            <v>3FTWA002WHT</v>
          </cell>
          <cell r="D3153" t="str">
            <v>SM</v>
          </cell>
          <cell r="E3153">
            <v>8853734771157</v>
          </cell>
          <cell r="F3153">
            <v>49</v>
          </cell>
          <cell r="H3153" t="str">
            <v>BARREL</v>
          </cell>
          <cell r="I3153" t="str">
            <v>SWIMWEAR</v>
          </cell>
        </row>
        <row r="3154">
          <cell r="B3154" t="str">
            <v>3FTWA002WHT-MM</v>
          </cell>
          <cell r="C3154" t="str">
            <v>3FTWA002WHT</v>
          </cell>
          <cell r="D3154" t="str">
            <v>MM</v>
          </cell>
          <cell r="E3154">
            <v>8853734771164</v>
          </cell>
          <cell r="F3154">
            <v>49</v>
          </cell>
          <cell r="H3154" t="str">
            <v>BARREL</v>
          </cell>
          <cell r="I3154" t="str">
            <v>SWIMWEAR</v>
          </cell>
        </row>
        <row r="3155">
          <cell r="B3155" t="str">
            <v>3FLWA001MGY-SM</v>
          </cell>
          <cell r="C3155" t="str">
            <v>3FLWA001MGY</v>
          </cell>
          <cell r="D3155" t="str">
            <v>SM</v>
          </cell>
          <cell r="E3155">
            <v>8853734771171</v>
          </cell>
          <cell r="F3155">
            <v>69</v>
          </cell>
          <cell r="H3155" t="str">
            <v>BARREL</v>
          </cell>
          <cell r="I3155" t="str">
            <v>SWIMWEAR</v>
          </cell>
        </row>
        <row r="3156">
          <cell r="B3156" t="str">
            <v>3FLWA001MGY-MM</v>
          </cell>
          <cell r="C3156" t="str">
            <v>3FLWA001MGY</v>
          </cell>
          <cell r="D3156" t="str">
            <v>MM</v>
          </cell>
          <cell r="E3156">
            <v>8853734771188</v>
          </cell>
          <cell r="F3156">
            <v>69</v>
          </cell>
          <cell r="H3156" t="str">
            <v>BARREL</v>
          </cell>
          <cell r="I3156" t="str">
            <v>SWIMWEAR</v>
          </cell>
        </row>
        <row r="3157">
          <cell r="B3157" t="str">
            <v>3FLWA001MGY-LG</v>
          </cell>
          <cell r="C3157" t="str">
            <v>3FLWA001MGY</v>
          </cell>
          <cell r="D3157" t="str">
            <v>LG</v>
          </cell>
          <cell r="E3157">
            <v>8853734771195</v>
          </cell>
          <cell r="F3157">
            <v>69</v>
          </cell>
          <cell r="H3157" t="str">
            <v>BARREL</v>
          </cell>
          <cell r="I3157" t="str">
            <v>SWIMWEAR</v>
          </cell>
        </row>
        <row r="3158">
          <cell r="B3158" t="str">
            <v>3FLWA002DNA-SM</v>
          </cell>
          <cell r="C3158" t="str">
            <v>3FLWA002DNA</v>
          </cell>
          <cell r="D3158" t="str">
            <v>SM</v>
          </cell>
          <cell r="E3158">
            <v>8853734771201</v>
          </cell>
          <cell r="F3158">
            <v>69</v>
          </cell>
          <cell r="H3158" t="str">
            <v>BARREL</v>
          </cell>
          <cell r="I3158" t="str">
            <v>SWIMWEAR</v>
          </cell>
        </row>
        <row r="3159">
          <cell r="B3159" t="str">
            <v>3FLWA002DNA-MM</v>
          </cell>
          <cell r="C3159" t="str">
            <v>3FLWA002DNA</v>
          </cell>
          <cell r="D3159" t="str">
            <v>MM</v>
          </cell>
          <cell r="E3159">
            <v>8853734771218</v>
          </cell>
          <cell r="F3159">
            <v>69</v>
          </cell>
          <cell r="H3159" t="str">
            <v>BARREL</v>
          </cell>
          <cell r="I3159" t="str">
            <v>SWIMWEAR</v>
          </cell>
        </row>
        <row r="3160">
          <cell r="B3160" t="str">
            <v>3FLWA002DNA-LG</v>
          </cell>
          <cell r="C3160" t="str">
            <v>3FLWA002DNA</v>
          </cell>
          <cell r="D3160" t="str">
            <v>LG</v>
          </cell>
          <cell r="E3160">
            <v>8853734771225</v>
          </cell>
          <cell r="F3160">
            <v>69</v>
          </cell>
          <cell r="H3160" t="str">
            <v>BARREL</v>
          </cell>
          <cell r="I3160" t="str">
            <v>SWIMWEAR</v>
          </cell>
        </row>
        <row r="3161">
          <cell r="B3161" t="str">
            <v>3FLWA003BLK-SM</v>
          </cell>
          <cell r="C3161" t="str">
            <v>3FLWA003BLK</v>
          </cell>
          <cell r="D3161" t="str">
            <v>SM</v>
          </cell>
          <cell r="E3161">
            <v>8853734771232</v>
          </cell>
          <cell r="F3161">
            <v>69</v>
          </cell>
          <cell r="H3161" t="str">
            <v>BARREL</v>
          </cell>
          <cell r="I3161" t="str">
            <v>SWIMWEAR</v>
          </cell>
        </row>
        <row r="3162">
          <cell r="B3162" t="str">
            <v>3FLWA003BLK-MM</v>
          </cell>
          <cell r="C3162" t="str">
            <v>3FLWA003BLK</v>
          </cell>
          <cell r="D3162" t="str">
            <v>MM</v>
          </cell>
          <cell r="E3162">
            <v>8853734771249</v>
          </cell>
          <cell r="F3162">
            <v>69</v>
          </cell>
          <cell r="H3162" t="str">
            <v>BARREL</v>
          </cell>
          <cell r="I3162" t="str">
            <v>SWIMWEAR</v>
          </cell>
        </row>
        <row r="3163">
          <cell r="B3163" t="str">
            <v>3FLWA003BLK-LG</v>
          </cell>
          <cell r="C3163" t="str">
            <v>3FLWA003BLK</v>
          </cell>
          <cell r="D3163" t="str">
            <v>LG</v>
          </cell>
          <cell r="E3163">
            <v>8853734771256</v>
          </cell>
          <cell r="F3163">
            <v>69</v>
          </cell>
          <cell r="H3163" t="str">
            <v>BARREL</v>
          </cell>
          <cell r="I3163" t="str">
            <v>SWIMWEAR</v>
          </cell>
        </row>
        <row r="3164">
          <cell r="B3164" t="str">
            <v>3FLWA005BGY-SM</v>
          </cell>
          <cell r="C3164" t="str">
            <v>3FLWA005BGY</v>
          </cell>
          <cell r="D3164" t="str">
            <v>SM</v>
          </cell>
          <cell r="E3164">
            <v>8853734771294</v>
          </cell>
          <cell r="F3164">
            <v>69</v>
          </cell>
          <cell r="H3164" t="str">
            <v>BARREL</v>
          </cell>
          <cell r="I3164" t="str">
            <v>SWIMWEAR</v>
          </cell>
        </row>
        <row r="3165">
          <cell r="B3165" t="str">
            <v>3FLWA005BGY-MM</v>
          </cell>
          <cell r="C3165" t="str">
            <v>3FLWA005BGY</v>
          </cell>
          <cell r="D3165" t="str">
            <v>MM</v>
          </cell>
          <cell r="E3165">
            <v>8853734771300</v>
          </cell>
          <cell r="F3165">
            <v>69</v>
          </cell>
          <cell r="H3165" t="str">
            <v>BARREL</v>
          </cell>
          <cell r="I3165" t="str">
            <v>SWIMWEAR</v>
          </cell>
        </row>
        <row r="3166">
          <cell r="B3166" t="str">
            <v>3FLWA005BGY-LG</v>
          </cell>
          <cell r="C3166" t="str">
            <v>3FLWA005BGY</v>
          </cell>
          <cell r="D3166" t="str">
            <v>LG</v>
          </cell>
          <cell r="E3166">
            <v>8853734771317</v>
          </cell>
          <cell r="F3166">
            <v>69</v>
          </cell>
          <cell r="H3166" t="str">
            <v>BARREL</v>
          </cell>
          <cell r="I3166" t="str">
            <v>SWIMWEAR</v>
          </cell>
        </row>
        <row r="3167">
          <cell r="B3167" t="str">
            <v>3FTWA006MGY-MM</v>
          </cell>
          <cell r="C3167" t="str">
            <v>3FTWA006MGY</v>
          </cell>
          <cell r="D3167" t="str">
            <v>MM</v>
          </cell>
          <cell r="E3167">
            <v>8853734771409</v>
          </cell>
          <cell r="F3167">
            <v>59</v>
          </cell>
          <cell r="H3167" t="str">
            <v>BARREL</v>
          </cell>
          <cell r="I3167" t="str">
            <v>SWIMWEAR</v>
          </cell>
        </row>
        <row r="3168">
          <cell r="B3168" t="str">
            <v>3FTWA006MGY-LG</v>
          </cell>
          <cell r="C3168" t="str">
            <v>3FTWA006MGY</v>
          </cell>
          <cell r="D3168" t="str">
            <v>LG</v>
          </cell>
          <cell r="E3168">
            <v>8853734771416</v>
          </cell>
          <cell r="F3168">
            <v>59</v>
          </cell>
          <cell r="H3168" t="str">
            <v>BARREL</v>
          </cell>
          <cell r="I3168" t="str">
            <v>SWIMWEAR</v>
          </cell>
        </row>
        <row r="3169">
          <cell r="B3169" t="str">
            <v>3FTWA007BLK-SM</v>
          </cell>
          <cell r="C3169" t="str">
            <v>3FTWA007BLK</v>
          </cell>
          <cell r="D3169" t="str">
            <v>SM</v>
          </cell>
          <cell r="E3169">
            <v>8853734771423</v>
          </cell>
          <cell r="F3169">
            <v>59</v>
          </cell>
          <cell r="H3169" t="str">
            <v>BARREL</v>
          </cell>
          <cell r="I3169" t="str">
            <v>SWIMWEAR</v>
          </cell>
        </row>
        <row r="3170">
          <cell r="B3170" t="str">
            <v>3FTWA007BLK-MM</v>
          </cell>
          <cell r="C3170" t="str">
            <v>3FTWA007BLK</v>
          </cell>
          <cell r="D3170" t="str">
            <v>MM</v>
          </cell>
          <cell r="E3170">
            <v>8853734771430</v>
          </cell>
          <cell r="F3170">
            <v>59</v>
          </cell>
          <cell r="H3170" t="str">
            <v>BARREL</v>
          </cell>
          <cell r="I3170" t="str">
            <v>SWIMWEAR</v>
          </cell>
        </row>
        <row r="3171">
          <cell r="B3171" t="str">
            <v>3FTWA007BLK-LG</v>
          </cell>
          <cell r="C3171" t="str">
            <v>3FTWA007BLK</v>
          </cell>
          <cell r="D3171" t="str">
            <v>LG</v>
          </cell>
          <cell r="E3171">
            <v>8853734771447</v>
          </cell>
          <cell r="F3171">
            <v>59</v>
          </cell>
          <cell r="H3171" t="str">
            <v>BARREL</v>
          </cell>
          <cell r="I3171" t="str">
            <v>SWIMWEAR</v>
          </cell>
        </row>
        <row r="3172">
          <cell r="B3172" t="str">
            <v>3WTMA001BLK-LG</v>
          </cell>
          <cell r="C3172" t="str">
            <v>3WTMA001BLK</v>
          </cell>
          <cell r="D3172" t="str">
            <v>LG</v>
          </cell>
          <cell r="E3172">
            <v>8853734771461</v>
          </cell>
          <cell r="F3172">
            <v>69</v>
          </cell>
          <cell r="H3172" t="str">
            <v>BARREL</v>
          </cell>
          <cell r="I3172" t="str">
            <v>SWIMWEAR</v>
          </cell>
        </row>
        <row r="3173">
          <cell r="B3173" t="str">
            <v>3WTMA001BLK-XL</v>
          </cell>
          <cell r="C3173" t="str">
            <v>3WTMA001BLK</v>
          </cell>
          <cell r="D3173" t="str">
            <v>XL</v>
          </cell>
          <cell r="E3173">
            <v>8853734771478</v>
          </cell>
          <cell r="F3173">
            <v>69</v>
          </cell>
          <cell r="H3173" t="str">
            <v>BARREL</v>
          </cell>
          <cell r="I3173" t="str">
            <v>SWIMWEAR</v>
          </cell>
        </row>
        <row r="3174">
          <cell r="B3174" t="str">
            <v>3WTMA001BLK-XXL</v>
          </cell>
          <cell r="C3174" t="str">
            <v>3WTMA001BLK</v>
          </cell>
          <cell r="D3174" t="str">
            <v>XL</v>
          </cell>
          <cell r="E3174">
            <v>8853734775711</v>
          </cell>
          <cell r="F3174">
            <v>69</v>
          </cell>
          <cell r="H3174" t="str">
            <v>BARREL</v>
          </cell>
          <cell r="I3174" t="str">
            <v>SWIMWEAR</v>
          </cell>
        </row>
        <row r="3175">
          <cell r="B3175" t="str">
            <v>3WTMA002NAV-XXL</v>
          </cell>
          <cell r="C3175" t="str">
            <v>3WTMA002NAV</v>
          </cell>
          <cell r="D3175" t="str">
            <v>XL</v>
          </cell>
          <cell r="E3175">
            <v>8853734775681</v>
          </cell>
          <cell r="F3175">
            <v>69</v>
          </cell>
          <cell r="H3175" t="str">
            <v>BARREL</v>
          </cell>
          <cell r="I3175" t="str">
            <v>SWIMWEAR</v>
          </cell>
        </row>
        <row r="3176">
          <cell r="B3176" t="str">
            <v>3WTMA003DNA-LG</v>
          </cell>
          <cell r="C3176" t="str">
            <v>3WTMA003DNA</v>
          </cell>
          <cell r="D3176" t="str">
            <v>LG</v>
          </cell>
          <cell r="E3176">
            <v>8853734771522</v>
          </cell>
          <cell r="F3176">
            <v>69</v>
          </cell>
          <cell r="H3176" t="str">
            <v>BARREL</v>
          </cell>
          <cell r="I3176" t="str">
            <v>SWIMWEAR</v>
          </cell>
        </row>
        <row r="3177">
          <cell r="B3177" t="str">
            <v>3WTMA003DNA-XL</v>
          </cell>
          <cell r="C3177" t="str">
            <v>3WTMA003DNA</v>
          </cell>
          <cell r="D3177" t="str">
            <v>XL</v>
          </cell>
          <cell r="E3177">
            <v>8853734771539</v>
          </cell>
          <cell r="F3177">
            <v>69</v>
          </cell>
          <cell r="H3177" t="str">
            <v>BARREL</v>
          </cell>
          <cell r="I3177" t="str">
            <v>SWIMWEAR</v>
          </cell>
        </row>
        <row r="3178">
          <cell r="B3178" t="str">
            <v>3WTMA003DNA-XXL</v>
          </cell>
          <cell r="C3178" t="str">
            <v>3WTMA003DNA</v>
          </cell>
          <cell r="D3178" t="str">
            <v>XL</v>
          </cell>
          <cell r="E3178">
            <v>8853734775698</v>
          </cell>
          <cell r="F3178">
            <v>69</v>
          </cell>
          <cell r="H3178" t="str">
            <v>BARREL</v>
          </cell>
          <cell r="I3178" t="str">
            <v>SWIMWEAR</v>
          </cell>
        </row>
        <row r="3179">
          <cell r="B3179" t="str">
            <v>3WTMA006BLK-SM</v>
          </cell>
          <cell r="C3179" t="str">
            <v>3WTMA006BLK</v>
          </cell>
          <cell r="D3179" t="str">
            <v>SM</v>
          </cell>
          <cell r="E3179">
            <v>8853734771607</v>
          </cell>
          <cell r="F3179">
            <v>49</v>
          </cell>
          <cell r="H3179" t="str">
            <v>BARREL</v>
          </cell>
          <cell r="I3179" t="str">
            <v>SWIMWEAR</v>
          </cell>
        </row>
        <row r="3180">
          <cell r="B3180" t="str">
            <v>3WTMA007WHT-SM</v>
          </cell>
          <cell r="C3180" t="str">
            <v>3WTMA007WHT</v>
          </cell>
          <cell r="D3180" t="str">
            <v>SM</v>
          </cell>
          <cell r="E3180">
            <v>8853734771638</v>
          </cell>
          <cell r="F3180">
            <v>49</v>
          </cell>
          <cell r="H3180" t="str">
            <v>BARREL</v>
          </cell>
          <cell r="I3180" t="str">
            <v>SWIMWEAR</v>
          </cell>
        </row>
        <row r="3181">
          <cell r="B3181" t="str">
            <v>3WLWA006BLK-ON</v>
          </cell>
          <cell r="C3181" t="str">
            <v>3WLWA006BLK</v>
          </cell>
          <cell r="D3181" t="str">
            <v>ON</v>
          </cell>
          <cell r="E3181">
            <v>8853734771126</v>
          </cell>
          <cell r="F3181">
            <v>39</v>
          </cell>
          <cell r="H3181" t="str">
            <v>BARREL</v>
          </cell>
          <cell r="I3181" t="str">
            <v>SWIMWEAR</v>
          </cell>
        </row>
        <row r="3182">
          <cell r="B3182" t="str">
            <v>3WTWA035PDG-SM</v>
          </cell>
          <cell r="C3182" t="str">
            <v>3WTWA035PDG</v>
          </cell>
          <cell r="D3182" t="str">
            <v>SM</v>
          </cell>
          <cell r="E3182">
            <v>8853734788551</v>
          </cell>
          <cell r="F3182">
            <v>65</v>
          </cell>
          <cell r="H3182" t="str">
            <v>BARREL</v>
          </cell>
          <cell r="I3182" t="str">
            <v>SWIMWEAR</v>
          </cell>
        </row>
        <row r="3183">
          <cell r="B3183" t="str">
            <v>3WTWA035PDG-MM</v>
          </cell>
          <cell r="C3183" t="str">
            <v>3WTWA035PDG</v>
          </cell>
          <cell r="D3183" t="str">
            <v>MM</v>
          </cell>
          <cell r="E3183">
            <v>8853734788568</v>
          </cell>
          <cell r="F3183">
            <v>65</v>
          </cell>
          <cell r="H3183" t="str">
            <v>BARREL</v>
          </cell>
          <cell r="I3183" t="str">
            <v>SWIMWEAR</v>
          </cell>
        </row>
        <row r="3184">
          <cell r="B3184" t="str">
            <v>3WTWA034PDC-SM</v>
          </cell>
          <cell r="C3184" t="str">
            <v>3WTWA034PDC</v>
          </cell>
          <cell r="D3184" t="str">
            <v>SM</v>
          </cell>
          <cell r="E3184">
            <v>8853734788537</v>
          </cell>
          <cell r="F3184">
            <v>65</v>
          </cell>
          <cell r="H3184" t="str">
            <v>BARREL</v>
          </cell>
          <cell r="I3184" t="str">
            <v>SWIMWEAR</v>
          </cell>
        </row>
        <row r="3185">
          <cell r="B3185" t="str">
            <v>3WTWA034PDC-MM</v>
          </cell>
          <cell r="C3185" t="str">
            <v>3WTWA034PDC</v>
          </cell>
          <cell r="D3185" t="str">
            <v>MM</v>
          </cell>
          <cell r="E3185">
            <v>8853734788544</v>
          </cell>
          <cell r="F3185">
            <v>65</v>
          </cell>
          <cell r="H3185" t="str">
            <v>BARREL</v>
          </cell>
          <cell r="I3185" t="str">
            <v>SWIMWEAR</v>
          </cell>
        </row>
        <row r="3186">
          <cell r="B3186" t="str">
            <v>3WTWA036WAL-SM</v>
          </cell>
          <cell r="C3186" t="str">
            <v>3WTWA036WAL</v>
          </cell>
          <cell r="D3186" t="str">
            <v>SM</v>
          </cell>
          <cell r="E3186">
            <v>8853734788575</v>
          </cell>
          <cell r="F3186">
            <v>65</v>
          </cell>
          <cell r="H3186" t="str">
            <v>BARREL</v>
          </cell>
          <cell r="I3186" t="str">
            <v>SWIMWEAR</v>
          </cell>
        </row>
        <row r="3187">
          <cell r="B3187" t="str">
            <v>3WTWA036WAL-MM</v>
          </cell>
          <cell r="C3187" t="str">
            <v>3WTWA036WAL</v>
          </cell>
          <cell r="D3187" t="str">
            <v>MM</v>
          </cell>
          <cell r="E3187">
            <v>8853734788582</v>
          </cell>
          <cell r="F3187">
            <v>65</v>
          </cell>
          <cell r="H3187" t="str">
            <v>BARREL</v>
          </cell>
          <cell r="I3187" t="str">
            <v>SWIMWEAR</v>
          </cell>
        </row>
        <row r="3188">
          <cell r="B3188" t="str">
            <v>3WBWA019WAL-SM</v>
          </cell>
          <cell r="C3188" t="str">
            <v>3WBWA019WAL</v>
          </cell>
          <cell r="D3188" t="str">
            <v>SM</v>
          </cell>
          <cell r="E3188">
            <v>8853734788940</v>
          </cell>
          <cell r="F3188">
            <v>59</v>
          </cell>
          <cell r="H3188" t="str">
            <v>BARREL</v>
          </cell>
          <cell r="I3188" t="str">
            <v>SWIMWEAR</v>
          </cell>
        </row>
        <row r="3189">
          <cell r="B3189" t="str">
            <v>3WBWA019WAL-MM</v>
          </cell>
          <cell r="C3189" t="str">
            <v>3WBWA019WAL</v>
          </cell>
          <cell r="D3189" t="str">
            <v>MM</v>
          </cell>
          <cell r="E3189">
            <v>8853734788957</v>
          </cell>
          <cell r="F3189">
            <v>59</v>
          </cell>
          <cell r="H3189" t="str">
            <v>BARREL</v>
          </cell>
          <cell r="I3189" t="str">
            <v>SWIMWEAR</v>
          </cell>
        </row>
        <row r="3190">
          <cell r="B3190" t="str">
            <v>3WTWA044RAG-SM</v>
          </cell>
          <cell r="C3190" t="str">
            <v>3WTWA044RAG</v>
          </cell>
          <cell r="D3190" t="str">
            <v>SM</v>
          </cell>
          <cell r="E3190">
            <v>8853734788766</v>
          </cell>
          <cell r="F3190">
            <v>49</v>
          </cell>
          <cell r="H3190" t="str">
            <v>BARREL</v>
          </cell>
          <cell r="I3190" t="str">
            <v>SWIMWEAR</v>
          </cell>
        </row>
        <row r="3191">
          <cell r="B3191" t="str">
            <v>3WTWA044RAG-MM</v>
          </cell>
          <cell r="C3191" t="str">
            <v>3WTWA044RAG</v>
          </cell>
          <cell r="D3191" t="str">
            <v>MM</v>
          </cell>
          <cell r="E3191">
            <v>8853734788773</v>
          </cell>
          <cell r="F3191">
            <v>49</v>
          </cell>
          <cell r="H3191" t="str">
            <v>BARREL</v>
          </cell>
          <cell r="I3191" t="str">
            <v>SWIMWEAR</v>
          </cell>
        </row>
        <row r="3192">
          <cell r="B3192" t="str">
            <v>3WTWA043FM4-SM</v>
          </cell>
          <cell r="C3192" t="str">
            <v>3WTWA043FM3</v>
          </cell>
          <cell r="D3192" t="str">
            <v>SM</v>
          </cell>
          <cell r="E3192">
            <v>8853734788742</v>
          </cell>
          <cell r="F3192">
            <v>49</v>
          </cell>
          <cell r="H3192" t="str">
            <v>BARREL</v>
          </cell>
          <cell r="I3192" t="str">
            <v>SWIMWEAR</v>
          </cell>
        </row>
        <row r="3193">
          <cell r="B3193" t="str">
            <v>3WTWA043FM4-MM</v>
          </cell>
          <cell r="C3193" t="str">
            <v>3WTWA043FM3</v>
          </cell>
          <cell r="D3193" t="str">
            <v>MM</v>
          </cell>
          <cell r="E3193">
            <v>8853734788759</v>
          </cell>
          <cell r="F3193">
            <v>49</v>
          </cell>
          <cell r="H3193" t="str">
            <v>BARREL</v>
          </cell>
          <cell r="I3193" t="str">
            <v>SWIMWEAR</v>
          </cell>
        </row>
        <row r="3194">
          <cell r="B3194" t="str">
            <v>3WTWA045RAG-SM</v>
          </cell>
          <cell r="C3194" t="str">
            <v>3WTWA045RAG</v>
          </cell>
          <cell r="D3194" t="str">
            <v>SM</v>
          </cell>
          <cell r="E3194">
            <v>8853734788797</v>
          </cell>
          <cell r="F3194">
            <v>49</v>
          </cell>
          <cell r="H3194" t="str">
            <v>BARREL</v>
          </cell>
          <cell r="I3194" t="str">
            <v>SWIMWEAR</v>
          </cell>
        </row>
        <row r="3195">
          <cell r="B3195" t="str">
            <v>3WTWA045RAG-MM</v>
          </cell>
          <cell r="C3195" t="str">
            <v>3WTWA045RAG</v>
          </cell>
          <cell r="D3195" t="str">
            <v>MM</v>
          </cell>
          <cell r="E3195">
            <v>8853734788780</v>
          </cell>
          <cell r="F3195">
            <v>49</v>
          </cell>
          <cell r="H3195" t="str">
            <v>BARREL</v>
          </cell>
          <cell r="I3195" t="str">
            <v>SWIMWEAR</v>
          </cell>
        </row>
        <row r="3196">
          <cell r="B3196" t="str">
            <v>3WTWA039PPY-MM</v>
          </cell>
          <cell r="C3196" t="str">
            <v>3WTWA039PPY</v>
          </cell>
          <cell r="D3196" t="str">
            <v>MM</v>
          </cell>
          <cell r="E3196">
            <v>8853734788643</v>
          </cell>
          <cell r="F3196">
            <v>75</v>
          </cell>
          <cell r="H3196" t="str">
            <v>BARREL</v>
          </cell>
          <cell r="I3196" t="str">
            <v>SWIMWEAR</v>
          </cell>
        </row>
        <row r="3197">
          <cell r="B3197" t="str">
            <v>3WTWA039PPY-LG</v>
          </cell>
          <cell r="C3197" t="str">
            <v>3WTWA039PPY</v>
          </cell>
          <cell r="D3197" t="str">
            <v>LG</v>
          </cell>
          <cell r="E3197">
            <v>8853734788650</v>
          </cell>
          <cell r="F3197">
            <v>75</v>
          </cell>
          <cell r="H3197" t="str">
            <v>BARREL</v>
          </cell>
          <cell r="I3197" t="str">
            <v>SWIMWEAR</v>
          </cell>
        </row>
        <row r="3198">
          <cell r="B3198" t="str">
            <v>3WTWA040WHT-MM</v>
          </cell>
          <cell r="C3198" t="str">
            <v>3WTWA040WHT</v>
          </cell>
          <cell r="D3198" t="str">
            <v>MM</v>
          </cell>
          <cell r="E3198">
            <v>8853734788667</v>
          </cell>
          <cell r="F3198">
            <v>75</v>
          </cell>
          <cell r="H3198" t="str">
            <v>BARREL</v>
          </cell>
          <cell r="I3198" t="str">
            <v>SWIMWEAR</v>
          </cell>
        </row>
        <row r="3199">
          <cell r="B3199" t="str">
            <v>3WTWA040WHT-LG</v>
          </cell>
          <cell r="C3199" t="str">
            <v>3WTWA040WHT</v>
          </cell>
          <cell r="D3199" t="str">
            <v>LG</v>
          </cell>
          <cell r="E3199">
            <v>8853734788674</v>
          </cell>
          <cell r="F3199">
            <v>75</v>
          </cell>
          <cell r="H3199" t="str">
            <v>BARREL</v>
          </cell>
          <cell r="I3199" t="str">
            <v>SWIMWEAR</v>
          </cell>
        </row>
        <row r="3200">
          <cell r="B3200" t="str">
            <v>3WBWA017PDC-SM</v>
          </cell>
          <cell r="C3200" t="str">
            <v>3WBWA017PDC</v>
          </cell>
          <cell r="D3200" t="str">
            <v>SM</v>
          </cell>
          <cell r="E3200">
            <v>8853734788902</v>
          </cell>
          <cell r="F3200">
            <v>55</v>
          </cell>
          <cell r="H3200" t="str">
            <v>BARREL</v>
          </cell>
          <cell r="I3200" t="str">
            <v>SWIMWEAR</v>
          </cell>
        </row>
        <row r="3201">
          <cell r="B3201" t="str">
            <v>3WBWA017PDC-MM</v>
          </cell>
          <cell r="C3201" t="str">
            <v>3WBWA017PDC</v>
          </cell>
          <cell r="D3201" t="str">
            <v>MM</v>
          </cell>
          <cell r="E3201">
            <v>8853734788919</v>
          </cell>
          <cell r="F3201">
            <v>55</v>
          </cell>
          <cell r="H3201" t="str">
            <v>BARREL</v>
          </cell>
          <cell r="I3201" t="str">
            <v>SWIMWEAR</v>
          </cell>
        </row>
        <row r="3202">
          <cell r="B3202" t="str">
            <v>3WBWA018PDG-SM</v>
          </cell>
          <cell r="C3202" t="str">
            <v>3WBWA018PDG</v>
          </cell>
          <cell r="D3202" t="str">
            <v>SM</v>
          </cell>
          <cell r="E3202">
            <v>8853734788926</v>
          </cell>
          <cell r="F3202">
            <v>55</v>
          </cell>
          <cell r="H3202" t="str">
            <v>BARREL</v>
          </cell>
          <cell r="I3202" t="str">
            <v>SWIMWEAR</v>
          </cell>
        </row>
        <row r="3203">
          <cell r="B3203" t="str">
            <v>3WBWA018PDG-MM</v>
          </cell>
          <cell r="C3203" t="str">
            <v>3WBWA018PDG</v>
          </cell>
          <cell r="D3203" t="str">
            <v>MM</v>
          </cell>
          <cell r="E3203">
            <v>8853734788933</v>
          </cell>
          <cell r="F3203">
            <v>55</v>
          </cell>
          <cell r="H3203" t="str">
            <v>BARREL</v>
          </cell>
          <cell r="I3203" t="str">
            <v>SWIMWEAR</v>
          </cell>
        </row>
        <row r="3204">
          <cell r="B3204" t="str">
            <v>3WTWA051BLK-MM</v>
          </cell>
          <cell r="C3204" t="str">
            <v>3WTWA051BLK</v>
          </cell>
          <cell r="D3204" t="str">
            <v>MM</v>
          </cell>
          <cell r="E3204">
            <v>8853734789022</v>
          </cell>
          <cell r="F3204">
            <v>75</v>
          </cell>
          <cell r="H3204" t="str">
            <v>BARREL</v>
          </cell>
          <cell r="I3204" t="str">
            <v>SWIMWEAR</v>
          </cell>
        </row>
        <row r="3205">
          <cell r="B3205" t="str">
            <v>3WTWA051BLK-LG</v>
          </cell>
          <cell r="C3205" t="str">
            <v>3WTWA051BLK</v>
          </cell>
          <cell r="D3205" t="str">
            <v>LG</v>
          </cell>
          <cell r="E3205">
            <v>8853734789039</v>
          </cell>
          <cell r="F3205">
            <v>75</v>
          </cell>
          <cell r="H3205" t="str">
            <v>BARREL</v>
          </cell>
          <cell r="I3205" t="str">
            <v>SWIMWEAR</v>
          </cell>
        </row>
        <row r="3206">
          <cell r="B3206" t="str">
            <v>3WTWA046BF3-SM</v>
          </cell>
          <cell r="C3206" t="str">
            <v>3WTWA046BF2</v>
          </cell>
          <cell r="D3206" t="str">
            <v>SM</v>
          </cell>
          <cell r="E3206">
            <v>8853734788803</v>
          </cell>
          <cell r="F3206">
            <v>49</v>
          </cell>
          <cell r="H3206" t="str">
            <v>BARREL</v>
          </cell>
          <cell r="I3206" t="str">
            <v>SWIMWEAR</v>
          </cell>
        </row>
        <row r="3207">
          <cell r="B3207" t="str">
            <v>3WTWA046BF3-MM</v>
          </cell>
          <cell r="C3207" t="str">
            <v>3WTWA046BF2</v>
          </cell>
          <cell r="D3207" t="str">
            <v>MM</v>
          </cell>
          <cell r="E3207">
            <v>8853734788810</v>
          </cell>
          <cell r="F3207">
            <v>49</v>
          </cell>
          <cell r="H3207" t="str">
            <v>BARREL</v>
          </cell>
          <cell r="I3207" t="str">
            <v>SWIMWEAR</v>
          </cell>
        </row>
        <row r="3208">
          <cell r="B3208" t="str">
            <v>3AHKA012NVP-MM</v>
          </cell>
          <cell r="C3208" t="str">
            <v>3AHKA012NVP</v>
          </cell>
          <cell r="D3208" t="str">
            <v>MM</v>
          </cell>
          <cell r="E3208">
            <v>8853734789053</v>
          </cell>
          <cell r="F3208">
            <v>49</v>
          </cell>
          <cell r="H3208" t="str">
            <v>BARREL</v>
          </cell>
          <cell r="I3208" t="str">
            <v>Accessories</v>
          </cell>
        </row>
        <row r="3209">
          <cell r="B3209" t="str">
            <v>3AHKA013MNY-MM</v>
          </cell>
          <cell r="C3209" t="str">
            <v>3AHKA013MNY</v>
          </cell>
          <cell r="D3209" t="str">
            <v>MM</v>
          </cell>
          <cell r="E3209">
            <v>8853734789084</v>
          </cell>
          <cell r="F3209">
            <v>49</v>
          </cell>
          <cell r="H3209" t="str">
            <v>BARREL</v>
          </cell>
          <cell r="I3209" t="str">
            <v>Accessories</v>
          </cell>
        </row>
        <row r="3210">
          <cell r="B3210" t="str">
            <v>162058CBK-5</v>
          </cell>
          <cell r="C3210" t="str">
            <v>162058CBK</v>
          </cell>
          <cell r="D3210">
            <v>5</v>
          </cell>
          <cell r="E3210">
            <v>8853734697174</v>
          </cell>
          <cell r="H3210" t="str">
            <v>CONVERSE</v>
          </cell>
          <cell r="I3210" t="str">
            <v>SHOES</v>
          </cell>
        </row>
        <row r="3211">
          <cell r="B3211" t="str">
            <v>165913CH9WW-6</v>
          </cell>
          <cell r="C3211" t="str">
            <v>165913CH9WW</v>
          </cell>
          <cell r="D3211">
            <v>6</v>
          </cell>
          <cell r="E3211">
            <v>8853734789749</v>
          </cell>
          <cell r="H3211" t="str">
            <v>CONVERSE</v>
          </cell>
          <cell r="I3211" t="str">
            <v>SHOES</v>
          </cell>
        </row>
        <row r="3212">
          <cell r="B3212" t="str">
            <v>165913CH9WW-7</v>
          </cell>
          <cell r="C3212" t="str">
            <v>165913CH9WW</v>
          </cell>
          <cell r="D3212">
            <v>7</v>
          </cell>
          <cell r="E3212">
            <v>8853734789756</v>
          </cell>
          <cell r="H3212" t="str">
            <v>CONVERSE</v>
          </cell>
          <cell r="I3212" t="str">
            <v>SHOES</v>
          </cell>
        </row>
        <row r="3213">
          <cell r="B3213" t="str">
            <v>165913CH9WW-8</v>
          </cell>
          <cell r="C3213" t="str">
            <v>165913CH9WW</v>
          </cell>
          <cell r="D3213">
            <v>8</v>
          </cell>
          <cell r="E3213">
            <v>8853734789763</v>
          </cell>
          <cell r="H3213" t="str">
            <v>CONVERSE</v>
          </cell>
          <cell r="I3213" t="str">
            <v>SHOES</v>
          </cell>
        </row>
        <row r="3214">
          <cell r="B3214" t="str">
            <v>165913CH9WW-9</v>
          </cell>
          <cell r="C3214" t="str">
            <v>165913CH9WW</v>
          </cell>
          <cell r="D3214">
            <v>9</v>
          </cell>
          <cell r="E3214">
            <v>8853734789770</v>
          </cell>
          <cell r="H3214" t="str">
            <v>CONVERSE</v>
          </cell>
          <cell r="I3214" t="str">
            <v>SHOES</v>
          </cell>
        </row>
        <row r="3215">
          <cell r="B3215" t="str">
            <v>165915CH9MY-6</v>
          </cell>
          <cell r="C3215" t="str">
            <v>165915CH9MY</v>
          </cell>
          <cell r="D3215">
            <v>6</v>
          </cell>
          <cell r="E3215">
            <v>8853734791223</v>
          </cell>
          <cell r="H3215" t="str">
            <v>CONVERSE</v>
          </cell>
          <cell r="I3215" t="str">
            <v>SHOES</v>
          </cell>
        </row>
        <row r="3216">
          <cell r="B3216" t="str">
            <v>165915CH9MY-7</v>
          </cell>
          <cell r="C3216" t="str">
            <v>165915CH9MY</v>
          </cell>
          <cell r="D3216">
            <v>7</v>
          </cell>
          <cell r="E3216">
            <v>8853734791230</v>
          </cell>
          <cell r="H3216" t="str">
            <v>CONVERSE</v>
          </cell>
          <cell r="I3216" t="str">
            <v>SHOES</v>
          </cell>
        </row>
        <row r="3217">
          <cell r="B3217" t="str">
            <v>165915CH9MY-8</v>
          </cell>
          <cell r="C3217" t="str">
            <v>165915CH9MY</v>
          </cell>
          <cell r="D3217">
            <v>8</v>
          </cell>
          <cell r="E3217">
            <v>8853734791247</v>
          </cell>
          <cell r="H3217" t="str">
            <v>CONVERSE</v>
          </cell>
          <cell r="I3217" t="str">
            <v>SHOES</v>
          </cell>
        </row>
        <row r="3218">
          <cell r="B3218" t="str">
            <v>165915CH9MY-9</v>
          </cell>
          <cell r="C3218" t="str">
            <v>165915CH9MY</v>
          </cell>
          <cell r="D3218">
            <v>9</v>
          </cell>
          <cell r="E3218">
            <v>8853734791254</v>
          </cell>
          <cell r="H3218" t="str">
            <v>CONVERSE</v>
          </cell>
          <cell r="I3218" t="str">
            <v>SHOES</v>
          </cell>
        </row>
        <row r="3219">
          <cell r="B3219" t="str">
            <v>165915CH9MY-10</v>
          </cell>
          <cell r="C3219" t="str">
            <v>165915CH9MY</v>
          </cell>
          <cell r="D3219">
            <v>10</v>
          </cell>
          <cell r="E3219">
            <v>8853734791261</v>
          </cell>
          <cell r="H3219" t="str">
            <v>CONVERSE</v>
          </cell>
          <cell r="I3219" t="str">
            <v>SHOES</v>
          </cell>
        </row>
        <row r="3220">
          <cell r="B3220" t="str">
            <v>166177CH9WM-NA</v>
          </cell>
          <cell r="C3220" t="str">
            <v>166177CH9WM</v>
          </cell>
          <cell r="D3220" t="str">
            <v>NA</v>
          </cell>
          <cell r="E3220" t="str">
            <v>NA</v>
          </cell>
          <cell r="H3220" t="str">
            <v>CONVERSE</v>
          </cell>
          <cell r="I3220" t="str">
            <v>SHOES</v>
          </cell>
        </row>
        <row r="3221">
          <cell r="B3221" t="str">
            <v>166335CH9WW-6</v>
          </cell>
          <cell r="C3221" t="str">
            <v>166335CH9WW</v>
          </cell>
          <cell r="D3221">
            <v>6</v>
          </cell>
          <cell r="E3221">
            <v>8853734792343</v>
          </cell>
          <cell r="H3221" t="str">
            <v>CONVERSE</v>
          </cell>
          <cell r="I3221" t="str">
            <v>SHOES</v>
          </cell>
        </row>
        <row r="3222">
          <cell r="B3222" t="str">
            <v>166335CH9WW-7</v>
          </cell>
          <cell r="C3222" t="str">
            <v>166335CH9WW</v>
          </cell>
          <cell r="D3222">
            <v>7</v>
          </cell>
          <cell r="E3222">
            <v>8853734792350</v>
          </cell>
          <cell r="H3222" t="str">
            <v>CONVERSE</v>
          </cell>
          <cell r="I3222" t="str">
            <v>SHOES</v>
          </cell>
        </row>
        <row r="3223">
          <cell r="B3223" t="str">
            <v>166335CH9WW-8</v>
          </cell>
          <cell r="C3223" t="str">
            <v>166335CH9WW</v>
          </cell>
          <cell r="D3223">
            <v>8</v>
          </cell>
          <cell r="E3223">
            <v>8853734792367</v>
          </cell>
          <cell r="H3223" t="str">
            <v>CONVERSE</v>
          </cell>
          <cell r="I3223" t="str">
            <v>SHOES</v>
          </cell>
        </row>
        <row r="3224">
          <cell r="B3224" t="str">
            <v>166335CH9WW-9</v>
          </cell>
          <cell r="C3224" t="str">
            <v>166335CH9WW</v>
          </cell>
          <cell r="D3224">
            <v>9</v>
          </cell>
          <cell r="E3224">
            <v>8853734792374</v>
          </cell>
          <cell r="H3224" t="str">
            <v>CONVERSE</v>
          </cell>
          <cell r="I3224" t="str">
            <v>SHOES</v>
          </cell>
        </row>
        <row r="3225">
          <cell r="B3225" t="str">
            <v>166335CH9WW-10</v>
          </cell>
          <cell r="C3225" t="str">
            <v>166335CH9WW</v>
          </cell>
          <cell r="D3225">
            <v>10</v>
          </cell>
          <cell r="E3225">
            <v>8853734792381</v>
          </cell>
          <cell r="H3225" t="str">
            <v>CONVERSE</v>
          </cell>
          <cell r="I3225" t="str">
            <v>SHOES</v>
          </cell>
        </row>
        <row r="3226">
          <cell r="B3226" t="str">
            <v>166336CH9BK-6</v>
          </cell>
          <cell r="C3226" t="str">
            <v>166336CH9BK</v>
          </cell>
          <cell r="D3226">
            <v>6</v>
          </cell>
          <cell r="E3226">
            <v>8853734792282</v>
          </cell>
          <cell r="H3226" t="str">
            <v>CONVERSE</v>
          </cell>
          <cell r="I3226" t="str">
            <v>SHOES</v>
          </cell>
        </row>
        <row r="3227">
          <cell r="B3227" t="str">
            <v>166336CH9BK-7</v>
          </cell>
          <cell r="C3227" t="str">
            <v>166336CH9BK</v>
          </cell>
          <cell r="D3227">
            <v>7</v>
          </cell>
          <cell r="E3227">
            <v>8853734792299</v>
          </cell>
          <cell r="H3227" t="str">
            <v>CONVERSE</v>
          </cell>
          <cell r="I3227" t="str">
            <v>SHOES</v>
          </cell>
        </row>
        <row r="3228">
          <cell r="B3228" t="str">
            <v>166336CH9BK-8</v>
          </cell>
          <cell r="C3228" t="str">
            <v>166336CH9BK</v>
          </cell>
          <cell r="D3228">
            <v>8</v>
          </cell>
          <cell r="E3228">
            <v>8853734792305</v>
          </cell>
          <cell r="H3228" t="str">
            <v>CONVERSE</v>
          </cell>
          <cell r="I3228" t="str">
            <v>SHOES</v>
          </cell>
        </row>
        <row r="3229">
          <cell r="B3229" t="str">
            <v>166336CH9BK-9</v>
          </cell>
          <cell r="C3229" t="str">
            <v>166336CH9BK</v>
          </cell>
          <cell r="D3229">
            <v>9</v>
          </cell>
          <cell r="E3229">
            <v>8853734792312</v>
          </cell>
          <cell r="H3229" t="str">
            <v>CONVERSE</v>
          </cell>
          <cell r="I3229" t="str">
            <v>SHOES</v>
          </cell>
        </row>
        <row r="3230">
          <cell r="B3230" t="str">
            <v>166336CH9BK-10</v>
          </cell>
          <cell r="C3230" t="str">
            <v>166336CH9BK</v>
          </cell>
          <cell r="D3230">
            <v>10</v>
          </cell>
          <cell r="E3230">
            <v>8853734792329</v>
          </cell>
          <cell r="H3230" t="str">
            <v>CONVERSE</v>
          </cell>
          <cell r="I3230" t="str">
            <v>SHOES</v>
          </cell>
        </row>
        <row r="3231">
          <cell r="B3231" t="str">
            <v>166352CH9LG-4</v>
          </cell>
          <cell r="C3231" t="str">
            <v>166352CH9LG</v>
          </cell>
          <cell r="D3231">
            <v>4</v>
          </cell>
          <cell r="E3231">
            <v>8853734792169</v>
          </cell>
          <cell r="H3231" t="str">
            <v>CONVERSE</v>
          </cell>
          <cell r="I3231" t="str">
            <v>SHOES</v>
          </cell>
        </row>
        <row r="3232">
          <cell r="B3232" t="str">
            <v>166352CH9LG-5</v>
          </cell>
          <cell r="C3232" t="str">
            <v>166352CH9LG</v>
          </cell>
          <cell r="D3232">
            <v>5</v>
          </cell>
          <cell r="E3232">
            <v>8853734792176</v>
          </cell>
          <cell r="H3232" t="str">
            <v>CONVERSE</v>
          </cell>
          <cell r="I3232" t="str">
            <v>SHOES</v>
          </cell>
        </row>
        <row r="3233">
          <cell r="B3233" t="str">
            <v>166352CH9LG-6</v>
          </cell>
          <cell r="C3233" t="str">
            <v>166352CH9LG</v>
          </cell>
          <cell r="D3233">
            <v>6</v>
          </cell>
          <cell r="E3233">
            <v>8853734792183</v>
          </cell>
          <cell r="H3233" t="str">
            <v>CONVERSE</v>
          </cell>
          <cell r="I3233" t="str">
            <v>SHOES</v>
          </cell>
        </row>
        <row r="3234">
          <cell r="B3234" t="str">
            <v>166352CH9LG-7</v>
          </cell>
          <cell r="C3234" t="str">
            <v>166352CH9LG</v>
          </cell>
          <cell r="D3234">
            <v>7</v>
          </cell>
          <cell r="E3234">
            <v>8853734792190</v>
          </cell>
          <cell r="H3234" t="str">
            <v>CONVERSE</v>
          </cell>
          <cell r="I3234" t="str">
            <v>SHOES</v>
          </cell>
        </row>
        <row r="3235">
          <cell r="B3235" t="str">
            <v>166353CH9LL-4</v>
          </cell>
          <cell r="C3235" t="str">
            <v>166353CH9LL</v>
          </cell>
          <cell r="D3235">
            <v>4</v>
          </cell>
          <cell r="E3235">
            <v>8853734792206</v>
          </cell>
          <cell r="H3235" t="str">
            <v>CONVERSE</v>
          </cell>
          <cell r="I3235" t="str">
            <v>SHOES</v>
          </cell>
        </row>
        <row r="3236">
          <cell r="B3236" t="str">
            <v>166353CH9LL-5</v>
          </cell>
          <cell r="C3236" t="str">
            <v>166353CH9LL</v>
          </cell>
          <cell r="D3236">
            <v>5</v>
          </cell>
          <cell r="E3236">
            <v>8853734792213</v>
          </cell>
          <cell r="H3236" t="str">
            <v>CONVERSE</v>
          </cell>
          <cell r="I3236" t="str">
            <v>SHOES</v>
          </cell>
        </row>
        <row r="3237">
          <cell r="B3237" t="str">
            <v>166353CH9LL-6</v>
          </cell>
          <cell r="C3237" t="str">
            <v>166353CH9LL</v>
          </cell>
          <cell r="D3237">
            <v>6</v>
          </cell>
          <cell r="E3237">
            <v>8853734792220</v>
          </cell>
          <cell r="H3237" t="str">
            <v>CONVERSE</v>
          </cell>
          <cell r="I3237" t="str">
            <v>SHOES</v>
          </cell>
        </row>
        <row r="3238">
          <cell r="B3238" t="str">
            <v>166353CH9LL-7</v>
          </cell>
          <cell r="C3238" t="str">
            <v>166353CH9LL</v>
          </cell>
          <cell r="D3238">
            <v>7</v>
          </cell>
          <cell r="E3238">
            <v>8853734792237</v>
          </cell>
          <cell r="H3238" t="str">
            <v>CONVERSE</v>
          </cell>
          <cell r="I3238" t="str">
            <v>SHOES</v>
          </cell>
        </row>
        <row r="3239">
          <cell r="B3239" t="str">
            <v>566092CH9LP-6</v>
          </cell>
          <cell r="C3239" t="str">
            <v>566092CH9LP</v>
          </cell>
          <cell r="D3239">
            <v>6</v>
          </cell>
          <cell r="E3239">
            <v>8853734790325</v>
          </cell>
          <cell r="H3239" t="str">
            <v>CONVERSE</v>
          </cell>
          <cell r="I3239" t="str">
            <v>SHOES</v>
          </cell>
        </row>
        <row r="3240">
          <cell r="B3240" t="str">
            <v>566092CH9LP-7</v>
          </cell>
          <cell r="C3240" t="str">
            <v>566092CH9LP</v>
          </cell>
          <cell r="D3240">
            <v>7</v>
          </cell>
          <cell r="E3240">
            <v>8853734790332</v>
          </cell>
          <cell r="H3240" t="str">
            <v>CONVERSE</v>
          </cell>
          <cell r="I3240" t="str">
            <v>SHOES</v>
          </cell>
        </row>
        <row r="3241">
          <cell r="B3241" t="str">
            <v>566092CH9LP-8</v>
          </cell>
          <cell r="C3241" t="str">
            <v>566092CH9LP</v>
          </cell>
          <cell r="D3241">
            <v>8</v>
          </cell>
          <cell r="E3241">
            <v>8853734790349</v>
          </cell>
          <cell r="H3241" t="str">
            <v>CONVERSE</v>
          </cell>
          <cell r="I3241" t="str">
            <v>SHOES</v>
          </cell>
        </row>
        <row r="3242">
          <cell r="B3242" t="str">
            <v>566092CH9LP-9</v>
          </cell>
          <cell r="C3242" t="str">
            <v>566092CH9LP</v>
          </cell>
          <cell r="D3242">
            <v>9</v>
          </cell>
          <cell r="E3242">
            <v>8853734790356</v>
          </cell>
          <cell r="H3242" t="str">
            <v>CONVERSE</v>
          </cell>
          <cell r="I3242" t="str">
            <v>SHOES</v>
          </cell>
        </row>
        <row r="3243">
          <cell r="B3243" t="str">
            <v>566093CH9PJ-6</v>
          </cell>
          <cell r="C3243" t="str">
            <v>566093CH9PJ</v>
          </cell>
          <cell r="D3243">
            <v>6</v>
          </cell>
          <cell r="E3243">
            <v>8853734790363</v>
          </cell>
          <cell r="H3243" t="str">
            <v>CONVERSE</v>
          </cell>
          <cell r="I3243" t="str">
            <v>SHOES</v>
          </cell>
        </row>
        <row r="3244">
          <cell r="B3244" t="str">
            <v>566093CH9PJ-7</v>
          </cell>
          <cell r="C3244" t="str">
            <v>566093CH9PJ</v>
          </cell>
          <cell r="D3244">
            <v>7</v>
          </cell>
          <cell r="E3244">
            <v>8853734790370</v>
          </cell>
          <cell r="H3244" t="str">
            <v>CONVERSE</v>
          </cell>
          <cell r="I3244" t="str">
            <v>SHOES</v>
          </cell>
        </row>
        <row r="3245">
          <cell r="B3245" t="str">
            <v>566093CH9PJ-8</v>
          </cell>
          <cell r="C3245" t="str">
            <v>566093CH9PJ</v>
          </cell>
          <cell r="D3245">
            <v>8</v>
          </cell>
          <cell r="E3245">
            <v>8853734790387</v>
          </cell>
          <cell r="H3245" t="str">
            <v>CONVERSE</v>
          </cell>
          <cell r="I3245" t="str">
            <v>SHOES</v>
          </cell>
        </row>
        <row r="3246">
          <cell r="B3246" t="str">
            <v>566093CH9PJ-9</v>
          </cell>
          <cell r="C3246" t="str">
            <v>566093CH9PJ</v>
          </cell>
          <cell r="D3246">
            <v>9</v>
          </cell>
          <cell r="E3246">
            <v>8853734790394</v>
          </cell>
          <cell r="H3246" t="str">
            <v>CONVERSE</v>
          </cell>
          <cell r="I3246" t="str">
            <v>SHOES</v>
          </cell>
        </row>
        <row r="3247">
          <cell r="B3247" t="str">
            <v>566113CH9PJ-6</v>
          </cell>
          <cell r="C3247" t="str">
            <v>566113CH9PJ</v>
          </cell>
          <cell r="D3247">
            <v>6</v>
          </cell>
          <cell r="E3247">
            <v>8853734791384</v>
          </cell>
          <cell r="H3247" t="str">
            <v>CONVERSE</v>
          </cell>
          <cell r="I3247" t="str">
            <v>SHOES</v>
          </cell>
        </row>
        <row r="3248">
          <cell r="B3248" t="str">
            <v>566113CH9PJ-7</v>
          </cell>
          <cell r="C3248" t="str">
            <v>566113CH9PJ</v>
          </cell>
          <cell r="D3248">
            <v>7</v>
          </cell>
          <cell r="E3248">
            <v>8853734791391</v>
          </cell>
          <cell r="H3248" t="str">
            <v>CONVERSE</v>
          </cell>
          <cell r="I3248" t="str">
            <v>SHOES</v>
          </cell>
        </row>
        <row r="3249">
          <cell r="B3249" t="str">
            <v>566113CH9PJ-8</v>
          </cell>
          <cell r="C3249" t="str">
            <v>566113CH9PJ</v>
          </cell>
          <cell r="D3249">
            <v>8</v>
          </cell>
          <cell r="E3249">
            <v>8853734791407</v>
          </cell>
          <cell r="H3249" t="str">
            <v>CONVERSE</v>
          </cell>
          <cell r="I3249" t="str">
            <v>SHOES</v>
          </cell>
        </row>
        <row r="3250">
          <cell r="B3250" t="str">
            <v>566113CH9PJ-9</v>
          </cell>
          <cell r="C3250" t="str">
            <v>566113CH9PJ</v>
          </cell>
          <cell r="D3250">
            <v>9</v>
          </cell>
          <cell r="E3250">
            <v>8853734791414</v>
          </cell>
          <cell r="H3250" t="str">
            <v>CONVERSE</v>
          </cell>
          <cell r="I3250" t="str">
            <v>SHOES</v>
          </cell>
        </row>
        <row r="3251">
          <cell r="B3251" t="str">
            <v>566114CH9ET-6</v>
          </cell>
          <cell r="C3251" t="str">
            <v>566114CH9ET</v>
          </cell>
          <cell r="D3251">
            <v>6</v>
          </cell>
          <cell r="E3251">
            <v>8853734791063</v>
          </cell>
          <cell r="H3251" t="str">
            <v>CONVERSE</v>
          </cell>
          <cell r="I3251" t="str">
            <v>SHOES</v>
          </cell>
        </row>
        <row r="3252">
          <cell r="B3252" t="str">
            <v>566114CH9ET-7</v>
          </cell>
          <cell r="C3252" t="str">
            <v>566114CH9ET</v>
          </cell>
          <cell r="D3252">
            <v>7</v>
          </cell>
          <cell r="E3252">
            <v>8853734791070</v>
          </cell>
          <cell r="H3252" t="str">
            <v>CONVERSE</v>
          </cell>
          <cell r="I3252" t="str">
            <v>SHOES</v>
          </cell>
        </row>
        <row r="3253">
          <cell r="B3253" t="str">
            <v>566114CH9ET-8</v>
          </cell>
          <cell r="C3253" t="str">
            <v>566114CH9ET</v>
          </cell>
          <cell r="D3253">
            <v>8</v>
          </cell>
          <cell r="E3253">
            <v>8853734791087</v>
          </cell>
          <cell r="H3253" t="str">
            <v>CONVERSE</v>
          </cell>
          <cell r="I3253" t="str">
            <v>SHOES</v>
          </cell>
        </row>
        <row r="3254">
          <cell r="B3254" t="str">
            <v>566114CH9ET-9</v>
          </cell>
          <cell r="C3254" t="str">
            <v>566114CH9ET</v>
          </cell>
          <cell r="D3254">
            <v>9</v>
          </cell>
          <cell r="E3254">
            <v>8853734791094</v>
          </cell>
          <cell r="H3254" t="str">
            <v>CONVERSE</v>
          </cell>
          <cell r="I3254" t="str">
            <v>SHOES</v>
          </cell>
        </row>
        <row r="3255">
          <cell r="B3255" t="str">
            <v>566115CH9BK-6</v>
          </cell>
          <cell r="C3255" t="str">
            <v>566115CH9BK</v>
          </cell>
          <cell r="D3255">
            <v>6</v>
          </cell>
          <cell r="E3255">
            <v>8853734790745</v>
          </cell>
          <cell r="H3255" t="str">
            <v>CONVERSE</v>
          </cell>
          <cell r="I3255" t="str">
            <v>SHOES</v>
          </cell>
        </row>
        <row r="3256">
          <cell r="B3256" t="str">
            <v>566115CH9BK-7</v>
          </cell>
          <cell r="C3256" t="str">
            <v>566115CH9BK</v>
          </cell>
          <cell r="D3256">
            <v>7</v>
          </cell>
          <cell r="E3256">
            <v>8853734790752</v>
          </cell>
          <cell r="H3256" t="str">
            <v>CONVERSE</v>
          </cell>
          <cell r="I3256" t="str">
            <v>SHOES</v>
          </cell>
        </row>
        <row r="3257">
          <cell r="B3257" t="str">
            <v>566115CH9BK-8</v>
          </cell>
          <cell r="C3257" t="str">
            <v>566115CH9BK</v>
          </cell>
          <cell r="D3257">
            <v>8</v>
          </cell>
          <cell r="E3257">
            <v>8853734790769</v>
          </cell>
          <cell r="H3257" t="str">
            <v>CONVERSE</v>
          </cell>
          <cell r="I3257" t="str">
            <v>SHOES</v>
          </cell>
        </row>
        <row r="3258">
          <cell r="B3258" t="str">
            <v>566115CH9BK-9</v>
          </cell>
          <cell r="C3258" t="str">
            <v>566115CH9BK</v>
          </cell>
          <cell r="D3258">
            <v>9</v>
          </cell>
          <cell r="E3258">
            <v>8853734790776</v>
          </cell>
          <cell r="H3258" t="str">
            <v>CONVERSE</v>
          </cell>
          <cell r="I3258" t="str">
            <v>SHOES</v>
          </cell>
        </row>
        <row r="3259">
          <cell r="B3259" t="str">
            <v>167177CS0BK-6</v>
          </cell>
          <cell r="C3259" t="str">
            <v>167177CS0BK</v>
          </cell>
          <cell r="D3259">
            <v>6</v>
          </cell>
          <cell r="E3259">
            <v>8853734806897</v>
          </cell>
          <cell r="H3259" t="str">
            <v>CONVERSE</v>
          </cell>
          <cell r="I3259" t="str">
            <v>SHOES</v>
          </cell>
        </row>
        <row r="3260">
          <cell r="B3260" t="str">
            <v>167177CS0BK-7</v>
          </cell>
          <cell r="C3260" t="str">
            <v>167177CS0BK</v>
          </cell>
          <cell r="D3260">
            <v>7</v>
          </cell>
          <cell r="E3260">
            <v>8853734806903</v>
          </cell>
          <cell r="H3260" t="str">
            <v>CONVERSE</v>
          </cell>
          <cell r="I3260" t="str">
            <v>SHOES</v>
          </cell>
        </row>
        <row r="3261">
          <cell r="B3261" t="str">
            <v>167177CS0BK-8</v>
          </cell>
          <cell r="C3261" t="str">
            <v>167177CS0BK</v>
          </cell>
          <cell r="D3261">
            <v>8</v>
          </cell>
          <cell r="E3261">
            <v>8853734806910</v>
          </cell>
          <cell r="H3261" t="str">
            <v>CONVERSE</v>
          </cell>
          <cell r="I3261" t="str">
            <v>SHOES</v>
          </cell>
        </row>
        <row r="3262">
          <cell r="B3262" t="str">
            <v>167177CS0BK-9</v>
          </cell>
          <cell r="C3262" t="str">
            <v>167177CS0BK</v>
          </cell>
          <cell r="D3262">
            <v>9</v>
          </cell>
          <cell r="E3262">
            <v>8853734806927</v>
          </cell>
          <cell r="H3262" t="str">
            <v>CONVERSE</v>
          </cell>
          <cell r="I3262" t="str">
            <v>SHOES</v>
          </cell>
        </row>
        <row r="3263">
          <cell r="B3263" t="str">
            <v>167177CS0BK-10</v>
          </cell>
          <cell r="C3263" t="str">
            <v>167177CS0BK</v>
          </cell>
          <cell r="D3263">
            <v>10</v>
          </cell>
          <cell r="E3263">
            <v>8853734806934</v>
          </cell>
          <cell r="H3263" t="str">
            <v>CONVERSE</v>
          </cell>
          <cell r="I3263" t="str">
            <v>SHOES</v>
          </cell>
        </row>
        <row r="3264">
          <cell r="B3264" t="str">
            <v>-</v>
          </cell>
        </row>
      </sheetData>
      <sheetData sheetId="1"/>
      <sheetData sheetId="2">
        <row r="1">
          <cell r="K1" t="e">
            <v>#N/A</v>
          </cell>
        </row>
      </sheetData>
      <sheetData sheetId="3"/>
      <sheetData sheetId="4"/>
      <sheetData sheetId="5"/>
      <sheetData sheetId="6">
        <row r="4">
          <cell r="B4" t="str">
            <v>SKU</v>
          </cell>
        </row>
      </sheetData>
      <sheetData sheetId="7"/>
      <sheetData sheetId="8"/>
      <sheetData sheetId="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"/>
      <sheetName val="Ino"/>
      <sheetName val="Hkg"/>
      <sheetName val="9110"/>
      <sheetName val="cor tax"/>
      <sheetName val="งบทดลองปภพ 4-47"/>
      <sheetName val="_Lookup"/>
    </sheetNames>
    <sheetDataSet>
      <sheetData sheetId="0">
        <row r="59">
          <cell r="D59" t="str">
            <v>Rebate</v>
          </cell>
        </row>
        <row r="60">
          <cell r="D60" t="str">
            <v>Mgt Fee</v>
          </cell>
        </row>
        <row r="61">
          <cell r="D61" t="str">
            <v>Trx Fee</v>
          </cell>
        </row>
        <row r="62">
          <cell r="D62" t="str">
            <v>Branch Support</v>
          </cell>
        </row>
        <row r="63">
          <cell r="D63" t="str">
            <v>Other Direct</v>
          </cell>
        </row>
        <row r="64">
          <cell r="D64" t="str">
            <v>Overhead</v>
          </cell>
        </row>
        <row r="65">
          <cell r="D65" t="str">
            <v>HQ Asia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เงินกู้ MGC"/>
      <sheetName val="K-5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3"/>
      <sheetName val="ALLOCATION COST"/>
      <sheetName val="COST OF STATEMENT"/>
      <sheetName val="EL"/>
      <sheetName val="PRODUCTION (2)"/>
      <sheetName val="SANDING LINE-CUT (2)"/>
      <sheetName val="PACKING (3)"/>
      <sheetName val="DOOR SKIN"/>
      <sheetName val=" FINISH GOODS (3)"/>
      <sheetName val="Inventory"/>
      <sheetName val="Sheet7"/>
      <sheetName val="COST-STOCK"/>
      <sheetName val="Sheet2"/>
      <sheetName val="Sheet6"/>
      <sheetName val="CAP"/>
      <sheetName val="Sheet1"/>
      <sheetName val="Sheet4"/>
      <sheetName val="Sheet5"/>
      <sheetName val="Sin"/>
    </sheetNames>
    <sheetDataSet>
      <sheetData sheetId="0"/>
      <sheetData sheetId="1"/>
      <sheetData sheetId="2"/>
      <sheetData sheetId="3"/>
      <sheetData sheetId="4"/>
      <sheetData sheetId="5">
        <row r="86">
          <cell r="L86" t="str">
            <v>E2-122024401000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N1" t="str">
            <v>MDF E1 1220*2440*11 MM</v>
          </cell>
          <cell r="O1">
            <v>17</v>
          </cell>
        </row>
        <row r="2">
          <cell r="N2" t="str">
            <v>MDF E1 1220*2440*15.5 MM</v>
          </cell>
          <cell r="O2">
            <v>50</v>
          </cell>
        </row>
        <row r="3">
          <cell r="N3" t="str">
            <v>MDF E1 1220*2440*2.7 MM</v>
          </cell>
          <cell r="O3">
            <v>124</v>
          </cell>
        </row>
        <row r="4">
          <cell r="N4" t="str">
            <v>MDF E1 1220*2440*3 MM</v>
          </cell>
          <cell r="O4">
            <v>37</v>
          </cell>
        </row>
        <row r="5">
          <cell r="N5" t="str">
            <v>MDF E1 1220*2440*5.5 MM</v>
          </cell>
          <cell r="O5">
            <v>75</v>
          </cell>
        </row>
        <row r="6">
          <cell r="N6" t="str">
            <v>MDF E1 1220*2440*9.5 MM</v>
          </cell>
          <cell r="O6">
            <v>30</v>
          </cell>
        </row>
        <row r="7">
          <cell r="N7" t="str">
            <v>MDF E1 1230*2450*15 MM</v>
          </cell>
          <cell r="O7">
            <v>32</v>
          </cell>
        </row>
        <row r="8">
          <cell r="N8" t="str">
            <v>MDF E1 1230*2450*18 MM</v>
          </cell>
          <cell r="O8">
            <v>9</v>
          </cell>
        </row>
        <row r="9">
          <cell r="N9" t="str">
            <v>MDF E1 1230*2450*25 MM</v>
          </cell>
          <cell r="O9">
            <v>8</v>
          </cell>
        </row>
        <row r="10">
          <cell r="N10" t="str">
            <v>MDF E1 1230*2450*5.5 MM</v>
          </cell>
          <cell r="O10">
            <v>82</v>
          </cell>
        </row>
        <row r="11">
          <cell r="N11" t="str">
            <v>MDF E1 1245*2150*17 MM</v>
          </cell>
          <cell r="O11">
            <v>20</v>
          </cell>
        </row>
        <row r="12">
          <cell r="N12" t="str">
            <v>MDF E1 1245*2465*12 MM</v>
          </cell>
          <cell r="O12">
            <v>10</v>
          </cell>
        </row>
        <row r="13">
          <cell r="N13" t="str">
            <v>MDF E1 1245*2465*14 MM</v>
          </cell>
          <cell r="O13">
            <v>0</v>
          </cell>
        </row>
        <row r="14">
          <cell r="N14" t="str">
            <v>MDF E1 1245*2465*15 MM</v>
          </cell>
          <cell r="O14">
            <v>27</v>
          </cell>
        </row>
        <row r="15">
          <cell r="N15" t="str">
            <v>MDF E1 1245*2465*16 MM</v>
          </cell>
          <cell r="O15">
            <v>21</v>
          </cell>
        </row>
        <row r="16">
          <cell r="N16" t="str">
            <v>MDF E1 1245*2465*18 MM</v>
          </cell>
          <cell r="O16">
            <v>28</v>
          </cell>
        </row>
        <row r="17">
          <cell r="N17" t="str">
            <v>MDF E1 1245*2465*3 MM</v>
          </cell>
          <cell r="O17">
            <v>119</v>
          </cell>
        </row>
        <row r="18">
          <cell r="N18" t="str">
            <v>MDF E1 1245*2465*4.75 MM</v>
          </cell>
          <cell r="O18">
            <v>12</v>
          </cell>
        </row>
        <row r="19">
          <cell r="N19" t="str">
            <v>MDF E1 1245*2465*9 MM</v>
          </cell>
          <cell r="O19">
            <v>21</v>
          </cell>
        </row>
        <row r="20">
          <cell r="N20" t="str">
            <v>MDF E1 1855*2465*21 MM</v>
          </cell>
          <cell r="O20">
            <v>38</v>
          </cell>
        </row>
        <row r="21">
          <cell r="N21" t="str">
            <v>MDF E1 1855*2770*9 MM</v>
          </cell>
          <cell r="O21">
            <v>28</v>
          </cell>
        </row>
        <row r="22">
          <cell r="N22" t="str">
            <v>MDF E2 1000*2440*7.3 MM</v>
          </cell>
          <cell r="O22">
            <v>73</v>
          </cell>
        </row>
        <row r="23">
          <cell r="N23" t="str">
            <v>MDF E2 1215*2440*17 MM</v>
          </cell>
          <cell r="O23">
            <v>21</v>
          </cell>
        </row>
        <row r="24">
          <cell r="N24" t="str">
            <v>MDF E2 1220*1830*5.5 MM</v>
          </cell>
          <cell r="O24">
            <v>50</v>
          </cell>
        </row>
        <row r="25">
          <cell r="N25" t="str">
            <v>MDF E2 1220*2135*16 MM</v>
          </cell>
          <cell r="O25">
            <v>18</v>
          </cell>
        </row>
        <row r="26">
          <cell r="N26" t="str">
            <v>MDF E2 1220*2135*2.7 MM</v>
          </cell>
          <cell r="O26">
            <v>171</v>
          </cell>
        </row>
        <row r="27">
          <cell r="N27" t="str">
            <v>MDF E2 1220*2440*10.3 MM</v>
          </cell>
          <cell r="O27">
            <v>19</v>
          </cell>
        </row>
        <row r="28">
          <cell r="N28" t="str">
            <v>MDF E2 1220*2440*11.5 MM</v>
          </cell>
          <cell r="O28">
            <v>2</v>
          </cell>
        </row>
        <row r="29">
          <cell r="N29" t="str">
            <v>MDF E2 1220*2440*12 MM</v>
          </cell>
          <cell r="O29">
            <v>44</v>
          </cell>
        </row>
        <row r="30">
          <cell r="N30" t="str">
            <v>MDF E2 1220*2440*14 MM</v>
          </cell>
          <cell r="O30">
            <v>0</v>
          </cell>
        </row>
        <row r="31">
          <cell r="N31" t="str">
            <v>MDF E2 1220*2440*14.3 MM</v>
          </cell>
          <cell r="O31">
            <v>40</v>
          </cell>
        </row>
        <row r="32">
          <cell r="N32" t="str">
            <v>MDF E2 1220*2440*15 MM</v>
          </cell>
          <cell r="O32">
            <v>1</v>
          </cell>
        </row>
        <row r="33">
          <cell r="N33" t="str">
            <v>MDF E2 1220*2440*16 MM</v>
          </cell>
          <cell r="O33">
            <v>35</v>
          </cell>
        </row>
        <row r="34">
          <cell r="N34" t="str">
            <v>MDF E2 1220*2440*16.3 MM</v>
          </cell>
          <cell r="O34">
            <v>9</v>
          </cell>
        </row>
        <row r="35">
          <cell r="N35" t="str">
            <v>MDF E2 1220*2440*17 MM</v>
          </cell>
          <cell r="O35">
            <v>48</v>
          </cell>
        </row>
        <row r="36">
          <cell r="N36" t="str">
            <v>MDF E2 1220*2440*17.3 MM</v>
          </cell>
          <cell r="O36">
            <v>43</v>
          </cell>
        </row>
        <row r="37">
          <cell r="N37" t="str">
            <v>MDF E2 1220*2440*18 MM</v>
          </cell>
          <cell r="O37">
            <v>99</v>
          </cell>
        </row>
        <row r="38">
          <cell r="N38" t="str">
            <v>MDF E2 1220*2440*19 MM</v>
          </cell>
          <cell r="O38">
            <v>14</v>
          </cell>
        </row>
        <row r="39">
          <cell r="N39" t="str">
            <v>MDF E2 1220*2440*2.5 MM</v>
          </cell>
          <cell r="O39">
            <v>80</v>
          </cell>
        </row>
        <row r="40">
          <cell r="N40" t="str">
            <v>MDF E2 1220*2440*2.7 MM</v>
          </cell>
          <cell r="O40">
            <v>94</v>
          </cell>
        </row>
        <row r="41">
          <cell r="N41" t="str">
            <v>MDF E2 1220*2440*21 MM</v>
          </cell>
          <cell r="O41">
            <v>32</v>
          </cell>
        </row>
        <row r="42">
          <cell r="N42" t="str">
            <v>MDF E2 1220*2440*22 MM</v>
          </cell>
          <cell r="O42">
            <v>29</v>
          </cell>
        </row>
        <row r="43">
          <cell r="N43" t="str">
            <v>MDF E2 1220*2440*25 MM</v>
          </cell>
          <cell r="O43">
            <v>34</v>
          </cell>
        </row>
        <row r="44">
          <cell r="N44" t="str">
            <v>MDF E2 1220*2440*3 MM</v>
          </cell>
          <cell r="O44">
            <v>286</v>
          </cell>
        </row>
        <row r="45">
          <cell r="N45" t="str">
            <v>MDF E2 1220*2440*3.5 MM</v>
          </cell>
          <cell r="O45">
            <v>337</v>
          </cell>
        </row>
        <row r="46">
          <cell r="N46" t="str">
            <v>MDF E2 1220*2440*3.6 MM</v>
          </cell>
          <cell r="O46">
            <v>253</v>
          </cell>
        </row>
        <row r="47">
          <cell r="N47" t="str">
            <v>MDF E2 1220*2440*4 MM</v>
          </cell>
          <cell r="O47">
            <v>541</v>
          </cell>
        </row>
        <row r="48">
          <cell r="N48" t="str">
            <v>MDF E2 1220*2440*4.5 MM</v>
          </cell>
          <cell r="O48">
            <v>233</v>
          </cell>
        </row>
        <row r="49">
          <cell r="N49" t="str">
            <v>MDF E2 1220*2440*4.7 MM</v>
          </cell>
          <cell r="O49">
            <v>34</v>
          </cell>
        </row>
        <row r="50">
          <cell r="N50" t="str">
            <v>MDF E2 1220*2440*4.75 MM</v>
          </cell>
          <cell r="O50">
            <v>70</v>
          </cell>
        </row>
        <row r="51">
          <cell r="N51" t="str">
            <v>MDF E2 1220*2440*5 MM</v>
          </cell>
          <cell r="O51">
            <v>147</v>
          </cell>
        </row>
        <row r="52">
          <cell r="N52" t="str">
            <v>MDF E2 1220*2440*5.5 MM</v>
          </cell>
          <cell r="O52">
            <v>99</v>
          </cell>
        </row>
        <row r="53">
          <cell r="N53" t="str">
            <v>MDF E2 1220*2440*7 MM</v>
          </cell>
          <cell r="O53">
            <v>88</v>
          </cell>
        </row>
        <row r="54">
          <cell r="N54" t="str">
            <v>MDF E2 1220*2440*7.3 MM</v>
          </cell>
          <cell r="O54">
            <v>67</v>
          </cell>
        </row>
        <row r="55">
          <cell r="N55" t="str">
            <v>MDF E2 1220*2440*7.5 MM</v>
          </cell>
          <cell r="O55">
            <v>6</v>
          </cell>
        </row>
        <row r="56">
          <cell r="N56" t="str">
            <v>MDF E2 1220*2440*8 MM</v>
          </cell>
          <cell r="O56">
            <v>156</v>
          </cell>
        </row>
        <row r="57">
          <cell r="N57" t="str">
            <v>MDF E2 1220*2440*8.5 MM</v>
          </cell>
          <cell r="O57">
            <v>28</v>
          </cell>
        </row>
        <row r="58">
          <cell r="N58" t="str">
            <v>MDF E2 1220*2440*9 MM</v>
          </cell>
          <cell r="O58">
            <v>99</v>
          </cell>
        </row>
        <row r="59">
          <cell r="N59" t="str">
            <v>MDF E2 1220*2800*16 MM</v>
          </cell>
          <cell r="O59">
            <v>14</v>
          </cell>
        </row>
        <row r="60">
          <cell r="N60" t="str">
            <v>MDF E2 1220*2800*3 MM</v>
          </cell>
          <cell r="O60">
            <v>147</v>
          </cell>
        </row>
        <row r="61">
          <cell r="N61" t="str">
            <v>MDF E2 1220*2800*8 MM</v>
          </cell>
          <cell r="O61">
            <v>65</v>
          </cell>
        </row>
        <row r="62">
          <cell r="N62" t="str">
            <v>MDF E2 1220*3500*6 MM</v>
          </cell>
          <cell r="O62">
            <v>7</v>
          </cell>
        </row>
        <row r="63">
          <cell r="N63" t="str">
            <v>MDF E2 1220*3660*18 MM</v>
          </cell>
          <cell r="O63">
            <v>11</v>
          </cell>
        </row>
        <row r="64">
          <cell r="N64" t="str">
            <v>MDF E2 1230*2450*12 MM</v>
          </cell>
          <cell r="O64">
            <v>7</v>
          </cell>
        </row>
        <row r="65">
          <cell r="N65" t="str">
            <v>MDF E2 1230*2450*2.5 MM</v>
          </cell>
          <cell r="O65">
            <v>13</v>
          </cell>
        </row>
        <row r="66">
          <cell r="N66" t="str">
            <v>MDF E2 1230*2450*6 MM</v>
          </cell>
          <cell r="O66">
            <v>12</v>
          </cell>
        </row>
        <row r="67">
          <cell r="N67" t="str">
            <v>MDF E2 1230*2450*8 MM</v>
          </cell>
          <cell r="O67">
            <v>6</v>
          </cell>
        </row>
        <row r="68">
          <cell r="N68" t="str">
            <v>MDF E2 1230*2450*9 MM</v>
          </cell>
          <cell r="O68">
            <v>85</v>
          </cell>
        </row>
        <row r="69">
          <cell r="N69" t="str">
            <v>MDF E2 1230*3660*18 MM</v>
          </cell>
          <cell r="O69">
            <v>17</v>
          </cell>
        </row>
        <row r="70">
          <cell r="N70" t="str">
            <v>MDF E2 1245*1855*2.5 MM</v>
          </cell>
          <cell r="O70">
            <v>113</v>
          </cell>
        </row>
        <row r="71">
          <cell r="N71" t="str">
            <v>MDF E2 1245*2090*2.5 MM</v>
          </cell>
          <cell r="O71">
            <v>151</v>
          </cell>
        </row>
        <row r="72">
          <cell r="N72" t="str">
            <v>MDF E2 1245*2150*14 MM</v>
          </cell>
          <cell r="O72">
            <v>72</v>
          </cell>
        </row>
        <row r="73">
          <cell r="N73" t="str">
            <v>MDF E2 1245*2465*10 MM</v>
          </cell>
          <cell r="O73">
            <v>52</v>
          </cell>
        </row>
        <row r="74">
          <cell r="N74" t="str">
            <v>MDF E2 1245*2465*11 MM</v>
          </cell>
          <cell r="O74">
            <v>11</v>
          </cell>
        </row>
        <row r="75">
          <cell r="N75" t="str">
            <v>MDF E2 1245*2465*14 MM</v>
          </cell>
          <cell r="O75">
            <v>73</v>
          </cell>
        </row>
        <row r="76">
          <cell r="N76" t="str">
            <v>MDF E2 1245*2465*15 MM</v>
          </cell>
          <cell r="O76">
            <v>55</v>
          </cell>
        </row>
        <row r="77">
          <cell r="N77" t="str">
            <v>MDF E2 1245*2465*16 MM</v>
          </cell>
          <cell r="O77">
            <v>25</v>
          </cell>
        </row>
        <row r="78">
          <cell r="N78" t="str">
            <v>MDF E2 1245*2465*17 MM</v>
          </cell>
          <cell r="O78">
            <v>22</v>
          </cell>
        </row>
        <row r="79">
          <cell r="N79" t="str">
            <v>MDF E2 1245*2465*18 MM</v>
          </cell>
          <cell r="O79">
            <v>48</v>
          </cell>
        </row>
        <row r="80">
          <cell r="N80" t="str">
            <v>MDF E2 1245*2465*2.5 MM</v>
          </cell>
          <cell r="O80">
            <v>59</v>
          </cell>
        </row>
        <row r="81">
          <cell r="N81" t="str">
            <v>MDF E2 1245*2465*2.7 MM</v>
          </cell>
          <cell r="O81">
            <v>26</v>
          </cell>
        </row>
        <row r="82">
          <cell r="N82" t="str">
            <v>MDF E2 1245*2465*21 MM</v>
          </cell>
          <cell r="O82">
            <v>28</v>
          </cell>
        </row>
        <row r="83">
          <cell r="N83" t="str">
            <v>MDF E2 1245*2465*25 MM</v>
          </cell>
          <cell r="O83">
            <v>6</v>
          </cell>
        </row>
        <row r="84">
          <cell r="N84" t="str">
            <v>MDF E2 1245*2465*3 MM</v>
          </cell>
          <cell r="O84">
            <v>6</v>
          </cell>
        </row>
        <row r="85">
          <cell r="N85" t="str">
            <v>MDF E2 1245*2465*3.3 MM</v>
          </cell>
          <cell r="O85">
            <v>128</v>
          </cell>
        </row>
        <row r="86">
          <cell r="N86" t="str">
            <v>MDF E2 1245*2465*3.6 MM</v>
          </cell>
          <cell r="O86">
            <v>280</v>
          </cell>
        </row>
        <row r="87">
          <cell r="N87" t="str">
            <v>MDF E2 1245*2465*4.75 MM</v>
          </cell>
          <cell r="O87">
            <v>38</v>
          </cell>
        </row>
        <row r="88">
          <cell r="N88" t="str">
            <v>MDF E2 1245*2465*5 MM</v>
          </cell>
          <cell r="O88">
            <v>74</v>
          </cell>
        </row>
        <row r="89">
          <cell r="N89" t="str">
            <v>MDF E2 1245*2465*5.5 MM</v>
          </cell>
          <cell r="O89">
            <v>134</v>
          </cell>
        </row>
        <row r="90">
          <cell r="N90" t="str">
            <v>MDF E2 1245*2465*6 MM</v>
          </cell>
          <cell r="O90">
            <v>19</v>
          </cell>
        </row>
        <row r="91">
          <cell r="N91" t="str">
            <v>MDF E2 1245*2465*7 MM</v>
          </cell>
          <cell r="O91">
            <v>50</v>
          </cell>
        </row>
        <row r="92">
          <cell r="N92" t="str">
            <v>MDF E2 1245*2465*9 MM</v>
          </cell>
          <cell r="O92">
            <v>31</v>
          </cell>
        </row>
        <row r="93">
          <cell r="N93" t="str">
            <v>MDF E2 1245*2770*3 MM</v>
          </cell>
          <cell r="O93">
            <v>71</v>
          </cell>
        </row>
        <row r="94">
          <cell r="N94" t="str">
            <v>MDF E2 1435*2770*18 MM</v>
          </cell>
          <cell r="O94">
            <v>12</v>
          </cell>
        </row>
        <row r="95">
          <cell r="N95" t="str">
            <v>MDF E2 1550*2465*14 MM</v>
          </cell>
          <cell r="O95">
            <v>0</v>
          </cell>
        </row>
        <row r="96">
          <cell r="N96" t="str">
            <v>MDF E2 1550*2465*18 MM</v>
          </cell>
          <cell r="O96">
            <v>15</v>
          </cell>
        </row>
        <row r="97">
          <cell r="N97" t="str">
            <v>MDF E2 1550*2465*2.5 MM</v>
          </cell>
          <cell r="O97">
            <v>76</v>
          </cell>
        </row>
        <row r="98">
          <cell r="N98" t="str">
            <v>MDF E2 1550*2465*3 MM</v>
          </cell>
          <cell r="O98">
            <v>65</v>
          </cell>
        </row>
        <row r="99">
          <cell r="N99" t="str">
            <v>MDF E2 1550*2465*4.75 MM</v>
          </cell>
          <cell r="O99">
            <v>20</v>
          </cell>
        </row>
        <row r="100">
          <cell r="N100" t="str">
            <v>MDF E2 1550*2465*5.5 MM</v>
          </cell>
          <cell r="O100">
            <v>23</v>
          </cell>
        </row>
        <row r="101">
          <cell r="N101" t="str">
            <v>MDF E2 1830*2440*17 MM</v>
          </cell>
          <cell r="O101">
            <v>7</v>
          </cell>
        </row>
        <row r="102">
          <cell r="N102" t="str">
            <v>MDF E2 1830*2440*2.7 MM</v>
          </cell>
          <cell r="O102">
            <v>394</v>
          </cell>
        </row>
        <row r="103">
          <cell r="N103" t="str">
            <v>MDF E2 1830*2440*25 MM</v>
          </cell>
          <cell r="O103">
            <v>12</v>
          </cell>
        </row>
        <row r="104">
          <cell r="N104" t="str">
            <v>MDF E2 1830*2440*4 MM</v>
          </cell>
          <cell r="O104">
            <v>88</v>
          </cell>
        </row>
        <row r="105">
          <cell r="N105" t="str">
            <v>MDF E2 1830*2440*8 MM</v>
          </cell>
          <cell r="O105">
            <v>27</v>
          </cell>
        </row>
        <row r="106">
          <cell r="N106" t="str">
            <v>MDF E2 1830*2465*11.3 MM</v>
          </cell>
          <cell r="O106">
            <v>4</v>
          </cell>
        </row>
        <row r="107">
          <cell r="N107" t="str">
            <v>MDF E2 1830*2465*3 MM</v>
          </cell>
          <cell r="O107">
            <v>15</v>
          </cell>
        </row>
        <row r="108">
          <cell r="N108" t="str">
            <v>MDF E2 1830*3660*16 MM</v>
          </cell>
          <cell r="O108">
            <v>24</v>
          </cell>
        </row>
        <row r="109">
          <cell r="N109" t="str">
            <v>MDF E2 1830*3660*8 MM</v>
          </cell>
          <cell r="O109">
            <v>46</v>
          </cell>
        </row>
        <row r="110">
          <cell r="N110" t="str">
            <v>MDF E2 1855*2465*15 MM</v>
          </cell>
          <cell r="O110">
            <v>33</v>
          </cell>
        </row>
        <row r="111">
          <cell r="N111" t="str">
            <v>MDF E2 1855*2465*16 MM</v>
          </cell>
          <cell r="O111">
            <v>49</v>
          </cell>
        </row>
        <row r="112">
          <cell r="N112" t="str">
            <v>MDF E2 1855*2465*17 MM</v>
          </cell>
          <cell r="O112">
            <v>40</v>
          </cell>
        </row>
        <row r="113">
          <cell r="N113" t="str">
            <v>MDF E2 1855*2465*18 MM</v>
          </cell>
          <cell r="O113">
            <v>12</v>
          </cell>
        </row>
        <row r="114">
          <cell r="N114" t="str">
            <v>MDF E2 1855*2465*3 MM</v>
          </cell>
          <cell r="O114">
            <v>137</v>
          </cell>
        </row>
        <row r="115">
          <cell r="N115" t="str">
            <v>MDF E2 1855*2465*4.75 MM</v>
          </cell>
          <cell r="O115">
            <v>47</v>
          </cell>
        </row>
        <row r="116">
          <cell r="N116" t="str">
            <v>MDF E2 1855*2465*9 MM</v>
          </cell>
          <cell r="O116">
            <v>29</v>
          </cell>
        </row>
        <row r="117">
          <cell r="N117" t="str">
            <v>MDF E2 2145*2450*2.5 MM</v>
          </cell>
          <cell r="O117">
            <v>97</v>
          </cell>
        </row>
        <row r="118">
          <cell r="N118" t="str">
            <v>MDF E2 2150*2500*4.7 MM</v>
          </cell>
          <cell r="O118">
            <v>168</v>
          </cell>
        </row>
        <row r="119">
          <cell r="N119" t="str">
            <v>MDF E2 2200*2800*5 MM</v>
          </cell>
          <cell r="O119">
            <v>16</v>
          </cell>
        </row>
        <row r="120">
          <cell r="N120" t="str">
            <v>MDF E2 2200*2800*8 MM</v>
          </cell>
          <cell r="O120">
            <v>70</v>
          </cell>
        </row>
        <row r="121">
          <cell r="N121" t="str">
            <v>MDF E2 610*3660*16 MM</v>
          </cell>
          <cell r="O121">
            <v>22</v>
          </cell>
        </row>
        <row r="122">
          <cell r="N122" t="str">
            <v>MDF E2 610*3660*8 MM</v>
          </cell>
          <cell r="O122">
            <v>148</v>
          </cell>
        </row>
        <row r="123">
          <cell r="N123" t="str">
            <v>MDF E2 915*2440*4.7 MM</v>
          </cell>
          <cell r="O123">
            <v>44</v>
          </cell>
        </row>
        <row r="124">
          <cell r="N124" t="str">
            <v>MDF E2 915*2440*7.3 MM</v>
          </cell>
          <cell r="O124">
            <v>36</v>
          </cell>
        </row>
        <row r="125">
          <cell r="N125" t="str">
            <v>MDF E2 975*2770*18 MM</v>
          </cell>
          <cell r="O125">
            <v>14</v>
          </cell>
        </row>
        <row r="126">
          <cell r="N126" t="str">
            <v>MDF P2 1245*1855*25 MM</v>
          </cell>
          <cell r="O126">
            <v>21</v>
          </cell>
        </row>
        <row r="127">
          <cell r="N127" t="str">
            <v>MDF P2 1245*2465*12 MM</v>
          </cell>
          <cell r="O127">
            <v>15</v>
          </cell>
        </row>
        <row r="128">
          <cell r="N128" t="str">
            <v>MDF P2 1245*2465*14 MM</v>
          </cell>
          <cell r="O128">
            <v>0</v>
          </cell>
        </row>
        <row r="129">
          <cell r="N129" t="str">
            <v>MDF P2 1245*2465*15 MM</v>
          </cell>
          <cell r="O129">
            <v>0</v>
          </cell>
        </row>
        <row r="130">
          <cell r="N130" t="str">
            <v>MDF P2 1245*2465*17 MM</v>
          </cell>
          <cell r="O130">
            <v>20</v>
          </cell>
        </row>
        <row r="131">
          <cell r="N131" t="str">
            <v>MDF P2 1245*2465*2.7 MM</v>
          </cell>
          <cell r="O131">
            <v>36</v>
          </cell>
        </row>
        <row r="132">
          <cell r="N132" t="str">
            <v>MDF P2 1245*2465*21 MM</v>
          </cell>
          <cell r="O132">
            <v>31</v>
          </cell>
        </row>
        <row r="133">
          <cell r="N133" t="str">
            <v>MDF P2 1550*2465*12 MM</v>
          </cell>
          <cell r="O133">
            <v>59</v>
          </cell>
        </row>
        <row r="134">
          <cell r="N134" t="str">
            <v>MDF P2 1550*2465*2.7 MM</v>
          </cell>
          <cell r="O134">
            <v>58</v>
          </cell>
        </row>
        <row r="135">
          <cell r="N135" t="str">
            <v>MDF P2 1550*2465*21 MM</v>
          </cell>
          <cell r="O135">
            <v>48</v>
          </cell>
        </row>
        <row r="136">
          <cell r="N136" t="str">
            <v>MDF P2 1550*2465*25 MM</v>
          </cell>
          <cell r="O136">
            <v>17</v>
          </cell>
        </row>
        <row r="137">
          <cell r="N137" t="str">
            <v>MDF P2 1550*2465*5.5 MM</v>
          </cell>
          <cell r="O137">
            <v>82</v>
          </cell>
        </row>
        <row r="138">
          <cell r="N138" t="str">
            <v>MDF P2 1550*2465*6 MM</v>
          </cell>
          <cell r="O138">
            <v>87</v>
          </cell>
        </row>
        <row r="139">
          <cell r="N139" t="str">
            <v>MDF P2 1855*2465*12 MM</v>
          </cell>
          <cell r="O139">
            <v>15</v>
          </cell>
        </row>
        <row r="140">
          <cell r="N140" t="str">
            <v>MDF P2 1855*2465*15 MM</v>
          </cell>
          <cell r="O140">
            <v>27</v>
          </cell>
        </row>
        <row r="141">
          <cell r="N141" t="str">
            <v>MDF P2 1855*2465*3 MM</v>
          </cell>
          <cell r="O141">
            <v>20</v>
          </cell>
        </row>
        <row r="142">
          <cell r="N142" t="str">
            <v>MDF P2 1855*2465*5.5 MM</v>
          </cell>
          <cell r="O142">
            <v>76</v>
          </cell>
        </row>
        <row r="143">
          <cell r="N143" t="str">
            <v>MDF P2 1855*2465*6 MM</v>
          </cell>
          <cell r="O143">
            <v>27</v>
          </cell>
        </row>
      </sheetData>
      <sheetData sheetId="12">
        <row r="2">
          <cell r="J2" t="str">
            <v>E1-122024400270</v>
          </cell>
        </row>
      </sheetData>
      <sheetData sheetId="13">
        <row r="1">
          <cell r="B1" t="str">
            <v>MDF E1 1220*2440*2.5 MM</v>
          </cell>
        </row>
      </sheetData>
      <sheetData sheetId="14">
        <row r="2">
          <cell r="Q2" t="str">
            <v>E1.5-122024401550</v>
          </cell>
        </row>
      </sheetData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U-5"/>
      <sheetName val="TrialBalance Q3-2002"/>
      <sheetName val="Approved Renov Payment Schedule"/>
      <sheetName val="ตั๋วเงินรับ"/>
      <sheetName val="เงินกู้ธนชาติ"/>
      <sheetName val="K-1A"/>
      <sheetName val="Tiers"/>
      <sheetName val="Input_Undue"/>
      <sheetName val="Deposit_Other"/>
      <sheetName val="Wkgs_BS Lead"/>
      <sheetName val="Macro1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TB-BAC"/>
      <sheetName val=""/>
      <sheetName val="trfc02-26(Fes+Ses)"/>
      <sheetName val="BS ATTACH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BW"/>
      <sheetName val="Working Capital "/>
      <sheetName val="ราคาไม้"/>
      <sheetName val="V310"/>
      <sheetName val="DEP12"/>
      <sheetName val="InputPO_Del"/>
      <sheetName val="(1b)Company"/>
      <sheetName val="(4A)J-Market"/>
      <sheetName val="(10) ProdType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Sheet1"/>
      <sheetName val="P&amp;L INPUT"/>
      <sheetName val="FASTables Austria at1SC Retirem"/>
      <sheetName val="Vendor"/>
      <sheetName val="Memo"/>
      <sheetName val="設計通知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C-1"/>
      <sheetName val="Order_Oct_w40"/>
      <sheetName val="Order_Oct_w41"/>
      <sheetName val="DEP12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Header"/>
      <sheetName val="_Lookup"/>
      <sheetName val="C2"/>
      <sheetName val="TB"/>
      <sheetName val="งบทดลองปภพ 4-47"/>
      <sheetName val="Q3-46"/>
      <sheetName val="110"/>
      <sheetName val="PJ List"/>
      <sheetName val="List"/>
      <sheetName val="FF_6"/>
      <sheetName val="Inventories as at 31-5-2004"/>
      <sheetName val="TAX COM"/>
      <sheetName val="INFO"/>
      <sheetName val="Newspaper"/>
      <sheetName val="accumdeprn"/>
      <sheetName val="Staff List"/>
      <sheetName val="DEC"/>
      <sheetName val="FF_2"/>
      <sheetName val="A"/>
      <sheetName val="ADVANCE-STAFF"/>
      <sheetName val="D200-30.2"/>
      <sheetName val="part-import"/>
      <sheetName val="part-local"/>
      <sheetName val="_2__xls__2__xls_COV"/>
      <sheetName val="feature"/>
      <sheetName val="Standing Data"/>
      <sheetName val="Asset &amp; Liability"/>
      <sheetName val="Net asset value"/>
      <sheetName val="Sheet1"/>
      <sheetName val="BG-RM SUM BY TYPE"/>
      <sheetName val="B131 "/>
      <sheetName val="gl"/>
      <sheetName val="M_Maincomp"/>
      <sheetName val="StandingData"/>
      <sheetName val="share_cost"/>
      <sheetName val="Raw_Material_Vender"/>
      <sheetName val="Raw_Material_ทำเอง"/>
      <sheetName val="Raw_Material"/>
      <sheetName val="supply_in_stock"/>
      <sheetName val="Bk2Form8(iii)"/>
      <sheetName val="S33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C2" t="str">
            <v>270</v>
          </cell>
          <cell r="D2" t="str">
            <v>0830032798</v>
          </cell>
          <cell r="H2">
            <v>0</v>
          </cell>
          <cell r="I2" t="str">
            <v>0934000303</v>
          </cell>
        </row>
        <row r="3">
          <cell r="C3" t="str">
            <v>050/124</v>
          </cell>
          <cell r="D3" t="str">
            <v>0830033448</v>
          </cell>
          <cell r="H3">
            <v>0</v>
          </cell>
          <cell r="I3" t="str">
            <v>0934000681</v>
          </cell>
        </row>
        <row r="4">
          <cell r="C4" t="str">
            <v>812011</v>
          </cell>
          <cell r="D4" t="str">
            <v>0830034095</v>
          </cell>
          <cell r="H4" t="str">
            <v>V7</v>
          </cell>
          <cell r="I4" t="str">
            <v>0934000916</v>
          </cell>
        </row>
        <row r="6">
          <cell r="C6" t="str">
            <v>NW-51-082</v>
          </cell>
          <cell r="D6" t="str">
            <v>0840086121</v>
          </cell>
          <cell r="H6" t="str">
            <v>V7</v>
          </cell>
          <cell r="I6" t="str">
            <v>0934001118</v>
          </cell>
        </row>
        <row r="7">
          <cell r="C7" t="str">
            <v>080186</v>
          </cell>
          <cell r="D7" t="str">
            <v>0840081815</v>
          </cell>
          <cell r="H7" t="str">
            <v>V7</v>
          </cell>
          <cell r="I7" t="str">
            <v>0934000650</v>
          </cell>
        </row>
        <row r="8">
          <cell r="C8" t="str">
            <v>080185</v>
          </cell>
          <cell r="D8" t="str">
            <v>0840081814</v>
          </cell>
          <cell r="H8" t="str">
            <v>V7</v>
          </cell>
          <cell r="I8" t="str">
            <v>0934000650</v>
          </cell>
        </row>
        <row r="9">
          <cell r="C9" t="str">
            <v>0810-0277</v>
          </cell>
          <cell r="D9" t="str">
            <v>0830028271</v>
          </cell>
          <cell r="H9">
            <v>0</v>
          </cell>
          <cell r="I9" t="str">
            <v>0934000304</v>
          </cell>
        </row>
        <row r="10">
          <cell r="C10" t="str">
            <v>P3-0812008</v>
          </cell>
          <cell r="D10" t="str">
            <v>0840080705</v>
          </cell>
          <cell r="H10" t="str">
            <v>V7</v>
          </cell>
          <cell r="I10" t="str">
            <v>0934000561</v>
          </cell>
        </row>
        <row r="11">
          <cell r="C11" t="str">
            <v>27381</v>
          </cell>
          <cell r="D11" t="str">
            <v>0840077266</v>
          </cell>
          <cell r="H11" t="str">
            <v>V7</v>
          </cell>
          <cell r="I11" t="str">
            <v>0934000191</v>
          </cell>
        </row>
        <row r="12">
          <cell r="C12" t="str">
            <v>27466</v>
          </cell>
          <cell r="D12" t="str">
            <v>0840082407</v>
          </cell>
          <cell r="H12" t="str">
            <v>V7</v>
          </cell>
          <cell r="I12" t="str">
            <v>0934001173</v>
          </cell>
        </row>
        <row r="13">
          <cell r="C13" t="str">
            <v>27531</v>
          </cell>
          <cell r="D13" t="str">
            <v>0840086035</v>
          </cell>
          <cell r="H13" t="str">
            <v>V7</v>
          </cell>
          <cell r="I13" t="str">
            <v>0934001173</v>
          </cell>
        </row>
        <row r="14">
          <cell r="C14" t="str">
            <v>1151/0074</v>
          </cell>
          <cell r="D14" t="str">
            <v>0840077443</v>
          </cell>
          <cell r="H14" t="str">
            <v>V7</v>
          </cell>
          <cell r="I14" t="str">
            <v>0934002162</v>
          </cell>
        </row>
        <row r="15">
          <cell r="C15" t="str">
            <v>I0457354</v>
          </cell>
          <cell r="D15" t="str">
            <v>0840048880</v>
          </cell>
          <cell r="H15" t="str">
            <v>D7</v>
          </cell>
          <cell r="I15" t="str">
            <v>0934001740</v>
          </cell>
        </row>
        <row r="16">
          <cell r="C16" t="str">
            <v>2100041833</v>
          </cell>
          <cell r="D16" t="str">
            <v>0830034726</v>
          </cell>
          <cell r="H16" t="str">
            <v>D7</v>
          </cell>
          <cell r="I16" t="str">
            <v>0921000365</v>
          </cell>
        </row>
        <row r="17">
          <cell r="C17" t="str">
            <v>2100043394</v>
          </cell>
          <cell r="D17" t="str">
            <v>0830034725</v>
          </cell>
          <cell r="H17" t="str">
            <v>D7</v>
          </cell>
          <cell r="I17" t="str">
            <v>0921000365</v>
          </cell>
        </row>
        <row r="18">
          <cell r="C18" t="str">
            <v>BKK485125</v>
          </cell>
          <cell r="D18" t="str">
            <v>0830032316</v>
          </cell>
          <cell r="H18">
            <v>0</v>
          </cell>
          <cell r="I18" t="str">
            <v>0934000420</v>
          </cell>
        </row>
        <row r="19">
          <cell r="C19" t="str">
            <v>BKK490485</v>
          </cell>
          <cell r="D19" t="str">
            <v>0830032003</v>
          </cell>
          <cell r="H19">
            <v>0</v>
          </cell>
          <cell r="I19" t="str">
            <v>0934000420</v>
          </cell>
        </row>
        <row r="20">
          <cell r="C20" t="str">
            <v>08IF142512</v>
          </cell>
          <cell r="D20" t="str">
            <v>0840078969</v>
          </cell>
          <cell r="H20" t="str">
            <v>D7</v>
          </cell>
          <cell r="I20" t="str">
            <v>0934000125</v>
          </cell>
        </row>
        <row r="21">
          <cell r="C21" t="str">
            <v>BKK495858</v>
          </cell>
          <cell r="D21" t="str">
            <v>0830032004</v>
          </cell>
          <cell r="H21">
            <v>0</v>
          </cell>
          <cell r="I21" t="str">
            <v>0934000420</v>
          </cell>
        </row>
        <row r="22">
          <cell r="C22" t="str">
            <v>BKK501213</v>
          </cell>
          <cell r="D22" t="str">
            <v>0830032309</v>
          </cell>
          <cell r="H22">
            <v>0</v>
          </cell>
          <cell r="I22" t="str">
            <v>0934000420</v>
          </cell>
        </row>
        <row r="23">
          <cell r="C23" t="str">
            <v>BKK505973</v>
          </cell>
          <cell r="D23" t="str">
            <v>0830033957</v>
          </cell>
          <cell r="H23">
            <v>0</v>
          </cell>
          <cell r="I23" t="str">
            <v>0934000923</v>
          </cell>
        </row>
        <row r="24">
          <cell r="C24" t="str">
            <v>BKK511335</v>
          </cell>
          <cell r="D24" t="str">
            <v>0830033955</v>
          </cell>
          <cell r="H24">
            <v>0</v>
          </cell>
          <cell r="I24" t="str">
            <v>0934000923</v>
          </cell>
        </row>
        <row r="25">
          <cell r="C25" t="str">
            <v>BKK516866</v>
          </cell>
          <cell r="D25" t="str">
            <v>0830034753</v>
          </cell>
          <cell r="H25">
            <v>0</v>
          </cell>
          <cell r="I25" t="str">
            <v>0934001348</v>
          </cell>
        </row>
        <row r="26">
          <cell r="C26" t="str">
            <v>BKK522873</v>
          </cell>
          <cell r="D26" t="str">
            <v>0830034752</v>
          </cell>
          <cell r="H26">
            <v>0</v>
          </cell>
          <cell r="I26" t="str">
            <v>0934001704</v>
          </cell>
        </row>
        <row r="27">
          <cell r="C27" t="str">
            <v>372/17861</v>
          </cell>
          <cell r="D27" t="str">
            <v>0830032904</v>
          </cell>
          <cell r="H27" t="str">
            <v>D7</v>
          </cell>
          <cell r="I27" t="str">
            <v>0934000682</v>
          </cell>
        </row>
        <row r="28">
          <cell r="C28" t="str">
            <v>51-26007389</v>
          </cell>
          <cell r="D28" t="str">
            <v>0830022385</v>
          </cell>
          <cell r="H28">
            <v>0</v>
          </cell>
          <cell r="I28">
            <v>0</v>
          </cell>
        </row>
        <row r="29">
          <cell r="C29" t="str">
            <v>BL08110110</v>
          </cell>
          <cell r="D29" t="str">
            <v>0830032956</v>
          </cell>
          <cell r="H29">
            <v>0</v>
          </cell>
          <cell r="I29" t="str">
            <v>0934000955</v>
          </cell>
        </row>
        <row r="30">
          <cell r="C30" t="str">
            <v>054/2652</v>
          </cell>
          <cell r="D30" t="str">
            <v>0830032954</v>
          </cell>
          <cell r="H30">
            <v>0</v>
          </cell>
          <cell r="I30" t="str">
            <v>0934001052</v>
          </cell>
        </row>
        <row r="31">
          <cell r="C31" t="str">
            <v>STC5112-064</v>
          </cell>
          <cell r="D31" t="str">
            <v>0830034675</v>
          </cell>
          <cell r="H31">
            <v>0</v>
          </cell>
          <cell r="I31" t="str">
            <v>0934001508</v>
          </cell>
        </row>
        <row r="32">
          <cell r="C32" t="str">
            <v>080188</v>
          </cell>
          <cell r="D32" t="str">
            <v>0840081817</v>
          </cell>
          <cell r="H32" t="str">
            <v>V7</v>
          </cell>
          <cell r="I32" t="str">
            <v>0934000650</v>
          </cell>
        </row>
        <row r="33">
          <cell r="C33" t="str">
            <v>080187</v>
          </cell>
          <cell r="D33" t="str">
            <v>0840081816</v>
          </cell>
          <cell r="H33" t="str">
            <v>V7</v>
          </cell>
          <cell r="I33" t="str">
            <v>0934000650</v>
          </cell>
        </row>
        <row r="34">
          <cell r="C34" t="str">
            <v>BF5112-00200</v>
          </cell>
          <cell r="D34" t="str">
            <v>0830032884</v>
          </cell>
          <cell r="H34" t="str">
            <v>D7</v>
          </cell>
          <cell r="I34" t="str">
            <v>0934000953</v>
          </cell>
        </row>
        <row r="35">
          <cell r="C35" t="str">
            <v>0812394</v>
          </cell>
          <cell r="D35" t="str">
            <v>0840085963</v>
          </cell>
          <cell r="H35" t="str">
            <v>V7</v>
          </cell>
          <cell r="I35" t="str">
            <v>0934001377</v>
          </cell>
        </row>
        <row r="36">
          <cell r="C36" t="str">
            <v>REP08-00025</v>
          </cell>
          <cell r="D36" t="str">
            <v>0840078062</v>
          </cell>
          <cell r="H36" t="str">
            <v>D7</v>
          </cell>
          <cell r="I36" t="str">
            <v>0934002017</v>
          </cell>
        </row>
        <row r="37">
          <cell r="C37" t="str">
            <v>REP08-00164</v>
          </cell>
          <cell r="D37" t="str">
            <v>0840085765</v>
          </cell>
          <cell r="H37" t="str">
            <v>D7</v>
          </cell>
          <cell r="I37" t="str">
            <v>0934002017</v>
          </cell>
        </row>
        <row r="38">
          <cell r="C38" t="str">
            <v>SA08120003</v>
          </cell>
          <cell r="D38" t="str">
            <v>0840083963</v>
          </cell>
          <cell r="H38" t="str">
            <v>V0</v>
          </cell>
          <cell r="I38" t="str">
            <v>0934000955</v>
          </cell>
        </row>
        <row r="39">
          <cell r="C39" t="str">
            <v>REP08-00161</v>
          </cell>
          <cell r="D39" t="str">
            <v>0840085518</v>
          </cell>
          <cell r="H39" t="str">
            <v>D7</v>
          </cell>
          <cell r="I39" t="str">
            <v>0934004361</v>
          </cell>
        </row>
        <row r="40">
          <cell r="C40" t="str">
            <v>REP08-00107</v>
          </cell>
          <cell r="D40" t="str">
            <v>0840082653</v>
          </cell>
          <cell r="H40" t="str">
            <v>D7</v>
          </cell>
          <cell r="I40" t="str">
            <v>0934003014</v>
          </cell>
        </row>
        <row r="41">
          <cell r="C41" t="str">
            <v>BKK513375</v>
          </cell>
          <cell r="D41" t="str">
            <v>0830033984</v>
          </cell>
          <cell r="H41" t="str">
            <v>D7</v>
          </cell>
          <cell r="I41" t="str">
            <v>0949000085</v>
          </cell>
        </row>
        <row r="42">
          <cell r="C42" t="str">
            <v>BKK513375</v>
          </cell>
          <cell r="D42" t="str">
            <v>0830033983</v>
          </cell>
          <cell r="H42" t="str">
            <v>D7</v>
          </cell>
          <cell r="I42" t="str">
            <v>0934001348</v>
          </cell>
        </row>
        <row r="43">
          <cell r="C43" t="str">
            <v>0812-0111</v>
          </cell>
          <cell r="D43" t="str">
            <v>0830034116</v>
          </cell>
          <cell r="H43">
            <v>0</v>
          </cell>
          <cell r="I43" t="str">
            <v>0934002704</v>
          </cell>
        </row>
        <row r="44">
          <cell r="C44" t="str">
            <v>2100042111</v>
          </cell>
          <cell r="D44" t="str">
            <v>0830034727</v>
          </cell>
          <cell r="H44">
            <v>0</v>
          </cell>
          <cell r="I44" t="str">
            <v>0921000365</v>
          </cell>
        </row>
        <row r="45">
          <cell r="C45" t="str">
            <v>2100044095</v>
          </cell>
          <cell r="D45" t="str">
            <v>0830034693</v>
          </cell>
          <cell r="H45">
            <v>0</v>
          </cell>
          <cell r="I45" t="str">
            <v>0921000365</v>
          </cell>
        </row>
        <row r="46">
          <cell r="C46" t="str">
            <v>2100044100</v>
          </cell>
          <cell r="D46" t="str">
            <v>0830034728</v>
          </cell>
          <cell r="H46">
            <v>0</v>
          </cell>
          <cell r="I46" t="str">
            <v>0921000365</v>
          </cell>
        </row>
        <row r="47">
          <cell r="C47" t="str">
            <v>08IF143185</v>
          </cell>
          <cell r="D47" t="str">
            <v>0840080536</v>
          </cell>
          <cell r="H47" t="str">
            <v>D7</v>
          </cell>
          <cell r="I47" t="str">
            <v>0934000465</v>
          </cell>
        </row>
        <row r="48">
          <cell r="C48" t="str">
            <v>08IF129307</v>
          </cell>
          <cell r="D48" t="str">
            <v>0840025841</v>
          </cell>
          <cell r="H48" t="str">
            <v>D7</v>
          </cell>
          <cell r="I48">
            <v>0</v>
          </cell>
        </row>
        <row r="49">
          <cell r="C49" t="str">
            <v>08IF143908</v>
          </cell>
          <cell r="D49" t="str">
            <v>0840086091</v>
          </cell>
          <cell r="H49" t="str">
            <v>D7</v>
          </cell>
          <cell r="I49" t="str">
            <v>0934001176</v>
          </cell>
        </row>
        <row r="50">
          <cell r="C50" t="str">
            <v>08IF142544</v>
          </cell>
          <cell r="D50" t="str">
            <v>0840079268</v>
          </cell>
          <cell r="H50" t="str">
            <v>D7</v>
          </cell>
          <cell r="I50" t="str">
            <v>0934000125</v>
          </cell>
        </row>
        <row r="51">
          <cell r="C51" t="str">
            <v>08IF142524</v>
          </cell>
          <cell r="D51" t="str">
            <v>0840079266</v>
          </cell>
          <cell r="H51" t="str">
            <v>D7</v>
          </cell>
          <cell r="I51" t="str">
            <v>0934000125</v>
          </cell>
        </row>
        <row r="52">
          <cell r="C52" t="str">
            <v>08IF143824</v>
          </cell>
          <cell r="D52" t="str">
            <v>0840086093</v>
          </cell>
          <cell r="H52" t="str">
            <v>D7</v>
          </cell>
          <cell r="I52" t="str">
            <v>0934001176</v>
          </cell>
        </row>
        <row r="53">
          <cell r="C53" t="str">
            <v>0812213</v>
          </cell>
          <cell r="D53" t="str">
            <v>0840083515</v>
          </cell>
          <cell r="H53" t="str">
            <v>V7</v>
          </cell>
          <cell r="I53" t="str">
            <v>0934000962</v>
          </cell>
        </row>
        <row r="54">
          <cell r="C54" t="str">
            <v>0812391</v>
          </cell>
          <cell r="D54" t="str">
            <v>0840085966</v>
          </cell>
          <cell r="H54" t="str">
            <v>V7</v>
          </cell>
          <cell r="I54" t="str">
            <v>0934001273</v>
          </cell>
        </row>
        <row r="55">
          <cell r="C55" t="str">
            <v>REP08-00096</v>
          </cell>
          <cell r="D55" t="str">
            <v>0840085767</v>
          </cell>
          <cell r="H55" t="str">
            <v>D7</v>
          </cell>
          <cell r="I55" t="str">
            <v>0934002017</v>
          </cell>
        </row>
        <row r="56">
          <cell r="C56" t="str">
            <v>0812450</v>
          </cell>
          <cell r="D56" t="str">
            <v>0840086342</v>
          </cell>
          <cell r="H56" t="str">
            <v>V7</v>
          </cell>
          <cell r="I56" t="str">
            <v>0934001377</v>
          </cell>
        </row>
        <row r="57">
          <cell r="C57" t="str">
            <v>0811455</v>
          </cell>
          <cell r="D57" t="str">
            <v>0840079161</v>
          </cell>
          <cell r="H57" t="str">
            <v>V7</v>
          </cell>
          <cell r="I57" t="str">
            <v>0934000071</v>
          </cell>
        </row>
        <row r="59">
          <cell r="C59" t="str">
            <v>FI08133911</v>
          </cell>
          <cell r="D59" t="str">
            <v>0830032393</v>
          </cell>
          <cell r="H59" t="str">
            <v>D7</v>
          </cell>
          <cell r="I59" t="str">
            <v>0934000419</v>
          </cell>
        </row>
        <row r="60">
          <cell r="C60" t="str">
            <v>FI08135351</v>
          </cell>
          <cell r="D60" t="str">
            <v>0830032235</v>
          </cell>
          <cell r="H60" t="str">
            <v>D7</v>
          </cell>
          <cell r="I60" t="str">
            <v>0934000913</v>
          </cell>
        </row>
        <row r="61">
          <cell r="C61" t="str">
            <v>FI08135352</v>
          </cell>
          <cell r="D61" t="str">
            <v>0830032236</v>
          </cell>
          <cell r="H61" t="str">
            <v>D7</v>
          </cell>
          <cell r="I61" t="str">
            <v>0934000913</v>
          </cell>
        </row>
        <row r="62">
          <cell r="C62" t="str">
            <v>FI08137769</v>
          </cell>
          <cell r="D62" t="str">
            <v>0830032902</v>
          </cell>
          <cell r="H62">
            <v>0</v>
          </cell>
          <cell r="I62" t="str">
            <v>0934000913</v>
          </cell>
        </row>
        <row r="63">
          <cell r="C63" t="str">
            <v>FI08137768</v>
          </cell>
          <cell r="D63" t="str">
            <v>0830032237</v>
          </cell>
          <cell r="H63" t="str">
            <v>D7</v>
          </cell>
          <cell r="I63" t="str">
            <v>0934000913</v>
          </cell>
        </row>
        <row r="64">
          <cell r="C64" t="str">
            <v>FI08131546</v>
          </cell>
          <cell r="D64" t="str">
            <v>0830032394</v>
          </cell>
          <cell r="H64" t="str">
            <v>D7</v>
          </cell>
          <cell r="I64" t="str">
            <v>0934000419</v>
          </cell>
        </row>
        <row r="65">
          <cell r="C65" t="str">
            <v>FI08138656</v>
          </cell>
          <cell r="D65" t="str">
            <v>0830032771</v>
          </cell>
          <cell r="H65" t="str">
            <v>D7</v>
          </cell>
          <cell r="I65" t="str">
            <v>0934000419</v>
          </cell>
        </row>
        <row r="66">
          <cell r="C66" t="str">
            <v>FI08138656</v>
          </cell>
          <cell r="D66" t="str">
            <v>0830032768</v>
          </cell>
          <cell r="H66" t="str">
            <v>D7</v>
          </cell>
          <cell r="I66" t="str">
            <v>0934000419</v>
          </cell>
        </row>
        <row r="67">
          <cell r="C67" t="str">
            <v>FI08138656</v>
          </cell>
          <cell r="D67" t="str">
            <v>0830032769</v>
          </cell>
          <cell r="H67" t="str">
            <v>D7</v>
          </cell>
          <cell r="I67" t="str">
            <v>0934000419</v>
          </cell>
        </row>
        <row r="68">
          <cell r="C68" t="str">
            <v>FI08138656</v>
          </cell>
          <cell r="D68" t="str">
            <v>0830032773</v>
          </cell>
          <cell r="H68" t="str">
            <v>D7</v>
          </cell>
          <cell r="I68" t="str">
            <v>0934000419</v>
          </cell>
        </row>
        <row r="70">
          <cell r="C70" t="str">
            <v>0000201667122</v>
          </cell>
          <cell r="D70" t="str">
            <v>0830034692</v>
          </cell>
          <cell r="H70">
            <v>0</v>
          </cell>
          <cell r="I70" t="str">
            <v>0934001263</v>
          </cell>
        </row>
        <row r="71">
          <cell r="C71" t="str">
            <v>546003490</v>
          </cell>
          <cell r="D71" t="str">
            <v>0830034690</v>
          </cell>
          <cell r="H71" t="str">
            <v>D7</v>
          </cell>
          <cell r="I71" t="str">
            <v>0934001262</v>
          </cell>
        </row>
        <row r="72">
          <cell r="C72" t="str">
            <v>546003490</v>
          </cell>
          <cell r="D72" t="str">
            <v>0830034690</v>
          </cell>
          <cell r="H72" t="str">
            <v>D7</v>
          </cell>
          <cell r="I72" t="str">
            <v>0934001262</v>
          </cell>
        </row>
        <row r="73">
          <cell r="C73" t="str">
            <v>546003490</v>
          </cell>
          <cell r="D73" t="str">
            <v>0830034690</v>
          </cell>
          <cell r="H73" t="str">
            <v>D7</v>
          </cell>
          <cell r="I73" t="str">
            <v>0934001262</v>
          </cell>
        </row>
        <row r="74">
          <cell r="C74" t="str">
            <v>546003490</v>
          </cell>
          <cell r="D74" t="str">
            <v>0830034690</v>
          </cell>
          <cell r="H74" t="str">
            <v>D7</v>
          </cell>
          <cell r="I74" t="str">
            <v>0934001262</v>
          </cell>
        </row>
        <row r="75">
          <cell r="C75" t="str">
            <v>546003490</v>
          </cell>
          <cell r="D75" t="str">
            <v>0830034690</v>
          </cell>
          <cell r="H75" t="str">
            <v>D7</v>
          </cell>
          <cell r="I75" t="str">
            <v>0934001262</v>
          </cell>
        </row>
        <row r="76">
          <cell r="C76" t="str">
            <v>546003490</v>
          </cell>
          <cell r="D76" t="str">
            <v>0830034690</v>
          </cell>
          <cell r="H76" t="str">
            <v>D7</v>
          </cell>
          <cell r="I76" t="str">
            <v>0934001262</v>
          </cell>
        </row>
        <row r="77">
          <cell r="C77" t="str">
            <v>546003490</v>
          </cell>
          <cell r="D77" t="str">
            <v>0830034690</v>
          </cell>
          <cell r="H77" t="str">
            <v>D7</v>
          </cell>
          <cell r="I77" t="str">
            <v>0934001262</v>
          </cell>
        </row>
        <row r="78">
          <cell r="C78" t="str">
            <v>546003490</v>
          </cell>
          <cell r="D78" t="str">
            <v>0830034690</v>
          </cell>
          <cell r="H78" t="str">
            <v>D7</v>
          </cell>
          <cell r="I78" t="str">
            <v>0934001262</v>
          </cell>
        </row>
        <row r="79">
          <cell r="C79" t="str">
            <v>546003490</v>
          </cell>
          <cell r="D79" t="str">
            <v>0830034690</v>
          </cell>
          <cell r="H79" t="str">
            <v>D7</v>
          </cell>
          <cell r="I79" t="str">
            <v>0934001262</v>
          </cell>
        </row>
        <row r="80">
          <cell r="C80" t="str">
            <v>546003490</v>
          </cell>
          <cell r="D80" t="str">
            <v>0830034690</v>
          </cell>
          <cell r="H80" t="str">
            <v>D7</v>
          </cell>
          <cell r="I80" t="str">
            <v>0934001262</v>
          </cell>
        </row>
        <row r="81">
          <cell r="C81" t="str">
            <v>14543222</v>
          </cell>
          <cell r="D81" t="str">
            <v>0630007131</v>
          </cell>
          <cell r="H81" t="str">
            <v>V7</v>
          </cell>
          <cell r="I81" t="str">
            <v>0940014022</v>
          </cell>
        </row>
        <row r="82">
          <cell r="C82" t="str">
            <v>546044560</v>
          </cell>
          <cell r="D82" t="str">
            <v>0830033869</v>
          </cell>
          <cell r="H82" t="str">
            <v>D7</v>
          </cell>
          <cell r="I82" t="str">
            <v>0933000051</v>
          </cell>
        </row>
        <row r="83">
          <cell r="C83" t="str">
            <v>546044560</v>
          </cell>
          <cell r="D83" t="str">
            <v>0830033869</v>
          </cell>
          <cell r="H83" t="str">
            <v>D7</v>
          </cell>
          <cell r="I83" t="str">
            <v>0933000051</v>
          </cell>
        </row>
        <row r="84">
          <cell r="C84" t="str">
            <v>546044560</v>
          </cell>
          <cell r="D84" t="str">
            <v>0830033869</v>
          </cell>
          <cell r="H84" t="str">
            <v>D7</v>
          </cell>
          <cell r="I84" t="str">
            <v>0933000051</v>
          </cell>
        </row>
        <row r="85">
          <cell r="C85" t="str">
            <v>546044560</v>
          </cell>
          <cell r="D85" t="str">
            <v>0830033869</v>
          </cell>
          <cell r="H85" t="str">
            <v>D7</v>
          </cell>
          <cell r="I85" t="str">
            <v>0933000051</v>
          </cell>
        </row>
        <row r="86">
          <cell r="C86" t="str">
            <v>546044560</v>
          </cell>
          <cell r="D86" t="str">
            <v>0830033869</v>
          </cell>
          <cell r="H86" t="str">
            <v>D7</v>
          </cell>
          <cell r="I86" t="str">
            <v>0933000051</v>
          </cell>
        </row>
        <row r="87">
          <cell r="C87" t="str">
            <v>546133219</v>
          </cell>
          <cell r="D87" t="str">
            <v>0830033960</v>
          </cell>
          <cell r="H87" t="str">
            <v>D7</v>
          </cell>
          <cell r="I87" t="str">
            <v>0933000051</v>
          </cell>
        </row>
        <row r="88">
          <cell r="C88" t="str">
            <v>546133219</v>
          </cell>
          <cell r="D88" t="str">
            <v>0830033960</v>
          </cell>
          <cell r="H88" t="str">
            <v>D7</v>
          </cell>
          <cell r="I88" t="str">
            <v>0933000051</v>
          </cell>
        </row>
        <row r="89">
          <cell r="C89" t="str">
            <v>546133219</v>
          </cell>
          <cell r="D89" t="str">
            <v>0830033960</v>
          </cell>
          <cell r="H89" t="str">
            <v>D7</v>
          </cell>
          <cell r="I89" t="str">
            <v>0933000051</v>
          </cell>
        </row>
        <row r="90">
          <cell r="C90" t="str">
            <v>546133219</v>
          </cell>
          <cell r="D90" t="str">
            <v>0830033960</v>
          </cell>
          <cell r="H90" t="str">
            <v>D7</v>
          </cell>
          <cell r="I90" t="str">
            <v>0933000051</v>
          </cell>
        </row>
        <row r="91">
          <cell r="C91" t="str">
            <v>546133219</v>
          </cell>
          <cell r="D91" t="str">
            <v>0830033960</v>
          </cell>
          <cell r="H91" t="str">
            <v>D7</v>
          </cell>
          <cell r="I91" t="str">
            <v>0933000051</v>
          </cell>
        </row>
        <row r="92">
          <cell r="C92" t="str">
            <v>546133219</v>
          </cell>
          <cell r="D92" t="str">
            <v>0830033960</v>
          </cell>
          <cell r="H92" t="str">
            <v>D7</v>
          </cell>
          <cell r="I92" t="str">
            <v>0933000051</v>
          </cell>
        </row>
        <row r="93">
          <cell r="C93" t="str">
            <v>546133255</v>
          </cell>
          <cell r="D93" t="str">
            <v>0830033964</v>
          </cell>
          <cell r="H93" t="str">
            <v>D7</v>
          </cell>
          <cell r="I93" t="str">
            <v>0933000051</v>
          </cell>
        </row>
        <row r="94">
          <cell r="C94" t="str">
            <v>546133255</v>
          </cell>
          <cell r="D94" t="str">
            <v>0830033964</v>
          </cell>
          <cell r="H94" t="str">
            <v>D7</v>
          </cell>
          <cell r="I94" t="str">
            <v>0933000051</v>
          </cell>
        </row>
        <row r="95">
          <cell r="C95" t="str">
            <v>546133255</v>
          </cell>
          <cell r="D95" t="str">
            <v>0830033964</v>
          </cell>
          <cell r="H95" t="str">
            <v>D7</v>
          </cell>
          <cell r="I95" t="str">
            <v>0933000051</v>
          </cell>
        </row>
        <row r="96">
          <cell r="C96" t="str">
            <v>546133255</v>
          </cell>
          <cell r="D96" t="str">
            <v>0830033964</v>
          </cell>
          <cell r="H96" t="str">
            <v>D7</v>
          </cell>
          <cell r="I96" t="str">
            <v>0933000051</v>
          </cell>
        </row>
        <row r="97">
          <cell r="C97" t="str">
            <v>546133255</v>
          </cell>
          <cell r="D97" t="str">
            <v>0830033964</v>
          </cell>
          <cell r="H97" t="str">
            <v>D7</v>
          </cell>
          <cell r="I97" t="str">
            <v>0933000051</v>
          </cell>
        </row>
        <row r="98">
          <cell r="C98" t="str">
            <v>546133255</v>
          </cell>
          <cell r="D98" t="str">
            <v>0830033964</v>
          </cell>
          <cell r="H98" t="str">
            <v>D7</v>
          </cell>
          <cell r="I98" t="str">
            <v>0933000051</v>
          </cell>
        </row>
        <row r="99">
          <cell r="C99" t="str">
            <v>546133255</v>
          </cell>
          <cell r="D99" t="str">
            <v>0830033964</v>
          </cell>
          <cell r="H99" t="str">
            <v>D7</v>
          </cell>
          <cell r="I99" t="str">
            <v>0933000051</v>
          </cell>
        </row>
        <row r="100">
          <cell r="C100" t="str">
            <v>546133255</v>
          </cell>
          <cell r="D100" t="str">
            <v>0830033964</v>
          </cell>
          <cell r="H100" t="str">
            <v>D7</v>
          </cell>
          <cell r="I100" t="str">
            <v>0933000051</v>
          </cell>
        </row>
        <row r="101">
          <cell r="C101" t="str">
            <v>546133255</v>
          </cell>
          <cell r="D101" t="str">
            <v>0830033964</v>
          </cell>
          <cell r="H101" t="str">
            <v>D7</v>
          </cell>
          <cell r="I101" t="str">
            <v>0933000051</v>
          </cell>
        </row>
        <row r="102">
          <cell r="C102" t="str">
            <v>546133255</v>
          </cell>
          <cell r="D102" t="str">
            <v>0830033964</v>
          </cell>
          <cell r="H102" t="str">
            <v>D7</v>
          </cell>
          <cell r="I102" t="str">
            <v>0933000051</v>
          </cell>
        </row>
        <row r="103">
          <cell r="C103" t="str">
            <v>2 08126 N2041931</v>
          </cell>
          <cell r="D103" t="str">
            <v>0830034098</v>
          </cell>
          <cell r="H103" t="str">
            <v>D7</v>
          </cell>
          <cell r="I103" t="str">
            <v>0935000003</v>
          </cell>
        </row>
        <row r="104">
          <cell r="C104" t="str">
            <v>0863036214</v>
          </cell>
          <cell r="D104" t="str">
            <v>0830034003</v>
          </cell>
          <cell r="H104">
            <v>0</v>
          </cell>
          <cell r="I104" t="str">
            <v>0937000123</v>
          </cell>
        </row>
        <row r="105">
          <cell r="C105" t="str">
            <v>0000201667122</v>
          </cell>
          <cell r="D105" t="str">
            <v>0830034692</v>
          </cell>
          <cell r="H105">
            <v>0</v>
          </cell>
          <cell r="I105" t="str">
            <v>0934001263</v>
          </cell>
        </row>
        <row r="106">
          <cell r="C106" t="str">
            <v>0000201667122</v>
          </cell>
          <cell r="D106" t="str">
            <v>0830034692</v>
          </cell>
          <cell r="H106">
            <v>0</v>
          </cell>
          <cell r="I106" t="str">
            <v>0934001263</v>
          </cell>
        </row>
        <row r="107">
          <cell r="C107" t="str">
            <v>0000201667122</v>
          </cell>
          <cell r="D107" t="str">
            <v>0830034692</v>
          </cell>
          <cell r="H107">
            <v>0</v>
          </cell>
          <cell r="I107" t="str">
            <v>0934001263</v>
          </cell>
        </row>
        <row r="108">
          <cell r="C108" t="str">
            <v>0000201667122</v>
          </cell>
          <cell r="D108" t="str">
            <v>0830034692</v>
          </cell>
          <cell r="H108">
            <v>0</v>
          </cell>
          <cell r="I108" t="str">
            <v>0934001263</v>
          </cell>
        </row>
        <row r="109">
          <cell r="C109" t="str">
            <v>0000201667122</v>
          </cell>
          <cell r="D109" t="str">
            <v>0830034692</v>
          </cell>
          <cell r="H109">
            <v>0</v>
          </cell>
          <cell r="I109" t="str">
            <v>0934001263</v>
          </cell>
        </row>
        <row r="110">
          <cell r="C110" t="str">
            <v>0000201667122</v>
          </cell>
          <cell r="D110" t="str">
            <v>0830034692</v>
          </cell>
          <cell r="H110">
            <v>0</v>
          </cell>
          <cell r="I110" t="str">
            <v>0934001263</v>
          </cell>
        </row>
        <row r="111">
          <cell r="C111" t="str">
            <v>0000201667122</v>
          </cell>
          <cell r="D111" t="str">
            <v>0830034692</v>
          </cell>
          <cell r="H111">
            <v>0</v>
          </cell>
          <cell r="I111" t="str">
            <v>0934001263</v>
          </cell>
        </row>
        <row r="112">
          <cell r="C112" t="str">
            <v>0000201667122</v>
          </cell>
          <cell r="D112" t="str">
            <v>0830034692</v>
          </cell>
          <cell r="H112">
            <v>0</v>
          </cell>
          <cell r="I112" t="str">
            <v>0934001263</v>
          </cell>
        </row>
        <row r="113">
          <cell r="C113" t="str">
            <v>0000201667122</v>
          </cell>
          <cell r="D113" t="str">
            <v>0830034692</v>
          </cell>
          <cell r="H113">
            <v>0</v>
          </cell>
          <cell r="I113" t="str">
            <v>0934001263</v>
          </cell>
        </row>
        <row r="114">
          <cell r="C114" t="str">
            <v>0000201667122</v>
          </cell>
          <cell r="D114" t="str">
            <v>0830034692</v>
          </cell>
          <cell r="H114">
            <v>0</v>
          </cell>
          <cell r="I114" t="str">
            <v>0934001263</v>
          </cell>
        </row>
        <row r="115">
          <cell r="C115" t="str">
            <v>0000201667122</v>
          </cell>
          <cell r="D115" t="str">
            <v>0830034692</v>
          </cell>
          <cell r="H115">
            <v>0</v>
          </cell>
          <cell r="I115" t="str">
            <v>0934001263</v>
          </cell>
        </row>
        <row r="116">
          <cell r="C116" t="str">
            <v>0000201667122</v>
          </cell>
          <cell r="D116" t="str">
            <v>0830034692</v>
          </cell>
          <cell r="H116">
            <v>0</v>
          </cell>
          <cell r="I116" t="str">
            <v>0934001263</v>
          </cell>
        </row>
        <row r="117">
          <cell r="C117" t="str">
            <v>0000201667122</v>
          </cell>
          <cell r="D117" t="str">
            <v>0830034692</v>
          </cell>
          <cell r="H117">
            <v>0</v>
          </cell>
          <cell r="I117" t="str">
            <v>0934001263</v>
          </cell>
        </row>
        <row r="118">
          <cell r="C118" t="str">
            <v>0000201667122</v>
          </cell>
          <cell r="D118" t="str">
            <v>0830034692</v>
          </cell>
          <cell r="H118">
            <v>0</v>
          </cell>
          <cell r="I118" t="str">
            <v>0934001263</v>
          </cell>
        </row>
        <row r="119">
          <cell r="C119" t="str">
            <v>0000201667122</v>
          </cell>
          <cell r="D119" t="str">
            <v>0830034692</v>
          </cell>
          <cell r="H119">
            <v>0</v>
          </cell>
          <cell r="I119" t="str">
            <v>0934001263</v>
          </cell>
        </row>
        <row r="120">
          <cell r="C120" t="str">
            <v>0000201667122</v>
          </cell>
          <cell r="D120" t="str">
            <v>0830034692</v>
          </cell>
          <cell r="H120">
            <v>0</v>
          </cell>
          <cell r="I120" t="str">
            <v>0934001263</v>
          </cell>
        </row>
        <row r="121">
          <cell r="C121" t="str">
            <v>0000201667122</v>
          </cell>
          <cell r="D121" t="str">
            <v>0830034692</v>
          </cell>
          <cell r="H121">
            <v>0</v>
          </cell>
          <cell r="I121" t="str">
            <v>0934001263</v>
          </cell>
        </row>
        <row r="122">
          <cell r="C122" t="str">
            <v>0000201667122</v>
          </cell>
          <cell r="D122" t="str">
            <v>0830034692</v>
          </cell>
          <cell r="H122">
            <v>0</v>
          </cell>
          <cell r="I122" t="str">
            <v>0934001263</v>
          </cell>
        </row>
        <row r="123">
          <cell r="C123" t="str">
            <v>0000201679711</v>
          </cell>
          <cell r="D123" t="str">
            <v>0830034093</v>
          </cell>
          <cell r="H123" t="str">
            <v>D7</v>
          </cell>
          <cell r="I123" t="str">
            <v>0934001263</v>
          </cell>
        </row>
        <row r="124">
          <cell r="C124" t="str">
            <v>0000201679711</v>
          </cell>
          <cell r="D124" t="str">
            <v>0830034093</v>
          </cell>
          <cell r="H124" t="str">
            <v>D7</v>
          </cell>
          <cell r="I124" t="str">
            <v>0934001263</v>
          </cell>
        </row>
        <row r="125">
          <cell r="C125" t="str">
            <v>20081222005278</v>
          </cell>
          <cell r="D125" t="str">
            <v>0830033989</v>
          </cell>
          <cell r="H125">
            <v>0</v>
          </cell>
          <cell r="I125" t="str">
            <v>0937000123</v>
          </cell>
        </row>
        <row r="126">
          <cell r="C126" t="str">
            <v>0048122030197</v>
          </cell>
          <cell r="D126" t="str">
            <v>0830032898</v>
          </cell>
          <cell r="H126" t="str">
            <v>D7</v>
          </cell>
          <cell r="I126" t="str">
            <v>0933000064</v>
          </cell>
        </row>
        <row r="127">
          <cell r="C127" t="str">
            <v>0048122030197</v>
          </cell>
          <cell r="D127" t="str">
            <v>0830032898</v>
          </cell>
          <cell r="H127" t="str">
            <v>D7</v>
          </cell>
          <cell r="I127" t="str">
            <v>0933000064</v>
          </cell>
        </row>
        <row r="128">
          <cell r="C128" t="str">
            <v>0048122030197</v>
          </cell>
          <cell r="D128" t="str">
            <v>0830032898</v>
          </cell>
          <cell r="H128" t="str">
            <v>D7</v>
          </cell>
          <cell r="I128" t="str">
            <v>0933000064</v>
          </cell>
        </row>
        <row r="129">
          <cell r="C129" t="str">
            <v>0048122030197</v>
          </cell>
          <cell r="D129" t="str">
            <v>0830032898</v>
          </cell>
          <cell r="H129" t="str">
            <v>D7</v>
          </cell>
          <cell r="I129" t="str">
            <v>0933000064</v>
          </cell>
        </row>
        <row r="130">
          <cell r="C130" t="str">
            <v>0000201779123</v>
          </cell>
          <cell r="D130" t="str">
            <v>0830034299</v>
          </cell>
          <cell r="H130" t="str">
            <v>V0</v>
          </cell>
          <cell r="I130" t="str">
            <v>0933000167</v>
          </cell>
        </row>
        <row r="131">
          <cell r="C131" t="str">
            <v>0000201779123</v>
          </cell>
          <cell r="D131" t="str">
            <v>0830034299</v>
          </cell>
          <cell r="H131" t="str">
            <v>V0</v>
          </cell>
          <cell r="I131" t="str">
            <v>0933000167</v>
          </cell>
        </row>
        <row r="132">
          <cell r="C132" t="str">
            <v>0000202194409</v>
          </cell>
          <cell r="D132" t="str">
            <v>0830033956</v>
          </cell>
          <cell r="H132" t="str">
            <v>D7</v>
          </cell>
          <cell r="I132" t="str">
            <v>0933000167</v>
          </cell>
        </row>
        <row r="133">
          <cell r="C133" t="str">
            <v>0000202194409</v>
          </cell>
          <cell r="D133" t="str">
            <v>0830033956</v>
          </cell>
          <cell r="H133" t="str">
            <v>D7</v>
          </cell>
          <cell r="I133" t="str">
            <v>0933000167</v>
          </cell>
        </row>
        <row r="134">
          <cell r="C134" t="str">
            <v>0000202194409</v>
          </cell>
          <cell r="D134" t="str">
            <v>0830033956</v>
          </cell>
          <cell r="H134" t="str">
            <v>D7</v>
          </cell>
          <cell r="I134" t="str">
            <v>0933000167</v>
          </cell>
        </row>
        <row r="135">
          <cell r="C135" t="str">
            <v>0000202246988</v>
          </cell>
          <cell r="D135" t="str">
            <v>0830033866</v>
          </cell>
          <cell r="H135" t="str">
            <v>D7</v>
          </cell>
          <cell r="I135" t="str">
            <v>0933000167</v>
          </cell>
        </row>
        <row r="136">
          <cell r="C136" t="str">
            <v>0000202252986</v>
          </cell>
          <cell r="D136" t="str">
            <v>0830034157</v>
          </cell>
          <cell r="H136" t="str">
            <v>D7</v>
          </cell>
          <cell r="I136" t="str">
            <v>0933000167</v>
          </cell>
        </row>
        <row r="137">
          <cell r="C137" t="str">
            <v>0000202252986</v>
          </cell>
          <cell r="D137" t="str">
            <v>0830034157</v>
          </cell>
          <cell r="H137" t="str">
            <v>D7</v>
          </cell>
          <cell r="I137" t="str">
            <v>0933000167</v>
          </cell>
        </row>
        <row r="138">
          <cell r="C138" t="str">
            <v>0000202252986</v>
          </cell>
          <cell r="D138" t="str">
            <v>0830034157</v>
          </cell>
          <cell r="H138" t="str">
            <v>D7</v>
          </cell>
          <cell r="I138" t="str">
            <v>0933000167</v>
          </cell>
        </row>
        <row r="139">
          <cell r="C139" t="str">
            <v>0000202252986</v>
          </cell>
          <cell r="D139" t="str">
            <v>0830034157</v>
          </cell>
          <cell r="H139" t="str">
            <v>D7</v>
          </cell>
          <cell r="I139" t="str">
            <v>0933000167</v>
          </cell>
        </row>
        <row r="140">
          <cell r="C140" t="str">
            <v>0000202252986</v>
          </cell>
          <cell r="D140" t="str">
            <v>0830034157</v>
          </cell>
          <cell r="H140" t="str">
            <v>D7</v>
          </cell>
          <cell r="I140" t="str">
            <v>0933000167</v>
          </cell>
        </row>
        <row r="141">
          <cell r="C141" t="str">
            <v>0000202252986</v>
          </cell>
          <cell r="D141" t="str">
            <v>0830034157</v>
          </cell>
          <cell r="H141" t="str">
            <v>D7</v>
          </cell>
          <cell r="I141" t="str">
            <v>0933000167</v>
          </cell>
        </row>
        <row r="143">
          <cell r="C143" t="str">
            <v>E01207B</v>
          </cell>
          <cell r="D143" t="str">
            <v>0830034735</v>
          </cell>
          <cell r="H143" t="str">
            <v>D7</v>
          </cell>
          <cell r="I143" t="str">
            <v>0934001698</v>
          </cell>
        </row>
        <row r="144">
          <cell r="C144" t="str">
            <v>E01379B</v>
          </cell>
          <cell r="D144" t="str">
            <v>0830034736</v>
          </cell>
          <cell r="H144">
            <v>0</v>
          </cell>
          <cell r="I144" t="str">
            <v>0934001698</v>
          </cell>
        </row>
        <row r="145">
          <cell r="C145" t="str">
            <v>E01379B</v>
          </cell>
          <cell r="D145" t="str">
            <v>0830034736</v>
          </cell>
          <cell r="H145">
            <v>0</v>
          </cell>
          <cell r="I145" t="str">
            <v>0934001698</v>
          </cell>
        </row>
        <row r="146">
          <cell r="C146" t="str">
            <v>E01419B</v>
          </cell>
          <cell r="D146" t="str">
            <v>0830034737</v>
          </cell>
          <cell r="H146">
            <v>0</v>
          </cell>
          <cell r="I146" t="str">
            <v>0934001698</v>
          </cell>
        </row>
        <row r="147">
          <cell r="C147" t="str">
            <v>R070551735</v>
          </cell>
          <cell r="D147" t="str">
            <v>0730011309</v>
          </cell>
          <cell r="H147">
            <v>0</v>
          </cell>
          <cell r="I147" t="str">
            <v>0940014250</v>
          </cell>
        </row>
        <row r="148">
          <cell r="C148" t="str">
            <v>IV 511200656</v>
          </cell>
          <cell r="D148" t="str">
            <v>0830034691</v>
          </cell>
          <cell r="H148">
            <v>0</v>
          </cell>
          <cell r="I148" t="str">
            <v>0934002248</v>
          </cell>
        </row>
        <row r="149">
          <cell r="C149" t="str">
            <v>YU-08/068</v>
          </cell>
          <cell r="D149" t="str">
            <v>0840079427</v>
          </cell>
          <cell r="H149" t="str">
            <v>V0</v>
          </cell>
          <cell r="I149" t="str">
            <v>0934000093</v>
          </cell>
        </row>
        <row r="150">
          <cell r="C150" t="str">
            <v>IV5112011</v>
          </cell>
          <cell r="D150" t="str">
            <v>0840083591</v>
          </cell>
          <cell r="H150" t="str">
            <v>V0</v>
          </cell>
          <cell r="I150" t="str">
            <v>0934000384</v>
          </cell>
        </row>
        <row r="151">
          <cell r="C151" t="str">
            <v>YU-08/075</v>
          </cell>
          <cell r="D151" t="str">
            <v>0840081752</v>
          </cell>
          <cell r="H151" t="str">
            <v>V0</v>
          </cell>
          <cell r="I151" t="str">
            <v>0934000672</v>
          </cell>
        </row>
        <row r="152">
          <cell r="C152" t="str">
            <v>IV5112045</v>
          </cell>
          <cell r="D152" t="str">
            <v>0840083585</v>
          </cell>
          <cell r="H152" t="str">
            <v>V0</v>
          </cell>
          <cell r="I152" t="str">
            <v>0934000384</v>
          </cell>
        </row>
        <row r="153">
          <cell r="C153" t="str">
            <v>IV5112046</v>
          </cell>
          <cell r="D153" t="str">
            <v>0840083584</v>
          </cell>
          <cell r="H153" t="str">
            <v>V0</v>
          </cell>
          <cell r="I153" t="str">
            <v>0934000384</v>
          </cell>
        </row>
        <row r="154">
          <cell r="C154" t="str">
            <v>YU-08/077</v>
          </cell>
          <cell r="D154" t="str">
            <v>0840084649</v>
          </cell>
          <cell r="H154" t="str">
            <v>V0</v>
          </cell>
          <cell r="I154" t="str">
            <v>0934000956</v>
          </cell>
        </row>
        <row r="155">
          <cell r="C155" t="str">
            <v>YU-08/078</v>
          </cell>
          <cell r="D155" t="str">
            <v>0840086059</v>
          </cell>
          <cell r="H155" t="str">
            <v>V0</v>
          </cell>
          <cell r="I155" t="str">
            <v>0934001256</v>
          </cell>
        </row>
        <row r="156">
          <cell r="C156" t="str">
            <v>IV 511200252</v>
          </cell>
          <cell r="D156" t="str">
            <v>0840086066</v>
          </cell>
          <cell r="H156" t="str">
            <v>V0</v>
          </cell>
          <cell r="I156" t="str">
            <v>0934002248</v>
          </cell>
        </row>
        <row r="157">
          <cell r="C157" t="str">
            <v>IV5112044</v>
          </cell>
          <cell r="D157" t="str">
            <v>0840083583</v>
          </cell>
          <cell r="H157" t="str">
            <v>V0</v>
          </cell>
          <cell r="I157" t="str">
            <v>0934000384</v>
          </cell>
        </row>
        <row r="158">
          <cell r="C158" t="str">
            <v>IV5112062</v>
          </cell>
          <cell r="D158" t="str">
            <v>0840085505</v>
          </cell>
          <cell r="H158" t="str">
            <v>V0</v>
          </cell>
          <cell r="I158" t="str">
            <v>0934000705</v>
          </cell>
        </row>
        <row r="159">
          <cell r="C159" t="str">
            <v>IV5112063</v>
          </cell>
          <cell r="D159" t="str">
            <v>0840085503</v>
          </cell>
          <cell r="H159" t="str">
            <v>V0</v>
          </cell>
          <cell r="I159" t="str">
            <v>0934000705</v>
          </cell>
        </row>
        <row r="160">
          <cell r="C160" t="str">
            <v>WT0562/2008</v>
          </cell>
          <cell r="D160" t="str">
            <v>0830012007</v>
          </cell>
          <cell r="H160">
            <v>0</v>
          </cell>
          <cell r="I160">
            <v>0</v>
          </cell>
        </row>
        <row r="161">
          <cell r="C161" t="str">
            <v>WT0570/2008</v>
          </cell>
          <cell r="D161" t="str">
            <v>0830012008</v>
          </cell>
          <cell r="H161">
            <v>0</v>
          </cell>
          <cell r="I161">
            <v>0</v>
          </cell>
        </row>
        <row r="162">
          <cell r="C162" t="str">
            <v>WT0570/2008</v>
          </cell>
          <cell r="D162" t="str">
            <v>0830012009</v>
          </cell>
          <cell r="H162">
            <v>0</v>
          </cell>
          <cell r="I162">
            <v>0</v>
          </cell>
        </row>
        <row r="163">
          <cell r="C163" t="str">
            <v>E01425B</v>
          </cell>
          <cell r="D163" t="str">
            <v>0830033974</v>
          </cell>
          <cell r="H163">
            <v>0</v>
          </cell>
          <cell r="I163" t="str">
            <v>0934000918</v>
          </cell>
        </row>
        <row r="164">
          <cell r="C164" t="str">
            <v>E01425B</v>
          </cell>
          <cell r="D164" t="str">
            <v>0830033974</v>
          </cell>
          <cell r="H164">
            <v>0</v>
          </cell>
          <cell r="I164" t="str">
            <v>0934000918</v>
          </cell>
        </row>
        <row r="165">
          <cell r="C165" t="str">
            <v>E01457B</v>
          </cell>
          <cell r="D165" t="str">
            <v>0830033975</v>
          </cell>
          <cell r="H165" t="str">
            <v>D7</v>
          </cell>
          <cell r="I165" t="str">
            <v>0934000918</v>
          </cell>
        </row>
        <row r="166">
          <cell r="C166" t="str">
            <v>E01594B</v>
          </cell>
          <cell r="D166" t="str">
            <v>0830033973</v>
          </cell>
          <cell r="H166">
            <v>0</v>
          </cell>
          <cell r="I166" t="str">
            <v>0934000918</v>
          </cell>
        </row>
        <row r="167">
          <cell r="C167" t="str">
            <v>14037</v>
          </cell>
          <cell r="D167" t="str">
            <v>0830033962</v>
          </cell>
          <cell r="H167" t="str">
            <v>D7</v>
          </cell>
          <cell r="I167" t="str">
            <v>0934000917</v>
          </cell>
        </row>
        <row r="168">
          <cell r="C168" t="str">
            <v>7ZZT199</v>
          </cell>
          <cell r="D168" t="str">
            <v>0830033963</v>
          </cell>
          <cell r="H168">
            <v>0</v>
          </cell>
          <cell r="I168" t="str">
            <v>0934000925</v>
          </cell>
        </row>
        <row r="169">
          <cell r="C169" t="str">
            <v>7ZZT199</v>
          </cell>
          <cell r="D169" t="str">
            <v>0830033963</v>
          </cell>
          <cell r="H169">
            <v>0</v>
          </cell>
          <cell r="I169" t="str">
            <v>0934000925</v>
          </cell>
        </row>
        <row r="170">
          <cell r="C170" t="str">
            <v>14151</v>
          </cell>
          <cell r="D170" t="str">
            <v>0830033982</v>
          </cell>
          <cell r="H170" t="str">
            <v>D7</v>
          </cell>
          <cell r="I170" t="str">
            <v>0934000917</v>
          </cell>
        </row>
        <row r="171">
          <cell r="C171" t="str">
            <v>YU-08/074</v>
          </cell>
          <cell r="D171" t="str">
            <v>0830032949</v>
          </cell>
          <cell r="H171">
            <v>0</v>
          </cell>
          <cell r="I171" t="str">
            <v>0934000436</v>
          </cell>
        </row>
        <row r="172">
          <cell r="C172" t="str">
            <v>YU-08/075</v>
          </cell>
          <cell r="D172" t="str">
            <v>0830032950</v>
          </cell>
          <cell r="H172">
            <v>0</v>
          </cell>
          <cell r="I172" t="str">
            <v>0934000436</v>
          </cell>
        </row>
        <row r="173">
          <cell r="C173" t="str">
            <v>IV51112302</v>
          </cell>
          <cell r="D173" t="str">
            <v>0830032792</v>
          </cell>
          <cell r="H173" t="str">
            <v>D7</v>
          </cell>
          <cell r="I173" t="str">
            <v>0934000404</v>
          </cell>
        </row>
        <row r="174">
          <cell r="C174" t="str">
            <v>IV5112069</v>
          </cell>
          <cell r="D174" t="str">
            <v>0840085463</v>
          </cell>
          <cell r="H174" t="str">
            <v>V0</v>
          </cell>
          <cell r="I174" t="str">
            <v>0934000705</v>
          </cell>
        </row>
        <row r="175">
          <cell r="C175" t="str">
            <v>E00545B</v>
          </cell>
          <cell r="D175" t="str">
            <v>0830031950</v>
          </cell>
          <cell r="H175" t="str">
            <v>D7</v>
          </cell>
          <cell r="I175" t="str">
            <v>0934000398</v>
          </cell>
        </row>
        <row r="176">
          <cell r="C176" t="str">
            <v>E01120B</v>
          </cell>
          <cell r="D176" t="str">
            <v>0830031949</v>
          </cell>
          <cell r="H176" t="str">
            <v>D7</v>
          </cell>
          <cell r="I176" t="str">
            <v>0934000398</v>
          </cell>
        </row>
        <row r="178">
          <cell r="C178" t="str">
            <v>033/1618</v>
          </cell>
          <cell r="D178" t="str">
            <v>0840081407</v>
          </cell>
          <cell r="H178" t="str">
            <v>V7</v>
          </cell>
          <cell r="I178" t="str">
            <v>0934001117</v>
          </cell>
        </row>
        <row r="180">
          <cell r="C180" t="str">
            <v>485/24228</v>
          </cell>
          <cell r="D180" t="str">
            <v>0830032116</v>
          </cell>
          <cell r="H180" t="str">
            <v>D7</v>
          </cell>
          <cell r="I180" t="str">
            <v>0934000307</v>
          </cell>
        </row>
        <row r="181">
          <cell r="C181" t="str">
            <v>485/24229</v>
          </cell>
          <cell r="D181" t="str">
            <v>0830032204</v>
          </cell>
          <cell r="H181" t="str">
            <v>D7</v>
          </cell>
          <cell r="I181" t="str">
            <v>0934000307</v>
          </cell>
        </row>
        <row r="182">
          <cell r="C182" t="str">
            <v>485/24230</v>
          </cell>
          <cell r="D182" t="str">
            <v>0830032205</v>
          </cell>
          <cell r="H182" t="str">
            <v>D7</v>
          </cell>
          <cell r="I182" t="str">
            <v>0934000307</v>
          </cell>
        </row>
        <row r="183">
          <cell r="C183" t="str">
            <v>485/24231</v>
          </cell>
          <cell r="D183" t="str">
            <v>0830032156</v>
          </cell>
          <cell r="H183" t="str">
            <v>D7</v>
          </cell>
          <cell r="I183" t="str">
            <v>0934000307</v>
          </cell>
        </row>
        <row r="184">
          <cell r="C184" t="str">
            <v>485/24232</v>
          </cell>
          <cell r="D184" t="str">
            <v>0830032157</v>
          </cell>
          <cell r="H184" t="str">
            <v>D7</v>
          </cell>
          <cell r="I184" t="str">
            <v>0934000307</v>
          </cell>
        </row>
        <row r="185">
          <cell r="C185" t="str">
            <v>485/24233</v>
          </cell>
          <cell r="D185" t="str">
            <v>0830032158</v>
          </cell>
          <cell r="H185" t="str">
            <v>D7</v>
          </cell>
          <cell r="I185" t="str">
            <v>0934000307</v>
          </cell>
        </row>
        <row r="186">
          <cell r="C186" t="str">
            <v>485/24234</v>
          </cell>
          <cell r="D186" t="str">
            <v>0830032206</v>
          </cell>
          <cell r="H186" t="str">
            <v>D7</v>
          </cell>
          <cell r="I186" t="str">
            <v>0934000307</v>
          </cell>
        </row>
        <row r="187">
          <cell r="C187" t="str">
            <v>485/24235</v>
          </cell>
          <cell r="D187" t="str">
            <v>0830032207</v>
          </cell>
          <cell r="H187" t="str">
            <v>D7</v>
          </cell>
          <cell r="I187" t="str">
            <v>0934000307</v>
          </cell>
        </row>
        <row r="188">
          <cell r="C188" t="str">
            <v>485/24236</v>
          </cell>
          <cell r="D188" t="str">
            <v>0830032208</v>
          </cell>
          <cell r="H188" t="str">
            <v>D7</v>
          </cell>
          <cell r="I188" t="str">
            <v>0934000307</v>
          </cell>
        </row>
        <row r="189">
          <cell r="C189" t="str">
            <v>485/24237</v>
          </cell>
          <cell r="D189" t="str">
            <v>0830032159</v>
          </cell>
          <cell r="H189" t="str">
            <v>D7</v>
          </cell>
          <cell r="I189" t="str">
            <v>0934000307</v>
          </cell>
        </row>
        <row r="190">
          <cell r="C190" t="str">
            <v>485/24238</v>
          </cell>
          <cell r="D190" t="str">
            <v>0830032209</v>
          </cell>
          <cell r="H190" t="str">
            <v>D7</v>
          </cell>
          <cell r="I190" t="str">
            <v>0934000307</v>
          </cell>
        </row>
        <row r="191">
          <cell r="C191" t="str">
            <v>485/24239</v>
          </cell>
          <cell r="D191" t="str">
            <v>0830032160</v>
          </cell>
          <cell r="H191" t="str">
            <v>D7</v>
          </cell>
          <cell r="I191" t="str">
            <v>0934000307</v>
          </cell>
        </row>
        <row r="192">
          <cell r="C192" t="str">
            <v>485/24240</v>
          </cell>
          <cell r="D192" t="str">
            <v>0830032161</v>
          </cell>
          <cell r="H192" t="str">
            <v>D7</v>
          </cell>
          <cell r="I192" t="str">
            <v>0934000307</v>
          </cell>
        </row>
        <row r="193">
          <cell r="C193" t="str">
            <v>485/24241</v>
          </cell>
          <cell r="D193" t="str">
            <v>0830032162</v>
          </cell>
          <cell r="H193" t="str">
            <v>D7</v>
          </cell>
          <cell r="I193" t="str">
            <v>0934000307</v>
          </cell>
        </row>
        <row r="194">
          <cell r="C194" t="str">
            <v>485/24242</v>
          </cell>
          <cell r="D194" t="str">
            <v>0830032163</v>
          </cell>
          <cell r="H194" t="str">
            <v>D7</v>
          </cell>
          <cell r="I194" t="str">
            <v>0934000307</v>
          </cell>
        </row>
        <row r="195">
          <cell r="C195" t="str">
            <v>485/24243</v>
          </cell>
          <cell r="D195" t="str">
            <v>0830032164</v>
          </cell>
          <cell r="H195" t="str">
            <v>D7</v>
          </cell>
          <cell r="I195" t="str">
            <v>0934000307</v>
          </cell>
        </row>
        <row r="196">
          <cell r="C196" t="str">
            <v>485/24244</v>
          </cell>
          <cell r="D196" t="str">
            <v>0830032165</v>
          </cell>
          <cell r="H196" t="str">
            <v>D7</v>
          </cell>
          <cell r="I196" t="str">
            <v>0934000307</v>
          </cell>
        </row>
        <row r="197">
          <cell r="C197" t="str">
            <v>485/24245</v>
          </cell>
          <cell r="D197" t="str">
            <v>0830032167</v>
          </cell>
          <cell r="H197" t="str">
            <v>D7</v>
          </cell>
          <cell r="I197" t="str">
            <v>0934000307</v>
          </cell>
        </row>
        <row r="198">
          <cell r="C198" t="str">
            <v>485/24246</v>
          </cell>
          <cell r="D198" t="str">
            <v>0830032210</v>
          </cell>
          <cell r="H198" t="str">
            <v>D7</v>
          </cell>
          <cell r="I198" t="str">
            <v>0934000307</v>
          </cell>
        </row>
        <row r="199">
          <cell r="C199" t="str">
            <v>485/24247</v>
          </cell>
          <cell r="D199" t="str">
            <v>0830032211</v>
          </cell>
          <cell r="H199" t="str">
            <v>D7</v>
          </cell>
          <cell r="I199" t="str">
            <v>0934000307</v>
          </cell>
        </row>
        <row r="200">
          <cell r="C200" t="str">
            <v>485/24248</v>
          </cell>
          <cell r="D200" t="str">
            <v>0830032212</v>
          </cell>
          <cell r="H200" t="str">
            <v>D7</v>
          </cell>
          <cell r="I200" t="str">
            <v>0934000307</v>
          </cell>
        </row>
        <row r="201">
          <cell r="C201" t="str">
            <v>486/24251</v>
          </cell>
          <cell r="D201" t="str">
            <v>0830032213</v>
          </cell>
          <cell r="H201" t="str">
            <v>D7</v>
          </cell>
          <cell r="I201" t="str">
            <v>0934000307</v>
          </cell>
        </row>
        <row r="202">
          <cell r="C202" t="str">
            <v>486/24252</v>
          </cell>
          <cell r="D202" t="str">
            <v>0830032214</v>
          </cell>
          <cell r="H202" t="str">
            <v>D7</v>
          </cell>
          <cell r="I202" t="str">
            <v>0934000307</v>
          </cell>
        </row>
        <row r="203">
          <cell r="C203" t="str">
            <v>486/24253</v>
          </cell>
          <cell r="D203" t="str">
            <v>0830032215</v>
          </cell>
          <cell r="H203" t="str">
            <v>D7</v>
          </cell>
          <cell r="I203" t="str">
            <v>0934000307</v>
          </cell>
        </row>
        <row r="204">
          <cell r="C204" t="str">
            <v>486/24254</v>
          </cell>
          <cell r="D204" t="str">
            <v>0830032216</v>
          </cell>
          <cell r="H204" t="str">
            <v>D7</v>
          </cell>
          <cell r="I204" t="str">
            <v>0934000307</v>
          </cell>
        </row>
        <row r="205">
          <cell r="C205" t="str">
            <v>486/24255</v>
          </cell>
          <cell r="D205" t="str">
            <v>0830032217</v>
          </cell>
          <cell r="H205" t="str">
            <v>D7</v>
          </cell>
          <cell r="I205" t="str">
            <v>0934000307</v>
          </cell>
        </row>
        <row r="206">
          <cell r="C206" t="str">
            <v>486/24256</v>
          </cell>
          <cell r="D206" t="str">
            <v>0830032168</v>
          </cell>
          <cell r="H206" t="str">
            <v>D7</v>
          </cell>
          <cell r="I206" t="str">
            <v>0934000307</v>
          </cell>
        </row>
        <row r="207">
          <cell r="C207" t="str">
            <v>486/24257</v>
          </cell>
          <cell r="D207" t="str">
            <v>0830032218</v>
          </cell>
          <cell r="H207" t="str">
            <v>D7</v>
          </cell>
          <cell r="I207" t="str">
            <v>0934000307</v>
          </cell>
        </row>
        <row r="208">
          <cell r="C208" t="str">
            <v>486/24258</v>
          </cell>
          <cell r="D208" t="str">
            <v>0830032170</v>
          </cell>
          <cell r="H208" t="str">
            <v>D7</v>
          </cell>
          <cell r="I208" t="str">
            <v>0934000307</v>
          </cell>
        </row>
        <row r="209">
          <cell r="C209" t="str">
            <v>486/24259</v>
          </cell>
          <cell r="D209" t="str">
            <v>0830032171</v>
          </cell>
          <cell r="H209" t="str">
            <v>D7</v>
          </cell>
          <cell r="I209" t="str">
            <v>0934000307</v>
          </cell>
        </row>
        <row r="210">
          <cell r="C210" t="str">
            <v>486/24260</v>
          </cell>
          <cell r="D210" t="str">
            <v>0830032172</v>
          </cell>
          <cell r="H210" t="str">
            <v>D7</v>
          </cell>
          <cell r="I210" t="str">
            <v>0934000307</v>
          </cell>
        </row>
        <row r="211">
          <cell r="C211" t="str">
            <v>486/24261</v>
          </cell>
          <cell r="D211" t="str">
            <v>0830032173</v>
          </cell>
          <cell r="H211">
            <v>0</v>
          </cell>
          <cell r="I211" t="str">
            <v>0934000307</v>
          </cell>
        </row>
        <row r="212">
          <cell r="C212" t="str">
            <v>486/24261</v>
          </cell>
          <cell r="D212" t="str">
            <v>0830032173</v>
          </cell>
          <cell r="H212">
            <v>0</v>
          </cell>
          <cell r="I212" t="str">
            <v>0934000307</v>
          </cell>
        </row>
        <row r="213">
          <cell r="C213" t="str">
            <v>486/24262</v>
          </cell>
          <cell r="D213" t="str">
            <v>0830032175</v>
          </cell>
          <cell r="H213" t="str">
            <v>D7</v>
          </cell>
          <cell r="I213" t="str">
            <v>0934000307</v>
          </cell>
        </row>
        <row r="214">
          <cell r="C214" t="str">
            <v>486/24263</v>
          </cell>
          <cell r="D214" t="str">
            <v>0830032176</v>
          </cell>
          <cell r="H214" t="str">
            <v>D7</v>
          </cell>
          <cell r="I214" t="str">
            <v>0934000307</v>
          </cell>
        </row>
        <row r="215">
          <cell r="C215" t="str">
            <v>486/24264</v>
          </cell>
          <cell r="D215" t="str">
            <v>0830032177</v>
          </cell>
          <cell r="H215" t="str">
            <v>D7</v>
          </cell>
          <cell r="I215" t="str">
            <v>0934000307</v>
          </cell>
        </row>
        <row r="216">
          <cell r="C216" t="str">
            <v>486/24265</v>
          </cell>
          <cell r="D216" t="str">
            <v>0830032178</v>
          </cell>
          <cell r="H216" t="str">
            <v>D7</v>
          </cell>
          <cell r="I216" t="str">
            <v>0934000307</v>
          </cell>
        </row>
        <row r="217">
          <cell r="C217" t="str">
            <v>486/24266</v>
          </cell>
          <cell r="D217" t="str">
            <v>0830032179</v>
          </cell>
          <cell r="H217" t="str">
            <v>D7</v>
          </cell>
          <cell r="I217" t="str">
            <v>0934000307</v>
          </cell>
        </row>
        <row r="218">
          <cell r="C218" t="str">
            <v>486/24267</v>
          </cell>
          <cell r="D218" t="str">
            <v>0830032219</v>
          </cell>
          <cell r="H218" t="str">
            <v>D7</v>
          </cell>
          <cell r="I218" t="str">
            <v>0934000307</v>
          </cell>
        </row>
        <row r="219">
          <cell r="C219" t="str">
            <v>486/24268</v>
          </cell>
          <cell r="D219" t="str">
            <v>0830032180</v>
          </cell>
          <cell r="H219" t="str">
            <v>D7</v>
          </cell>
          <cell r="I219" t="str">
            <v>0934000307</v>
          </cell>
        </row>
        <row r="220">
          <cell r="C220" t="str">
            <v>486/24269</v>
          </cell>
          <cell r="D220" t="str">
            <v>0830032181</v>
          </cell>
          <cell r="H220" t="str">
            <v>D7</v>
          </cell>
          <cell r="I220" t="str">
            <v>0934000307</v>
          </cell>
        </row>
        <row r="221">
          <cell r="C221" t="str">
            <v>486/24270</v>
          </cell>
          <cell r="D221" t="str">
            <v>0830032220</v>
          </cell>
          <cell r="H221" t="str">
            <v>D7</v>
          </cell>
          <cell r="I221" t="str">
            <v>0934000307</v>
          </cell>
        </row>
        <row r="222">
          <cell r="C222" t="str">
            <v>486/24271</v>
          </cell>
          <cell r="D222" t="str">
            <v>0830032221</v>
          </cell>
          <cell r="H222" t="str">
            <v>D7</v>
          </cell>
          <cell r="I222" t="str">
            <v>0934000307</v>
          </cell>
        </row>
        <row r="223">
          <cell r="C223" t="str">
            <v>486/24272</v>
          </cell>
          <cell r="D223" t="str">
            <v>0830032222</v>
          </cell>
          <cell r="H223" t="str">
            <v>D7</v>
          </cell>
          <cell r="I223" t="str">
            <v>0934000307</v>
          </cell>
        </row>
        <row r="224">
          <cell r="C224" t="str">
            <v>486/24273</v>
          </cell>
          <cell r="D224" t="str">
            <v>0830032182</v>
          </cell>
          <cell r="H224" t="str">
            <v>D7</v>
          </cell>
          <cell r="I224" t="str">
            <v>0934000307</v>
          </cell>
        </row>
        <row r="225">
          <cell r="C225" t="str">
            <v>486/24274</v>
          </cell>
          <cell r="D225" t="str">
            <v>0830032183</v>
          </cell>
          <cell r="H225" t="str">
            <v>D7</v>
          </cell>
          <cell r="I225" t="str">
            <v>0934000307</v>
          </cell>
        </row>
        <row r="226">
          <cell r="C226" t="str">
            <v>486/24275</v>
          </cell>
          <cell r="D226" t="str">
            <v>0830032184</v>
          </cell>
          <cell r="H226" t="str">
            <v>D7</v>
          </cell>
          <cell r="I226" t="str">
            <v>0934000307</v>
          </cell>
        </row>
        <row r="227">
          <cell r="C227" t="str">
            <v>486/24276</v>
          </cell>
          <cell r="D227" t="str">
            <v>0830032223</v>
          </cell>
          <cell r="H227" t="str">
            <v>D7</v>
          </cell>
          <cell r="I227" t="str">
            <v>0934000307</v>
          </cell>
        </row>
        <row r="228">
          <cell r="C228" t="str">
            <v>486/24277</v>
          </cell>
          <cell r="D228" t="str">
            <v>0830032185</v>
          </cell>
          <cell r="H228" t="str">
            <v>D7</v>
          </cell>
          <cell r="I228" t="str">
            <v>0934000307</v>
          </cell>
        </row>
        <row r="229">
          <cell r="C229" t="str">
            <v>486/24278</v>
          </cell>
          <cell r="D229" t="str">
            <v>0830032186</v>
          </cell>
          <cell r="H229" t="str">
            <v>D7</v>
          </cell>
          <cell r="I229" t="str">
            <v>0934000307</v>
          </cell>
        </row>
        <row r="230">
          <cell r="C230" t="str">
            <v>486/24279</v>
          </cell>
          <cell r="D230" t="str">
            <v>0830032187</v>
          </cell>
          <cell r="H230" t="str">
            <v>D7</v>
          </cell>
          <cell r="I230" t="str">
            <v>0934000307</v>
          </cell>
        </row>
        <row r="231">
          <cell r="C231" t="str">
            <v>486/24280</v>
          </cell>
          <cell r="D231" t="str">
            <v>0830032224</v>
          </cell>
          <cell r="H231" t="str">
            <v>D7</v>
          </cell>
          <cell r="I231" t="str">
            <v>0934000307</v>
          </cell>
        </row>
        <row r="232">
          <cell r="C232" t="str">
            <v>486/24281</v>
          </cell>
          <cell r="D232" t="str">
            <v>0830032188</v>
          </cell>
          <cell r="H232" t="str">
            <v>V7</v>
          </cell>
          <cell r="I232" t="str">
            <v>0934000307</v>
          </cell>
        </row>
        <row r="233">
          <cell r="C233" t="str">
            <v>486/24282</v>
          </cell>
          <cell r="D233" t="str">
            <v>0830032190</v>
          </cell>
          <cell r="H233" t="str">
            <v>D7</v>
          </cell>
          <cell r="I233" t="str">
            <v>0934000307</v>
          </cell>
        </row>
        <row r="234">
          <cell r="C234" t="str">
            <v>486/24283</v>
          </cell>
          <cell r="D234" t="str">
            <v>0830032225</v>
          </cell>
          <cell r="H234" t="str">
            <v>D7</v>
          </cell>
          <cell r="I234" t="str">
            <v>0934000307</v>
          </cell>
        </row>
        <row r="235">
          <cell r="C235" t="str">
            <v>486/24284</v>
          </cell>
          <cell r="D235" t="str">
            <v>0830032191</v>
          </cell>
          <cell r="H235" t="str">
            <v>D7</v>
          </cell>
          <cell r="I235" t="str">
            <v>0934000307</v>
          </cell>
        </row>
        <row r="236">
          <cell r="C236" t="str">
            <v>486/24285</v>
          </cell>
          <cell r="D236" t="str">
            <v>0830032192</v>
          </cell>
          <cell r="H236" t="str">
            <v>D7</v>
          </cell>
          <cell r="I236" t="str">
            <v>0934000307</v>
          </cell>
        </row>
        <row r="237">
          <cell r="C237" t="str">
            <v>486/24286</v>
          </cell>
          <cell r="D237" t="str">
            <v>0830032193</v>
          </cell>
          <cell r="H237" t="str">
            <v>D7</v>
          </cell>
          <cell r="I237" t="str">
            <v>0934000307</v>
          </cell>
        </row>
        <row r="238">
          <cell r="C238" t="str">
            <v>486/24287</v>
          </cell>
          <cell r="D238" t="str">
            <v>0830032194</v>
          </cell>
          <cell r="H238" t="str">
            <v>D7</v>
          </cell>
          <cell r="I238" t="str">
            <v>0934000307</v>
          </cell>
        </row>
        <row r="239">
          <cell r="C239" t="str">
            <v>486/24288</v>
          </cell>
          <cell r="D239" t="str">
            <v>0830032195</v>
          </cell>
          <cell r="H239" t="str">
            <v>D7</v>
          </cell>
          <cell r="I239" t="str">
            <v>0934000307</v>
          </cell>
        </row>
        <row r="240">
          <cell r="C240" t="str">
            <v>486/24289</v>
          </cell>
          <cell r="D240" t="str">
            <v>0830032196</v>
          </cell>
          <cell r="H240" t="str">
            <v>D7</v>
          </cell>
          <cell r="I240" t="str">
            <v>0934000307</v>
          </cell>
        </row>
        <row r="241">
          <cell r="C241" t="str">
            <v>486/24290</v>
          </cell>
          <cell r="D241" t="str">
            <v>0830032226</v>
          </cell>
          <cell r="H241" t="str">
            <v>D7</v>
          </cell>
          <cell r="I241" t="str">
            <v>0934000307</v>
          </cell>
        </row>
        <row r="242">
          <cell r="C242" t="str">
            <v>486/24291</v>
          </cell>
          <cell r="D242" t="str">
            <v>0830032227</v>
          </cell>
          <cell r="H242" t="str">
            <v>D7</v>
          </cell>
          <cell r="I242" t="str">
            <v>0934000307</v>
          </cell>
        </row>
        <row r="243">
          <cell r="C243" t="str">
            <v>486/24292</v>
          </cell>
          <cell r="D243" t="str">
            <v>0830032197</v>
          </cell>
          <cell r="H243" t="str">
            <v>D7</v>
          </cell>
          <cell r="I243" t="str">
            <v>0934000307</v>
          </cell>
        </row>
        <row r="244">
          <cell r="C244" t="str">
            <v>486/24293</v>
          </cell>
          <cell r="D244" t="str">
            <v>0830032198</v>
          </cell>
          <cell r="H244" t="str">
            <v>D7</v>
          </cell>
          <cell r="I244" t="str">
            <v>0934000307</v>
          </cell>
        </row>
        <row r="245">
          <cell r="C245" t="str">
            <v>486/24294</v>
          </cell>
          <cell r="D245" t="str">
            <v>0830032228</v>
          </cell>
          <cell r="H245" t="str">
            <v>D7</v>
          </cell>
          <cell r="I245" t="str">
            <v>0934000307</v>
          </cell>
        </row>
        <row r="246">
          <cell r="C246" t="str">
            <v>486/24295</v>
          </cell>
          <cell r="D246" t="str">
            <v>0830032229</v>
          </cell>
          <cell r="H246" t="str">
            <v>D7</v>
          </cell>
          <cell r="I246" t="str">
            <v>0934000307</v>
          </cell>
        </row>
        <row r="247">
          <cell r="C247" t="str">
            <v>486/24296</v>
          </cell>
          <cell r="D247" t="str">
            <v>0830032230</v>
          </cell>
          <cell r="H247" t="str">
            <v>D7</v>
          </cell>
          <cell r="I247" t="str">
            <v>0934000307</v>
          </cell>
        </row>
        <row r="248">
          <cell r="C248" t="str">
            <v>486/24297</v>
          </cell>
          <cell r="D248" t="str">
            <v>0830032231</v>
          </cell>
          <cell r="H248" t="str">
            <v>D7</v>
          </cell>
          <cell r="I248" t="str">
            <v>0934000307</v>
          </cell>
        </row>
        <row r="249">
          <cell r="C249" t="str">
            <v>486/24298</v>
          </cell>
          <cell r="D249" t="str">
            <v>0830032232</v>
          </cell>
          <cell r="H249" t="str">
            <v>D7</v>
          </cell>
          <cell r="I249" t="str">
            <v>0934000307</v>
          </cell>
        </row>
        <row r="250">
          <cell r="C250" t="str">
            <v>486/24299</v>
          </cell>
          <cell r="D250" t="str">
            <v>0830032199</v>
          </cell>
          <cell r="H250" t="str">
            <v>D7</v>
          </cell>
          <cell r="I250" t="str">
            <v>0934000307</v>
          </cell>
        </row>
        <row r="251">
          <cell r="C251" t="str">
            <v>486/24300</v>
          </cell>
          <cell r="D251" t="str">
            <v>0830032233</v>
          </cell>
          <cell r="H251" t="str">
            <v>D7</v>
          </cell>
          <cell r="I251" t="str">
            <v>0934000307</v>
          </cell>
        </row>
        <row r="252">
          <cell r="C252" t="str">
            <v>487/24301</v>
          </cell>
          <cell r="D252" t="str">
            <v>0830032234</v>
          </cell>
          <cell r="H252" t="str">
            <v>D7</v>
          </cell>
          <cell r="I252" t="str">
            <v>0934000307</v>
          </cell>
        </row>
        <row r="253">
          <cell r="C253" t="str">
            <v>487/24302</v>
          </cell>
          <cell r="D253" t="str">
            <v>0830032200</v>
          </cell>
          <cell r="H253" t="str">
            <v>D7</v>
          </cell>
          <cell r="I253" t="str">
            <v>0934000307</v>
          </cell>
        </row>
        <row r="254">
          <cell r="C254" t="str">
            <v>487/24303</v>
          </cell>
          <cell r="D254" t="str">
            <v>0830032201</v>
          </cell>
          <cell r="H254" t="str">
            <v>D7</v>
          </cell>
          <cell r="I254" t="str">
            <v>0934000307</v>
          </cell>
        </row>
        <row r="255">
          <cell r="C255" t="str">
            <v>487/24304</v>
          </cell>
          <cell r="D255" t="str">
            <v>0830032202</v>
          </cell>
          <cell r="H255" t="str">
            <v>D7</v>
          </cell>
          <cell r="I255" t="str">
            <v>0934000307</v>
          </cell>
        </row>
        <row r="256">
          <cell r="C256" t="str">
            <v>487/24305</v>
          </cell>
          <cell r="D256" t="str">
            <v>0830032203</v>
          </cell>
          <cell r="H256" t="str">
            <v>D7</v>
          </cell>
          <cell r="I256" t="str">
            <v>0934000307</v>
          </cell>
        </row>
        <row r="257">
          <cell r="C257" t="str">
            <v>487/24333</v>
          </cell>
          <cell r="D257" t="str">
            <v>0830032815</v>
          </cell>
          <cell r="H257" t="str">
            <v>D7</v>
          </cell>
          <cell r="I257" t="str">
            <v>0934000675</v>
          </cell>
        </row>
        <row r="258">
          <cell r="C258" t="str">
            <v>487/24306</v>
          </cell>
          <cell r="D258" t="str">
            <v>0830032850</v>
          </cell>
          <cell r="H258" t="str">
            <v>D7</v>
          </cell>
          <cell r="I258" t="str">
            <v>0934000675</v>
          </cell>
        </row>
        <row r="259">
          <cell r="C259" t="str">
            <v>487/24307</v>
          </cell>
          <cell r="D259" t="str">
            <v>0830032855</v>
          </cell>
          <cell r="H259" t="str">
            <v>D7</v>
          </cell>
          <cell r="I259" t="str">
            <v>0934000675</v>
          </cell>
        </row>
        <row r="260">
          <cell r="C260" t="str">
            <v>487/24309</v>
          </cell>
          <cell r="D260" t="str">
            <v>0830032856</v>
          </cell>
          <cell r="H260" t="str">
            <v>D7</v>
          </cell>
          <cell r="I260" t="str">
            <v>0934000675</v>
          </cell>
        </row>
        <row r="261">
          <cell r="C261" t="str">
            <v>487/24310</v>
          </cell>
          <cell r="D261" t="str">
            <v>0830032869</v>
          </cell>
          <cell r="H261" t="str">
            <v>D7</v>
          </cell>
          <cell r="I261" t="str">
            <v>0934000675</v>
          </cell>
        </row>
        <row r="262">
          <cell r="C262" t="str">
            <v>487/24311</v>
          </cell>
          <cell r="D262" t="str">
            <v>0830032870</v>
          </cell>
          <cell r="H262" t="str">
            <v>D7</v>
          </cell>
          <cell r="I262" t="str">
            <v>0934000675</v>
          </cell>
        </row>
        <row r="263">
          <cell r="C263" t="str">
            <v>487/24312</v>
          </cell>
          <cell r="D263" t="str">
            <v>0830032871</v>
          </cell>
          <cell r="H263" t="str">
            <v>D7</v>
          </cell>
          <cell r="I263" t="str">
            <v>0934000675</v>
          </cell>
        </row>
        <row r="264">
          <cell r="C264" t="str">
            <v>487/24313</v>
          </cell>
          <cell r="D264" t="str">
            <v>0830032872</v>
          </cell>
          <cell r="H264" t="str">
            <v>D7</v>
          </cell>
          <cell r="I264" t="str">
            <v>0934000675</v>
          </cell>
        </row>
        <row r="265">
          <cell r="C265" t="str">
            <v>487/24314</v>
          </cell>
          <cell r="D265" t="str">
            <v>0830032801</v>
          </cell>
          <cell r="H265" t="str">
            <v>D7</v>
          </cell>
          <cell r="I265" t="str">
            <v>0934000675</v>
          </cell>
        </row>
        <row r="266">
          <cell r="C266" t="str">
            <v>487/24315</v>
          </cell>
          <cell r="D266" t="str">
            <v>0830032849</v>
          </cell>
          <cell r="H266" t="str">
            <v>D7</v>
          </cell>
          <cell r="I266" t="str">
            <v>0934000675</v>
          </cell>
        </row>
        <row r="267">
          <cell r="C267" t="str">
            <v>487/24316</v>
          </cell>
          <cell r="D267" t="str">
            <v>0830032851</v>
          </cell>
          <cell r="H267" t="str">
            <v>D7</v>
          </cell>
          <cell r="I267" t="str">
            <v>0934000675</v>
          </cell>
        </row>
        <row r="268">
          <cell r="C268" t="str">
            <v>487/24317</v>
          </cell>
          <cell r="D268" t="str">
            <v>0830032852</v>
          </cell>
          <cell r="H268" t="str">
            <v>D7</v>
          </cell>
          <cell r="I268" t="str">
            <v>0934000675</v>
          </cell>
        </row>
        <row r="269">
          <cell r="C269" t="str">
            <v>487/24318</v>
          </cell>
          <cell r="D269" t="str">
            <v>0830032853</v>
          </cell>
          <cell r="H269" t="str">
            <v>D7</v>
          </cell>
          <cell r="I269" t="str">
            <v>0934000675</v>
          </cell>
        </row>
        <row r="270">
          <cell r="C270" t="str">
            <v>487/24319</v>
          </cell>
          <cell r="D270" t="str">
            <v>0830032854</v>
          </cell>
          <cell r="H270" t="str">
            <v>D7</v>
          </cell>
          <cell r="I270" t="str">
            <v>0934000675</v>
          </cell>
        </row>
        <row r="271">
          <cell r="C271" t="str">
            <v>487/24320</v>
          </cell>
          <cell r="D271" t="str">
            <v>0830032857</v>
          </cell>
          <cell r="H271" t="str">
            <v>D7</v>
          </cell>
          <cell r="I271" t="str">
            <v>0934000675</v>
          </cell>
        </row>
        <row r="272">
          <cell r="C272" t="str">
            <v>487/24321</v>
          </cell>
          <cell r="D272" t="str">
            <v>0830032858</v>
          </cell>
          <cell r="H272" t="str">
            <v>D7</v>
          </cell>
          <cell r="I272" t="str">
            <v>0934000675</v>
          </cell>
        </row>
        <row r="273">
          <cell r="C273" t="str">
            <v>487/24322</v>
          </cell>
          <cell r="D273" t="str">
            <v>0830032859</v>
          </cell>
          <cell r="H273" t="str">
            <v>D7</v>
          </cell>
          <cell r="I273" t="str">
            <v>0934000675</v>
          </cell>
        </row>
        <row r="274">
          <cell r="C274" t="str">
            <v>487/24323</v>
          </cell>
          <cell r="D274" t="str">
            <v>0830032860</v>
          </cell>
          <cell r="H274" t="str">
            <v>D7</v>
          </cell>
          <cell r="I274" t="str">
            <v>0934000675</v>
          </cell>
        </row>
        <row r="275">
          <cell r="C275" t="str">
            <v>487/24324</v>
          </cell>
          <cell r="D275" t="str">
            <v>0830032861</v>
          </cell>
          <cell r="H275" t="str">
            <v>D7</v>
          </cell>
          <cell r="I275" t="str">
            <v>0934000675</v>
          </cell>
        </row>
        <row r="276">
          <cell r="C276" t="str">
            <v>487/24325</v>
          </cell>
          <cell r="D276" t="str">
            <v>0830032802</v>
          </cell>
          <cell r="H276" t="str">
            <v>D7</v>
          </cell>
          <cell r="I276" t="str">
            <v>0934000675</v>
          </cell>
        </row>
        <row r="277">
          <cell r="C277" t="str">
            <v>487/24326</v>
          </cell>
          <cell r="D277" t="str">
            <v>0830032804</v>
          </cell>
          <cell r="H277" t="str">
            <v>D7</v>
          </cell>
          <cell r="I277" t="str">
            <v>0934000675</v>
          </cell>
        </row>
        <row r="278">
          <cell r="C278" t="str">
            <v>487/24327</v>
          </cell>
          <cell r="D278" t="str">
            <v>0830032805</v>
          </cell>
          <cell r="H278" t="str">
            <v>D7</v>
          </cell>
          <cell r="I278" t="str">
            <v>0934000675</v>
          </cell>
        </row>
        <row r="279">
          <cell r="C279" t="str">
            <v>487/24328</v>
          </cell>
          <cell r="D279" t="str">
            <v>0830032807</v>
          </cell>
          <cell r="H279" t="str">
            <v>D7</v>
          </cell>
          <cell r="I279" t="str">
            <v>0934000675</v>
          </cell>
        </row>
        <row r="280">
          <cell r="C280" t="str">
            <v>487/24329</v>
          </cell>
          <cell r="D280" t="str">
            <v>0830032808</v>
          </cell>
          <cell r="H280" t="str">
            <v>D7</v>
          </cell>
          <cell r="I280" t="str">
            <v>0934000675</v>
          </cell>
        </row>
        <row r="281">
          <cell r="C281" t="str">
            <v>487/24330</v>
          </cell>
          <cell r="D281" t="str">
            <v>0830032809</v>
          </cell>
          <cell r="H281" t="str">
            <v>D7</v>
          </cell>
          <cell r="I281" t="str">
            <v>0934000675</v>
          </cell>
        </row>
        <row r="282">
          <cell r="C282" t="str">
            <v>487/24331</v>
          </cell>
          <cell r="D282" t="str">
            <v>0830032811</v>
          </cell>
          <cell r="H282" t="str">
            <v>D7</v>
          </cell>
          <cell r="I282" t="str">
            <v>0934000675</v>
          </cell>
        </row>
        <row r="283">
          <cell r="C283" t="str">
            <v>487/24332</v>
          </cell>
          <cell r="D283" t="str">
            <v>0830032813</v>
          </cell>
          <cell r="H283" t="str">
            <v>D7</v>
          </cell>
          <cell r="I283" t="str">
            <v>0934000675</v>
          </cell>
        </row>
        <row r="284">
          <cell r="C284" t="str">
            <v>487/24334</v>
          </cell>
          <cell r="D284" t="str">
            <v>0830032816</v>
          </cell>
          <cell r="H284" t="str">
            <v>D7</v>
          </cell>
          <cell r="I284" t="str">
            <v>0934000675</v>
          </cell>
        </row>
        <row r="285">
          <cell r="C285" t="str">
            <v>487/24335</v>
          </cell>
          <cell r="D285" t="str">
            <v>0830032862</v>
          </cell>
          <cell r="H285" t="str">
            <v>D7</v>
          </cell>
          <cell r="I285" t="str">
            <v>0934000675</v>
          </cell>
        </row>
        <row r="286">
          <cell r="C286" t="str">
            <v>487/24336</v>
          </cell>
          <cell r="D286" t="str">
            <v>0830032863</v>
          </cell>
          <cell r="H286" t="str">
            <v>D7</v>
          </cell>
          <cell r="I286" t="str">
            <v>0934000675</v>
          </cell>
        </row>
        <row r="287">
          <cell r="C287" t="str">
            <v>487/24337</v>
          </cell>
          <cell r="D287" t="str">
            <v>0830032864</v>
          </cell>
          <cell r="H287" t="str">
            <v>D7</v>
          </cell>
          <cell r="I287" t="str">
            <v>0934000675</v>
          </cell>
        </row>
        <row r="288">
          <cell r="C288" t="str">
            <v>487/24338</v>
          </cell>
          <cell r="D288" t="str">
            <v>0830032865</v>
          </cell>
          <cell r="H288" t="str">
            <v>D7</v>
          </cell>
          <cell r="I288" t="str">
            <v>0934000675</v>
          </cell>
        </row>
        <row r="289">
          <cell r="C289" t="str">
            <v>487/24339</v>
          </cell>
          <cell r="D289" t="str">
            <v>0830032866</v>
          </cell>
          <cell r="H289" t="str">
            <v>D7</v>
          </cell>
          <cell r="I289" t="str">
            <v>0934000675</v>
          </cell>
        </row>
        <row r="290">
          <cell r="C290" t="str">
            <v>487/24340</v>
          </cell>
          <cell r="D290" t="str">
            <v>0830032818</v>
          </cell>
          <cell r="H290" t="str">
            <v>D7</v>
          </cell>
          <cell r="I290" t="str">
            <v>0934000675</v>
          </cell>
        </row>
        <row r="291">
          <cell r="C291" t="str">
            <v>487/24341</v>
          </cell>
          <cell r="D291" t="str">
            <v>0830032819</v>
          </cell>
          <cell r="H291" t="str">
            <v>D7</v>
          </cell>
          <cell r="I291" t="str">
            <v>0934000675</v>
          </cell>
        </row>
        <row r="292">
          <cell r="C292" t="str">
            <v>487/24342</v>
          </cell>
          <cell r="D292" t="str">
            <v>0830032820</v>
          </cell>
          <cell r="H292" t="str">
            <v>D7</v>
          </cell>
          <cell r="I292" t="str">
            <v>0934000675</v>
          </cell>
        </row>
        <row r="293">
          <cell r="C293" t="str">
            <v>487/24343</v>
          </cell>
          <cell r="D293" t="str">
            <v>0830032822</v>
          </cell>
          <cell r="H293" t="str">
            <v>D7</v>
          </cell>
          <cell r="I293" t="str">
            <v>0934000675</v>
          </cell>
        </row>
        <row r="294">
          <cell r="C294" t="str">
            <v>487/24344</v>
          </cell>
          <cell r="D294" t="str">
            <v>0830032824</v>
          </cell>
          <cell r="H294" t="str">
            <v>D7</v>
          </cell>
          <cell r="I294" t="str">
            <v>0934000675</v>
          </cell>
        </row>
        <row r="295">
          <cell r="C295" t="str">
            <v>487/24345</v>
          </cell>
          <cell r="D295" t="str">
            <v>0830032827</v>
          </cell>
          <cell r="H295" t="str">
            <v>D7</v>
          </cell>
          <cell r="I295" t="str">
            <v>0934000675</v>
          </cell>
        </row>
        <row r="296">
          <cell r="C296" t="str">
            <v>487/24346</v>
          </cell>
          <cell r="D296" t="str">
            <v>0830032829</v>
          </cell>
          <cell r="H296" t="str">
            <v>D7</v>
          </cell>
          <cell r="I296" t="str">
            <v>0934000675</v>
          </cell>
        </row>
        <row r="297">
          <cell r="C297" t="str">
            <v>487/24347</v>
          </cell>
          <cell r="D297" t="str">
            <v>0830032867</v>
          </cell>
          <cell r="H297" t="str">
            <v>D7</v>
          </cell>
          <cell r="I297" t="str">
            <v>0934000675</v>
          </cell>
        </row>
        <row r="298">
          <cell r="C298" t="str">
            <v>487/24348</v>
          </cell>
          <cell r="D298" t="str">
            <v>0830032868</v>
          </cell>
          <cell r="H298" t="str">
            <v>D7</v>
          </cell>
          <cell r="I298" t="str">
            <v>0934000675</v>
          </cell>
        </row>
        <row r="299">
          <cell r="C299" t="str">
            <v>487/24349</v>
          </cell>
          <cell r="D299" t="str">
            <v>0830032832</v>
          </cell>
          <cell r="H299" t="str">
            <v>D7</v>
          </cell>
          <cell r="I299" t="str">
            <v>0934000675</v>
          </cell>
        </row>
        <row r="300">
          <cell r="C300" t="str">
            <v>487/24350</v>
          </cell>
          <cell r="D300" t="str">
            <v>0830032835</v>
          </cell>
          <cell r="H300" t="str">
            <v>D7</v>
          </cell>
          <cell r="I300" t="str">
            <v>0934000675</v>
          </cell>
        </row>
        <row r="301">
          <cell r="C301" t="str">
            <v>488/24351</v>
          </cell>
          <cell r="D301" t="str">
            <v>0830032837</v>
          </cell>
          <cell r="H301" t="str">
            <v>D7</v>
          </cell>
          <cell r="I301" t="str">
            <v>0934000675</v>
          </cell>
        </row>
        <row r="302">
          <cell r="C302" t="str">
            <v>488/24352</v>
          </cell>
          <cell r="D302" t="str">
            <v>0830032839</v>
          </cell>
          <cell r="H302" t="str">
            <v>D7</v>
          </cell>
          <cell r="I302" t="str">
            <v>0934000675</v>
          </cell>
        </row>
        <row r="303">
          <cell r="C303" t="str">
            <v>488/24353</v>
          </cell>
          <cell r="D303" t="str">
            <v>0830032848</v>
          </cell>
          <cell r="H303">
            <v>0</v>
          </cell>
          <cell r="I303" t="str">
            <v>0934000675</v>
          </cell>
        </row>
        <row r="304">
          <cell r="C304" t="str">
            <v>488/24361</v>
          </cell>
          <cell r="D304" t="str">
            <v>0830033631</v>
          </cell>
          <cell r="H304" t="str">
            <v>D7</v>
          </cell>
          <cell r="I304" t="str">
            <v>0934000903</v>
          </cell>
        </row>
        <row r="305">
          <cell r="C305" t="str">
            <v>488/24363</v>
          </cell>
          <cell r="D305" t="str">
            <v>0830033632</v>
          </cell>
          <cell r="H305" t="str">
            <v>D7</v>
          </cell>
          <cell r="I305" t="str">
            <v>0934000903</v>
          </cell>
        </row>
        <row r="306">
          <cell r="C306" t="str">
            <v>488/24364</v>
          </cell>
          <cell r="D306" t="str">
            <v>0830033634</v>
          </cell>
          <cell r="H306" t="str">
            <v>D7</v>
          </cell>
          <cell r="I306" t="str">
            <v>0934000903</v>
          </cell>
        </row>
        <row r="307">
          <cell r="C307" t="str">
            <v>488/24365</v>
          </cell>
          <cell r="D307" t="str">
            <v>0830033635</v>
          </cell>
          <cell r="H307" t="str">
            <v>D7</v>
          </cell>
          <cell r="I307" t="str">
            <v>0934000903</v>
          </cell>
        </row>
        <row r="308">
          <cell r="C308" t="str">
            <v>488/24366</v>
          </cell>
          <cell r="D308" t="str">
            <v>0830033636</v>
          </cell>
          <cell r="H308" t="str">
            <v>D7</v>
          </cell>
          <cell r="I308" t="str">
            <v>0934000903</v>
          </cell>
        </row>
        <row r="309">
          <cell r="C309" t="str">
            <v>488/24367</v>
          </cell>
          <cell r="D309" t="str">
            <v>0830033637</v>
          </cell>
          <cell r="H309" t="str">
            <v>D7</v>
          </cell>
          <cell r="I309" t="str">
            <v>0934000903</v>
          </cell>
        </row>
        <row r="310">
          <cell r="C310" t="str">
            <v>488/24368</v>
          </cell>
          <cell r="D310" t="str">
            <v>0830033638</v>
          </cell>
          <cell r="H310" t="str">
            <v>D7</v>
          </cell>
          <cell r="I310" t="str">
            <v>0934000903</v>
          </cell>
        </row>
        <row r="311">
          <cell r="C311" t="str">
            <v>488/24369</v>
          </cell>
          <cell r="D311" t="str">
            <v>0830033639</v>
          </cell>
          <cell r="H311" t="str">
            <v>D7</v>
          </cell>
          <cell r="I311" t="str">
            <v>0934000903</v>
          </cell>
        </row>
        <row r="312">
          <cell r="C312" t="str">
            <v>488/24370</v>
          </cell>
          <cell r="D312" t="str">
            <v>0830033640</v>
          </cell>
          <cell r="H312" t="str">
            <v>D7</v>
          </cell>
          <cell r="I312" t="str">
            <v>0934000903</v>
          </cell>
        </row>
        <row r="313">
          <cell r="C313" t="str">
            <v>488/24371</v>
          </cell>
          <cell r="D313" t="str">
            <v>0830033641</v>
          </cell>
          <cell r="H313" t="str">
            <v>D7</v>
          </cell>
          <cell r="I313" t="str">
            <v>0934000903</v>
          </cell>
        </row>
        <row r="314">
          <cell r="C314" t="str">
            <v>488/24372</v>
          </cell>
          <cell r="D314" t="str">
            <v>0830033642</v>
          </cell>
          <cell r="H314" t="str">
            <v>D7</v>
          </cell>
          <cell r="I314" t="str">
            <v>0934000903</v>
          </cell>
        </row>
        <row r="315">
          <cell r="C315" t="str">
            <v>488/24373</v>
          </cell>
          <cell r="D315" t="str">
            <v>0830033643</v>
          </cell>
          <cell r="H315" t="str">
            <v>D7</v>
          </cell>
          <cell r="I315" t="str">
            <v>0934000903</v>
          </cell>
        </row>
        <row r="316">
          <cell r="C316" t="str">
            <v>488/24374</v>
          </cell>
          <cell r="D316" t="str">
            <v>0830033644</v>
          </cell>
          <cell r="H316" t="str">
            <v>D7</v>
          </cell>
          <cell r="I316" t="str">
            <v>0934000903</v>
          </cell>
        </row>
        <row r="317">
          <cell r="C317" t="str">
            <v>488/24375</v>
          </cell>
          <cell r="D317" t="str">
            <v>0830033645</v>
          </cell>
          <cell r="H317" t="str">
            <v>D7</v>
          </cell>
          <cell r="I317" t="str">
            <v>0934000903</v>
          </cell>
        </row>
        <row r="318">
          <cell r="C318" t="str">
            <v>488/24376</v>
          </cell>
          <cell r="D318" t="str">
            <v>0830033646</v>
          </cell>
          <cell r="H318" t="str">
            <v>D7</v>
          </cell>
          <cell r="I318" t="str">
            <v>0934000903</v>
          </cell>
        </row>
        <row r="319">
          <cell r="C319" t="str">
            <v>488/24377</v>
          </cell>
          <cell r="D319" t="str">
            <v>0830033676</v>
          </cell>
          <cell r="H319" t="str">
            <v>D7</v>
          </cell>
          <cell r="I319" t="str">
            <v>0934000903</v>
          </cell>
        </row>
        <row r="320">
          <cell r="C320" t="str">
            <v>488/24378</v>
          </cell>
          <cell r="D320" t="str">
            <v>0830033647</v>
          </cell>
          <cell r="H320" t="str">
            <v>D7</v>
          </cell>
          <cell r="I320" t="str">
            <v>0934000903</v>
          </cell>
        </row>
        <row r="321">
          <cell r="C321" t="str">
            <v>488/24379</v>
          </cell>
          <cell r="D321" t="str">
            <v>0830033648</v>
          </cell>
          <cell r="H321" t="str">
            <v>D7</v>
          </cell>
          <cell r="I321" t="str">
            <v>0934000903</v>
          </cell>
        </row>
        <row r="322">
          <cell r="C322" t="str">
            <v>488/24380</v>
          </cell>
          <cell r="D322" t="str">
            <v>0830033649</v>
          </cell>
          <cell r="H322" t="str">
            <v>D7</v>
          </cell>
          <cell r="I322" t="str">
            <v>0934000903</v>
          </cell>
        </row>
        <row r="323">
          <cell r="C323" t="str">
            <v>488/24381</v>
          </cell>
          <cell r="D323" t="str">
            <v>0830033650</v>
          </cell>
          <cell r="H323" t="str">
            <v>D7</v>
          </cell>
          <cell r="I323" t="str">
            <v>0934000903</v>
          </cell>
        </row>
        <row r="324">
          <cell r="C324" t="str">
            <v>488/24382</v>
          </cell>
          <cell r="D324" t="str">
            <v>0830033651</v>
          </cell>
          <cell r="H324" t="str">
            <v>D7</v>
          </cell>
          <cell r="I324" t="str">
            <v>0934000903</v>
          </cell>
        </row>
        <row r="325">
          <cell r="C325" t="str">
            <v>488/24383</v>
          </cell>
          <cell r="D325" t="str">
            <v>0830033652</v>
          </cell>
          <cell r="H325" t="str">
            <v>D7</v>
          </cell>
          <cell r="I325" t="str">
            <v>0934000903</v>
          </cell>
        </row>
        <row r="326">
          <cell r="C326" t="str">
            <v>488/24384</v>
          </cell>
          <cell r="D326" t="str">
            <v>0830033677</v>
          </cell>
          <cell r="H326" t="str">
            <v>D7</v>
          </cell>
          <cell r="I326" t="str">
            <v>0934000903</v>
          </cell>
        </row>
        <row r="327">
          <cell r="C327" t="str">
            <v>488/24385</v>
          </cell>
          <cell r="D327" t="str">
            <v>0830033679</v>
          </cell>
          <cell r="H327" t="str">
            <v>D7</v>
          </cell>
          <cell r="I327" t="str">
            <v>0934000903</v>
          </cell>
        </row>
        <row r="328">
          <cell r="C328" t="str">
            <v>488/24386</v>
          </cell>
          <cell r="D328" t="str">
            <v>0830033653</v>
          </cell>
          <cell r="H328">
            <v>0</v>
          </cell>
          <cell r="I328" t="str">
            <v>0934000903</v>
          </cell>
        </row>
        <row r="329">
          <cell r="C329" t="str">
            <v>488/24386</v>
          </cell>
          <cell r="D329" t="str">
            <v>0830033653</v>
          </cell>
          <cell r="H329">
            <v>0</v>
          </cell>
          <cell r="I329" t="str">
            <v>0934000903</v>
          </cell>
        </row>
        <row r="330">
          <cell r="C330" t="str">
            <v>488/24387</v>
          </cell>
          <cell r="D330" t="str">
            <v>0830033681</v>
          </cell>
          <cell r="H330" t="str">
            <v>D7</v>
          </cell>
          <cell r="I330" t="str">
            <v>0934000903</v>
          </cell>
        </row>
        <row r="331">
          <cell r="C331" t="str">
            <v>488/24388</v>
          </cell>
          <cell r="D331" t="str">
            <v>0830033682</v>
          </cell>
          <cell r="H331" t="str">
            <v>D7</v>
          </cell>
          <cell r="I331" t="str">
            <v>0934000903</v>
          </cell>
        </row>
        <row r="332">
          <cell r="C332" t="str">
            <v>488/24389</v>
          </cell>
          <cell r="D332" t="str">
            <v>0830033683</v>
          </cell>
          <cell r="H332" t="str">
            <v>D7</v>
          </cell>
          <cell r="I332" t="str">
            <v>0934000903</v>
          </cell>
        </row>
        <row r="333">
          <cell r="C333" t="str">
            <v>488/24390</v>
          </cell>
          <cell r="D333" t="str">
            <v>0830033684</v>
          </cell>
          <cell r="H333" t="str">
            <v>D7</v>
          </cell>
          <cell r="I333" t="str">
            <v>0934000903</v>
          </cell>
        </row>
        <row r="334">
          <cell r="C334" t="str">
            <v>488/24391</v>
          </cell>
          <cell r="D334" t="str">
            <v>0830033685</v>
          </cell>
          <cell r="H334" t="str">
            <v>D7</v>
          </cell>
          <cell r="I334" t="str">
            <v>0934000903</v>
          </cell>
        </row>
        <row r="335">
          <cell r="C335" t="str">
            <v>488/24392</v>
          </cell>
          <cell r="D335" t="str">
            <v>0830033687</v>
          </cell>
          <cell r="H335" t="str">
            <v>D7</v>
          </cell>
          <cell r="I335" t="str">
            <v>0934000903</v>
          </cell>
        </row>
        <row r="336">
          <cell r="C336" t="str">
            <v>488/24393</v>
          </cell>
          <cell r="D336" t="str">
            <v>0830033688</v>
          </cell>
          <cell r="H336" t="str">
            <v>D7</v>
          </cell>
          <cell r="I336" t="str">
            <v>0934000903</v>
          </cell>
        </row>
        <row r="337">
          <cell r="C337" t="str">
            <v>488/24394</v>
          </cell>
          <cell r="D337" t="str">
            <v>0830033690</v>
          </cell>
          <cell r="H337" t="str">
            <v>V7</v>
          </cell>
          <cell r="I337" t="str">
            <v>0934000903</v>
          </cell>
        </row>
        <row r="338">
          <cell r="C338" t="str">
            <v>488/24395</v>
          </cell>
          <cell r="D338" t="str">
            <v>0830033657</v>
          </cell>
          <cell r="H338" t="str">
            <v>D7</v>
          </cell>
          <cell r="I338" t="str">
            <v>0934000903</v>
          </cell>
        </row>
        <row r="339">
          <cell r="C339" t="str">
            <v>488/24396</v>
          </cell>
          <cell r="D339" t="str">
            <v>0830033658</v>
          </cell>
          <cell r="H339" t="str">
            <v>D7</v>
          </cell>
          <cell r="I339" t="str">
            <v>0934000903</v>
          </cell>
        </row>
        <row r="340">
          <cell r="C340" t="str">
            <v>488/24397</v>
          </cell>
          <cell r="D340" t="str">
            <v>0830033659</v>
          </cell>
          <cell r="H340" t="str">
            <v>D7</v>
          </cell>
          <cell r="I340" t="str">
            <v>0934000903</v>
          </cell>
        </row>
        <row r="341">
          <cell r="C341" t="str">
            <v>488/24398</v>
          </cell>
          <cell r="D341" t="str">
            <v>0830033660</v>
          </cell>
          <cell r="H341" t="str">
            <v>D7</v>
          </cell>
          <cell r="I341" t="str">
            <v>0934000903</v>
          </cell>
        </row>
        <row r="342">
          <cell r="C342" t="str">
            <v>488/24399</v>
          </cell>
          <cell r="D342" t="str">
            <v>0830033661</v>
          </cell>
          <cell r="H342" t="str">
            <v>D7</v>
          </cell>
          <cell r="I342" t="str">
            <v>0934000903</v>
          </cell>
        </row>
        <row r="343">
          <cell r="C343" t="str">
            <v>488/24400</v>
          </cell>
          <cell r="D343" t="str">
            <v>0830033662</v>
          </cell>
          <cell r="H343" t="str">
            <v>D7</v>
          </cell>
          <cell r="I343" t="str">
            <v>0934000903</v>
          </cell>
        </row>
        <row r="344">
          <cell r="C344" t="str">
            <v>489/2440</v>
          </cell>
          <cell r="D344" t="str">
            <v>0830033664</v>
          </cell>
          <cell r="H344" t="str">
            <v>D7</v>
          </cell>
          <cell r="I344" t="str">
            <v>0934000903</v>
          </cell>
        </row>
        <row r="345">
          <cell r="C345" t="str">
            <v>489/24401</v>
          </cell>
          <cell r="D345" t="str">
            <v>0830033663</v>
          </cell>
          <cell r="H345" t="str">
            <v>D7</v>
          </cell>
          <cell r="I345" t="str">
            <v>0934000903</v>
          </cell>
        </row>
        <row r="346">
          <cell r="C346" t="str">
            <v>489/24403</v>
          </cell>
          <cell r="D346" t="str">
            <v>0830033691</v>
          </cell>
          <cell r="H346" t="str">
            <v>D7</v>
          </cell>
          <cell r="I346" t="str">
            <v>0934000903</v>
          </cell>
        </row>
        <row r="347">
          <cell r="C347" t="str">
            <v>489/24404</v>
          </cell>
          <cell r="D347" t="str">
            <v>0830033693</v>
          </cell>
          <cell r="H347" t="str">
            <v>D7</v>
          </cell>
          <cell r="I347" t="str">
            <v>0934000903</v>
          </cell>
        </row>
        <row r="348">
          <cell r="C348" t="str">
            <v>489/24405</v>
          </cell>
          <cell r="D348" t="str">
            <v>0830033695</v>
          </cell>
          <cell r="H348" t="str">
            <v>D7</v>
          </cell>
          <cell r="I348" t="str">
            <v>0934000903</v>
          </cell>
        </row>
        <row r="349">
          <cell r="C349" t="str">
            <v>489/24406</v>
          </cell>
          <cell r="D349" t="str">
            <v>0830033696</v>
          </cell>
          <cell r="H349" t="str">
            <v>D7</v>
          </cell>
          <cell r="I349" t="str">
            <v>0934000903</v>
          </cell>
        </row>
        <row r="350">
          <cell r="C350" t="str">
            <v>489/24407</v>
          </cell>
          <cell r="D350" t="str">
            <v>0830033698</v>
          </cell>
          <cell r="H350" t="str">
            <v>D7</v>
          </cell>
          <cell r="I350" t="str">
            <v>0934000903</v>
          </cell>
        </row>
        <row r="351">
          <cell r="C351" t="str">
            <v>489/24408</v>
          </cell>
          <cell r="D351" t="str">
            <v>0830033699</v>
          </cell>
          <cell r="H351" t="str">
            <v>D7</v>
          </cell>
          <cell r="I351" t="str">
            <v>0934000903</v>
          </cell>
        </row>
        <row r="352">
          <cell r="C352" t="str">
            <v>489/24409</v>
          </cell>
          <cell r="D352" t="str">
            <v>0830033665</v>
          </cell>
          <cell r="H352" t="str">
            <v>D7</v>
          </cell>
          <cell r="I352" t="str">
            <v>0934000903</v>
          </cell>
        </row>
        <row r="353">
          <cell r="C353" t="str">
            <v>489/24410</v>
          </cell>
          <cell r="D353" t="str">
            <v>0830033666</v>
          </cell>
          <cell r="H353" t="str">
            <v>D7</v>
          </cell>
          <cell r="I353" t="str">
            <v>0934000903</v>
          </cell>
        </row>
        <row r="354">
          <cell r="C354" t="str">
            <v>489/24411</v>
          </cell>
          <cell r="D354" t="str">
            <v>0830033667</v>
          </cell>
          <cell r="H354" t="str">
            <v>D7</v>
          </cell>
          <cell r="I354" t="str">
            <v>0934000903</v>
          </cell>
        </row>
        <row r="355">
          <cell r="C355" t="str">
            <v>489/24412</v>
          </cell>
          <cell r="D355" t="str">
            <v>0830033668</v>
          </cell>
          <cell r="H355" t="str">
            <v>D7</v>
          </cell>
          <cell r="I355" t="str">
            <v>0934000903</v>
          </cell>
        </row>
        <row r="356">
          <cell r="C356" t="str">
            <v>489/24413</v>
          </cell>
          <cell r="D356" t="str">
            <v>0830033700</v>
          </cell>
          <cell r="H356" t="str">
            <v>D7</v>
          </cell>
          <cell r="I356" t="str">
            <v>0934000903</v>
          </cell>
        </row>
        <row r="357">
          <cell r="C357" t="str">
            <v>489/24414</v>
          </cell>
          <cell r="D357" t="str">
            <v>0830033669</v>
          </cell>
          <cell r="H357" t="str">
            <v>D7</v>
          </cell>
          <cell r="I357" t="str">
            <v>0934000903</v>
          </cell>
        </row>
        <row r="358">
          <cell r="C358" t="str">
            <v>489/24415</v>
          </cell>
          <cell r="D358" t="str">
            <v>0830033670</v>
          </cell>
          <cell r="H358" t="str">
            <v>D7</v>
          </cell>
          <cell r="I358" t="str">
            <v>0934000903</v>
          </cell>
        </row>
        <row r="359">
          <cell r="C359" t="str">
            <v>489/24416</v>
          </cell>
          <cell r="D359" t="str">
            <v>0830033671</v>
          </cell>
          <cell r="H359" t="str">
            <v>D7</v>
          </cell>
          <cell r="I359" t="str">
            <v>0934000903</v>
          </cell>
        </row>
        <row r="360">
          <cell r="C360" t="str">
            <v>489/24417</v>
          </cell>
          <cell r="D360" t="str">
            <v>0830033672</v>
          </cell>
          <cell r="H360" t="str">
            <v>D7</v>
          </cell>
          <cell r="I360" t="str">
            <v>0934000903</v>
          </cell>
        </row>
        <row r="361">
          <cell r="C361" t="str">
            <v>489/24418</v>
          </cell>
          <cell r="D361" t="str">
            <v>0830033702</v>
          </cell>
          <cell r="H361" t="str">
            <v>D7</v>
          </cell>
          <cell r="I361" t="str">
            <v>0934000903</v>
          </cell>
        </row>
        <row r="362">
          <cell r="C362" t="str">
            <v>489/24419</v>
          </cell>
          <cell r="D362" t="str">
            <v>0830033714</v>
          </cell>
          <cell r="H362" t="str">
            <v>D7</v>
          </cell>
          <cell r="I362" t="str">
            <v>0934000903</v>
          </cell>
        </row>
        <row r="363">
          <cell r="C363" t="str">
            <v>489/24420</v>
          </cell>
          <cell r="D363" t="str">
            <v>0830033673</v>
          </cell>
          <cell r="H363" t="str">
            <v>D7</v>
          </cell>
          <cell r="I363" t="str">
            <v>0934000903</v>
          </cell>
        </row>
        <row r="364">
          <cell r="C364" t="str">
            <v>489/24421</v>
          </cell>
          <cell r="D364" t="str">
            <v>0830033674</v>
          </cell>
          <cell r="H364" t="str">
            <v>D7</v>
          </cell>
          <cell r="I364" t="str">
            <v>0934000903</v>
          </cell>
        </row>
        <row r="365">
          <cell r="C365" t="str">
            <v>489/24422</v>
          </cell>
          <cell r="D365" t="str">
            <v>0830033703</v>
          </cell>
          <cell r="H365" t="str">
            <v>D7</v>
          </cell>
          <cell r="I365" t="str">
            <v>0934000903</v>
          </cell>
        </row>
        <row r="366">
          <cell r="C366" t="str">
            <v>489/24423</v>
          </cell>
          <cell r="D366" t="str">
            <v>0830033704</v>
          </cell>
          <cell r="H366" t="str">
            <v>D7</v>
          </cell>
          <cell r="I366" t="str">
            <v>0934000903</v>
          </cell>
        </row>
        <row r="367">
          <cell r="C367" t="str">
            <v>489/24424</v>
          </cell>
          <cell r="D367" t="str">
            <v>0830033706</v>
          </cell>
          <cell r="H367" t="str">
            <v>D7</v>
          </cell>
          <cell r="I367" t="str">
            <v>0934000903</v>
          </cell>
        </row>
        <row r="368">
          <cell r="C368" t="str">
            <v>489/24425</v>
          </cell>
          <cell r="D368" t="str">
            <v>0830033707</v>
          </cell>
          <cell r="H368" t="str">
            <v>D7</v>
          </cell>
          <cell r="I368" t="str">
            <v>0934000903</v>
          </cell>
        </row>
        <row r="369">
          <cell r="C369" t="str">
            <v>489/24426</v>
          </cell>
          <cell r="D369" t="str">
            <v>0830033633</v>
          </cell>
          <cell r="H369" t="str">
            <v>D7</v>
          </cell>
          <cell r="I369" t="str">
            <v>0934000903</v>
          </cell>
        </row>
        <row r="370">
          <cell r="C370" t="str">
            <v>489/24427</v>
          </cell>
          <cell r="D370" t="str">
            <v>0830033708</v>
          </cell>
          <cell r="H370" t="str">
            <v>D7</v>
          </cell>
          <cell r="I370" t="str">
            <v>0934000903</v>
          </cell>
        </row>
        <row r="371">
          <cell r="C371" t="str">
            <v>489/24428</v>
          </cell>
          <cell r="D371" t="str">
            <v>0830033709</v>
          </cell>
          <cell r="H371" t="str">
            <v>D7</v>
          </cell>
          <cell r="I371" t="str">
            <v>0934000903</v>
          </cell>
        </row>
        <row r="372">
          <cell r="C372" t="str">
            <v>489/24429</v>
          </cell>
          <cell r="D372" t="str">
            <v>0830033710</v>
          </cell>
          <cell r="H372" t="str">
            <v>D7</v>
          </cell>
          <cell r="I372" t="str">
            <v>0934000903</v>
          </cell>
        </row>
        <row r="373">
          <cell r="C373" t="str">
            <v>489/24430</v>
          </cell>
          <cell r="D373" t="str">
            <v>0830033711</v>
          </cell>
          <cell r="H373" t="str">
            <v>D7</v>
          </cell>
          <cell r="I373" t="str">
            <v>0934000903</v>
          </cell>
        </row>
        <row r="374">
          <cell r="C374" t="str">
            <v>489/24431</v>
          </cell>
          <cell r="D374" t="str">
            <v>0830033712</v>
          </cell>
          <cell r="H374" t="str">
            <v>D7</v>
          </cell>
          <cell r="I374" t="str">
            <v>0934000903</v>
          </cell>
        </row>
        <row r="375">
          <cell r="C375" t="str">
            <v>489/24432</v>
          </cell>
          <cell r="D375" t="str">
            <v>0830033675</v>
          </cell>
          <cell r="H375" t="str">
            <v>D7</v>
          </cell>
          <cell r="I375" t="str">
            <v>0934000903</v>
          </cell>
        </row>
        <row r="376">
          <cell r="C376" t="str">
            <v>489/24439</v>
          </cell>
          <cell r="D376" t="str">
            <v>0830033825</v>
          </cell>
          <cell r="H376" t="str">
            <v>D7</v>
          </cell>
          <cell r="I376" t="str">
            <v>0934000903</v>
          </cell>
        </row>
        <row r="377">
          <cell r="C377" t="str">
            <v>489/24440</v>
          </cell>
          <cell r="D377" t="str">
            <v>0830033826</v>
          </cell>
          <cell r="H377" t="str">
            <v>D7</v>
          </cell>
          <cell r="I377" t="str">
            <v>0934000903</v>
          </cell>
        </row>
        <row r="378">
          <cell r="C378" t="str">
            <v>489/24441</v>
          </cell>
          <cell r="D378" t="str">
            <v>0830033827</v>
          </cell>
          <cell r="H378" t="str">
            <v>D7</v>
          </cell>
          <cell r="I378" t="str">
            <v>0934000903</v>
          </cell>
        </row>
        <row r="379">
          <cell r="C379" t="str">
            <v>489/24442</v>
          </cell>
          <cell r="D379" t="str">
            <v>0830033785</v>
          </cell>
          <cell r="H379" t="str">
            <v>D7</v>
          </cell>
          <cell r="I379" t="str">
            <v>0934000903</v>
          </cell>
        </row>
        <row r="380">
          <cell r="C380" t="str">
            <v>489/24443</v>
          </cell>
          <cell r="D380" t="str">
            <v>0830033786</v>
          </cell>
          <cell r="H380" t="str">
            <v>D7</v>
          </cell>
          <cell r="I380" t="str">
            <v>0934000903</v>
          </cell>
        </row>
        <row r="381">
          <cell r="C381" t="str">
            <v>489/24444</v>
          </cell>
          <cell r="D381" t="str">
            <v>0830033787</v>
          </cell>
          <cell r="H381" t="str">
            <v>D7</v>
          </cell>
          <cell r="I381" t="str">
            <v>0934000903</v>
          </cell>
        </row>
        <row r="382">
          <cell r="C382" t="str">
            <v>489/24445</v>
          </cell>
          <cell r="D382" t="str">
            <v>0830033788</v>
          </cell>
          <cell r="H382" t="str">
            <v>D7</v>
          </cell>
          <cell r="I382" t="str">
            <v>0934000903</v>
          </cell>
        </row>
        <row r="383">
          <cell r="C383" t="str">
            <v>489/24446</v>
          </cell>
          <cell r="D383" t="str">
            <v>0830033828</v>
          </cell>
          <cell r="H383" t="str">
            <v>D7</v>
          </cell>
          <cell r="I383" t="str">
            <v>0934000903</v>
          </cell>
        </row>
        <row r="384">
          <cell r="C384" t="str">
            <v>489/24447</v>
          </cell>
          <cell r="D384" t="str">
            <v>0830033789</v>
          </cell>
          <cell r="H384" t="str">
            <v>D7</v>
          </cell>
          <cell r="I384" t="str">
            <v>0934000903</v>
          </cell>
        </row>
        <row r="385">
          <cell r="C385" t="str">
            <v>489/24448</v>
          </cell>
          <cell r="D385" t="str">
            <v>0830033716</v>
          </cell>
          <cell r="H385" t="str">
            <v>D7</v>
          </cell>
          <cell r="I385" t="str">
            <v>0934000903</v>
          </cell>
        </row>
        <row r="386">
          <cell r="C386" t="str">
            <v>489/24449</v>
          </cell>
          <cell r="D386" t="str">
            <v>0830033720</v>
          </cell>
          <cell r="H386" t="str">
            <v>D7</v>
          </cell>
          <cell r="I386" t="str">
            <v>0934000903</v>
          </cell>
        </row>
        <row r="387">
          <cell r="C387" t="str">
            <v>489/24450</v>
          </cell>
          <cell r="D387" t="str">
            <v>0830033790</v>
          </cell>
          <cell r="H387" t="str">
            <v>D7</v>
          </cell>
          <cell r="I387" t="str">
            <v>0934000903</v>
          </cell>
        </row>
        <row r="388">
          <cell r="C388" t="str">
            <v>490/24451</v>
          </cell>
          <cell r="D388" t="str">
            <v>0830033723</v>
          </cell>
          <cell r="H388" t="str">
            <v>D7</v>
          </cell>
          <cell r="I388" t="str">
            <v>0934000903</v>
          </cell>
        </row>
        <row r="389">
          <cell r="C389" t="str">
            <v>490/24452</v>
          </cell>
          <cell r="D389" t="str">
            <v>0830033724</v>
          </cell>
          <cell r="H389" t="str">
            <v>D7</v>
          </cell>
          <cell r="I389" t="str">
            <v>0934000903</v>
          </cell>
        </row>
        <row r="390">
          <cell r="C390" t="str">
            <v>490/24453</v>
          </cell>
          <cell r="D390" t="str">
            <v>0830033726</v>
          </cell>
          <cell r="H390" t="str">
            <v>D7</v>
          </cell>
          <cell r="I390" t="str">
            <v>0934000903</v>
          </cell>
        </row>
        <row r="391">
          <cell r="C391" t="str">
            <v>490/24454</v>
          </cell>
          <cell r="D391" t="str">
            <v>0830033728</v>
          </cell>
          <cell r="H391" t="str">
            <v>D7</v>
          </cell>
          <cell r="I391" t="str">
            <v>0934000903</v>
          </cell>
        </row>
        <row r="392">
          <cell r="C392" t="str">
            <v>490/24455</v>
          </cell>
          <cell r="D392" t="str">
            <v>0830033735</v>
          </cell>
          <cell r="H392" t="str">
            <v>D7</v>
          </cell>
          <cell r="I392" t="str">
            <v>0934000903</v>
          </cell>
        </row>
        <row r="393">
          <cell r="C393" t="str">
            <v>490/24456</v>
          </cell>
          <cell r="D393" t="str">
            <v>0830033792</v>
          </cell>
          <cell r="H393" t="str">
            <v>D7</v>
          </cell>
          <cell r="I393" t="str">
            <v>0934000903</v>
          </cell>
        </row>
        <row r="394">
          <cell r="C394" t="str">
            <v>490/24457</v>
          </cell>
          <cell r="D394" t="str">
            <v>0830033793</v>
          </cell>
          <cell r="H394" t="str">
            <v>D7</v>
          </cell>
          <cell r="I394" t="str">
            <v>0934000903</v>
          </cell>
        </row>
        <row r="395">
          <cell r="C395" t="str">
            <v>490/24458</v>
          </cell>
          <cell r="D395" t="str">
            <v>0830033794</v>
          </cell>
          <cell r="H395" t="str">
            <v>D7</v>
          </cell>
          <cell r="I395" t="str">
            <v>0934000903</v>
          </cell>
        </row>
        <row r="396">
          <cell r="C396" t="str">
            <v>490/24459</v>
          </cell>
          <cell r="D396" t="str">
            <v>0830033795</v>
          </cell>
          <cell r="H396" t="str">
            <v>D7</v>
          </cell>
          <cell r="I396" t="str">
            <v>0934000903</v>
          </cell>
        </row>
        <row r="397">
          <cell r="C397" t="str">
            <v>490/24460</v>
          </cell>
          <cell r="D397" t="str">
            <v>0830033796</v>
          </cell>
          <cell r="H397" t="str">
            <v>D7</v>
          </cell>
          <cell r="I397" t="str">
            <v>0934000903</v>
          </cell>
        </row>
        <row r="398">
          <cell r="C398" t="str">
            <v>490/24461</v>
          </cell>
          <cell r="D398" t="str">
            <v>0830033797</v>
          </cell>
          <cell r="H398" t="str">
            <v>D7</v>
          </cell>
          <cell r="I398" t="str">
            <v>0934000903</v>
          </cell>
        </row>
        <row r="399">
          <cell r="C399" t="str">
            <v>490/24462</v>
          </cell>
          <cell r="D399" t="str">
            <v>0830033798</v>
          </cell>
          <cell r="H399" t="str">
            <v>D7</v>
          </cell>
          <cell r="I399" t="str">
            <v>0934000903</v>
          </cell>
        </row>
        <row r="400">
          <cell r="C400" t="str">
            <v>490/24463</v>
          </cell>
          <cell r="D400" t="str">
            <v>0830033739</v>
          </cell>
          <cell r="H400" t="str">
            <v>D7</v>
          </cell>
          <cell r="I400" t="str">
            <v>0934000903</v>
          </cell>
        </row>
        <row r="401">
          <cell r="C401" t="str">
            <v>490/24464</v>
          </cell>
          <cell r="D401" t="str">
            <v>0830033742</v>
          </cell>
          <cell r="H401" t="str">
            <v>D7</v>
          </cell>
          <cell r="I401" t="str">
            <v>0934000903</v>
          </cell>
        </row>
        <row r="402">
          <cell r="C402" t="str">
            <v>490/24465</v>
          </cell>
          <cell r="D402" t="str">
            <v>0830033743</v>
          </cell>
          <cell r="H402" t="str">
            <v>D7</v>
          </cell>
          <cell r="I402" t="str">
            <v>0934000903</v>
          </cell>
        </row>
        <row r="403">
          <cell r="C403" t="str">
            <v>490/24466</v>
          </cell>
          <cell r="D403" t="str">
            <v>0830033745</v>
          </cell>
          <cell r="H403" t="str">
            <v>D7</v>
          </cell>
          <cell r="I403" t="str">
            <v>0934000903</v>
          </cell>
        </row>
        <row r="404">
          <cell r="C404" t="str">
            <v>490/24467</v>
          </cell>
          <cell r="D404" t="str">
            <v>0830033746</v>
          </cell>
          <cell r="H404" t="str">
            <v>D7</v>
          </cell>
          <cell r="I404" t="str">
            <v>0934000903</v>
          </cell>
        </row>
        <row r="405">
          <cell r="C405" t="str">
            <v>490/24468</v>
          </cell>
          <cell r="D405" t="str">
            <v>0830033747</v>
          </cell>
          <cell r="H405" t="str">
            <v>D7</v>
          </cell>
          <cell r="I405" t="str">
            <v>0934000903</v>
          </cell>
        </row>
        <row r="406">
          <cell r="C406" t="str">
            <v>490/24469</v>
          </cell>
          <cell r="D406" t="str">
            <v>0830033799</v>
          </cell>
          <cell r="H406" t="str">
            <v>D7</v>
          </cell>
          <cell r="I406" t="str">
            <v>0934000903</v>
          </cell>
        </row>
        <row r="407">
          <cell r="C407" t="str">
            <v>490/24470</v>
          </cell>
          <cell r="D407" t="str">
            <v>0830033800</v>
          </cell>
          <cell r="H407" t="str">
            <v>D7</v>
          </cell>
          <cell r="I407" t="str">
            <v>0934000903</v>
          </cell>
        </row>
        <row r="408">
          <cell r="C408" t="str">
            <v>490/24471</v>
          </cell>
          <cell r="D408" t="str">
            <v>0830033801</v>
          </cell>
          <cell r="H408" t="str">
            <v>D7</v>
          </cell>
          <cell r="I408" t="str">
            <v>0934000903</v>
          </cell>
        </row>
        <row r="409">
          <cell r="C409" t="str">
            <v>490/24472</v>
          </cell>
          <cell r="D409" t="str">
            <v>0830033802</v>
          </cell>
          <cell r="H409" t="str">
            <v>D7</v>
          </cell>
          <cell r="I409" t="str">
            <v>0934000903</v>
          </cell>
        </row>
        <row r="410">
          <cell r="C410" t="str">
            <v>490/24473</v>
          </cell>
          <cell r="D410" t="str">
            <v>0830033748</v>
          </cell>
          <cell r="H410" t="str">
            <v>D7</v>
          </cell>
          <cell r="I410" t="str">
            <v>0934000903</v>
          </cell>
        </row>
        <row r="411">
          <cell r="C411" t="str">
            <v>490/24474</v>
          </cell>
          <cell r="D411" t="str">
            <v>0830033750</v>
          </cell>
          <cell r="H411" t="str">
            <v>D7</v>
          </cell>
          <cell r="I411" t="str">
            <v>0934000903</v>
          </cell>
        </row>
        <row r="412">
          <cell r="C412" t="str">
            <v>490/24475</v>
          </cell>
          <cell r="D412" t="str">
            <v>0830033803</v>
          </cell>
          <cell r="H412" t="str">
            <v>D7</v>
          </cell>
          <cell r="I412" t="str">
            <v>0934000903</v>
          </cell>
        </row>
        <row r="413">
          <cell r="C413" t="str">
            <v>490/24476</v>
          </cell>
          <cell r="D413" t="str">
            <v>0830033804</v>
          </cell>
          <cell r="H413" t="str">
            <v>D7</v>
          </cell>
          <cell r="I413" t="str">
            <v>0934000903</v>
          </cell>
        </row>
        <row r="414">
          <cell r="C414" t="str">
            <v>490/24477</v>
          </cell>
          <cell r="D414" t="str">
            <v>0830033751</v>
          </cell>
          <cell r="H414" t="str">
            <v>D7</v>
          </cell>
          <cell r="I414" t="str">
            <v>0934000903</v>
          </cell>
        </row>
        <row r="415">
          <cell r="C415" t="str">
            <v>490/24478</v>
          </cell>
          <cell r="D415" t="str">
            <v>0830033753</v>
          </cell>
          <cell r="H415" t="str">
            <v>D7</v>
          </cell>
          <cell r="I415" t="str">
            <v>0934000903</v>
          </cell>
        </row>
        <row r="416">
          <cell r="C416" t="str">
            <v>490/24479</v>
          </cell>
          <cell r="D416" t="str">
            <v>0830033754</v>
          </cell>
          <cell r="H416" t="str">
            <v>D7</v>
          </cell>
          <cell r="I416" t="str">
            <v>0934000903</v>
          </cell>
        </row>
        <row r="417">
          <cell r="C417" t="str">
            <v>490/24480</v>
          </cell>
          <cell r="D417" t="str">
            <v>0830033756</v>
          </cell>
          <cell r="H417" t="str">
            <v>D7</v>
          </cell>
          <cell r="I417" t="str">
            <v>0934000903</v>
          </cell>
        </row>
        <row r="418">
          <cell r="C418" t="str">
            <v>490/24481</v>
          </cell>
          <cell r="D418" t="str">
            <v>0830033758</v>
          </cell>
          <cell r="H418" t="str">
            <v>D7</v>
          </cell>
          <cell r="I418" t="str">
            <v>0934000903</v>
          </cell>
        </row>
        <row r="419">
          <cell r="C419" t="str">
            <v>490/24482</v>
          </cell>
          <cell r="D419" t="str">
            <v>0830033760</v>
          </cell>
          <cell r="H419" t="str">
            <v>D7</v>
          </cell>
          <cell r="I419" t="str">
            <v>0934000903</v>
          </cell>
        </row>
        <row r="420">
          <cell r="C420" t="str">
            <v>490/24483</v>
          </cell>
          <cell r="D420" t="str">
            <v>0830033762</v>
          </cell>
          <cell r="H420" t="str">
            <v>D7</v>
          </cell>
          <cell r="I420" t="str">
            <v>0934000903</v>
          </cell>
        </row>
        <row r="421">
          <cell r="C421" t="str">
            <v>490/24484</v>
          </cell>
          <cell r="D421" t="str">
            <v>0830033805</v>
          </cell>
          <cell r="H421" t="str">
            <v>D7</v>
          </cell>
          <cell r="I421" t="str">
            <v>0934000903</v>
          </cell>
        </row>
        <row r="422">
          <cell r="C422" t="str">
            <v>490/24485</v>
          </cell>
          <cell r="D422" t="str">
            <v>0830033806</v>
          </cell>
          <cell r="H422" t="str">
            <v>D7</v>
          </cell>
          <cell r="I422" t="str">
            <v>0934000903</v>
          </cell>
        </row>
        <row r="423">
          <cell r="C423" t="str">
            <v>490/24486</v>
          </cell>
          <cell r="D423" t="str">
            <v>0830033807</v>
          </cell>
          <cell r="H423" t="str">
            <v>D7</v>
          </cell>
          <cell r="I423" t="str">
            <v>0934000903</v>
          </cell>
        </row>
        <row r="424">
          <cell r="C424" t="str">
            <v>490/24487</v>
          </cell>
          <cell r="D424" t="str">
            <v>0830033808</v>
          </cell>
          <cell r="H424" t="str">
            <v>D7</v>
          </cell>
          <cell r="I424" t="str">
            <v>0934000903</v>
          </cell>
        </row>
        <row r="425">
          <cell r="C425" t="str">
            <v>490/24488</v>
          </cell>
          <cell r="D425" t="str">
            <v>0830033809</v>
          </cell>
          <cell r="H425" t="str">
            <v>D7</v>
          </cell>
          <cell r="I425" t="str">
            <v>0934000903</v>
          </cell>
        </row>
        <row r="426">
          <cell r="C426" t="str">
            <v>490/24489</v>
          </cell>
          <cell r="D426" t="str">
            <v>0830033810</v>
          </cell>
          <cell r="H426" t="str">
            <v>D7</v>
          </cell>
          <cell r="I426" t="str">
            <v>0934000903</v>
          </cell>
        </row>
        <row r="427">
          <cell r="C427" t="str">
            <v>490/24490</v>
          </cell>
          <cell r="D427" t="str">
            <v>0830033811</v>
          </cell>
          <cell r="H427" t="str">
            <v>D7</v>
          </cell>
          <cell r="I427" t="str">
            <v>0934000903</v>
          </cell>
        </row>
        <row r="428">
          <cell r="C428" t="str">
            <v>490/24491</v>
          </cell>
          <cell r="D428" t="str">
            <v>0830033812</v>
          </cell>
          <cell r="H428" t="str">
            <v>D7</v>
          </cell>
          <cell r="I428" t="str">
            <v>0934000903</v>
          </cell>
        </row>
        <row r="429">
          <cell r="C429" t="str">
            <v>490/24492</v>
          </cell>
          <cell r="D429" t="str">
            <v>0830033764</v>
          </cell>
          <cell r="H429" t="str">
            <v>D7</v>
          </cell>
          <cell r="I429" t="str">
            <v>0934000903</v>
          </cell>
        </row>
        <row r="430">
          <cell r="C430" t="str">
            <v>490/24493</v>
          </cell>
          <cell r="D430" t="str">
            <v>0830033766</v>
          </cell>
          <cell r="H430" t="str">
            <v>D7</v>
          </cell>
          <cell r="I430" t="str">
            <v>0934000903</v>
          </cell>
        </row>
        <row r="431">
          <cell r="C431" t="str">
            <v>490/24494</v>
          </cell>
          <cell r="D431" t="str">
            <v>0830033768</v>
          </cell>
          <cell r="H431" t="str">
            <v>D7</v>
          </cell>
          <cell r="I431" t="str">
            <v>0934000903</v>
          </cell>
        </row>
        <row r="432">
          <cell r="C432" t="str">
            <v>490/24495</v>
          </cell>
          <cell r="D432" t="str">
            <v>0830033813</v>
          </cell>
          <cell r="H432" t="str">
            <v>D7</v>
          </cell>
          <cell r="I432" t="str">
            <v>0934000903</v>
          </cell>
        </row>
        <row r="433">
          <cell r="C433" t="str">
            <v>490/24496</v>
          </cell>
          <cell r="D433" t="str">
            <v>0830033814</v>
          </cell>
          <cell r="H433" t="str">
            <v>D7</v>
          </cell>
          <cell r="I433" t="str">
            <v>0934000903</v>
          </cell>
        </row>
        <row r="434">
          <cell r="C434" t="str">
            <v>490/24497</v>
          </cell>
          <cell r="D434" t="str">
            <v>0830033815</v>
          </cell>
          <cell r="H434" t="str">
            <v>D7</v>
          </cell>
          <cell r="I434" t="str">
            <v>0934000903</v>
          </cell>
        </row>
        <row r="435">
          <cell r="C435" t="str">
            <v>490/24498</v>
          </cell>
          <cell r="D435" t="str">
            <v>0830033816</v>
          </cell>
          <cell r="H435" t="str">
            <v>D7</v>
          </cell>
          <cell r="I435" t="str">
            <v>0934000903</v>
          </cell>
        </row>
        <row r="436">
          <cell r="C436" t="str">
            <v>490/24499</v>
          </cell>
          <cell r="D436" t="str">
            <v>0830033817</v>
          </cell>
          <cell r="H436" t="str">
            <v>D7</v>
          </cell>
          <cell r="I436" t="str">
            <v>0934000903</v>
          </cell>
        </row>
        <row r="437">
          <cell r="C437" t="str">
            <v>490/24500</v>
          </cell>
          <cell r="D437" t="str">
            <v>0830033818</v>
          </cell>
          <cell r="H437" t="str">
            <v>D7</v>
          </cell>
          <cell r="I437" t="str">
            <v>0934000903</v>
          </cell>
        </row>
        <row r="438">
          <cell r="C438" t="str">
            <v>491/24501</v>
          </cell>
          <cell r="D438" t="str">
            <v>0830033819</v>
          </cell>
          <cell r="H438" t="str">
            <v>D7</v>
          </cell>
          <cell r="I438" t="str">
            <v>0934000903</v>
          </cell>
        </row>
        <row r="439">
          <cell r="C439" t="str">
            <v>491/24502</v>
          </cell>
          <cell r="D439" t="str">
            <v>0830033820</v>
          </cell>
          <cell r="H439" t="str">
            <v>D7</v>
          </cell>
          <cell r="I439" t="str">
            <v>0934000903</v>
          </cell>
        </row>
        <row r="440">
          <cell r="C440" t="str">
            <v>491/24503</v>
          </cell>
          <cell r="D440" t="str">
            <v>0830033821</v>
          </cell>
          <cell r="H440" t="str">
            <v>D7</v>
          </cell>
          <cell r="I440" t="str">
            <v>0934000903</v>
          </cell>
        </row>
        <row r="441">
          <cell r="C441" t="str">
            <v>491/24504</v>
          </cell>
          <cell r="D441" t="str">
            <v>0830033822</v>
          </cell>
          <cell r="H441" t="str">
            <v>D7</v>
          </cell>
          <cell r="I441" t="str">
            <v>0934000903</v>
          </cell>
        </row>
        <row r="442">
          <cell r="C442" t="str">
            <v>491/24505</v>
          </cell>
          <cell r="D442" t="str">
            <v>0830033823</v>
          </cell>
          <cell r="H442" t="str">
            <v>D7</v>
          </cell>
          <cell r="I442" t="str">
            <v>0934000903</v>
          </cell>
        </row>
        <row r="443">
          <cell r="C443" t="str">
            <v>491/24506</v>
          </cell>
          <cell r="D443" t="str">
            <v>0830033769</v>
          </cell>
          <cell r="H443" t="str">
            <v>D7</v>
          </cell>
          <cell r="I443" t="str">
            <v>0934000903</v>
          </cell>
        </row>
        <row r="444">
          <cell r="C444" t="str">
            <v>491/24507</v>
          </cell>
          <cell r="D444" t="str">
            <v>0830033772</v>
          </cell>
          <cell r="H444" t="str">
            <v>D7</v>
          </cell>
          <cell r="I444" t="str">
            <v>0934000903</v>
          </cell>
        </row>
        <row r="445">
          <cell r="C445" t="str">
            <v>491/24508</v>
          </cell>
          <cell r="D445" t="str">
            <v>0830033776</v>
          </cell>
          <cell r="H445" t="str">
            <v>D7</v>
          </cell>
          <cell r="I445" t="str">
            <v>0934000903</v>
          </cell>
        </row>
        <row r="446">
          <cell r="C446" t="str">
            <v>491/24509</v>
          </cell>
          <cell r="D446" t="str">
            <v>0830033824</v>
          </cell>
          <cell r="H446" t="str">
            <v>D7</v>
          </cell>
          <cell r="I446" t="str">
            <v>0934000903</v>
          </cell>
        </row>
        <row r="447">
          <cell r="C447" t="str">
            <v>491/24510</v>
          </cell>
          <cell r="D447" t="str">
            <v>0830033778</v>
          </cell>
          <cell r="H447" t="str">
            <v>D7</v>
          </cell>
          <cell r="I447" t="str">
            <v>0934000903</v>
          </cell>
        </row>
        <row r="448">
          <cell r="C448" t="str">
            <v>491/24511</v>
          </cell>
          <cell r="D448" t="str">
            <v>0830033791</v>
          </cell>
          <cell r="H448" t="str">
            <v>D7</v>
          </cell>
          <cell r="I448" t="str">
            <v>0934000903</v>
          </cell>
        </row>
        <row r="449">
          <cell r="C449" t="str">
            <v>491/24512</v>
          </cell>
          <cell r="D449" t="str">
            <v>0830033784</v>
          </cell>
          <cell r="H449" t="str">
            <v>D7</v>
          </cell>
          <cell r="I449" t="str">
            <v>0934000903</v>
          </cell>
        </row>
        <row r="450">
          <cell r="C450" t="str">
            <v>491/24513</v>
          </cell>
          <cell r="D450" t="str">
            <v>0830033783</v>
          </cell>
          <cell r="H450" t="str">
            <v>D7</v>
          </cell>
          <cell r="I450" t="str">
            <v>0934000903</v>
          </cell>
        </row>
        <row r="451">
          <cell r="C451" t="str">
            <v>491/24523</v>
          </cell>
          <cell r="D451" t="str">
            <v>0830034597</v>
          </cell>
          <cell r="H451" t="str">
            <v>D7</v>
          </cell>
          <cell r="I451" t="str">
            <v>0934001265</v>
          </cell>
        </row>
        <row r="452">
          <cell r="C452" t="str">
            <v>491/24524</v>
          </cell>
          <cell r="D452" t="str">
            <v>0830034598</v>
          </cell>
          <cell r="H452" t="str">
            <v>D7</v>
          </cell>
          <cell r="I452" t="str">
            <v>0934001265</v>
          </cell>
        </row>
        <row r="453">
          <cell r="C453" t="str">
            <v>491/24525</v>
          </cell>
          <cell r="D453" t="str">
            <v>0830034502</v>
          </cell>
          <cell r="H453" t="str">
            <v>D7</v>
          </cell>
          <cell r="I453" t="str">
            <v>0934001265</v>
          </cell>
        </row>
        <row r="454">
          <cell r="C454" t="str">
            <v>491/24526</v>
          </cell>
          <cell r="D454" t="str">
            <v>0830034504</v>
          </cell>
          <cell r="H454" t="str">
            <v>D7</v>
          </cell>
          <cell r="I454" t="str">
            <v>0934001265</v>
          </cell>
        </row>
        <row r="455">
          <cell r="C455" t="str">
            <v>491/24527</v>
          </cell>
          <cell r="D455" t="str">
            <v>0830034505</v>
          </cell>
          <cell r="H455" t="str">
            <v>D7</v>
          </cell>
          <cell r="I455" t="str">
            <v>0934001265</v>
          </cell>
        </row>
        <row r="456">
          <cell r="C456" t="str">
            <v>491/24528</v>
          </cell>
          <cell r="D456" t="str">
            <v>0830034506</v>
          </cell>
          <cell r="H456" t="str">
            <v>D7</v>
          </cell>
          <cell r="I456" t="str">
            <v>0934001265</v>
          </cell>
        </row>
        <row r="457">
          <cell r="C457" t="str">
            <v>491/24529</v>
          </cell>
          <cell r="D457" t="str">
            <v>0830034507</v>
          </cell>
          <cell r="H457" t="str">
            <v>D7</v>
          </cell>
          <cell r="I457" t="str">
            <v>0934001265</v>
          </cell>
        </row>
        <row r="458">
          <cell r="C458" t="str">
            <v>491/24531</v>
          </cell>
          <cell r="D458" t="str">
            <v>0830034509</v>
          </cell>
          <cell r="H458" t="str">
            <v>D7</v>
          </cell>
          <cell r="I458" t="str">
            <v>0934001265</v>
          </cell>
        </row>
        <row r="459">
          <cell r="C459" t="str">
            <v>491/24532</v>
          </cell>
          <cell r="D459" t="str">
            <v>0830034510</v>
          </cell>
          <cell r="H459" t="str">
            <v>D7</v>
          </cell>
          <cell r="I459" t="str">
            <v>0934001265</v>
          </cell>
        </row>
        <row r="460">
          <cell r="C460" t="str">
            <v>491/24533</v>
          </cell>
          <cell r="D460" t="str">
            <v>0830034511</v>
          </cell>
          <cell r="H460" t="str">
            <v>D7</v>
          </cell>
          <cell r="I460" t="str">
            <v>0934001265</v>
          </cell>
        </row>
        <row r="461">
          <cell r="C461" t="str">
            <v>491/24534</v>
          </cell>
          <cell r="D461" t="str">
            <v>0830034512</v>
          </cell>
          <cell r="H461" t="str">
            <v>D7</v>
          </cell>
          <cell r="I461" t="str">
            <v>0934001265</v>
          </cell>
        </row>
        <row r="462">
          <cell r="C462" t="str">
            <v>491/24535</v>
          </cell>
          <cell r="D462" t="str">
            <v>0830034513</v>
          </cell>
          <cell r="H462" t="str">
            <v>D7</v>
          </cell>
          <cell r="I462" t="str">
            <v>0934001265</v>
          </cell>
        </row>
        <row r="463">
          <cell r="C463" t="str">
            <v>491/24536</v>
          </cell>
          <cell r="D463" t="str">
            <v>0830034514</v>
          </cell>
          <cell r="H463" t="str">
            <v>D7</v>
          </cell>
          <cell r="I463" t="str">
            <v>0934001265</v>
          </cell>
        </row>
        <row r="464">
          <cell r="C464" t="str">
            <v>491/24537</v>
          </cell>
          <cell r="D464" t="str">
            <v>0830034515</v>
          </cell>
          <cell r="H464" t="str">
            <v>D7</v>
          </cell>
          <cell r="I464" t="str">
            <v>0934001265</v>
          </cell>
        </row>
        <row r="465">
          <cell r="C465" t="str">
            <v>491/24538</v>
          </cell>
          <cell r="D465" t="str">
            <v>0830034516</v>
          </cell>
          <cell r="H465" t="str">
            <v>D7</v>
          </cell>
          <cell r="I465" t="str">
            <v>0934001265</v>
          </cell>
        </row>
        <row r="466">
          <cell r="C466" t="str">
            <v>491/24539</v>
          </cell>
          <cell r="D466" t="str">
            <v>0830034600</v>
          </cell>
          <cell r="H466" t="str">
            <v>D7</v>
          </cell>
          <cell r="I466" t="str">
            <v>0934001265</v>
          </cell>
        </row>
        <row r="467">
          <cell r="C467" t="str">
            <v>491/24540</v>
          </cell>
          <cell r="D467" t="str">
            <v>0830034602</v>
          </cell>
          <cell r="H467" t="str">
            <v>D7</v>
          </cell>
          <cell r="I467" t="str">
            <v>0934001265</v>
          </cell>
        </row>
        <row r="468">
          <cell r="C468" t="str">
            <v>491/24541</v>
          </cell>
          <cell r="D468" t="str">
            <v>0830034604</v>
          </cell>
          <cell r="H468" t="str">
            <v>D7</v>
          </cell>
          <cell r="I468" t="str">
            <v>0934001265</v>
          </cell>
        </row>
        <row r="469">
          <cell r="C469" t="str">
            <v>491/24542</v>
          </cell>
          <cell r="D469" t="str">
            <v>0830034606</v>
          </cell>
          <cell r="H469" t="str">
            <v>D7</v>
          </cell>
          <cell r="I469" t="str">
            <v>0934001265</v>
          </cell>
        </row>
        <row r="470">
          <cell r="C470" t="str">
            <v>491/24543</v>
          </cell>
          <cell r="D470" t="str">
            <v>0830034608</v>
          </cell>
          <cell r="H470" t="str">
            <v>D7</v>
          </cell>
          <cell r="I470" t="str">
            <v>0934001265</v>
          </cell>
        </row>
        <row r="471">
          <cell r="C471" t="str">
            <v>491/24544</v>
          </cell>
          <cell r="D471" t="str">
            <v>0830034610</v>
          </cell>
          <cell r="H471" t="str">
            <v>D7</v>
          </cell>
          <cell r="I471" t="str">
            <v>0934001265</v>
          </cell>
        </row>
        <row r="472">
          <cell r="C472" t="str">
            <v>491/24545</v>
          </cell>
          <cell r="D472" t="str">
            <v>0830034517</v>
          </cell>
          <cell r="H472" t="str">
            <v>D7</v>
          </cell>
          <cell r="I472" t="str">
            <v>0934001265</v>
          </cell>
        </row>
        <row r="473">
          <cell r="C473" t="str">
            <v>491/24546</v>
          </cell>
          <cell r="D473" t="str">
            <v>0830034518</v>
          </cell>
          <cell r="H473" t="str">
            <v>D7</v>
          </cell>
          <cell r="I473" t="str">
            <v>0934001265</v>
          </cell>
        </row>
        <row r="474">
          <cell r="C474" t="str">
            <v>491/24547</v>
          </cell>
          <cell r="D474" t="str">
            <v>0830034519</v>
          </cell>
          <cell r="H474" t="str">
            <v>D7</v>
          </cell>
          <cell r="I474" t="str">
            <v>0934001265</v>
          </cell>
        </row>
        <row r="475">
          <cell r="C475" t="str">
            <v>491/24548</v>
          </cell>
          <cell r="D475" t="str">
            <v>0830034520</v>
          </cell>
          <cell r="H475" t="str">
            <v>D7</v>
          </cell>
          <cell r="I475" t="str">
            <v>0934001265</v>
          </cell>
        </row>
        <row r="476">
          <cell r="C476" t="str">
            <v>491/24549</v>
          </cell>
          <cell r="D476" t="str">
            <v>0830034521</v>
          </cell>
          <cell r="H476" t="str">
            <v>D7</v>
          </cell>
          <cell r="I476" t="str">
            <v>0934001265</v>
          </cell>
        </row>
        <row r="477">
          <cell r="C477" t="str">
            <v>491/24550</v>
          </cell>
          <cell r="D477" t="str">
            <v>0830034501</v>
          </cell>
          <cell r="H477" t="str">
            <v>D7</v>
          </cell>
          <cell r="I477" t="str">
            <v>0934001265</v>
          </cell>
        </row>
        <row r="478">
          <cell r="C478" t="str">
            <v>492/24551</v>
          </cell>
          <cell r="D478" t="str">
            <v>0830034522</v>
          </cell>
          <cell r="H478" t="str">
            <v>D7</v>
          </cell>
          <cell r="I478" t="str">
            <v>0934001265</v>
          </cell>
        </row>
        <row r="479">
          <cell r="C479" t="str">
            <v>492/24552</v>
          </cell>
          <cell r="D479" t="str">
            <v>0830034523</v>
          </cell>
          <cell r="H479" t="str">
            <v>D7</v>
          </cell>
          <cell r="I479" t="str">
            <v>0934001265</v>
          </cell>
        </row>
        <row r="480">
          <cell r="C480" t="str">
            <v>492/24553</v>
          </cell>
          <cell r="D480" t="str">
            <v>0830034525</v>
          </cell>
          <cell r="H480" t="str">
            <v>D7</v>
          </cell>
          <cell r="I480" t="str">
            <v>0934001265</v>
          </cell>
        </row>
        <row r="481">
          <cell r="C481" t="str">
            <v>492/24554</v>
          </cell>
          <cell r="D481" t="str">
            <v>0830034526</v>
          </cell>
          <cell r="H481" t="str">
            <v>D7</v>
          </cell>
          <cell r="I481" t="str">
            <v>0934001265</v>
          </cell>
        </row>
        <row r="482">
          <cell r="C482" t="str">
            <v>492/24555</v>
          </cell>
          <cell r="D482" t="str">
            <v>0830034528</v>
          </cell>
          <cell r="H482" t="str">
            <v>D7</v>
          </cell>
          <cell r="I482" t="str">
            <v>0934001265</v>
          </cell>
        </row>
        <row r="483">
          <cell r="C483" t="str">
            <v>492/24556</v>
          </cell>
          <cell r="D483" t="str">
            <v>0830034529</v>
          </cell>
          <cell r="H483" t="str">
            <v>D7</v>
          </cell>
          <cell r="I483" t="str">
            <v>0934001265</v>
          </cell>
        </row>
        <row r="484">
          <cell r="C484" t="str">
            <v>492/24557</v>
          </cell>
          <cell r="D484" t="str">
            <v>0830034612</v>
          </cell>
          <cell r="H484" t="str">
            <v>D7</v>
          </cell>
          <cell r="I484" t="str">
            <v>0934001265</v>
          </cell>
        </row>
        <row r="485">
          <cell r="C485" t="str">
            <v>492/24558</v>
          </cell>
          <cell r="D485" t="str">
            <v>0830034614</v>
          </cell>
          <cell r="H485" t="str">
            <v>D7</v>
          </cell>
          <cell r="I485" t="str">
            <v>0934001265</v>
          </cell>
        </row>
        <row r="486">
          <cell r="C486" t="str">
            <v>492/24559</v>
          </cell>
          <cell r="D486" t="str">
            <v>0830034616</v>
          </cell>
          <cell r="H486" t="str">
            <v>D7</v>
          </cell>
          <cell r="I486" t="str">
            <v>0934001265</v>
          </cell>
        </row>
        <row r="487">
          <cell r="C487" t="str">
            <v>492/24560</v>
          </cell>
          <cell r="D487" t="str">
            <v>0830034617</v>
          </cell>
          <cell r="H487" t="str">
            <v>D7</v>
          </cell>
          <cell r="I487" t="str">
            <v>0934001265</v>
          </cell>
        </row>
        <row r="488">
          <cell r="C488" t="str">
            <v>492/24561</v>
          </cell>
          <cell r="D488" t="str">
            <v>0830034618</v>
          </cell>
          <cell r="H488" t="str">
            <v>D7</v>
          </cell>
          <cell r="I488" t="str">
            <v>0934001265</v>
          </cell>
        </row>
        <row r="489">
          <cell r="C489" t="str">
            <v>492/24562</v>
          </cell>
          <cell r="D489" t="str">
            <v>0830034619</v>
          </cell>
          <cell r="H489" t="str">
            <v>D7</v>
          </cell>
          <cell r="I489" t="str">
            <v>0934001265</v>
          </cell>
        </row>
        <row r="490">
          <cell r="C490" t="str">
            <v>492/24563</v>
          </cell>
          <cell r="D490" t="str">
            <v>0830034530</v>
          </cell>
          <cell r="H490" t="str">
            <v>D7</v>
          </cell>
          <cell r="I490" t="str">
            <v>0934001265</v>
          </cell>
        </row>
        <row r="491">
          <cell r="C491" t="str">
            <v>492/24564</v>
          </cell>
          <cell r="D491" t="str">
            <v>0830034625</v>
          </cell>
          <cell r="H491" t="str">
            <v>D7</v>
          </cell>
          <cell r="I491" t="str">
            <v>0934001265</v>
          </cell>
        </row>
        <row r="492">
          <cell r="C492" t="str">
            <v>492/24565</v>
          </cell>
          <cell r="D492" t="str">
            <v>0830034626</v>
          </cell>
          <cell r="H492" t="str">
            <v>D7</v>
          </cell>
          <cell r="I492" t="str">
            <v>0934001265</v>
          </cell>
        </row>
        <row r="493">
          <cell r="C493" t="str">
            <v>492/24566</v>
          </cell>
          <cell r="D493" t="str">
            <v>0830034531</v>
          </cell>
          <cell r="H493" t="str">
            <v>D7</v>
          </cell>
          <cell r="I493" t="str">
            <v>0934001265</v>
          </cell>
        </row>
        <row r="494">
          <cell r="C494" t="str">
            <v>492/24567</v>
          </cell>
          <cell r="D494" t="str">
            <v>0830034627</v>
          </cell>
          <cell r="H494" t="str">
            <v>D7</v>
          </cell>
          <cell r="I494" t="str">
            <v>0934001265</v>
          </cell>
        </row>
        <row r="495">
          <cell r="C495" t="str">
            <v>492/24568</v>
          </cell>
          <cell r="D495" t="str">
            <v>0830034534</v>
          </cell>
          <cell r="H495" t="str">
            <v>D7</v>
          </cell>
          <cell r="I495" t="str">
            <v>0934001265</v>
          </cell>
        </row>
        <row r="496">
          <cell r="C496" t="str">
            <v>492/24569</v>
          </cell>
          <cell r="D496" t="str">
            <v>0830034535</v>
          </cell>
          <cell r="H496" t="str">
            <v>D7</v>
          </cell>
          <cell r="I496" t="str">
            <v>0934001265</v>
          </cell>
        </row>
        <row r="497">
          <cell r="C497" t="str">
            <v>492/24570</v>
          </cell>
          <cell r="D497" t="str">
            <v>0830034539</v>
          </cell>
          <cell r="H497" t="str">
            <v>D7</v>
          </cell>
          <cell r="I497" t="str">
            <v>0934001265</v>
          </cell>
        </row>
        <row r="498">
          <cell r="C498" t="str">
            <v>492/24571</v>
          </cell>
          <cell r="D498" t="str">
            <v>0830034541</v>
          </cell>
          <cell r="H498" t="str">
            <v>D7</v>
          </cell>
          <cell r="I498" t="str">
            <v>0934001265</v>
          </cell>
        </row>
        <row r="499">
          <cell r="C499" t="str">
            <v>492/24572</v>
          </cell>
          <cell r="D499" t="str">
            <v>0830034543</v>
          </cell>
          <cell r="H499" t="str">
            <v>D7</v>
          </cell>
          <cell r="I499" t="str">
            <v>0934001265</v>
          </cell>
        </row>
        <row r="500">
          <cell r="C500" t="str">
            <v>492/24573</v>
          </cell>
          <cell r="D500" t="str">
            <v>0830034545</v>
          </cell>
          <cell r="H500" t="str">
            <v>D7</v>
          </cell>
          <cell r="I500" t="str">
            <v>0934001265</v>
          </cell>
        </row>
        <row r="501">
          <cell r="C501" t="str">
            <v>492/24574</v>
          </cell>
          <cell r="D501" t="str">
            <v>0830034546</v>
          </cell>
          <cell r="H501" t="str">
            <v>D7</v>
          </cell>
          <cell r="I501" t="str">
            <v>0934001265</v>
          </cell>
        </row>
        <row r="502">
          <cell r="C502" t="str">
            <v>492/24575</v>
          </cell>
          <cell r="D502" t="str">
            <v>0830034547</v>
          </cell>
          <cell r="H502" t="str">
            <v>D7</v>
          </cell>
          <cell r="I502" t="str">
            <v>0934001265</v>
          </cell>
        </row>
        <row r="503">
          <cell r="C503" t="str">
            <v>492/24576</v>
          </cell>
          <cell r="D503" t="str">
            <v>0830034548</v>
          </cell>
          <cell r="H503" t="str">
            <v>D7</v>
          </cell>
          <cell r="I503" t="str">
            <v>0934001265</v>
          </cell>
        </row>
        <row r="504">
          <cell r="C504" t="str">
            <v>492/24577</v>
          </cell>
          <cell r="D504" t="str">
            <v>0830034549</v>
          </cell>
          <cell r="H504" t="str">
            <v>D7</v>
          </cell>
          <cell r="I504" t="str">
            <v>0934001265</v>
          </cell>
        </row>
        <row r="505">
          <cell r="C505" t="str">
            <v>492/24578</v>
          </cell>
          <cell r="D505" t="str">
            <v>0830034629</v>
          </cell>
          <cell r="H505" t="str">
            <v>D7</v>
          </cell>
          <cell r="I505" t="str">
            <v>0934001265</v>
          </cell>
        </row>
        <row r="506">
          <cell r="C506" t="str">
            <v>492/24579</v>
          </cell>
          <cell r="D506" t="str">
            <v>0830034630</v>
          </cell>
          <cell r="H506" t="str">
            <v>D7</v>
          </cell>
          <cell r="I506" t="str">
            <v>0934001265</v>
          </cell>
        </row>
        <row r="507">
          <cell r="C507" t="str">
            <v>492/24580</v>
          </cell>
          <cell r="D507" t="str">
            <v>0830034449</v>
          </cell>
          <cell r="H507" t="str">
            <v>D7</v>
          </cell>
          <cell r="I507" t="str">
            <v>0934001265</v>
          </cell>
        </row>
        <row r="508">
          <cell r="C508" t="str">
            <v>492/24581</v>
          </cell>
          <cell r="D508" t="str">
            <v>0830034450</v>
          </cell>
          <cell r="H508" t="str">
            <v>D7</v>
          </cell>
          <cell r="I508" t="str">
            <v>0934001265</v>
          </cell>
        </row>
        <row r="509">
          <cell r="C509" t="str">
            <v>492/24582</v>
          </cell>
          <cell r="D509" t="str">
            <v>0830034451</v>
          </cell>
          <cell r="H509" t="str">
            <v>D7</v>
          </cell>
          <cell r="I509" t="str">
            <v>0934001265</v>
          </cell>
        </row>
        <row r="510">
          <cell r="C510" t="str">
            <v>492/24583</v>
          </cell>
          <cell r="D510" t="str">
            <v>0830034551</v>
          </cell>
          <cell r="H510" t="str">
            <v>D7</v>
          </cell>
          <cell r="I510" t="str">
            <v>0934001265</v>
          </cell>
        </row>
        <row r="511">
          <cell r="C511" t="str">
            <v>492/24584</v>
          </cell>
          <cell r="D511" t="str">
            <v>0830034552</v>
          </cell>
          <cell r="H511" t="str">
            <v>D7</v>
          </cell>
          <cell r="I511" t="str">
            <v>0934001265</v>
          </cell>
        </row>
        <row r="512">
          <cell r="C512" t="str">
            <v>492/24585</v>
          </cell>
          <cell r="D512" t="str">
            <v>0830034452</v>
          </cell>
          <cell r="H512" t="str">
            <v>D7</v>
          </cell>
          <cell r="I512" t="str">
            <v>0934001265</v>
          </cell>
        </row>
        <row r="513">
          <cell r="C513" t="str">
            <v>492/24586</v>
          </cell>
          <cell r="D513" t="str">
            <v>0830034554</v>
          </cell>
          <cell r="H513" t="str">
            <v>D7</v>
          </cell>
          <cell r="I513" t="str">
            <v>0934001265</v>
          </cell>
        </row>
        <row r="514">
          <cell r="C514" t="str">
            <v>492/24587</v>
          </cell>
          <cell r="D514" t="str">
            <v>0830034453</v>
          </cell>
          <cell r="H514" t="str">
            <v>D7</v>
          </cell>
          <cell r="I514" t="str">
            <v>0934001265</v>
          </cell>
        </row>
        <row r="515">
          <cell r="C515" t="str">
            <v>492/24588</v>
          </cell>
          <cell r="D515" t="str">
            <v>0830034556</v>
          </cell>
          <cell r="H515" t="str">
            <v>D7</v>
          </cell>
          <cell r="I515" t="str">
            <v>0934001265</v>
          </cell>
        </row>
        <row r="516">
          <cell r="C516" t="str">
            <v>492/24589</v>
          </cell>
          <cell r="D516" t="str">
            <v>0830034454</v>
          </cell>
          <cell r="H516" t="str">
            <v>D7</v>
          </cell>
          <cell r="I516" t="str">
            <v>0934001265</v>
          </cell>
        </row>
        <row r="517">
          <cell r="C517" t="str">
            <v>492/24590</v>
          </cell>
          <cell r="D517" t="str">
            <v>0830034558</v>
          </cell>
          <cell r="H517" t="str">
            <v>D7</v>
          </cell>
          <cell r="I517" t="str">
            <v>0934001265</v>
          </cell>
        </row>
        <row r="518">
          <cell r="C518" t="str">
            <v>492/24591</v>
          </cell>
          <cell r="D518" t="str">
            <v>0830034560</v>
          </cell>
          <cell r="H518" t="str">
            <v>D7</v>
          </cell>
          <cell r="I518" t="str">
            <v>0934001265</v>
          </cell>
        </row>
        <row r="519">
          <cell r="C519" t="str">
            <v>492/24592</v>
          </cell>
          <cell r="D519" t="str">
            <v>0830034455</v>
          </cell>
          <cell r="H519" t="str">
            <v>D7</v>
          </cell>
          <cell r="I519" t="str">
            <v>0934001265</v>
          </cell>
        </row>
        <row r="520">
          <cell r="C520" t="str">
            <v>492/24593</v>
          </cell>
          <cell r="D520" t="str">
            <v>0830034562</v>
          </cell>
          <cell r="H520" t="str">
            <v>D7</v>
          </cell>
          <cell r="I520" t="str">
            <v>0934001265</v>
          </cell>
        </row>
        <row r="521">
          <cell r="C521" t="str">
            <v>492/24594</v>
          </cell>
          <cell r="D521" t="str">
            <v>0830034564</v>
          </cell>
          <cell r="H521" t="str">
            <v>D7</v>
          </cell>
          <cell r="I521" t="str">
            <v>0934001265</v>
          </cell>
        </row>
        <row r="522">
          <cell r="C522" t="str">
            <v>492/24595</v>
          </cell>
          <cell r="D522" t="str">
            <v>0830034566</v>
          </cell>
          <cell r="H522" t="str">
            <v>D7</v>
          </cell>
          <cell r="I522" t="str">
            <v>0934001265</v>
          </cell>
        </row>
        <row r="523">
          <cell r="C523" t="str">
            <v>492/24596</v>
          </cell>
          <cell r="D523" t="str">
            <v>0830034567</v>
          </cell>
          <cell r="H523" t="str">
            <v>D7</v>
          </cell>
          <cell r="I523" t="str">
            <v>0934001265</v>
          </cell>
        </row>
        <row r="524">
          <cell r="C524" t="str">
            <v>492/24597</v>
          </cell>
          <cell r="D524" t="str">
            <v>0830034569</v>
          </cell>
          <cell r="H524" t="str">
            <v>D7</v>
          </cell>
          <cell r="I524" t="str">
            <v>0934001265</v>
          </cell>
        </row>
        <row r="525">
          <cell r="C525" t="str">
            <v>492/24598</v>
          </cell>
          <cell r="D525" t="str">
            <v>0830034570</v>
          </cell>
          <cell r="H525" t="str">
            <v>D7</v>
          </cell>
          <cell r="I525" t="str">
            <v>0934001265</v>
          </cell>
        </row>
        <row r="526">
          <cell r="C526" t="str">
            <v>492/24599</v>
          </cell>
          <cell r="D526" t="str">
            <v>0830034572</v>
          </cell>
          <cell r="H526" t="str">
            <v>D7</v>
          </cell>
          <cell r="I526" t="str">
            <v>0934001265</v>
          </cell>
        </row>
        <row r="527">
          <cell r="C527" t="str">
            <v>492/24600</v>
          </cell>
          <cell r="D527" t="str">
            <v>0830034456</v>
          </cell>
          <cell r="H527" t="str">
            <v>D7</v>
          </cell>
          <cell r="I527" t="str">
            <v>0934001265</v>
          </cell>
        </row>
        <row r="528">
          <cell r="C528" t="str">
            <v>493/24601</v>
          </cell>
          <cell r="D528" t="str">
            <v>0830034457</v>
          </cell>
          <cell r="H528" t="str">
            <v>D7</v>
          </cell>
          <cell r="I528" t="str">
            <v>0934001265</v>
          </cell>
        </row>
        <row r="529">
          <cell r="C529" t="str">
            <v>493/24602</v>
          </cell>
          <cell r="D529" t="str">
            <v>0830034576</v>
          </cell>
          <cell r="H529" t="str">
            <v>D7</v>
          </cell>
          <cell r="I529" t="str">
            <v>0934001265</v>
          </cell>
        </row>
        <row r="530">
          <cell r="C530" t="str">
            <v>493/24603</v>
          </cell>
          <cell r="D530" t="str">
            <v>0830034458</v>
          </cell>
          <cell r="H530" t="str">
            <v>D7</v>
          </cell>
          <cell r="I530" t="str">
            <v>0934001265</v>
          </cell>
        </row>
        <row r="531">
          <cell r="C531" t="str">
            <v>493/24604</v>
          </cell>
          <cell r="D531" t="str">
            <v>0830034577</v>
          </cell>
          <cell r="H531" t="str">
            <v>D7</v>
          </cell>
          <cell r="I531" t="str">
            <v>0934001265</v>
          </cell>
        </row>
        <row r="532">
          <cell r="C532" t="str">
            <v>493/24605</v>
          </cell>
          <cell r="D532" t="str">
            <v>0830034578</v>
          </cell>
          <cell r="H532" t="str">
            <v>D7</v>
          </cell>
          <cell r="I532" t="str">
            <v>0934001265</v>
          </cell>
        </row>
        <row r="533">
          <cell r="C533" t="str">
            <v>493/24606</v>
          </cell>
          <cell r="D533" t="str">
            <v>0830034459</v>
          </cell>
          <cell r="H533" t="str">
            <v>D7</v>
          </cell>
          <cell r="I533" t="str">
            <v>0934001265</v>
          </cell>
        </row>
        <row r="534">
          <cell r="C534" t="str">
            <v>493/24607</v>
          </cell>
          <cell r="D534" t="str">
            <v>0830034579</v>
          </cell>
          <cell r="H534" t="str">
            <v>D7</v>
          </cell>
          <cell r="I534" t="str">
            <v>0934001265</v>
          </cell>
        </row>
        <row r="535">
          <cell r="C535" t="str">
            <v>493/24608</v>
          </cell>
          <cell r="D535" t="str">
            <v>0830034460</v>
          </cell>
          <cell r="H535" t="str">
            <v>D7</v>
          </cell>
          <cell r="I535" t="str">
            <v>0934001265</v>
          </cell>
        </row>
        <row r="536">
          <cell r="C536" t="str">
            <v>493/24609</v>
          </cell>
          <cell r="D536" t="str">
            <v>0830034580</v>
          </cell>
          <cell r="H536" t="str">
            <v>D7</v>
          </cell>
          <cell r="I536" t="str">
            <v>0934001265</v>
          </cell>
        </row>
        <row r="537">
          <cell r="C537" t="str">
            <v>493/24610</v>
          </cell>
          <cell r="D537" t="str">
            <v>0830034581</v>
          </cell>
          <cell r="H537" t="str">
            <v>D7</v>
          </cell>
          <cell r="I537" t="str">
            <v>0934001265</v>
          </cell>
        </row>
        <row r="538">
          <cell r="C538" t="str">
            <v>493/24611</v>
          </cell>
          <cell r="D538" t="str">
            <v>0830034461</v>
          </cell>
          <cell r="H538" t="str">
            <v>D7</v>
          </cell>
          <cell r="I538" t="str">
            <v>0934001265</v>
          </cell>
        </row>
        <row r="539">
          <cell r="C539" t="str">
            <v>493/24612</v>
          </cell>
          <cell r="D539" t="str">
            <v>0830034585</v>
          </cell>
          <cell r="H539" t="str">
            <v>D7</v>
          </cell>
          <cell r="I539" t="str">
            <v>0934001265</v>
          </cell>
        </row>
        <row r="540">
          <cell r="C540" t="str">
            <v>493/24613</v>
          </cell>
          <cell r="D540" t="str">
            <v>0830034588</v>
          </cell>
          <cell r="H540" t="str">
            <v>D7</v>
          </cell>
          <cell r="I540" t="str">
            <v>0934001265</v>
          </cell>
        </row>
        <row r="541">
          <cell r="C541" t="str">
            <v>493/24614</v>
          </cell>
          <cell r="D541" t="str">
            <v>0830034590</v>
          </cell>
          <cell r="H541" t="str">
            <v>D7</v>
          </cell>
          <cell r="I541" t="str">
            <v>0934001265</v>
          </cell>
        </row>
        <row r="542">
          <cell r="C542" t="str">
            <v>493/24615</v>
          </cell>
          <cell r="D542" t="str">
            <v>0830034591</v>
          </cell>
          <cell r="H542" t="str">
            <v>D7</v>
          </cell>
          <cell r="I542" t="str">
            <v>0934001265</v>
          </cell>
        </row>
        <row r="543">
          <cell r="C543" t="str">
            <v>493/24616</v>
          </cell>
          <cell r="D543" t="str">
            <v>0830034593</v>
          </cell>
          <cell r="H543" t="str">
            <v>D7</v>
          </cell>
          <cell r="I543" t="str">
            <v>0934001265</v>
          </cell>
        </row>
        <row r="544">
          <cell r="C544" t="str">
            <v>493/24617</v>
          </cell>
          <cell r="D544" t="str">
            <v>0830034595</v>
          </cell>
          <cell r="H544" t="str">
            <v>D7</v>
          </cell>
          <cell r="I544" t="str">
            <v>0934001265</v>
          </cell>
        </row>
        <row r="545">
          <cell r="C545" t="str">
            <v>493/24618</v>
          </cell>
          <cell r="D545" t="str">
            <v>0830034462</v>
          </cell>
          <cell r="H545" t="str">
            <v>D7</v>
          </cell>
          <cell r="I545" t="str">
            <v>0934001265</v>
          </cell>
        </row>
        <row r="546">
          <cell r="C546" t="str">
            <v>493/24619</v>
          </cell>
          <cell r="D546" t="str">
            <v>0830034463</v>
          </cell>
          <cell r="H546" t="str">
            <v>D7</v>
          </cell>
          <cell r="I546" t="str">
            <v>0934001265</v>
          </cell>
        </row>
        <row r="547">
          <cell r="C547" t="str">
            <v>493/24620</v>
          </cell>
          <cell r="D547" t="str">
            <v>0830034464</v>
          </cell>
          <cell r="H547" t="str">
            <v>D7</v>
          </cell>
          <cell r="I547" t="str">
            <v>0934001265</v>
          </cell>
        </row>
        <row r="548">
          <cell r="C548" t="str">
            <v>493/24621</v>
          </cell>
          <cell r="D548" t="str">
            <v>0830034465</v>
          </cell>
          <cell r="H548" t="str">
            <v>D7</v>
          </cell>
          <cell r="I548" t="str">
            <v>0934001265</v>
          </cell>
        </row>
        <row r="549">
          <cell r="C549" t="str">
            <v>493/24622</v>
          </cell>
          <cell r="D549" t="str">
            <v>0830034466</v>
          </cell>
          <cell r="H549" t="str">
            <v>D7</v>
          </cell>
          <cell r="I549" t="str">
            <v>0934001265</v>
          </cell>
        </row>
        <row r="550">
          <cell r="C550" t="str">
            <v>493/24623</v>
          </cell>
          <cell r="D550" t="str">
            <v>0830034467</v>
          </cell>
          <cell r="H550" t="str">
            <v>D7</v>
          </cell>
          <cell r="I550" t="str">
            <v>0934001265</v>
          </cell>
        </row>
        <row r="551">
          <cell r="C551" t="str">
            <v>493/24624</v>
          </cell>
          <cell r="D551" t="str">
            <v>0830034468</v>
          </cell>
          <cell r="H551" t="str">
            <v>D7</v>
          </cell>
          <cell r="I551" t="str">
            <v>0934001265</v>
          </cell>
        </row>
        <row r="552">
          <cell r="C552" t="str">
            <v>493/24625</v>
          </cell>
          <cell r="D552" t="str">
            <v>0830034476</v>
          </cell>
          <cell r="H552" t="str">
            <v>D7</v>
          </cell>
          <cell r="I552" t="str">
            <v>0934001265</v>
          </cell>
        </row>
        <row r="553">
          <cell r="C553" t="str">
            <v>493/24626</v>
          </cell>
          <cell r="D553" t="str">
            <v>0830034479</v>
          </cell>
          <cell r="H553" t="str">
            <v>D7</v>
          </cell>
          <cell r="I553" t="str">
            <v>0934001265</v>
          </cell>
        </row>
        <row r="554">
          <cell r="C554" t="str">
            <v>493/24627</v>
          </cell>
          <cell r="D554" t="str">
            <v>0830034482</v>
          </cell>
          <cell r="H554" t="str">
            <v>D7</v>
          </cell>
          <cell r="I554" t="str">
            <v>0934001265</v>
          </cell>
        </row>
        <row r="555">
          <cell r="C555" t="str">
            <v>493/24628</v>
          </cell>
          <cell r="D555" t="str">
            <v>0830034483</v>
          </cell>
          <cell r="H555" t="str">
            <v>D7</v>
          </cell>
          <cell r="I555" t="str">
            <v>0934001265</v>
          </cell>
        </row>
        <row r="556">
          <cell r="C556" t="str">
            <v>493/24629</v>
          </cell>
          <cell r="D556" t="str">
            <v>0830034485</v>
          </cell>
          <cell r="H556" t="str">
            <v>D7</v>
          </cell>
          <cell r="I556" t="str">
            <v>0934001265</v>
          </cell>
        </row>
        <row r="557">
          <cell r="C557" t="str">
            <v>493/24630</v>
          </cell>
          <cell r="D557" t="str">
            <v>0830034493</v>
          </cell>
          <cell r="H557" t="str">
            <v>D7</v>
          </cell>
          <cell r="I557" t="str">
            <v>0934001265</v>
          </cell>
        </row>
        <row r="558">
          <cell r="C558" t="str">
            <v>493/24631</v>
          </cell>
          <cell r="D558" t="str">
            <v>0830034494</v>
          </cell>
          <cell r="H558" t="str">
            <v>D7</v>
          </cell>
          <cell r="I558" t="str">
            <v>0934001265</v>
          </cell>
        </row>
        <row r="559">
          <cell r="C559" t="str">
            <v>493/24632</v>
          </cell>
          <cell r="D559" t="str">
            <v>0830034495</v>
          </cell>
          <cell r="H559" t="str">
            <v>D7</v>
          </cell>
          <cell r="I559" t="str">
            <v>0934001265</v>
          </cell>
        </row>
        <row r="560">
          <cell r="C560" t="str">
            <v>493/24633</v>
          </cell>
          <cell r="D560" t="str">
            <v>0830034497</v>
          </cell>
          <cell r="H560" t="str">
            <v>D7</v>
          </cell>
          <cell r="I560" t="str">
            <v>0934001265</v>
          </cell>
        </row>
        <row r="561">
          <cell r="C561" t="str">
            <v>493/24634</v>
          </cell>
          <cell r="D561" t="str">
            <v>0830034499</v>
          </cell>
          <cell r="H561">
            <v>0</v>
          </cell>
          <cell r="I561" t="str">
            <v>0934001265</v>
          </cell>
        </row>
        <row r="563">
          <cell r="C563" t="str">
            <v>L2-07-09-0001880</v>
          </cell>
          <cell r="D563" t="str">
            <v>0740053170</v>
          </cell>
          <cell r="H563" t="str">
            <v>V7</v>
          </cell>
          <cell r="I563" t="str">
            <v>0940014022</v>
          </cell>
        </row>
        <row r="564">
          <cell r="C564" t="str">
            <v>L2-07-09-0001881</v>
          </cell>
          <cell r="D564" t="str">
            <v>0740053172</v>
          </cell>
          <cell r="H564" t="str">
            <v>V7</v>
          </cell>
          <cell r="I564" t="str">
            <v>0940014022</v>
          </cell>
        </row>
        <row r="565">
          <cell r="C565" t="str">
            <v>LR1/0600822026</v>
          </cell>
          <cell r="D565" t="str">
            <v>0840085273</v>
          </cell>
          <cell r="H565" t="str">
            <v>D7</v>
          </cell>
          <cell r="I565" t="str">
            <v>0934000687</v>
          </cell>
        </row>
        <row r="566">
          <cell r="C566" t="str">
            <v>LR1/0600823026</v>
          </cell>
          <cell r="D566" t="str">
            <v>0840085286</v>
          </cell>
          <cell r="H566" t="str">
            <v>D7</v>
          </cell>
          <cell r="I566" t="str">
            <v>0934000687</v>
          </cell>
        </row>
        <row r="567">
          <cell r="C567" t="str">
            <v>IV-1003506</v>
          </cell>
          <cell r="D567" t="str">
            <v>0840084569</v>
          </cell>
          <cell r="H567" t="str">
            <v>V7</v>
          </cell>
          <cell r="I567" t="str">
            <v>0933000014</v>
          </cell>
        </row>
        <row r="568">
          <cell r="C568" t="str">
            <v>IV 510200279</v>
          </cell>
          <cell r="D568" t="str">
            <v>0840012324</v>
          </cell>
          <cell r="H568" t="str">
            <v>V0</v>
          </cell>
          <cell r="I568">
            <v>0</v>
          </cell>
        </row>
        <row r="570">
          <cell r="C570" t="str">
            <v>5285369</v>
          </cell>
          <cell r="D570" t="str">
            <v>0830034158</v>
          </cell>
          <cell r="H570" t="str">
            <v>D7</v>
          </cell>
          <cell r="I570" t="str">
            <v>0933000054</v>
          </cell>
        </row>
        <row r="572">
          <cell r="C572" t="str">
            <v>208111/0005811</v>
          </cell>
          <cell r="D572" t="str">
            <v>0830028689</v>
          </cell>
          <cell r="H572" t="str">
            <v>V7</v>
          </cell>
          <cell r="I572" t="str">
            <v>0934000616</v>
          </cell>
        </row>
        <row r="573">
          <cell r="C573" t="str">
            <v>208111/0005826</v>
          </cell>
          <cell r="D573" t="str">
            <v>0830028688</v>
          </cell>
          <cell r="H573" t="str">
            <v>V7</v>
          </cell>
          <cell r="I573" t="str">
            <v>0934000616</v>
          </cell>
        </row>
        <row r="574">
          <cell r="C574" t="str">
            <v>208111/0005855</v>
          </cell>
          <cell r="D574" t="str">
            <v>0830028687</v>
          </cell>
          <cell r="H574" t="str">
            <v>V7</v>
          </cell>
          <cell r="I574" t="str">
            <v>0934000616</v>
          </cell>
        </row>
        <row r="575">
          <cell r="C575" t="str">
            <v>208101/0023405</v>
          </cell>
          <cell r="D575" t="str">
            <v>0830029819</v>
          </cell>
          <cell r="H575">
            <v>0</v>
          </cell>
          <cell r="I575" t="str">
            <v>0934000616</v>
          </cell>
        </row>
        <row r="576">
          <cell r="C576" t="str">
            <v>208101/0023791</v>
          </cell>
          <cell r="D576" t="str">
            <v>0830029820</v>
          </cell>
          <cell r="H576">
            <v>0</v>
          </cell>
          <cell r="I576" t="str">
            <v>0934000616</v>
          </cell>
        </row>
        <row r="577">
          <cell r="C577" t="str">
            <v>208111/0006352</v>
          </cell>
          <cell r="D577" t="str">
            <v>0830029822</v>
          </cell>
          <cell r="H577">
            <v>0</v>
          </cell>
          <cell r="I577" t="str">
            <v>0934000616</v>
          </cell>
        </row>
        <row r="578">
          <cell r="C578" t="str">
            <v>208111/0009836</v>
          </cell>
          <cell r="D578" t="str">
            <v>0830029815</v>
          </cell>
          <cell r="H578">
            <v>0</v>
          </cell>
          <cell r="I578" t="str">
            <v>0934000616</v>
          </cell>
        </row>
        <row r="579">
          <cell r="C579" t="str">
            <v>20111/0011783</v>
          </cell>
          <cell r="D579" t="str">
            <v>0830029816</v>
          </cell>
          <cell r="H579">
            <v>0</v>
          </cell>
          <cell r="I579" t="str">
            <v>0934000737</v>
          </cell>
        </row>
        <row r="580">
          <cell r="C580" t="str">
            <v>208111/0012673</v>
          </cell>
          <cell r="D580" t="str">
            <v>0830029821</v>
          </cell>
          <cell r="H580">
            <v>0</v>
          </cell>
          <cell r="I580" t="str">
            <v>0934000737</v>
          </cell>
        </row>
        <row r="581">
          <cell r="C581" t="str">
            <v>208111/0013565</v>
          </cell>
          <cell r="D581" t="str">
            <v>0830031295</v>
          </cell>
          <cell r="H581">
            <v>0</v>
          </cell>
          <cell r="I581" t="str">
            <v>0934000737</v>
          </cell>
        </row>
        <row r="582">
          <cell r="C582" t="str">
            <v>208111/0014002</v>
          </cell>
          <cell r="D582" t="str">
            <v>0830029830</v>
          </cell>
          <cell r="H582" t="str">
            <v>V7</v>
          </cell>
          <cell r="I582" t="str">
            <v>0934001073</v>
          </cell>
        </row>
        <row r="583">
          <cell r="C583" t="str">
            <v>208111/0014008</v>
          </cell>
          <cell r="D583" t="str">
            <v>0830029829</v>
          </cell>
          <cell r="H583" t="str">
            <v>V7</v>
          </cell>
          <cell r="I583" t="str">
            <v>0934001073</v>
          </cell>
        </row>
        <row r="584">
          <cell r="C584" t="str">
            <v>208111/0014012</v>
          </cell>
          <cell r="D584" t="str">
            <v>0830029828</v>
          </cell>
          <cell r="H584" t="str">
            <v>V7</v>
          </cell>
          <cell r="I584" t="str">
            <v>0934001073</v>
          </cell>
        </row>
        <row r="585">
          <cell r="C585" t="str">
            <v>208111/0014088</v>
          </cell>
          <cell r="D585" t="str">
            <v>0830029827</v>
          </cell>
          <cell r="H585" t="str">
            <v>V7</v>
          </cell>
          <cell r="I585" t="str">
            <v>0934001073</v>
          </cell>
        </row>
        <row r="586">
          <cell r="C586" t="str">
            <v>208111/0014102</v>
          </cell>
          <cell r="D586" t="str">
            <v>0830029826</v>
          </cell>
          <cell r="H586" t="str">
            <v>V7</v>
          </cell>
          <cell r="I586" t="str">
            <v>0934001073</v>
          </cell>
        </row>
        <row r="587">
          <cell r="C587" t="str">
            <v>208111/0014112</v>
          </cell>
          <cell r="D587" t="str">
            <v>0830029825</v>
          </cell>
          <cell r="H587" t="str">
            <v>V7</v>
          </cell>
          <cell r="I587" t="str">
            <v>0934001073</v>
          </cell>
        </row>
        <row r="588">
          <cell r="C588" t="str">
            <v>208111/0014331</v>
          </cell>
          <cell r="D588" t="str">
            <v>0830029824</v>
          </cell>
          <cell r="H588" t="str">
            <v>V7</v>
          </cell>
          <cell r="I588" t="str">
            <v>0934001073</v>
          </cell>
        </row>
        <row r="589">
          <cell r="C589" t="str">
            <v>208111/0014333</v>
          </cell>
          <cell r="D589" t="str">
            <v>0830029823</v>
          </cell>
          <cell r="H589" t="str">
            <v>V7</v>
          </cell>
          <cell r="I589" t="str">
            <v>0934001073</v>
          </cell>
        </row>
        <row r="590">
          <cell r="C590" t="str">
            <v>208111/0014675</v>
          </cell>
          <cell r="D590" t="str">
            <v>0830029839</v>
          </cell>
          <cell r="H590" t="str">
            <v>V7</v>
          </cell>
          <cell r="I590" t="str">
            <v>0934001073</v>
          </cell>
        </row>
        <row r="591">
          <cell r="C591" t="str">
            <v>208111/0014678</v>
          </cell>
          <cell r="D591" t="str">
            <v>0830029838</v>
          </cell>
          <cell r="H591" t="str">
            <v>V7</v>
          </cell>
          <cell r="I591" t="str">
            <v>0934001073</v>
          </cell>
        </row>
        <row r="592">
          <cell r="C592" t="str">
            <v>208111/0014687</v>
          </cell>
          <cell r="D592" t="str">
            <v>0830029837</v>
          </cell>
          <cell r="H592" t="str">
            <v>V7</v>
          </cell>
          <cell r="I592" t="str">
            <v>0934001073</v>
          </cell>
        </row>
        <row r="593">
          <cell r="C593" t="str">
            <v>208111/0014691</v>
          </cell>
          <cell r="D593" t="str">
            <v>0830029836</v>
          </cell>
          <cell r="H593" t="str">
            <v>V7</v>
          </cell>
          <cell r="I593" t="str">
            <v>0934001073</v>
          </cell>
        </row>
        <row r="594">
          <cell r="C594" t="str">
            <v>208111/0014757</v>
          </cell>
          <cell r="D594" t="str">
            <v>0830029835</v>
          </cell>
          <cell r="H594" t="str">
            <v>V7</v>
          </cell>
          <cell r="I594" t="str">
            <v>0934001073</v>
          </cell>
        </row>
        <row r="595">
          <cell r="C595" t="str">
            <v>208111/0014857</v>
          </cell>
          <cell r="D595" t="str">
            <v>0830029831</v>
          </cell>
          <cell r="H595" t="str">
            <v>V7</v>
          </cell>
          <cell r="I595" t="str">
            <v>0934001073</v>
          </cell>
        </row>
        <row r="596">
          <cell r="C596" t="str">
            <v>208111/0015418</v>
          </cell>
          <cell r="D596" t="str">
            <v>0830029832</v>
          </cell>
          <cell r="H596" t="str">
            <v>V7</v>
          </cell>
          <cell r="I596" t="str">
            <v>0934001073</v>
          </cell>
        </row>
        <row r="597">
          <cell r="C597" t="str">
            <v>208111/0015423</v>
          </cell>
          <cell r="D597" t="str">
            <v>0830029833</v>
          </cell>
          <cell r="H597" t="str">
            <v>V7</v>
          </cell>
          <cell r="I597" t="str">
            <v>0934001073</v>
          </cell>
        </row>
        <row r="598">
          <cell r="C598" t="str">
            <v>208111/0015430</v>
          </cell>
          <cell r="D598" t="str">
            <v>0830029834</v>
          </cell>
          <cell r="H598" t="str">
            <v>D7</v>
          </cell>
          <cell r="I598" t="str">
            <v>0934001073</v>
          </cell>
        </row>
        <row r="599">
          <cell r="C599" t="str">
            <v>208111/0016955</v>
          </cell>
          <cell r="D599" t="str">
            <v>0830034121</v>
          </cell>
          <cell r="H599">
            <v>0</v>
          </cell>
          <cell r="I599" t="str">
            <v>0934001073</v>
          </cell>
        </row>
        <row r="600">
          <cell r="C600" t="str">
            <v>208111/0018084</v>
          </cell>
          <cell r="D600" t="str">
            <v>0830031296</v>
          </cell>
          <cell r="H600">
            <v>0</v>
          </cell>
          <cell r="I600" t="str">
            <v>0934001073</v>
          </cell>
        </row>
        <row r="601">
          <cell r="C601" t="str">
            <v>208111/0020260</v>
          </cell>
          <cell r="D601" t="str">
            <v>0830031294</v>
          </cell>
          <cell r="H601">
            <v>0</v>
          </cell>
          <cell r="I601" t="str">
            <v>0934001073</v>
          </cell>
        </row>
        <row r="602">
          <cell r="C602" t="str">
            <v>208111/0020681</v>
          </cell>
          <cell r="D602" t="str">
            <v>0830031285</v>
          </cell>
          <cell r="H602" t="str">
            <v>V7</v>
          </cell>
          <cell r="I602" t="str">
            <v>0934001073</v>
          </cell>
        </row>
        <row r="603">
          <cell r="C603" t="str">
            <v>208111/0020692</v>
          </cell>
          <cell r="D603" t="str">
            <v>0830031283</v>
          </cell>
          <cell r="H603" t="str">
            <v>V7</v>
          </cell>
          <cell r="I603" t="str">
            <v>0934001073</v>
          </cell>
        </row>
        <row r="604">
          <cell r="C604" t="str">
            <v>208111/0020744</v>
          </cell>
          <cell r="D604" t="str">
            <v>0830031281</v>
          </cell>
          <cell r="H604" t="str">
            <v>V7</v>
          </cell>
          <cell r="I604" t="str">
            <v>0934001073</v>
          </cell>
        </row>
        <row r="605">
          <cell r="C605" t="str">
            <v>208111/0020753</v>
          </cell>
          <cell r="D605" t="str">
            <v>0830031279</v>
          </cell>
          <cell r="H605" t="str">
            <v>V7</v>
          </cell>
          <cell r="I605" t="str">
            <v>0934001073</v>
          </cell>
        </row>
        <row r="606">
          <cell r="C606" t="str">
            <v>208111/0020761</v>
          </cell>
          <cell r="D606" t="str">
            <v>0830031277</v>
          </cell>
          <cell r="H606" t="str">
            <v>V7</v>
          </cell>
          <cell r="I606" t="str">
            <v>0934001073</v>
          </cell>
        </row>
        <row r="607">
          <cell r="C607" t="str">
            <v>208111/0020772</v>
          </cell>
          <cell r="D607" t="str">
            <v>0830031275</v>
          </cell>
          <cell r="H607" t="str">
            <v>V7</v>
          </cell>
          <cell r="I607" t="str">
            <v>0934001073</v>
          </cell>
        </row>
        <row r="608">
          <cell r="C608" t="str">
            <v>208111/0020788</v>
          </cell>
          <cell r="D608" t="str">
            <v>0830031273</v>
          </cell>
          <cell r="H608" t="str">
            <v>V7</v>
          </cell>
          <cell r="I608" t="str">
            <v>0934001073</v>
          </cell>
        </row>
        <row r="609">
          <cell r="C609" t="str">
            <v>208111/0020790</v>
          </cell>
          <cell r="D609" t="str">
            <v>0830031271</v>
          </cell>
          <cell r="H609" t="str">
            <v>V7</v>
          </cell>
          <cell r="I609" t="str">
            <v>0934001073</v>
          </cell>
        </row>
        <row r="610">
          <cell r="C610" t="str">
            <v>208111/0020818</v>
          </cell>
          <cell r="D610" t="str">
            <v>0830031267</v>
          </cell>
          <cell r="H610" t="str">
            <v>V7</v>
          </cell>
          <cell r="I610" t="str">
            <v>0934001073</v>
          </cell>
        </row>
        <row r="611">
          <cell r="C611" t="str">
            <v>208111/0020843</v>
          </cell>
          <cell r="D611" t="str">
            <v>0830031262</v>
          </cell>
          <cell r="H611" t="str">
            <v>V7</v>
          </cell>
          <cell r="I611" t="str">
            <v>0934001073</v>
          </cell>
        </row>
        <row r="612">
          <cell r="C612" t="str">
            <v>208111/0020847</v>
          </cell>
          <cell r="D612" t="str">
            <v>0830031261</v>
          </cell>
          <cell r="H612" t="str">
            <v>V7</v>
          </cell>
          <cell r="I612" t="str">
            <v>0934001073</v>
          </cell>
        </row>
        <row r="613">
          <cell r="C613" t="str">
            <v>208111/0020861</v>
          </cell>
          <cell r="D613" t="str">
            <v>0830031260</v>
          </cell>
          <cell r="H613" t="str">
            <v>V7</v>
          </cell>
          <cell r="I613" t="str">
            <v>0934001073</v>
          </cell>
        </row>
        <row r="614">
          <cell r="C614" t="str">
            <v>208111/0020878</v>
          </cell>
          <cell r="D614" t="str">
            <v>0830031259</v>
          </cell>
          <cell r="H614" t="str">
            <v>V7</v>
          </cell>
          <cell r="I614" t="str">
            <v>0934001073</v>
          </cell>
        </row>
        <row r="615">
          <cell r="C615" t="str">
            <v>208111/0020883</v>
          </cell>
          <cell r="D615" t="str">
            <v>0830031258</v>
          </cell>
          <cell r="H615" t="str">
            <v>V7</v>
          </cell>
          <cell r="I615" t="str">
            <v>0934001073</v>
          </cell>
        </row>
        <row r="616">
          <cell r="C616" t="str">
            <v>208111/0020909</v>
          </cell>
          <cell r="D616" t="str">
            <v>0830031252</v>
          </cell>
          <cell r="H616" t="str">
            <v>V7</v>
          </cell>
          <cell r="I616" t="str">
            <v>0934001073</v>
          </cell>
        </row>
        <row r="617">
          <cell r="C617" t="str">
            <v>208111/0020936</v>
          </cell>
          <cell r="D617" t="str">
            <v>0830031251</v>
          </cell>
          <cell r="H617" t="str">
            <v>V7</v>
          </cell>
          <cell r="I617" t="str">
            <v>0934001073</v>
          </cell>
        </row>
        <row r="618">
          <cell r="C618" t="str">
            <v>208111/0021200</v>
          </cell>
          <cell r="D618" t="str">
            <v>0830031287</v>
          </cell>
          <cell r="H618">
            <v>0</v>
          </cell>
          <cell r="I618" t="str">
            <v>0934001073</v>
          </cell>
        </row>
        <row r="619">
          <cell r="C619" t="str">
            <v>208111/0021843</v>
          </cell>
          <cell r="D619" t="str">
            <v>0830031286</v>
          </cell>
          <cell r="H619">
            <v>0</v>
          </cell>
          <cell r="I619" t="str">
            <v>0934001073</v>
          </cell>
        </row>
        <row r="620">
          <cell r="C620" t="str">
            <v>208121/0007596</v>
          </cell>
          <cell r="D620" t="str">
            <v>0830032001</v>
          </cell>
          <cell r="H620" t="str">
            <v>V7</v>
          </cell>
          <cell r="I620" t="str">
            <v>0934001407</v>
          </cell>
        </row>
        <row r="621">
          <cell r="C621" t="str">
            <v>208121/0010168</v>
          </cell>
          <cell r="D621" t="str">
            <v>0830033494</v>
          </cell>
          <cell r="H621" t="str">
            <v>V7</v>
          </cell>
          <cell r="I621" t="str">
            <v>0934001607</v>
          </cell>
        </row>
        <row r="622">
          <cell r="C622" t="str">
            <v>208121/0010832</v>
          </cell>
          <cell r="D622" t="str">
            <v>0830032711</v>
          </cell>
          <cell r="H622" t="str">
            <v>V7</v>
          </cell>
          <cell r="I622" t="str">
            <v>0934001607</v>
          </cell>
        </row>
        <row r="623">
          <cell r="C623" t="str">
            <v>208121/0010877</v>
          </cell>
          <cell r="D623" t="str">
            <v>0830032710</v>
          </cell>
          <cell r="H623" t="str">
            <v>V7</v>
          </cell>
          <cell r="I623" t="str">
            <v>0934001607</v>
          </cell>
        </row>
        <row r="624">
          <cell r="C624" t="str">
            <v>208121/0011022</v>
          </cell>
          <cell r="D624" t="str">
            <v>0830032744</v>
          </cell>
          <cell r="H624" t="str">
            <v>V7</v>
          </cell>
          <cell r="I624" t="str">
            <v>0934001607</v>
          </cell>
        </row>
        <row r="625">
          <cell r="C625" t="str">
            <v>208121/0011947</v>
          </cell>
          <cell r="D625" t="str">
            <v>0830032707</v>
          </cell>
          <cell r="H625" t="str">
            <v>V7</v>
          </cell>
          <cell r="I625" t="str">
            <v>0934001607</v>
          </cell>
        </row>
        <row r="626">
          <cell r="C626" t="str">
            <v>208121/0011957</v>
          </cell>
          <cell r="D626" t="str">
            <v>0830032706</v>
          </cell>
          <cell r="H626" t="str">
            <v>V7</v>
          </cell>
          <cell r="I626" t="str">
            <v>0934001607</v>
          </cell>
        </row>
        <row r="627">
          <cell r="C627" t="str">
            <v>208121/0011967</v>
          </cell>
          <cell r="D627" t="str">
            <v>0830032705</v>
          </cell>
          <cell r="H627" t="str">
            <v>V7</v>
          </cell>
          <cell r="I627" t="str">
            <v>0934001607</v>
          </cell>
        </row>
        <row r="628">
          <cell r="C628" t="str">
            <v>208121/0012009</v>
          </cell>
          <cell r="D628" t="str">
            <v>0830032704</v>
          </cell>
          <cell r="H628" t="str">
            <v>V7</v>
          </cell>
          <cell r="I628" t="str">
            <v>0934001607</v>
          </cell>
        </row>
        <row r="629">
          <cell r="C629" t="str">
            <v>208121/0012096</v>
          </cell>
          <cell r="D629" t="str">
            <v>0830032742</v>
          </cell>
          <cell r="H629" t="str">
            <v>V7</v>
          </cell>
          <cell r="I629" t="str">
            <v>0934001607</v>
          </cell>
        </row>
        <row r="630">
          <cell r="C630" t="str">
            <v>208121/0012110</v>
          </cell>
          <cell r="D630" t="str">
            <v>0830032741</v>
          </cell>
          <cell r="H630" t="str">
            <v>V7</v>
          </cell>
          <cell r="I630" t="str">
            <v>0934001607</v>
          </cell>
        </row>
        <row r="631">
          <cell r="C631" t="str">
            <v>208121/0012152</v>
          </cell>
          <cell r="D631" t="str">
            <v>0830032738</v>
          </cell>
          <cell r="H631" t="str">
            <v>V7</v>
          </cell>
          <cell r="I631" t="str">
            <v>0934001607</v>
          </cell>
        </row>
        <row r="632">
          <cell r="C632" t="str">
            <v>208121/0012178</v>
          </cell>
          <cell r="D632" t="str">
            <v>0830032737</v>
          </cell>
          <cell r="H632" t="str">
            <v>V7</v>
          </cell>
          <cell r="I632" t="str">
            <v>0934001607</v>
          </cell>
        </row>
        <row r="633">
          <cell r="C633" t="str">
            <v>208121/0012573</v>
          </cell>
          <cell r="D633" t="str">
            <v>0830032736</v>
          </cell>
          <cell r="H633" t="str">
            <v>V7</v>
          </cell>
          <cell r="I633" t="str">
            <v>0934001607</v>
          </cell>
        </row>
        <row r="634">
          <cell r="C634" t="str">
            <v>208121/0012592</v>
          </cell>
          <cell r="D634" t="str">
            <v>0830032735</v>
          </cell>
          <cell r="H634" t="str">
            <v>V7</v>
          </cell>
          <cell r="I634" t="str">
            <v>0934001607</v>
          </cell>
        </row>
        <row r="635">
          <cell r="C635" t="str">
            <v>208121/0012609</v>
          </cell>
          <cell r="D635" t="str">
            <v>0830032734</v>
          </cell>
          <cell r="H635" t="str">
            <v>V7</v>
          </cell>
          <cell r="I635" t="str">
            <v>0934001607</v>
          </cell>
        </row>
        <row r="636">
          <cell r="C636" t="str">
            <v>208121/0012639</v>
          </cell>
          <cell r="D636" t="str">
            <v>0830032733</v>
          </cell>
          <cell r="H636" t="str">
            <v>V7</v>
          </cell>
          <cell r="I636" t="str">
            <v>0934001607</v>
          </cell>
        </row>
        <row r="637">
          <cell r="C637" t="str">
            <v>208121/0012644</v>
          </cell>
          <cell r="D637" t="str">
            <v>0830032731</v>
          </cell>
          <cell r="H637" t="str">
            <v>V7</v>
          </cell>
          <cell r="I637" t="str">
            <v>0934001607</v>
          </cell>
        </row>
        <row r="638">
          <cell r="C638" t="str">
            <v>208121/0012825</v>
          </cell>
          <cell r="D638" t="str">
            <v>0830032729</v>
          </cell>
          <cell r="H638" t="str">
            <v>V7</v>
          </cell>
          <cell r="I638" t="str">
            <v>0934001607</v>
          </cell>
        </row>
        <row r="639">
          <cell r="C639" t="str">
            <v>208121/0012828</v>
          </cell>
          <cell r="D639" t="str">
            <v>0830032728</v>
          </cell>
          <cell r="H639" t="str">
            <v>V7</v>
          </cell>
          <cell r="I639" t="str">
            <v>0934001607</v>
          </cell>
        </row>
        <row r="640">
          <cell r="C640" t="str">
            <v>208121/0012834</v>
          </cell>
          <cell r="D640" t="str">
            <v>0830032727</v>
          </cell>
          <cell r="H640" t="str">
            <v>V7</v>
          </cell>
          <cell r="I640" t="str">
            <v>0934001607</v>
          </cell>
        </row>
        <row r="641">
          <cell r="C641" t="str">
            <v>208121/0012838</v>
          </cell>
          <cell r="D641" t="str">
            <v>0830032724</v>
          </cell>
          <cell r="H641" t="str">
            <v>V7</v>
          </cell>
          <cell r="I641" t="str">
            <v>0934001607</v>
          </cell>
        </row>
        <row r="642">
          <cell r="C642" t="str">
            <v>208121/0012843</v>
          </cell>
          <cell r="D642" t="str">
            <v>0830032755</v>
          </cell>
          <cell r="H642" t="str">
            <v>V7</v>
          </cell>
          <cell r="I642" t="str">
            <v>0934001607</v>
          </cell>
        </row>
        <row r="643">
          <cell r="C643" t="str">
            <v>208121/0012850</v>
          </cell>
          <cell r="D643" t="str">
            <v>0830032754</v>
          </cell>
          <cell r="H643" t="str">
            <v>V7</v>
          </cell>
          <cell r="I643" t="str">
            <v>0934001607</v>
          </cell>
        </row>
        <row r="644">
          <cell r="C644" t="str">
            <v>208121/0012851</v>
          </cell>
          <cell r="D644" t="str">
            <v>0830032753</v>
          </cell>
          <cell r="H644" t="str">
            <v>V7</v>
          </cell>
          <cell r="I644" t="str">
            <v>0934001607</v>
          </cell>
        </row>
        <row r="645">
          <cell r="C645" t="str">
            <v>208121/0012856</v>
          </cell>
          <cell r="D645" t="str">
            <v>0830032751</v>
          </cell>
          <cell r="H645" t="str">
            <v>V7</v>
          </cell>
          <cell r="I645" t="str">
            <v>0934001607</v>
          </cell>
        </row>
        <row r="646">
          <cell r="C646" t="str">
            <v>208121/0012866</v>
          </cell>
          <cell r="D646" t="str">
            <v>0830032715</v>
          </cell>
          <cell r="H646" t="str">
            <v>V7</v>
          </cell>
          <cell r="I646" t="str">
            <v>0934001607</v>
          </cell>
        </row>
        <row r="647">
          <cell r="C647" t="str">
            <v>208121/0013620</v>
          </cell>
          <cell r="D647" t="str">
            <v>0830032750</v>
          </cell>
          <cell r="H647" t="str">
            <v>V7</v>
          </cell>
          <cell r="I647" t="str">
            <v>0934002049</v>
          </cell>
        </row>
        <row r="648">
          <cell r="C648" t="str">
            <v>208121/0013627</v>
          </cell>
          <cell r="D648" t="str">
            <v>0830032749</v>
          </cell>
          <cell r="H648" t="str">
            <v>V7</v>
          </cell>
          <cell r="I648" t="str">
            <v>0934002049</v>
          </cell>
        </row>
        <row r="649">
          <cell r="C649" t="str">
            <v>208121/0014035</v>
          </cell>
          <cell r="D649" t="str">
            <v>0830032748</v>
          </cell>
          <cell r="H649" t="str">
            <v>V7</v>
          </cell>
          <cell r="I649" t="str">
            <v>0934002049</v>
          </cell>
        </row>
        <row r="650">
          <cell r="C650" t="str">
            <v>208121/0014051</v>
          </cell>
          <cell r="D650" t="str">
            <v>0830032747</v>
          </cell>
          <cell r="H650" t="str">
            <v>V7</v>
          </cell>
          <cell r="I650" t="str">
            <v>0934002049</v>
          </cell>
        </row>
        <row r="651">
          <cell r="C651" t="str">
            <v>208121/0014081</v>
          </cell>
          <cell r="D651" t="str">
            <v>0830032745</v>
          </cell>
          <cell r="H651" t="str">
            <v>V7</v>
          </cell>
          <cell r="I651" t="str">
            <v>0934002049</v>
          </cell>
        </row>
        <row r="652">
          <cell r="C652" t="str">
            <v>208121/0014106</v>
          </cell>
          <cell r="D652" t="str">
            <v>0830032709</v>
          </cell>
          <cell r="H652" t="str">
            <v>V7</v>
          </cell>
          <cell r="I652" t="str">
            <v>0934002049</v>
          </cell>
        </row>
        <row r="653">
          <cell r="C653" t="str">
            <v>208121/0014126</v>
          </cell>
          <cell r="D653" t="str">
            <v>0830032708</v>
          </cell>
          <cell r="H653" t="str">
            <v>V7</v>
          </cell>
          <cell r="I653" t="str">
            <v>0934002049</v>
          </cell>
        </row>
        <row r="654">
          <cell r="C654" t="str">
            <v>208121/0014565</v>
          </cell>
          <cell r="D654" t="str">
            <v>0830032717</v>
          </cell>
          <cell r="H654" t="str">
            <v>V7</v>
          </cell>
          <cell r="I654" t="str">
            <v>0934002049</v>
          </cell>
        </row>
        <row r="655">
          <cell r="C655" t="str">
            <v>208121/0014571</v>
          </cell>
          <cell r="D655" t="str">
            <v>0830032716</v>
          </cell>
          <cell r="H655" t="str">
            <v>V7</v>
          </cell>
          <cell r="I655" t="str">
            <v>0934002049</v>
          </cell>
        </row>
        <row r="656">
          <cell r="C656" t="str">
            <v>208121/0014907</v>
          </cell>
          <cell r="D656" t="str">
            <v>0830032723</v>
          </cell>
          <cell r="H656" t="str">
            <v>V7</v>
          </cell>
          <cell r="I656" t="str">
            <v>0934002049</v>
          </cell>
        </row>
        <row r="657">
          <cell r="C657" t="str">
            <v>208121/0014947</v>
          </cell>
          <cell r="D657" t="str">
            <v>0830032722</v>
          </cell>
          <cell r="H657" t="str">
            <v>V7</v>
          </cell>
          <cell r="I657" t="str">
            <v>0934002049</v>
          </cell>
        </row>
        <row r="658">
          <cell r="C658" t="str">
            <v>208121/0014955</v>
          </cell>
          <cell r="D658" t="str">
            <v>0830032719</v>
          </cell>
          <cell r="H658" t="str">
            <v>V7</v>
          </cell>
          <cell r="I658" t="str">
            <v>0934002049</v>
          </cell>
        </row>
        <row r="659">
          <cell r="C659" t="str">
            <v>208121/0015399</v>
          </cell>
          <cell r="D659" t="str">
            <v>0830033500</v>
          </cell>
          <cell r="H659" t="str">
            <v>V7</v>
          </cell>
          <cell r="I659" t="str">
            <v>0934002049</v>
          </cell>
        </row>
        <row r="660">
          <cell r="C660" t="str">
            <v>208121/0015440</v>
          </cell>
          <cell r="D660" t="str">
            <v>0830033511</v>
          </cell>
          <cell r="H660" t="str">
            <v>V7</v>
          </cell>
          <cell r="I660" t="str">
            <v>0934002049</v>
          </cell>
        </row>
        <row r="661">
          <cell r="C661" t="str">
            <v>208121/0015489</v>
          </cell>
          <cell r="D661" t="str">
            <v>0830033501</v>
          </cell>
          <cell r="H661" t="str">
            <v>V7</v>
          </cell>
          <cell r="I661" t="str">
            <v>0934002049</v>
          </cell>
        </row>
        <row r="662">
          <cell r="C662" t="str">
            <v>208121/0015502</v>
          </cell>
          <cell r="D662" t="str">
            <v>0830033506</v>
          </cell>
          <cell r="H662" t="str">
            <v>V7</v>
          </cell>
          <cell r="I662" t="str">
            <v>0934002049</v>
          </cell>
        </row>
        <row r="663">
          <cell r="C663" t="str">
            <v>208121/0015507</v>
          </cell>
          <cell r="D663" t="str">
            <v>0830033505</v>
          </cell>
          <cell r="H663" t="str">
            <v>V7</v>
          </cell>
          <cell r="I663" t="str">
            <v>0934002049</v>
          </cell>
        </row>
        <row r="664">
          <cell r="C664" t="str">
            <v>208121/0015517</v>
          </cell>
          <cell r="D664" t="str">
            <v>0830033504</v>
          </cell>
          <cell r="H664" t="str">
            <v>V7</v>
          </cell>
          <cell r="I664" t="str">
            <v>0934002049</v>
          </cell>
        </row>
        <row r="665">
          <cell r="C665" t="str">
            <v>208121/0015520</v>
          </cell>
          <cell r="D665" t="str">
            <v>0830033503</v>
          </cell>
          <cell r="H665" t="str">
            <v>D7</v>
          </cell>
          <cell r="I665" t="str">
            <v>0934002049</v>
          </cell>
        </row>
        <row r="666">
          <cell r="C666" t="str">
            <v>208121/0015525</v>
          </cell>
          <cell r="D666" t="str">
            <v>0830033509</v>
          </cell>
          <cell r="H666" t="str">
            <v>V7</v>
          </cell>
          <cell r="I666" t="str">
            <v>0934002049</v>
          </cell>
        </row>
        <row r="667">
          <cell r="C667" t="str">
            <v>208121/0015535</v>
          </cell>
          <cell r="D667" t="str">
            <v>0830033512</v>
          </cell>
          <cell r="H667" t="str">
            <v>V7</v>
          </cell>
          <cell r="I667" t="str">
            <v>0934002049</v>
          </cell>
        </row>
        <row r="668">
          <cell r="C668" t="str">
            <v>208121/0015558</v>
          </cell>
          <cell r="D668" t="str">
            <v>0830033508</v>
          </cell>
          <cell r="H668" t="str">
            <v>V7</v>
          </cell>
          <cell r="I668" t="str">
            <v>0934002049</v>
          </cell>
        </row>
        <row r="669">
          <cell r="C669" t="str">
            <v>208121/0015590</v>
          </cell>
          <cell r="D669" t="str">
            <v>0830033507</v>
          </cell>
          <cell r="H669" t="str">
            <v>V7</v>
          </cell>
          <cell r="I669" t="str">
            <v>0934002049</v>
          </cell>
        </row>
        <row r="670">
          <cell r="C670" t="str">
            <v>208121/0015611</v>
          </cell>
          <cell r="D670" t="str">
            <v>0830033513</v>
          </cell>
          <cell r="H670" t="str">
            <v>V7</v>
          </cell>
          <cell r="I670" t="str">
            <v>0934002049</v>
          </cell>
        </row>
        <row r="671">
          <cell r="C671" t="str">
            <v>208121/0016473</v>
          </cell>
          <cell r="D671" t="str">
            <v>0830033510</v>
          </cell>
          <cell r="H671" t="str">
            <v>V7</v>
          </cell>
          <cell r="I671" t="str">
            <v>0934002049</v>
          </cell>
        </row>
        <row r="672">
          <cell r="C672" t="str">
            <v>208121/0017448</v>
          </cell>
          <cell r="D672" t="str">
            <v>0830033523</v>
          </cell>
          <cell r="H672" t="str">
            <v>V7</v>
          </cell>
          <cell r="I672" t="str">
            <v>0934002346</v>
          </cell>
        </row>
        <row r="673">
          <cell r="C673" t="str">
            <v>0812-0292</v>
          </cell>
          <cell r="D673" t="str">
            <v>0830034099</v>
          </cell>
          <cell r="H673">
            <v>0</v>
          </cell>
          <cell r="I673" t="str">
            <v>0934002048</v>
          </cell>
        </row>
        <row r="674">
          <cell r="C674" t="str">
            <v>208121/0016417</v>
          </cell>
          <cell r="D674" t="str">
            <v>0830033514</v>
          </cell>
          <cell r="H674" t="str">
            <v>V7</v>
          </cell>
          <cell r="I674" t="str">
            <v>0934002049</v>
          </cell>
        </row>
        <row r="675">
          <cell r="C675" t="str">
            <v>208121/0016444</v>
          </cell>
          <cell r="D675" t="str">
            <v>0830033502</v>
          </cell>
          <cell r="H675" t="str">
            <v>V7</v>
          </cell>
          <cell r="I675" t="str">
            <v>0934002049</v>
          </cell>
        </row>
        <row r="676">
          <cell r="C676" t="str">
            <v>208121/0016464</v>
          </cell>
          <cell r="D676" t="str">
            <v>0830033499</v>
          </cell>
          <cell r="H676" t="str">
            <v>V7</v>
          </cell>
          <cell r="I676" t="str">
            <v>0934002049</v>
          </cell>
        </row>
        <row r="677">
          <cell r="C677" t="str">
            <v>208121/0016495</v>
          </cell>
          <cell r="D677" t="str">
            <v>0830033495</v>
          </cell>
          <cell r="H677" t="str">
            <v>V7</v>
          </cell>
          <cell r="I677" t="str">
            <v>0934002049</v>
          </cell>
        </row>
        <row r="678">
          <cell r="C678" t="str">
            <v>208121/0016506</v>
          </cell>
          <cell r="D678" t="str">
            <v>0830033496</v>
          </cell>
          <cell r="H678" t="str">
            <v>V7</v>
          </cell>
          <cell r="I678" t="str">
            <v>0934002049</v>
          </cell>
        </row>
        <row r="679">
          <cell r="C679" t="str">
            <v>208121/0016970</v>
          </cell>
          <cell r="D679" t="str">
            <v>0830033498</v>
          </cell>
          <cell r="H679" t="str">
            <v>V7</v>
          </cell>
          <cell r="I679" t="str">
            <v>0934002049</v>
          </cell>
        </row>
        <row r="680">
          <cell r="C680" t="str">
            <v>208121/0017008</v>
          </cell>
          <cell r="D680" t="str">
            <v>0830033497</v>
          </cell>
          <cell r="H680" t="str">
            <v>V7</v>
          </cell>
          <cell r="I680" t="str">
            <v>0934002049</v>
          </cell>
        </row>
        <row r="681">
          <cell r="C681" t="str">
            <v>208121/0017456</v>
          </cell>
          <cell r="D681" t="str">
            <v>0830033524</v>
          </cell>
          <cell r="H681" t="str">
            <v>V7</v>
          </cell>
          <cell r="I681" t="str">
            <v>0934002346</v>
          </cell>
        </row>
        <row r="682">
          <cell r="C682" t="str">
            <v>208121/0017459</v>
          </cell>
          <cell r="D682" t="str">
            <v>0830033525</v>
          </cell>
          <cell r="H682" t="str">
            <v>V7</v>
          </cell>
          <cell r="I682" t="str">
            <v>0934002346</v>
          </cell>
        </row>
        <row r="683">
          <cell r="C683" t="str">
            <v>208121/0017477</v>
          </cell>
          <cell r="D683" t="str">
            <v>0830033526</v>
          </cell>
          <cell r="H683" t="str">
            <v>V7</v>
          </cell>
          <cell r="I683" t="str">
            <v>0934002346</v>
          </cell>
        </row>
        <row r="684">
          <cell r="C684" t="str">
            <v>208121/0017480</v>
          </cell>
          <cell r="D684" t="str">
            <v>0830033527</v>
          </cell>
          <cell r="H684" t="str">
            <v>V7</v>
          </cell>
          <cell r="I684" t="str">
            <v>0934002346</v>
          </cell>
        </row>
        <row r="685">
          <cell r="C685" t="str">
            <v>208121/0017626</v>
          </cell>
          <cell r="D685" t="str">
            <v>0830033528</v>
          </cell>
          <cell r="H685" t="str">
            <v>V7</v>
          </cell>
          <cell r="I685" t="str">
            <v>0934002346</v>
          </cell>
        </row>
        <row r="686">
          <cell r="C686" t="str">
            <v>208121/0017634</v>
          </cell>
          <cell r="D686" t="str">
            <v>0830033529</v>
          </cell>
          <cell r="H686" t="str">
            <v>V7</v>
          </cell>
          <cell r="I686" t="str">
            <v>0934002346</v>
          </cell>
        </row>
        <row r="687">
          <cell r="C687" t="str">
            <v>208121/0019326</v>
          </cell>
          <cell r="D687" t="str">
            <v>0830033517</v>
          </cell>
          <cell r="H687" t="str">
            <v>V7</v>
          </cell>
          <cell r="I687" t="str">
            <v>0934002346</v>
          </cell>
        </row>
        <row r="688">
          <cell r="C688" t="str">
            <v>208121/0019331</v>
          </cell>
          <cell r="D688" t="str">
            <v>0830033518</v>
          </cell>
          <cell r="H688" t="str">
            <v>V7</v>
          </cell>
          <cell r="I688" t="str">
            <v>0934002346</v>
          </cell>
        </row>
        <row r="689">
          <cell r="C689" t="str">
            <v>208121/0019335</v>
          </cell>
          <cell r="D689" t="str">
            <v>0830033519</v>
          </cell>
          <cell r="H689" t="str">
            <v>V7</v>
          </cell>
          <cell r="I689" t="str">
            <v>0934002346</v>
          </cell>
        </row>
        <row r="690">
          <cell r="C690" t="str">
            <v>208121/0019342</v>
          </cell>
          <cell r="D690" t="str">
            <v>0830033520</v>
          </cell>
          <cell r="H690" t="str">
            <v>V7</v>
          </cell>
          <cell r="I690" t="str">
            <v>0934002346</v>
          </cell>
        </row>
        <row r="691">
          <cell r="C691" t="str">
            <v>208121/0019346</v>
          </cell>
          <cell r="D691" t="str">
            <v>0830033521</v>
          </cell>
          <cell r="H691" t="str">
            <v>V7</v>
          </cell>
          <cell r="I691" t="str">
            <v>0934002346</v>
          </cell>
        </row>
        <row r="692">
          <cell r="C692" t="str">
            <v>208121/0019364</v>
          </cell>
          <cell r="D692" t="str">
            <v>0830033516</v>
          </cell>
          <cell r="H692" t="str">
            <v>V7</v>
          </cell>
          <cell r="I692" t="str">
            <v>0934002346</v>
          </cell>
        </row>
        <row r="693">
          <cell r="C693" t="str">
            <v>208121/0019365</v>
          </cell>
          <cell r="D693" t="str">
            <v>0830033515</v>
          </cell>
          <cell r="H693" t="str">
            <v>V7</v>
          </cell>
          <cell r="I693" t="str">
            <v>0934002346</v>
          </cell>
        </row>
        <row r="694">
          <cell r="C694" t="str">
            <v>208121/0019397</v>
          </cell>
          <cell r="D694" t="str">
            <v>0830033522</v>
          </cell>
          <cell r="H694" t="str">
            <v>V7</v>
          </cell>
          <cell r="I694" t="str">
            <v>0934002346</v>
          </cell>
        </row>
        <row r="695">
          <cell r="C695" t="str">
            <v>208121/0021664</v>
          </cell>
          <cell r="D695" t="str">
            <v>0830033999</v>
          </cell>
          <cell r="H695" t="str">
            <v>V7</v>
          </cell>
          <cell r="I695" t="str">
            <v>0934002346</v>
          </cell>
        </row>
        <row r="696">
          <cell r="C696" t="str">
            <v>208121/0021673</v>
          </cell>
          <cell r="D696" t="str">
            <v>0830033998</v>
          </cell>
          <cell r="H696" t="str">
            <v>V7</v>
          </cell>
          <cell r="I696" t="str">
            <v>0934002346</v>
          </cell>
        </row>
        <row r="697">
          <cell r="C697" t="str">
            <v>208121/0021686</v>
          </cell>
          <cell r="D697" t="str">
            <v>0830033997</v>
          </cell>
          <cell r="H697" t="str">
            <v>V7</v>
          </cell>
          <cell r="I697" t="str">
            <v>0934002346</v>
          </cell>
        </row>
        <row r="698">
          <cell r="C698" t="str">
            <v>208121/0021721</v>
          </cell>
          <cell r="D698" t="str">
            <v>0830033996</v>
          </cell>
          <cell r="H698" t="str">
            <v>V7</v>
          </cell>
          <cell r="I698" t="str">
            <v>0934002346</v>
          </cell>
        </row>
        <row r="699">
          <cell r="C699" t="str">
            <v>208121/0021749</v>
          </cell>
          <cell r="D699" t="str">
            <v>0830033995</v>
          </cell>
          <cell r="H699" t="str">
            <v>V7</v>
          </cell>
          <cell r="I699" t="str">
            <v>0934002346</v>
          </cell>
        </row>
        <row r="700">
          <cell r="C700" t="str">
            <v>208121/0021762</v>
          </cell>
          <cell r="D700" t="str">
            <v>0830034768</v>
          </cell>
          <cell r="H700">
            <v>0</v>
          </cell>
          <cell r="I700" t="str">
            <v>0934002346</v>
          </cell>
        </row>
        <row r="701">
          <cell r="C701" t="str">
            <v>208121/0021766</v>
          </cell>
          <cell r="D701" t="str">
            <v>0830033993</v>
          </cell>
          <cell r="H701" t="str">
            <v>V7</v>
          </cell>
          <cell r="I701" t="str">
            <v>0934002346</v>
          </cell>
        </row>
        <row r="702">
          <cell r="C702" t="str">
            <v>208121/0021768</v>
          </cell>
          <cell r="D702" t="str">
            <v>0830033992</v>
          </cell>
          <cell r="H702" t="str">
            <v>V7</v>
          </cell>
          <cell r="I702" t="str">
            <v>0934002346</v>
          </cell>
        </row>
        <row r="703">
          <cell r="C703" t="str">
            <v>208121/0021771</v>
          </cell>
          <cell r="D703" t="str">
            <v>0830033991</v>
          </cell>
          <cell r="H703" t="str">
            <v>V7</v>
          </cell>
          <cell r="I703" t="str">
            <v>0934002346</v>
          </cell>
        </row>
        <row r="704">
          <cell r="C704" t="str">
            <v>208121/0021775</v>
          </cell>
          <cell r="D704" t="str">
            <v>0830033990</v>
          </cell>
          <cell r="H704" t="str">
            <v>V7</v>
          </cell>
          <cell r="I704" t="str">
            <v>0934002346</v>
          </cell>
        </row>
        <row r="705">
          <cell r="C705" t="str">
            <v>208121/0023504</v>
          </cell>
          <cell r="D705" t="str">
            <v>0830034006</v>
          </cell>
          <cell r="H705" t="str">
            <v>V7</v>
          </cell>
          <cell r="I705" t="str">
            <v>0934002346</v>
          </cell>
        </row>
        <row r="706">
          <cell r="C706" t="str">
            <v>208121/0023506</v>
          </cell>
          <cell r="D706" t="str">
            <v>0830034005</v>
          </cell>
          <cell r="H706" t="str">
            <v>V7</v>
          </cell>
          <cell r="I706" t="str">
            <v>0934002346</v>
          </cell>
        </row>
        <row r="707">
          <cell r="C707" t="str">
            <v>208121/0023507</v>
          </cell>
          <cell r="D707" t="str">
            <v>0830034004</v>
          </cell>
          <cell r="H707" t="str">
            <v>V7</v>
          </cell>
          <cell r="I707" t="str">
            <v>0934002346</v>
          </cell>
        </row>
        <row r="708">
          <cell r="C708" t="str">
            <v>208121/0023563</v>
          </cell>
          <cell r="D708" t="str">
            <v>0830034002</v>
          </cell>
          <cell r="H708" t="str">
            <v>V7</v>
          </cell>
          <cell r="I708" t="str">
            <v>0934002346</v>
          </cell>
        </row>
        <row r="709">
          <cell r="C709" t="str">
            <v>208121/0023570</v>
          </cell>
          <cell r="D709" t="str">
            <v>0830034001</v>
          </cell>
          <cell r="H709" t="str">
            <v>V7</v>
          </cell>
          <cell r="I709" t="str">
            <v>0934002346</v>
          </cell>
        </row>
        <row r="710">
          <cell r="C710" t="str">
            <v>208121/0023574</v>
          </cell>
          <cell r="D710" t="str">
            <v>0830034000</v>
          </cell>
          <cell r="H710" t="str">
            <v>V7</v>
          </cell>
          <cell r="I710" t="str">
            <v>0934002346</v>
          </cell>
        </row>
        <row r="711">
          <cell r="C711" t="str">
            <v>208121/0024664</v>
          </cell>
          <cell r="D711" t="str">
            <v>0830034008</v>
          </cell>
          <cell r="H711" t="str">
            <v>V7</v>
          </cell>
          <cell r="I711" t="str">
            <v>0934002346</v>
          </cell>
        </row>
        <row r="712">
          <cell r="C712" t="str">
            <v>208121/0024522</v>
          </cell>
          <cell r="D712" t="str">
            <v>0830034007</v>
          </cell>
          <cell r="H712" t="str">
            <v>V7</v>
          </cell>
          <cell r="I712" t="str">
            <v>0934002515</v>
          </cell>
        </row>
        <row r="713">
          <cell r="C713" t="str">
            <v>208111/0013289</v>
          </cell>
          <cell r="D713" t="str">
            <v>0830030462</v>
          </cell>
          <cell r="H713">
            <v>0</v>
          </cell>
          <cell r="I713" t="str">
            <v>0934001073</v>
          </cell>
        </row>
        <row r="714">
          <cell r="C714" t="str">
            <v>208111/0013404</v>
          </cell>
          <cell r="D714" t="str">
            <v>0830030463</v>
          </cell>
          <cell r="H714">
            <v>0</v>
          </cell>
          <cell r="I714" t="str">
            <v>0934001073</v>
          </cell>
        </row>
        <row r="715">
          <cell r="C715" t="str">
            <v>208111/0016610</v>
          </cell>
          <cell r="D715" t="str">
            <v>0830030464</v>
          </cell>
          <cell r="H715" t="str">
            <v>V7</v>
          </cell>
          <cell r="I715" t="str">
            <v>0934001073</v>
          </cell>
        </row>
        <row r="716">
          <cell r="C716" t="str">
            <v>208111/0016648</v>
          </cell>
          <cell r="D716" t="str">
            <v>0830030465</v>
          </cell>
          <cell r="H716" t="str">
            <v>V7</v>
          </cell>
          <cell r="I716" t="str">
            <v>0934001073</v>
          </cell>
        </row>
        <row r="717">
          <cell r="C717" t="str">
            <v>208111/0016683</v>
          </cell>
          <cell r="D717" t="str">
            <v>0830030466</v>
          </cell>
          <cell r="H717" t="str">
            <v>V7</v>
          </cell>
          <cell r="I717" t="str">
            <v>0934001073</v>
          </cell>
        </row>
        <row r="718">
          <cell r="C718" t="str">
            <v>208111/0016725</v>
          </cell>
          <cell r="D718" t="str">
            <v>0830030467</v>
          </cell>
          <cell r="H718" t="str">
            <v>V7</v>
          </cell>
          <cell r="I718" t="str">
            <v>0934001073</v>
          </cell>
        </row>
        <row r="719">
          <cell r="C719" t="str">
            <v>208111/0016754</v>
          </cell>
          <cell r="D719" t="str">
            <v>0830030468</v>
          </cell>
          <cell r="H719" t="str">
            <v>V7</v>
          </cell>
          <cell r="I719" t="str">
            <v>0934001073</v>
          </cell>
        </row>
        <row r="720">
          <cell r="C720" t="str">
            <v>208111/0016999</v>
          </cell>
          <cell r="D720" t="str">
            <v>0830030461</v>
          </cell>
          <cell r="H720">
            <v>0</v>
          </cell>
          <cell r="I720" t="str">
            <v>0934001073</v>
          </cell>
        </row>
        <row r="721">
          <cell r="C721" t="str">
            <v>208111/0017325</v>
          </cell>
          <cell r="D721" t="str">
            <v>0830030473</v>
          </cell>
          <cell r="H721" t="str">
            <v>V7</v>
          </cell>
          <cell r="I721" t="str">
            <v>0934001073</v>
          </cell>
        </row>
        <row r="722">
          <cell r="C722" t="str">
            <v>208111/0017332</v>
          </cell>
          <cell r="D722" t="str">
            <v>0830030472</v>
          </cell>
          <cell r="H722" t="str">
            <v>V7</v>
          </cell>
          <cell r="I722" t="str">
            <v>0934001073</v>
          </cell>
        </row>
        <row r="723">
          <cell r="C723" t="str">
            <v>208111/0017348</v>
          </cell>
          <cell r="D723" t="str">
            <v>0830030471</v>
          </cell>
          <cell r="H723" t="str">
            <v>V7</v>
          </cell>
          <cell r="I723" t="str">
            <v>0934001073</v>
          </cell>
        </row>
        <row r="724">
          <cell r="C724" t="str">
            <v>208111/0017635</v>
          </cell>
          <cell r="D724" t="str">
            <v>0830030470</v>
          </cell>
          <cell r="H724" t="str">
            <v>V7</v>
          </cell>
          <cell r="I724" t="str">
            <v>0934001073</v>
          </cell>
        </row>
        <row r="725">
          <cell r="C725" t="str">
            <v>208111/0017676</v>
          </cell>
          <cell r="D725" t="str">
            <v>0830030469</v>
          </cell>
          <cell r="H725" t="str">
            <v>V7</v>
          </cell>
          <cell r="I725" t="str">
            <v>0934001073</v>
          </cell>
        </row>
        <row r="726">
          <cell r="C726" t="str">
            <v>208111/0017851</v>
          </cell>
          <cell r="D726" t="str">
            <v>0830030460</v>
          </cell>
          <cell r="H726">
            <v>0</v>
          </cell>
          <cell r="I726" t="str">
            <v>0934001073</v>
          </cell>
        </row>
        <row r="727">
          <cell r="C727" t="str">
            <v>208111/0018295</v>
          </cell>
          <cell r="D727" t="str">
            <v>0830030484</v>
          </cell>
          <cell r="H727" t="str">
            <v>V7</v>
          </cell>
          <cell r="I727" t="str">
            <v>0934001073</v>
          </cell>
        </row>
        <row r="728">
          <cell r="C728" t="str">
            <v>208111/0018300</v>
          </cell>
          <cell r="D728" t="str">
            <v>0830030483</v>
          </cell>
          <cell r="H728" t="str">
            <v>V7</v>
          </cell>
          <cell r="I728" t="str">
            <v>0934001073</v>
          </cell>
        </row>
        <row r="729">
          <cell r="C729" t="str">
            <v>208111/0018342</v>
          </cell>
          <cell r="D729" t="str">
            <v>0830030482</v>
          </cell>
          <cell r="H729" t="str">
            <v>V7</v>
          </cell>
          <cell r="I729" t="str">
            <v>0934001073</v>
          </cell>
        </row>
        <row r="730">
          <cell r="C730" t="str">
            <v>208111/0018347</v>
          </cell>
          <cell r="D730" t="str">
            <v>0830030481</v>
          </cell>
          <cell r="H730" t="str">
            <v>V7</v>
          </cell>
          <cell r="I730" t="str">
            <v>0934001073</v>
          </cell>
        </row>
        <row r="731">
          <cell r="C731" t="str">
            <v>208111/0018358</v>
          </cell>
          <cell r="D731" t="str">
            <v>0830030480</v>
          </cell>
          <cell r="H731" t="str">
            <v>V7</v>
          </cell>
          <cell r="I731" t="str">
            <v>0934001073</v>
          </cell>
        </row>
        <row r="732">
          <cell r="C732" t="str">
            <v>208111/0018364</v>
          </cell>
          <cell r="D732" t="str">
            <v>0830030479</v>
          </cell>
          <cell r="H732" t="str">
            <v>V7</v>
          </cell>
          <cell r="I732" t="str">
            <v>0934001073</v>
          </cell>
        </row>
        <row r="733">
          <cell r="C733" t="str">
            <v>208111/0018371</v>
          </cell>
          <cell r="D733" t="str">
            <v>0830030478</v>
          </cell>
          <cell r="H733" t="str">
            <v>V7</v>
          </cell>
          <cell r="I733" t="str">
            <v>0934001073</v>
          </cell>
        </row>
        <row r="734">
          <cell r="C734" t="str">
            <v>208111/0018374</v>
          </cell>
          <cell r="D734" t="str">
            <v>0830030477</v>
          </cell>
          <cell r="H734" t="str">
            <v>V7</v>
          </cell>
          <cell r="I734" t="str">
            <v>0934001073</v>
          </cell>
        </row>
        <row r="735">
          <cell r="C735" t="str">
            <v>208111/0018377</v>
          </cell>
          <cell r="D735" t="str">
            <v>0830030476</v>
          </cell>
          <cell r="H735" t="str">
            <v>V7</v>
          </cell>
          <cell r="I735" t="str">
            <v>0934001073</v>
          </cell>
        </row>
        <row r="736">
          <cell r="C736" t="str">
            <v>208111/0018783</v>
          </cell>
          <cell r="D736" t="str">
            <v>0830032249</v>
          </cell>
          <cell r="H736">
            <v>0</v>
          </cell>
          <cell r="I736" t="str">
            <v>0934001073</v>
          </cell>
        </row>
        <row r="737">
          <cell r="C737" t="str">
            <v>208111/0019710</v>
          </cell>
          <cell r="D737" t="str">
            <v>0830030474</v>
          </cell>
          <cell r="H737" t="str">
            <v>V7</v>
          </cell>
          <cell r="I737" t="str">
            <v>0934001073</v>
          </cell>
        </row>
        <row r="738">
          <cell r="C738" t="str">
            <v>208111/0019717</v>
          </cell>
          <cell r="D738" t="str">
            <v>0830030475</v>
          </cell>
          <cell r="H738" t="str">
            <v>V7</v>
          </cell>
          <cell r="I738" t="str">
            <v>0934001073</v>
          </cell>
        </row>
        <row r="739">
          <cell r="C739" t="str">
            <v>208111/0021115</v>
          </cell>
          <cell r="D739" t="str">
            <v>0830032250</v>
          </cell>
          <cell r="H739">
            <v>0</v>
          </cell>
          <cell r="I739" t="str">
            <v>0934001073</v>
          </cell>
        </row>
        <row r="740">
          <cell r="C740" t="str">
            <v>208111/0022585</v>
          </cell>
          <cell r="D740" t="str">
            <v>0830032251</v>
          </cell>
          <cell r="H740">
            <v>0</v>
          </cell>
          <cell r="I740" t="str">
            <v>0934001073</v>
          </cell>
        </row>
        <row r="741">
          <cell r="C741" t="str">
            <v>208121/0006104</v>
          </cell>
          <cell r="D741" t="str">
            <v>0830032252</v>
          </cell>
          <cell r="H741">
            <v>0</v>
          </cell>
          <cell r="I741" t="str">
            <v>0934001407</v>
          </cell>
        </row>
        <row r="742">
          <cell r="C742" t="str">
            <v>208121/0007282</v>
          </cell>
          <cell r="D742" t="str">
            <v>0830032253</v>
          </cell>
          <cell r="H742">
            <v>0</v>
          </cell>
          <cell r="I742" t="str">
            <v>0934001407</v>
          </cell>
        </row>
        <row r="743">
          <cell r="C743" t="str">
            <v>208121/0008088</v>
          </cell>
          <cell r="D743" t="str">
            <v>0830032248</v>
          </cell>
          <cell r="H743">
            <v>0</v>
          </cell>
          <cell r="I743" t="str">
            <v>0934001607</v>
          </cell>
        </row>
        <row r="744">
          <cell r="C744" t="str">
            <v>208121/0009285</v>
          </cell>
          <cell r="D744" t="str">
            <v>0830032255</v>
          </cell>
          <cell r="H744">
            <v>0</v>
          </cell>
          <cell r="I744" t="str">
            <v>0934001407</v>
          </cell>
        </row>
        <row r="745">
          <cell r="C745" t="str">
            <v>208121/0010301</v>
          </cell>
          <cell r="D745" t="str">
            <v>0830032256</v>
          </cell>
          <cell r="H745">
            <v>0</v>
          </cell>
          <cell r="I745" t="str">
            <v>0934001607</v>
          </cell>
        </row>
        <row r="746">
          <cell r="C746" t="str">
            <v>208121/0011225</v>
          </cell>
          <cell r="D746" t="str">
            <v>0830032257</v>
          </cell>
          <cell r="H746">
            <v>0</v>
          </cell>
          <cell r="I746" t="str">
            <v>0934001607</v>
          </cell>
        </row>
        <row r="747">
          <cell r="C747" t="str">
            <v>208121/0012508</v>
          </cell>
          <cell r="D747" t="str">
            <v>0830032258</v>
          </cell>
          <cell r="H747">
            <v>0</v>
          </cell>
          <cell r="I747" t="str">
            <v>0934001607</v>
          </cell>
        </row>
        <row r="748">
          <cell r="C748" t="str">
            <v>2100043396</v>
          </cell>
          <cell r="D748" t="str">
            <v>0830034724</v>
          </cell>
          <cell r="H748">
            <v>0</v>
          </cell>
          <cell r="I748" t="str">
            <v>0921000365</v>
          </cell>
        </row>
        <row r="750">
          <cell r="C750" t="str">
            <v>6124957</v>
          </cell>
          <cell r="D750" t="str">
            <v>0830034138</v>
          </cell>
          <cell r="H750" t="str">
            <v>D7</v>
          </cell>
          <cell r="I750" t="str">
            <v>0933000055</v>
          </cell>
        </row>
        <row r="751">
          <cell r="C751" t="str">
            <v>6124962</v>
          </cell>
          <cell r="D751" t="str">
            <v>0830034136</v>
          </cell>
          <cell r="H751" t="str">
            <v>D7</v>
          </cell>
          <cell r="I751" t="str">
            <v>0933000055</v>
          </cell>
        </row>
        <row r="752">
          <cell r="C752" t="str">
            <v>6130915</v>
          </cell>
          <cell r="D752" t="str">
            <v>0830034135</v>
          </cell>
          <cell r="H752" t="str">
            <v>D7</v>
          </cell>
          <cell r="I752" t="str">
            <v>0933000055</v>
          </cell>
        </row>
        <row r="753">
          <cell r="C753" t="str">
            <v>9124958</v>
          </cell>
          <cell r="D753" t="str">
            <v>0830034137</v>
          </cell>
          <cell r="H753" t="str">
            <v>D7</v>
          </cell>
          <cell r="I753" t="str">
            <v>0933000055</v>
          </cell>
        </row>
        <row r="754">
          <cell r="C754" t="str">
            <v>925-011104</v>
          </cell>
          <cell r="D754" t="str">
            <v>0730008005</v>
          </cell>
          <cell r="H754" t="str">
            <v>D7</v>
          </cell>
          <cell r="I754" t="str">
            <v>0940014022</v>
          </cell>
        </row>
        <row r="756">
          <cell r="C756" t="str">
            <v>08IF142959</v>
          </cell>
          <cell r="D756" t="str">
            <v>0840080270</v>
          </cell>
          <cell r="H756" t="str">
            <v>D7</v>
          </cell>
          <cell r="I756" t="str">
            <v>0934000465</v>
          </cell>
        </row>
        <row r="757">
          <cell r="C757" t="str">
            <v>367/17607</v>
          </cell>
          <cell r="D757" t="str">
            <v>0830031943</v>
          </cell>
          <cell r="H757" t="str">
            <v>D7</v>
          </cell>
          <cell r="I757" t="str">
            <v>0934000321</v>
          </cell>
        </row>
        <row r="758">
          <cell r="C758" t="str">
            <v>369/17727</v>
          </cell>
          <cell r="D758" t="str">
            <v>0830032241</v>
          </cell>
          <cell r="H758">
            <v>0</v>
          </cell>
          <cell r="I758" t="str">
            <v>0934000321</v>
          </cell>
        </row>
        <row r="760">
          <cell r="C760" t="str">
            <v>TRK 083256</v>
          </cell>
          <cell r="D760" t="str">
            <v>0840085113</v>
          </cell>
          <cell r="H760" t="str">
            <v>V0</v>
          </cell>
          <cell r="I760" t="str">
            <v>0934000691</v>
          </cell>
        </row>
        <row r="761">
          <cell r="C761" t="str">
            <v>SAM2008/0274</v>
          </cell>
          <cell r="D761" t="str">
            <v>0830032024</v>
          </cell>
          <cell r="H761">
            <v>0</v>
          </cell>
          <cell r="I761" t="str">
            <v>0934000403</v>
          </cell>
        </row>
        <row r="762">
          <cell r="C762" t="str">
            <v>SAM2008/0274</v>
          </cell>
          <cell r="D762" t="str">
            <v>0830032024</v>
          </cell>
          <cell r="H762">
            <v>0</v>
          </cell>
          <cell r="I762" t="str">
            <v>0934000403</v>
          </cell>
        </row>
        <row r="763">
          <cell r="C763" t="str">
            <v>TEO 084024</v>
          </cell>
          <cell r="D763" t="str">
            <v>0830032013</v>
          </cell>
          <cell r="H763">
            <v>0</v>
          </cell>
          <cell r="I763" t="str">
            <v>0934000405</v>
          </cell>
        </row>
        <row r="764">
          <cell r="C764" t="str">
            <v>TEO 084024</v>
          </cell>
          <cell r="D764" t="str">
            <v>0830032013</v>
          </cell>
          <cell r="H764">
            <v>0</v>
          </cell>
          <cell r="I764" t="str">
            <v>0934000405</v>
          </cell>
        </row>
        <row r="765">
          <cell r="C765" t="str">
            <v>TEO 084024</v>
          </cell>
          <cell r="D765" t="str">
            <v>0830032013</v>
          </cell>
          <cell r="H765">
            <v>0</v>
          </cell>
          <cell r="I765" t="str">
            <v>0934000405</v>
          </cell>
        </row>
        <row r="766">
          <cell r="C766" t="str">
            <v>TEO 084025</v>
          </cell>
          <cell r="D766" t="str">
            <v>0830032015</v>
          </cell>
          <cell r="H766">
            <v>0</v>
          </cell>
          <cell r="I766" t="str">
            <v>0934000405</v>
          </cell>
        </row>
        <row r="767">
          <cell r="C767" t="str">
            <v>TEO 084025</v>
          </cell>
          <cell r="D767" t="str">
            <v>0830032015</v>
          </cell>
          <cell r="H767">
            <v>0</v>
          </cell>
          <cell r="I767" t="str">
            <v>0934000405</v>
          </cell>
        </row>
        <row r="768">
          <cell r="C768" t="str">
            <v>TEO 084025</v>
          </cell>
          <cell r="D768" t="str">
            <v>0830032015</v>
          </cell>
          <cell r="H768">
            <v>0</v>
          </cell>
          <cell r="I768" t="str">
            <v>0934000405</v>
          </cell>
        </row>
        <row r="769">
          <cell r="C769" t="str">
            <v>TEO 084026</v>
          </cell>
          <cell r="D769" t="str">
            <v>0830032017</v>
          </cell>
          <cell r="H769">
            <v>0</v>
          </cell>
          <cell r="I769" t="str">
            <v>0934000405</v>
          </cell>
        </row>
        <row r="770">
          <cell r="C770" t="str">
            <v>TEO 084026</v>
          </cell>
          <cell r="D770" t="str">
            <v>0830032017</v>
          </cell>
          <cell r="H770">
            <v>0</v>
          </cell>
          <cell r="I770" t="str">
            <v>0934000405</v>
          </cell>
        </row>
        <row r="771">
          <cell r="C771" t="str">
            <v>TEO 084026</v>
          </cell>
          <cell r="D771" t="str">
            <v>0830032017</v>
          </cell>
          <cell r="H771">
            <v>0</v>
          </cell>
          <cell r="I771" t="str">
            <v>0934000405</v>
          </cell>
        </row>
        <row r="772">
          <cell r="C772" t="str">
            <v>TEO 084027</v>
          </cell>
          <cell r="D772" t="str">
            <v>0830032019</v>
          </cell>
          <cell r="H772">
            <v>0</v>
          </cell>
          <cell r="I772" t="str">
            <v>0934000405</v>
          </cell>
        </row>
        <row r="773">
          <cell r="C773" t="str">
            <v>TEO 084027</v>
          </cell>
          <cell r="D773" t="str">
            <v>0830032019</v>
          </cell>
          <cell r="H773">
            <v>0</v>
          </cell>
          <cell r="I773" t="str">
            <v>0934000405</v>
          </cell>
        </row>
        <row r="774">
          <cell r="C774" t="str">
            <v>TEO 084027</v>
          </cell>
          <cell r="D774" t="str">
            <v>0830032019</v>
          </cell>
          <cell r="H774">
            <v>0</v>
          </cell>
          <cell r="I774" t="str">
            <v>0934000405</v>
          </cell>
        </row>
        <row r="775">
          <cell r="C775" t="str">
            <v>TEO 084045</v>
          </cell>
          <cell r="D775" t="str">
            <v>0830032021</v>
          </cell>
          <cell r="H775">
            <v>0</v>
          </cell>
          <cell r="I775" t="str">
            <v>0934000405</v>
          </cell>
        </row>
        <row r="776">
          <cell r="C776" t="str">
            <v>TEO 084045</v>
          </cell>
          <cell r="D776" t="str">
            <v>0830032021</v>
          </cell>
          <cell r="H776">
            <v>0</v>
          </cell>
          <cell r="I776" t="str">
            <v>0934000405</v>
          </cell>
        </row>
        <row r="777">
          <cell r="C777" t="str">
            <v>TEO 084045</v>
          </cell>
          <cell r="D777" t="str">
            <v>0830032021</v>
          </cell>
          <cell r="H777">
            <v>0</v>
          </cell>
          <cell r="I777" t="str">
            <v>0934000405</v>
          </cell>
        </row>
        <row r="778">
          <cell r="C778" t="str">
            <v>SAM2008/0271</v>
          </cell>
          <cell r="D778" t="str">
            <v>0830032026</v>
          </cell>
          <cell r="H778">
            <v>0</v>
          </cell>
          <cell r="I778" t="str">
            <v>0934000403</v>
          </cell>
        </row>
        <row r="779">
          <cell r="C779" t="str">
            <v>SAM2008/0271</v>
          </cell>
          <cell r="D779" t="str">
            <v>0830032026</v>
          </cell>
          <cell r="H779">
            <v>0</v>
          </cell>
          <cell r="I779" t="str">
            <v>0934000403</v>
          </cell>
        </row>
        <row r="780">
          <cell r="C780" t="str">
            <v>03031914</v>
          </cell>
          <cell r="D780" t="str">
            <v>0830032686</v>
          </cell>
          <cell r="H780">
            <v>0</v>
          </cell>
          <cell r="I780" t="str">
            <v>0934000406</v>
          </cell>
        </row>
        <row r="781">
          <cell r="C781" t="str">
            <v>03031914</v>
          </cell>
          <cell r="D781" t="str">
            <v>0830032686</v>
          </cell>
          <cell r="H781">
            <v>0</v>
          </cell>
          <cell r="I781" t="str">
            <v>0934000406</v>
          </cell>
        </row>
        <row r="782">
          <cell r="C782" t="str">
            <v>03031915</v>
          </cell>
          <cell r="D782" t="str">
            <v>0830032687</v>
          </cell>
          <cell r="H782">
            <v>0</v>
          </cell>
          <cell r="I782" t="str">
            <v>0934000406</v>
          </cell>
        </row>
        <row r="783">
          <cell r="C783" t="str">
            <v>03031915</v>
          </cell>
          <cell r="D783" t="str">
            <v>0830032687</v>
          </cell>
          <cell r="H783">
            <v>0</v>
          </cell>
          <cell r="I783" t="str">
            <v>0934000406</v>
          </cell>
        </row>
        <row r="784">
          <cell r="C784" t="str">
            <v>TEO 084080</v>
          </cell>
          <cell r="D784" t="str">
            <v>0830032668</v>
          </cell>
          <cell r="H784">
            <v>0</v>
          </cell>
          <cell r="I784" t="str">
            <v>0934000405</v>
          </cell>
        </row>
        <row r="785">
          <cell r="C785" t="str">
            <v>TEO 084080</v>
          </cell>
          <cell r="D785" t="str">
            <v>0830032668</v>
          </cell>
          <cell r="H785">
            <v>0</v>
          </cell>
          <cell r="I785" t="str">
            <v>0934000405</v>
          </cell>
        </row>
        <row r="786">
          <cell r="C786" t="str">
            <v>TEO 084080</v>
          </cell>
          <cell r="D786" t="str">
            <v>0830032668</v>
          </cell>
          <cell r="H786">
            <v>0</v>
          </cell>
          <cell r="I786" t="str">
            <v>0934000405</v>
          </cell>
        </row>
        <row r="787">
          <cell r="C787" t="str">
            <v>TEO 084081</v>
          </cell>
          <cell r="D787" t="str">
            <v>0830032670</v>
          </cell>
          <cell r="H787">
            <v>0</v>
          </cell>
          <cell r="I787" t="str">
            <v>0934000405</v>
          </cell>
        </row>
        <row r="788">
          <cell r="C788" t="str">
            <v>TEO 084081</v>
          </cell>
          <cell r="D788" t="str">
            <v>0830032670</v>
          </cell>
          <cell r="H788">
            <v>0</v>
          </cell>
          <cell r="I788" t="str">
            <v>0934000405</v>
          </cell>
        </row>
        <row r="789">
          <cell r="C789" t="str">
            <v>TEO 084081</v>
          </cell>
          <cell r="D789" t="str">
            <v>0830032670</v>
          </cell>
          <cell r="H789">
            <v>0</v>
          </cell>
          <cell r="I789" t="str">
            <v>0934000405</v>
          </cell>
        </row>
        <row r="790">
          <cell r="C790" t="str">
            <v>TEO 084082</v>
          </cell>
          <cell r="D790" t="str">
            <v>0830032672</v>
          </cell>
          <cell r="H790">
            <v>0</v>
          </cell>
          <cell r="I790" t="str">
            <v>0934000405</v>
          </cell>
        </row>
        <row r="791">
          <cell r="C791" t="str">
            <v>TEO 084082</v>
          </cell>
          <cell r="D791" t="str">
            <v>0830032672</v>
          </cell>
          <cell r="H791">
            <v>0</v>
          </cell>
          <cell r="I791" t="str">
            <v>0934000405</v>
          </cell>
        </row>
        <row r="792">
          <cell r="C792" t="str">
            <v>TEO 084082</v>
          </cell>
          <cell r="D792" t="str">
            <v>0830032672</v>
          </cell>
          <cell r="H792">
            <v>0</v>
          </cell>
          <cell r="I792" t="str">
            <v>0934000405</v>
          </cell>
        </row>
        <row r="793">
          <cell r="C793" t="str">
            <v>TEO 084083</v>
          </cell>
          <cell r="D793" t="str">
            <v>0830032674</v>
          </cell>
          <cell r="H793">
            <v>0</v>
          </cell>
          <cell r="I793" t="str">
            <v>0934000405</v>
          </cell>
        </row>
        <row r="794">
          <cell r="C794" t="str">
            <v>TEO 084083</v>
          </cell>
          <cell r="D794" t="str">
            <v>0830032674</v>
          </cell>
          <cell r="H794">
            <v>0</v>
          </cell>
          <cell r="I794" t="str">
            <v>0934000405</v>
          </cell>
        </row>
        <row r="795">
          <cell r="C795" t="str">
            <v>TEO 084083</v>
          </cell>
          <cell r="D795" t="str">
            <v>0830032674</v>
          </cell>
          <cell r="H795">
            <v>0</v>
          </cell>
          <cell r="I795" t="str">
            <v>0934000405</v>
          </cell>
        </row>
        <row r="796">
          <cell r="C796" t="str">
            <v>TEO 084093</v>
          </cell>
          <cell r="D796" t="str">
            <v>0830032677</v>
          </cell>
          <cell r="H796">
            <v>0</v>
          </cell>
          <cell r="I796" t="str">
            <v>0934000405</v>
          </cell>
        </row>
        <row r="797">
          <cell r="C797" t="str">
            <v>TEO 084093</v>
          </cell>
          <cell r="D797" t="str">
            <v>0830032677</v>
          </cell>
          <cell r="H797">
            <v>0</v>
          </cell>
          <cell r="I797" t="str">
            <v>0934000405</v>
          </cell>
        </row>
        <row r="798">
          <cell r="C798" t="str">
            <v>TEO 084093</v>
          </cell>
          <cell r="D798" t="str">
            <v>0830032677</v>
          </cell>
          <cell r="H798">
            <v>0</v>
          </cell>
          <cell r="I798" t="str">
            <v>0934000405</v>
          </cell>
        </row>
        <row r="799">
          <cell r="C799" t="str">
            <v>TEO 084111</v>
          </cell>
          <cell r="D799" t="str">
            <v>0830032679</v>
          </cell>
          <cell r="H799">
            <v>0</v>
          </cell>
          <cell r="I799" t="str">
            <v>0934000405</v>
          </cell>
        </row>
        <row r="800">
          <cell r="C800" t="str">
            <v>TEO 084111</v>
          </cell>
          <cell r="D800" t="str">
            <v>0830032679</v>
          </cell>
          <cell r="H800">
            <v>0</v>
          </cell>
          <cell r="I800" t="str">
            <v>0934000405</v>
          </cell>
        </row>
        <row r="801">
          <cell r="C801" t="str">
            <v>TEO 084111</v>
          </cell>
          <cell r="D801" t="str">
            <v>0830032679</v>
          </cell>
          <cell r="H801">
            <v>0</v>
          </cell>
          <cell r="I801" t="str">
            <v>0934000405</v>
          </cell>
        </row>
        <row r="802">
          <cell r="C802" t="str">
            <v>TEO 084118</v>
          </cell>
          <cell r="D802" t="str">
            <v>0830032684</v>
          </cell>
          <cell r="H802">
            <v>0</v>
          </cell>
          <cell r="I802" t="str">
            <v>0934000405</v>
          </cell>
        </row>
        <row r="803">
          <cell r="C803" t="str">
            <v>TEO 084118</v>
          </cell>
          <cell r="D803" t="str">
            <v>0830032684</v>
          </cell>
          <cell r="H803">
            <v>0</v>
          </cell>
          <cell r="I803" t="str">
            <v>0934000405</v>
          </cell>
        </row>
        <row r="804">
          <cell r="C804" t="str">
            <v>TEO 084118</v>
          </cell>
          <cell r="D804" t="str">
            <v>0830032684</v>
          </cell>
          <cell r="H804">
            <v>0</v>
          </cell>
          <cell r="I804" t="str">
            <v>0934000405</v>
          </cell>
        </row>
        <row r="805">
          <cell r="C805" t="str">
            <v>16158</v>
          </cell>
          <cell r="D805" t="str">
            <v>0830032045</v>
          </cell>
          <cell r="H805">
            <v>0</v>
          </cell>
          <cell r="I805" t="str">
            <v>0934000408</v>
          </cell>
        </row>
        <row r="806">
          <cell r="C806" t="str">
            <v>16158</v>
          </cell>
          <cell r="D806" t="str">
            <v>0830032045</v>
          </cell>
          <cell r="H806">
            <v>0</v>
          </cell>
          <cell r="I806" t="str">
            <v>0934000408</v>
          </cell>
        </row>
        <row r="807">
          <cell r="C807" t="str">
            <v>16167</v>
          </cell>
          <cell r="D807" t="str">
            <v>0830032047</v>
          </cell>
          <cell r="H807">
            <v>0</v>
          </cell>
          <cell r="I807" t="str">
            <v>0934000408</v>
          </cell>
        </row>
        <row r="808">
          <cell r="C808" t="str">
            <v>16167</v>
          </cell>
          <cell r="D808" t="str">
            <v>0830032047</v>
          </cell>
          <cell r="H808">
            <v>0</v>
          </cell>
          <cell r="I808" t="str">
            <v>0934000408</v>
          </cell>
        </row>
        <row r="809">
          <cell r="C809" t="str">
            <v>EXS 084491</v>
          </cell>
          <cell r="D809" t="str">
            <v>0830032009</v>
          </cell>
          <cell r="H809">
            <v>0</v>
          </cell>
          <cell r="I809" t="str">
            <v>0934000409</v>
          </cell>
        </row>
        <row r="810">
          <cell r="C810" t="str">
            <v>EXS 084492</v>
          </cell>
          <cell r="D810" t="str">
            <v>0830032010</v>
          </cell>
          <cell r="H810">
            <v>0</v>
          </cell>
          <cell r="I810" t="str">
            <v>0934000409</v>
          </cell>
        </row>
        <row r="811">
          <cell r="C811" t="str">
            <v>03032054</v>
          </cell>
          <cell r="D811" t="str">
            <v>0830032688</v>
          </cell>
          <cell r="H811">
            <v>0</v>
          </cell>
          <cell r="I811" t="str">
            <v>0934000406</v>
          </cell>
        </row>
        <row r="812">
          <cell r="C812" t="str">
            <v>03032054</v>
          </cell>
          <cell r="D812" t="str">
            <v>0830032688</v>
          </cell>
          <cell r="H812">
            <v>0</v>
          </cell>
          <cell r="I812" t="str">
            <v>0934000406</v>
          </cell>
        </row>
        <row r="813">
          <cell r="C813" t="str">
            <v>03032055</v>
          </cell>
          <cell r="D813" t="str">
            <v>0830032689</v>
          </cell>
          <cell r="H813">
            <v>0</v>
          </cell>
          <cell r="I813" t="str">
            <v>0934000406</v>
          </cell>
        </row>
        <row r="814">
          <cell r="C814" t="str">
            <v>03032055</v>
          </cell>
          <cell r="D814" t="str">
            <v>0830032689</v>
          </cell>
          <cell r="H814">
            <v>0</v>
          </cell>
          <cell r="I814" t="str">
            <v>0934000406</v>
          </cell>
        </row>
        <row r="815">
          <cell r="C815" t="str">
            <v>03032056</v>
          </cell>
          <cell r="D815" t="str">
            <v>0830032690</v>
          </cell>
          <cell r="H815">
            <v>0</v>
          </cell>
          <cell r="I815" t="str">
            <v>0934000406</v>
          </cell>
        </row>
        <row r="816">
          <cell r="C816" t="str">
            <v>03032056</v>
          </cell>
          <cell r="D816" t="str">
            <v>0830032690</v>
          </cell>
          <cell r="H816">
            <v>0</v>
          </cell>
          <cell r="I816" t="str">
            <v>0934000406</v>
          </cell>
        </row>
        <row r="817">
          <cell r="C817" t="str">
            <v>03032057</v>
          </cell>
          <cell r="D817" t="str">
            <v>0830032691</v>
          </cell>
          <cell r="H817" t="str">
            <v>V7</v>
          </cell>
          <cell r="I817" t="str">
            <v>0934000406</v>
          </cell>
        </row>
        <row r="818">
          <cell r="C818" t="str">
            <v>03032058</v>
          </cell>
          <cell r="D818" t="str">
            <v>0830032692</v>
          </cell>
          <cell r="H818">
            <v>0</v>
          </cell>
          <cell r="I818" t="str">
            <v>0934000406</v>
          </cell>
        </row>
        <row r="819">
          <cell r="C819" t="str">
            <v>03032058</v>
          </cell>
          <cell r="D819" t="str">
            <v>0830032692</v>
          </cell>
          <cell r="H819">
            <v>0</v>
          </cell>
          <cell r="I819" t="str">
            <v>0934000406</v>
          </cell>
        </row>
        <row r="820">
          <cell r="C820" t="str">
            <v>03032059</v>
          </cell>
          <cell r="D820" t="str">
            <v>0830032693</v>
          </cell>
          <cell r="H820">
            <v>0</v>
          </cell>
          <cell r="I820" t="str">
            <v>0934000406</v>
          </cell>
        </row>
        <row r="821">
          <cell r="C821" t="str">
            <v>03032059</v>
          </cell>
          <cell r="D821" t="str">
            <v>0830032693</v>
          </cell>
          <cell r="H821">
            <v>0</v>
          </cell>
          <cell r="I821" t="str">
            <v>0934000406</v>
          </cell>
        </row>
        <row r="822">
          <cell r="C822" t="str">
            <v>03032060</v>
          </cell>
          <cell r="D822" t="str">
            <v>0830032694</v>
          </cell>
          <cell r="H822">
            <v>0</v>
          </cell>
          <cell r="I822" t="str">
            <v>0934000406</v>
          </cell>
        </row>
        <row r="823">
          <cell r="C823" t="str">
            <v>03032060</v>
          </cell>
          <cell r="D823" t="str">
            <v>0830032694</v>
          </cell>
          <cell r="H823">
            <v>0</v>
          </cell>
          <cell r="I823" t="str">
            <v>0934000406</v>
          </cell>
        </row>
        <row r="824">
          <cell r="C824" t="str">
            <v>03032061</v>
          </cell>
          <cell r="D824" t="str">
            <v>0830032695</v>
          </cell>
          <cell r="H824">
            <v>0</v>
          </cell>
          <cell r="I824" t="str">
            <v>0934000406</v>
          </cell>
        </row>
        <row r="825">
          <cell r="C825" t="str">
            <v>03032061</v>
          </cell>
          <cell r="D825" t="str">
            <v>0830032695</v>
          </cell>
          <cell r="H825">
            <v>0</v>
          </cell>
          <cell r="I825" t="str">
            <v>0934000406</v>
          </cell>
        </row>
        <row r="826">
          <cell r="C826" t="str">
            <v>03032062</v>
          </cell>
          <cell r="D826" t="str">
            <v>0830032696</v>
          </cell>
          <cell r="H826">
            <v>0</v>
          </cell>
          <cell r="I826" t="str">
            <v>0934000406</v>
          </cell>
        </row>
        <row r="827">
          <cell r="C827" t="str">
            <v>03032062</v>
          </cell>
          <cell r="D827" t="str">
            <v>0830032696</v>
          </cell>
          <cell r="H827">
            <v>0</v>
          </cell>
          <cell r="I827" t="str">
            <v>0934000406</v>
          </cell>
        </row>
        <row r="828">
          <cell r="C828" t="str">
            <v>03032063</v>
          </cell>
          <cell r="D828" t="str">
            <v>0830032697</v>
          </cell>
          <cell r="H828">
            <v>0</v>
          </cell>
          <cell r="I828" t="str">
            <v>0934000406</v>
          </cell>
        </row>
        <row r="829">
          <cell r="C829" t="str">
            <v>03032063</v>
          </cell>
          <cell r="D829" t="str">
            <v>0830032697</v>
          </cell>
          <cell r="H829">
            <v>0</v>
          </cell>
          <cell r="I829" t="str">
            <v>0934000406</v>
          </cell>
        </row>
        <row r="830">
          <cell r="C830" t="str">
            <v>16174</v>
          </cell>
          <cell r="D830" t="str">
            <v>0830032058</v>
          </cell>
          <cell r="H830">
            <v>0</v>
          </cell>
          <cell r="I830" t="str">
            <v>0934000408</v>
          </cell>
        </row>
        <row r="831">
          <cell r="C831" t="str">
            <v>16174</v>
          </cell>
          <cell r="D831" t="str">
            <v>0830032058</v>
          </cell>
          <cell r="H831">
            <v>0</v>
          </cell>
          <cell r="I831" t="str">
            <v>0934000408</v>
          </cell>
        </row>
        <row r="832">
          <cell r="C832" t="str">
            <v>03032159</v>
          </cell>
          <cell r="D832" t="str">
            <v>0830032698</v>
          </cell>
          <cell r="H832">
            <v>0</v>
          </cell>
          <cell r="I832" t="str">
            <v>0934000406</v>
          </cell>
        </row>
        <row r="833">
          <cell r="C833" t="str">
            <v>03032159</v>
          </cell>
          <cell r="D833" t="str">
            <v>0830032698</v>
          </cell>
          <cell r="H833">
            <v>0</v>
          </cell>
          <cell r="I833" t="str">
            <v>0934000406</v>
          </cell>
        </row>
        <row r="834">
          <cell r="C834" t="str">
            <v>03032160</v>
          </cell>
          <cell r="D834" t="str">
            <v>0830032699</v>
          </cell>
          <cell r="H834">
            <v>0</v>
          </cell>
          <cell r="I834" t="str">
            <v>0934000406</v>
          </cell>
        </row>
        <row r="835">
          <cell r="C835" t="str">
            <v>03032160</v>
          </cell>
          <cell r="D835" t="str">
            <v>0830032699</v>
          </cell>
          <cell r="H835">
            <v>0</v>
          </cell>
          <cell r="I835" t="str">
            <v>0934000406</v>
          </cell>
        </row>
        <row r="836">
          <cell r="C836" t="str">
            <v>16176</v>
          </cell>
          <cell r="D836" t="str">
            <v>0830032069</v>
          </cell>
          <cell r="H836">
            <v>0</v>
          </cell>
          <cell r="I836" t="str">
            <v>0934000408</v>
          </cell>
        </row>
        <row r="837">
          <cell r="C837" t="str">
            <v>16176</v>
          </cell>
          <cell r="D837" t="str">
            <v>0830032069</v>
          </cell>
          <cell r="H837">
            <v>0</v>
          </cell>
          <cell r="I837" t="str">
            <v>0934000408</v>
          </cell>
        </row>
        <row r="838">
          <cell r="C838" t="str">
            <v>16180</v>
          </cell>
          <cell r="D838" t="str">
            <v>0830032072</v>
          </cell>
          <cell r="H838">
            <v>0</v>
          </cell>
          <cell r="I838" t="str">
            <v>0934000408</v>
          </cell>
        </row>
        <row r="839">
          <cell r="C839" t="str">
            <v>16180</v>
          </cell>
          <cell r="D839" t="str">
            <v>0830032072</v>
          </cell>
          <cell r="H839">
            <v>0</v>
          </cell>
          <cell r="I839" t="str">
            <v>0934000408</v>
          </cell>
        </row>
        <row r="840">
          <cell r="C840" t="str">
            <v>16187</v>
          </cell>
          <cell r="D840" t="str">
            <v>0830032085</v>
          </cell>
          <cell r="H840">
            <v>0</v>
          </cell>
          <cell r="I840" t="str">
            <v>0934000408</v>
          </cell>
        </row>
        <row r="841">
          <cell r="C841" t="str">
            <v>16187</v>
          </cell>
          <cell r="D841" t="str">
            <v>0830032085</v>
          </cell>
          <cell r="H841">
            <v>0</v>
          </cell>
          <cell r="I841" t="str">
            <v>0934000408</v>
          </cell>
        </row>
        <row r="842">
          <cell r="C842" t="str">
            <v>16188</v>
          </cell>
          <cell r="D842" t="str">
            <v>0830032094</v>
          </cell>
          <cell r="H842">
            <v>0</v>
          </cell>
          <cell r="I842" t="str">
            <v>0934000408</v>
          </cell>
        </row>
        <row r="843">
          <cell r="C843" t="str">
            <v>16188</v>
          </cell>
          <cell r="D843" t="str">
            <v>0830032094</v>
          </cell>
          <cell r="H843">
            <v>0</v>
          </cell>
          <cell r="I843" t="str">
            <v>0934000408</v>
          </cell>
        </row>
        <row r="844">
          <cell r="C844" t="str">
            <v>16201</v>
          </cell>
          <cell r="D844" t="str">
            <v>0830032098</v>
          </cell>
          <cell r="H844">
            <v>0</v>
          </cell>
          <cell r="I844" t="str">
            <v>0934000408</v>
          </cell>
        </row>
        <row r="845">
          <cell r="C845" t="str">
            <v>16201</v>
          </cell>
          <cell r="D845" t="str">
            <v>0830032098</v>
          </cell>
          <cell r="H845">
            <v>0</v>
          </cell>
          <cell r="I845" t="str">
            <v>0934000408</v>
          </cell>
        </row>
        <row r="846">
          <cell r="C846" t="str">
            <v>16202</v>
          </cell>
          <cell r="D846" t="str">
            <v>0830032108</v>
          </cell>
          <cell r="H846">
            <v>0</v>
          </cell>
          <cell r="I846" t="str">
            <v>0934000408</v>
          </cell>
        </row>
        <row r="847">
          <cell r="C847" t="str">
            <v>16202</v>
          </cell>
          <cell r="D847" t="str">
            <v>0830032108</v>
          </cell>
          <cell r="H847">
            <v>0</v>
          </cell>
          <cell r="I847" t="str">
            <v>0934000408</v>
          </cell>
        </row>
        <row r="848">
          <cell r="C848" t="str">
            <v>SAM2008/0281</v>
          </cell>
          <cell r="D848" t="str">
            <v>0830032587</v>
          </cell>
          <cell r="H848">
            <v>0</v>
          </cell>
          <cell r="I848" t="str">
            <v>0934000403</v>
          </cell>
        </row>
        <row r="849">
          <cell r="C849" t="str">
            <v>SAM2008/0281</v>
          </cell>
          <cell r="D849" t="str">
            <v>0830032587</v>
          </cell>
          <cell r="H849">
            <v>0</v>
          </cell>
          <cell r="I849" t="str">
            <v>0934000403</v>
          </cell>
        </row>
        <row r="850">
          <cell r="C850" t="str">
            <v>TEO 084162</v>
          </cell>
          <cell r="D850" t="str">
            <v>0830033268</v>
          </cell>
          <cell r="H850">
            <v>0</v>
          </cell>
          <cell r="I850" t="str">
            <v>0934000691</v>
          </cell>
        </row>
        <row r="851">
          <cell r="C851" t="str">
            <v>TEO 084162</v>
          </cell>
          <cell r="D851" t="str">
            <v>0830033268</v>
          </cell>
          <cell r="H851">
            <v>0</v>
          </cell>
          <cell r="I851" t="str">
            <v>0934000691</v>
          </cell>
        </row>
        <row r="852">
          <cell r="C852" t="str">
            <v>TEO 084162</v>
          </cell>
          <cell r="D852" t="str">
            <v>0830033268</v>
          </cell>
          <cell r="H852">
            <v>0</v>
          </cell>
          <cell r="I852" t="str">
            <v>0934000691</v>
          </cell>
        </row>
        <row r="853">
          <cell r="C853" t="str">
            <v>TEO 084165</v>
          </cell>
          <cell r="D853" t="str">
            <v>0830033273</v>
          </cell>
          <cell r="H853">
            <v>0</v>
          </cell>
          <cell r="I853" t="str">
            <v>0934000691</v>
          </cell>
        </row>
        <row r="854">
          <cell r="C854" t="str">
            <v>TEO 084165</v>
          </cell>
          <cell r="D854" t="str">
            <v>0830033273</v>
          </cell>
          <cell r="H854">
            <v>0</v>
          </cell>
          <cell r="I854" t="str">
            <v>0934000691</v>
          </cell>
        </row>
        <row r="855">
          <cell r="C855" t="str">
            <v>TEO 084165</v>
          </cell>
          <cell r="D855" t="str">
            <v>0830033273</v>
          </cell>
          <cell r="H855">
            <v>0</v>
          </cell>
          <cell r="I855" t="str">
            <v>0934000691</v>
          </cell>
        </row>
        <row r="856">
          <cell r="C856" t="str">
            <v>TEO 084169</v>
          </cell>
          <cell r="D856" t="str">
            <v>0830033275</v>
          </cell>
          <cell r="H856">
            <v>0</v>
          </cell>
          <cell r="I856" t="str">
            <v>0934000691</v>
          </cell>
        </row>
        <row r="857">
          <cell r="C857" t="str">
            <v>TEO 084169</v>
          </cell>
          <cell r="D857" t="str">
            <v>0830033275</v>
          </cell>
          <cell r="H857">
            <v>0</v>
          </cell>
          <cell r="I857" t="str">
            <v>0934000691</v>
          </cell>
        </row>
        <row r="858">
          <cell r="C858" t="str">
            <v>TEO 084169</v>
          </cell>
          <cell r="D858" t="str">
            <v>0830033275</v>
          </cell>
          <cell r="H858">
            <v>0</v>
          </cell>
          <cell r="I858" t="str">
            <v>0934000691</v>
          </cell>
        </row>
        <row r="859">
          <cell r="C859" t="str">
            <v>TEO 084172</v>
          </cell>
          <cell r="D859" t="str">
            <v>0830033281</v>
          </cell>
          <cell r="H859">
            <v>0</v>
          </cell>
          <cell r="I859" t="str">
            <v>0934000691</v>
          </cell>
        </row>
        <row r="860">
          <cell r="C860" t="str">
            <v>TEO 084172</v>
          </cell>
          <cell r="D860" t="str">
            <v>0830033281</v>
          </cell>
          <cell r="H860">
            <v>0</v>
          </cell>
          <cell r="I860" t="str">
            <v>0934000691</v>
          </cell>
        </row>
        <row r="861">
          <cell r="C861" t="str">
            <v>TEO 084172</v>
          </cell>
          <cell r="D861" t="str">
            <v>0830033281</v>
          </cell>
          <cell r="H861">
            <v>0</v>
          </cell>
          <cell r="I861" t="str">
            <v>0934000691</v>
          </cell>
        </row>
        <row r="862">
          <cell r="C862" t="str">
            <v>TEO 084179</v>
          </cell>
          <cell r="D862" t="str">
            <v>0830033290</v>
          </cell>
          <cell r="H862">
            <v>0</v>
          </cell>
          <cell r="I862" t="str">
            <v>0934000691</v>
          </cell>
        </row>
        <row r="863">
          <cell r="C863" t="str">
            <v>TEO 084179</v>
          </cell>
          <cell r="D863" t="str">
            <v>0830033290</v>
          </cell>
          <cell r="H863">
            <v>0</v>
          </cell>
          <cell r="I863" t="str">
            <v>0934000691</v>
          </cell>
        </row>
        <row r="864">
          <cell r="C864" t="str">
            <v>TEO 084179</v>
          </cell>
          <cell r="D864" t="str">
            <v>0830033290</v>
          </cell>
          <cell r="H864">
            <v>0</v>
          </cell>
          <cell r="I864" t="str">
            <v>0934000691</v>
          </cell>
        </row>
        <row r="865">
          <cell r="C865" t="str">
            <v>1541/08</v>
          </cell>
          <cell r="D865" t="str">
            <v>0830033453</v>
          </cell>
          <cell r="H865">
            <v>0</v>
          </cell>
          <cell r="I865" t="str">
            <v>0934000692</v>
          </cell>
        </row>
        <row r="866">
          <cell r="C866" t="str">
            <v>16212</v>
          </cell>
          <cell r="D866" t="str">
            <v>0830032395</v>
          </cell>
          <cell r="H866">
            <v>0</v>
          </cell>
          <cell r="I866" t="str">
            <v>0934000690</v>
          </cell>
        </row>
        <row r="867">
          <cell r="C867" t="str">
            <v>16212</v>
          </cell>
          <cell r="D867" t="str">
            <v>0830032395</v>
          </cell>
          <cell r="H867">
            <v>0</v>
          </cell>
          <cell r="I867" t="str">
            <v>0934000690</v>
          </cell>
        </row>
        <row r="868">
          <cell r="C868" t="str">
            <v>IV0800900</v>
          </cell>
          <cell r="D868" t="str">
            <v>0830032432</v>
          </cell>
          <cell r="H868">
            <v>0</v>
          </cell>
          <cell r="I868" t="str">
            <v>0934000402</v>
          </cell>
        </row>
        <row r="869">
          <cell r="C869" t="str">
            <v>IV0800900</v>
          </cell>
          <cell r="D869" t="str">
            <v>0830032432</v>
          </cell>
          <cell r="H869">
            <v>0</v>
          </cell>
          <cell r="I869" t="str">
            <v>0934000402</v>
          </cell>
        </row>
        <row r="870">
          <cell r="C870" t="str">
            <v>IV0800901</v>
          </cell>
          <cell r="D870" t="str">
            <v>0830032438</v>
          </cell>
          <cell r="H870">
            <v>0</v>
          </cell>
          <cell r="I870" t="str">
            <v>0934000402</v>
          </cell>
        </row>
        <row r="871">
          <cell r="C871" t="str">
            <v>IV0800901</v>
          </cell>
          <cell r="D871" t="str">
            <v>0830032438</v>
          </cell>
          <cell r="H871">
            <v>0</v>
          </cell>
          <cell r="I871" t="str">
            <v>0934000402</v>
          </cell>
        </row>
        <row r="872">
          <cell r="C872" t="str">
            <v>IV0800902</v>
          </cell>
          <cell r="D872" t="str">
            <v>0830032447</v>
          </cell>
          <cell r="H872">
            <v>0</v>
          </cell>
          <cell r="I872" t="str">
            <v>0934000402</v>
          </cell>
        </row>
        <row r="873">
          <cell r="C873" t="str">
            <v>IV0800902</v>
          </cell>
          <cell r="D873" t="str">
            <v>0830032447</v>
          </cell>
          <cell r="H873">
            <v>0</v>
          </cell>
          <cell r="I873" t="str">
            <v>0934000402</v>
          </cell>
        </row>
        <row r="874">
          <cell r="C874" t="str">
            <v>IV0800903</v>
          </cell>
          <cell r="D874" t="str">
            <v>0830032453</v>
          </cell>
          <cell r="H874">
            <v>0</v>
          </cell>
          <cell r="I874" t="str">
            <v>0934000402</v>
          </cell>
        </row>
        <row r="875">
          <cell r="C875" t="str">
            <v>IV0800903</v>
          </cell>
          <cell r="D875" t="str">
            <v>0830032453</v>
          </cell>
          <cell r="H875">
            <v>0</v>
          </cell>
          <cell r="I875" t="str">
            <v>0934000402</v>
          </cell>
        </row>
        <row r="876">
          <cell r="C876" t="str">
            <v>IV0800904</v>
          </cell>
          <cell r="D876" t="str">
            <v>0830032462</v>
          </cell>
          <cell r="H876">
            <v>0</v>
          </cell>
          <cell r="I876" t="str">
            <v>0934000402</v>
          </cell>
        </row>
        <row r="877">
          <cell r="C877" t="str">
            <v>IV0800904</v>
          </cell>
          <cell r="D877" t="str">
            <v>0830032462</v>
          </cell>
          <cell r="H877">
            <v>0</v>
          </cell>
          <cell r="I877" t="str">
            <v>0934000402</v>
          </cell>
        </row>
        <row r="878">
          <cell r="C878" t="str">
            <v>IV0800905</v>
          </cell>
          <cell r="D878" t="str">
            <v>0830032474</v>
          </cell>
          <cell r="H878">
            <v>0</v>
          </cell>
          <cell r="I878" t="str">
            <v>0934000402</v>
          </cell>
        </row>
        <row r="879">
          <cell r="C879" t="str">
            <v>IV0800905</v>
          </cell>
          <cell r="D879" t="str">
            <v>0830032474</v>
          </cell>
          <cell r="H879">
            <v>0</v>
          </cell>
          <cell r="I879" t="str">
            <v>0934000402</v>
          </cell>
        </row>
        <row r="880">
          <cell r="C880" t="str">
            <v>IV0800906</v>
          </cell>
          <cell r="D880" t="str">
            <v>0830032484</v>
          </cell>
          <cell r="H880">
            <v>0</v>
          </cell>
          <cell r="I880" t="str">
            <v>0934000402</v>
          </cell>
        </row>
        <row r="881">
          <cell r="C881" t="str">
            <v>IV0800906</v>
          </cell>
          <cell r="D881" t="str">
            <v>0830032484</v>
          </cell>
          <cell r="H881">
            <v>0</v>
          </cell>
          <cell r="I881" t="str">
            <v>0934000402</v>
          </cell>
        </row>
        <row r="882">
          <cell r="C882" t="str">
            <v>IV0800907</v>
          </cell>
          <cell r="D882" t="str">
            <v>0830032497</v>
          </cell>
          <cell r="H882">
            <v>0</v>
          </cell>
          <cell r="I882" t="str">
            <v>0934000402</v>
          </cell>
        </row>
        <row r="883">
          <cell r="C883" t="str">
            <v>IV0800907</v>
          </cell>
          <cell r="D883" t="str">
            <v>0830032497</v>
          </cell>
          <cell r="H883">
            <v>0</v>
          </cell>
          <cell r="I883" t="str">
            <v>0934000402</v>
          </cell>
        </row>
        <row r="884">
          <cell r="C884" t="str">
            <v>IV0800908</v>
          </cell>
          <cell r="D884" t="str">
            <v>0830032507</v>
          </cell>
          <cell r="H884">
            <v>0</v>
          </cell>
          <cell r="I884" t="str">
            <v>0934000402</v>
          </cell>
        </row>
        <row r="885">
          <cell r="C885" t="str">
            <v>IV0800908</v>
          </cell>
          <cell r="D885" t="str">
            <v>0830032507</v>
          </cell>
          <cell r="H885">
            <v>0</v>
          </cell>
          <cell r="I885" t="str">
            <v>0934000402</v>
          </cell>
        </row>
        <row r="886">
          <cell r="C886" t="str">
            <v>IV0800909</v>
          </cell>
          <cell r="D886" t="str">
            <v>0830032514</v>
          </cell>
          <cell r="H886">
            <v>0</v>
          </cell>
          <cell r="I886" t="str">
            <v>0934000402</v>
          </cell>
        </row>
        <row r="887">
          <cell r="C887" t="str">
            <v>IV0800909</v>
          </cell>
          <cell r="D887" t="str">
            <v>0830032514</v>
          </cell>
          <cell r="H887">
            <v>0</v>
          </cell>
          <cell r="I887" t="str">
            <v>0934000402</v>
          </cell>
        </row>
        <row r="888">
          <cell r="C888" t="str">
            <v>IV0800910</v>
          </cell>
          <cell r="D888" t="str">
            <v>0830032522</v>
          </cell>
          <cell r="H888">
            <v>0</v>
          </cell>
          <cell r="I888" t="str">
            <v>0934000402</v>
          </cell>
        </row>
        <row r="889">
          <cell r="C889" t="str">
            <v>IV0800910</v>
          </cell>
          <cell r="D889" t="str">
            <v>0830032522</v>
          </cell>
          <cell r="H889">
            <v>0</v>
          </cell>
          <cell r="I889" t="str">
            <v>0934000402</v>
          </cell>
        </row>
        <row r="890">
          <cell r="C890" t="str">
            <v>IV0800911</v>
          </cell>
          <cell r="D890" t="str">
            <v>0830032531</v>
          </cell>
          <cell r="H890">
            <v>0</v>
          </cell>
          <cell r="I890" t="str">
            <v>0934000402</v>
          </cell>
        </row>
        <row r="891">
          <cell r="C891" t="str">
            <v>IV0800911</v>
          </cell>
          <cell r="D891" t="str">
            <v>0830032531</v>
          </cell>
          <cell r="H891">
            <v>0</v>
          </cell>
          <cell r="I891" t="str">
            <v>0934000402</v>
          </cell>
        </row>
        <row r="892">
          <cell r="C892" t="str">
            <v>IV0800912</v>
          </cell>
          <cell r="D892" t="str">
            <v>0830032541</v>
          </cell>
          <cell r="H892">
            <v>0</v>
          </cell>
          <cell r="I892" t="str">
            <v>0934000402</v>
          </cell>
        </row>
        <row r="893">
          <cell r="C893" t="str">
            <v>IV0800912</v>
          </cell>
          <cell r="D893" t="str">
            <v>0830032541</v>
          </cell>
          <cell r="H893">
            <v>0</v>
          </cell>
          <cell r="I893" t="str">
            <v>0934000402</v>
          </cell>
        </row>
        <row r="894">
          <cell r="C894" t="str">
            <v>IV0800913</v>
          </cell>
          <cell r="D894" t="str">
            <v>0830032554</v>
          </cell>
          <cell r="H894">
            <v>0</v>
          </cell>
          <cell r="I894" t="str">
            <v>0934000402</v>
          </cell>
        </row>
        <row r="895">
          <cell r="C895" t="str">
            <v>IV0800913</v>
          </cell>
          <cell r="D895" t="str">
            <v>0830032554</v>
          </cell>
          <cell r="H895">
            <v>0</v>
          </cell>
          <cell r="I895" t="str">
            <v>0934000402</v>
          </cell>
        </row>
        <row r="896">
          <cell r="C896" t="str">
            <v>IV0800914</v>
          </cell>
          <cell r="D896" t="str">
            <v>0830032562</v>
          </cell>
          <cell r="H896">
            <v>0</v>
          </cell>
          <cell r="I896" t="str">
            <v>0934000402</v>
          </cell>
        </row>
        <row r="897">
          <cell r="C897" t="str">
            <v>IV0800914</v>
          </cell>
          <cell r="D897" t="str">
            <v>0830032562</v>
          </cell>
          <cell r="H897">
            <v>0</v>
          </cell>
          <cell r="I897" t="str">
            <v>0934000402</v>
          </cell>
        </row>
        <row r="898">
          <cell r="C898" t="str">
            <v>IV0800915</v>
          </cell>
          <cell r="D898" t="str">
            <v>0830032580</v>
          </cell>
          <cell r="H898">
            <v>0</v>
          </cell>
          <cell r="I898" t="str">
            <v>0934000402</v>
          </cell>
        </row>
        <row r="899">
          <cell r="C899" t="str">
            <v>IV0800915</v>
          </cell>
          <cell r="D899" t="str">
            <v>0830032580</v>
          </cell>
          <cell r="H899">
            <v>0</v>
          </cell>
          <cell r="I899" t="str">
            <v>0934000402</v>
          </cell>
        </row>
        <row r="900">
          <cell r="C900" t="str">
            <v>16213</v>
          </cell>
          <cell r="D900" t="str">
            <v>0830032409</v>
          </cell>
          <cell r="H900">
            <v>0</v>
          </cell>
          <cell r="I900" t="str">
            <v>0934000690</v>
          </cell>
        </row>
        <row r="901">
          <cell r="C901" t="str">
            <v>16213</v>
          </cell>
          <cell r="D901" t="str">
            <v>0830032409</v>
          </cell>
          <cell r="H901">
            <v>0</v>
          </cell>
          <cell r="I901" t="str">
            <v>0934000690</v>
          </cell>
        </row>
        <row r="902">
          <cell r="C902" t="str">
            <v>16214</v>
          </cell>
          <cell r="D902" t="str">
            <v>0830032417</v>
          </cell>
          <cell r="H902">
            <v>0</v>
          </cell>
          <cell r="I902" t="str">
            <v>0934000690</v>
          </cell>
        </row>
        <row r="903">
          <cell r="C903" t="str">
            <v>16214</v>
          </cell>
          <cell r="D903" t="str">
            <v>0830032417</v>
          </cell>
          <cell r="H903">
            <v>0</v>
          </cell>
          <cell r="I903" t="str">
            <v>0934000690</v>
          </cell>
        </row>
        <row r="904">
          <cell r="C904" t="str">
            <v>16216</v>
          </cell>
          <cell r="D904" t="str">
            <v>0830033162</v>
          </cell>
          <cell r="H904">
            <v>0</v>
          </cell>
          <cell r="I904" t="str">
            <v>0934000690</v>
          </cell>
        </row>
        <row r="905">
          <cell r="C905" t="str">
            <v>16216</v>
          </cell>
          <cell r="D905" t="str">
            <v>0830033162</v>
          </cell>
          <cell r="H905">
            <v>0</v>
          </cell>
          <cell r="I905" t="str">
            <v>0934000690</v>
          </cell>
        </row>
        <row r="906">
          <cell r="C906" t="str">
            <v>16217</v>
          </cell>
          <cell r="D906" t="str">
            <v>0830032420</v>
          </cell>
          <cell r="H906">
            <v>0</v>
          </cell>
          <cell r="I906" t="str">
            <v>0934000690</v>
          </cell>
        </row>
        <row r="907">
          <cell r="C907" t="str">
            <v>16217</v>
          </cell>
          <cell r="D907" t="str">
            <v>0830032420</v>
          </cell>
          <cell r="H907">
            <v>0</v>
          </cell>
          <cell r="I907" t="str">
            <v>0934000690</v>
          </cell>
        </row>
        <row r="908">
          <cell r="C908" t="str">
            <v>SAM2008/0287</v>
          </cell>
          <cell r="D908" t="str">
            <v>0830033245</v>
          </cell>
          <cell r="H908">
            <v>0</v>
          </cell>
          <cell r="I908" t="str">
            <v>0934000695</v>
          </cell>
        </row>
        <row r="909">
          <cell r="C909" t="str">
            <v>SAM2008/0287</v>
          </cell>
          <cell r="D909" t="str">
            <v>0830033245</v>
          </cell>
          <cell r="H909">
            <v>0</v>
          </cell>
          <cell r="I909" t="str">
            <v>0934000695</v>
          </cell>
        </row>
        <row r="910">
          <cell r="C910" t="str">
            <v>SAM2008/0290</v>
          </cell>
          <cell r="D910" t="str">
            <v>0830033912</v>
          </cell>
          <cell r="H910">
            <v>0</v>
          </cell>
          <cell r="I910" t="str">
            <v>0934000912</v>
          </cell>
        </row>
        <row r="911">
          <cell r="C911" t="str">
            <v>SAM2008/0290</v>
          </cell>
          <cell r="D911" t="str">
            <v>0830033912</v>
          </cell>
          <cell r="H911">
            <v>0</v>
          </cell>
          <cell r="I911" t="str">
            <v>0934000912</v>
          </cell>
        </row>
        <row r="912">
          <cell r="C912" t="str">
            <v>16231</v>
          </cell>
          <cell r="D912" t="str">
            <v>0830033170</v>
          </cell>
          <cell r="H912">
            <v>0</v>
          </cell>
          <cell r="I912" t="str">
            <v>0934000690</v>
          </cell>
        </row>
        <row r="913">
          <cell r="C913" t="str">
            <v>16231</v>
          </cell>
          <cell r="D913" t="str">
            <v>0830033170</v>
          </cell>
          <cell r="H913">
            <v>0</v>
          </cell>
          <cell r="I913" t="str">
            <v>0934000690</v>
          </cell>
        </row>
        <row r="914">
          <cell r="C914" t="str">
            <v>16232</v>
          </cell>
          <cell r="D914" t="str">
            <v>0830033175</v>
          </cell>
          <cell r="H914">
            <v>0</v>
          </cell>
          <cell r="I914" t="str">
            <v>0934000690</v>
          </cell>
        </row>
        <row r="915">
          <cell r="C915" t="str">
            <v>16232</v>
          </cell>
          <cell r="D915" t="str">
            <v>0830033175</v>
          </cell>
          <cell r="H915">
            <v>0</v>
          </cell>
          <cell r="I915" t="str">
            <v>0934000690</v>
          </cell>
        </row>
        <row r="916">
          <cell r="C916" t="str">
            <v>16233</v>
          </cell>
          <cell r="D916" t="str">
            <v>0830033187</v>
          </cell>
          <cell r="H916">
            <v>0</v>
          </cell>
          <cell r="I916" t="str">
            <v>0934000690</v>
          </cell>
        </row>
        <row r="917">
          <cell r="C917" t="str">
            <v>16233</v>
          </cell>
          <cell r="D917" t="str">
            <v>0830033187</v>
          </cell>
          <cell r="H917">
            <v>0</v>
          </cell>
          <cell r="I917" t="str">
            <v>0934000690</v>
          </cell>
        </row>
        <row r="918">
          <cell r="C918" t="str">
            <v>03032554</v>
          </cell>
          <cell r="D918" t="str">
            <v>0830033456</v>
          </cell>
          <cell r="H918">
            <v>0</v>
          </cell>
          <cell r="I918" t="str">
            <v>0934000689</v>
          </cell>
        </row>
        <row r="919">
          <cell r="C919" t="str">
            <v>03032554</v>
          </cell>
          <cell r="D919" t="str">
            <v>0830033456</v>
          </cell>
          <cell r="H919">
            <v>0</v>
          </cell>
          <cell r="I919" t="str">
            <v>0934000689</v>
          </cell>
        </row>
        <row r="920">
          <cell r="C920" t="str">
            <v>03032555</v>
          </cell>
          <cell r="D920" t="str">
            <v>0830033457</v>
          </cell>
          <cell r="H920">
            <v>0</v>
          </cell>
          <cell r="I920" t="str">
            <v>0934000689</v>
          </cell>
        </row>
        <row r="921">
          <cell r="C921" t="str">
            <v>03032555</v>
          </cell>
          <cell r="D921" t="str">
            <v>0830033457</v>
          </cell>
          <cell r="H921">
            <v>0</v>
          </cell>
          <cell r="I921" t="str">
            <v>0934000689</v>
          </cell>
        </row>
        <row r="922">
          <cell r="C922" t="str">
            <v>03032556</v>
          </cell>
          <cell r="D922" t="str">
            <v>0830033458</v>
          </cell>
          <cell r="H922">
            <v>0</v>
          </cell>
          <cell r="I922" t="str">
            <v>0934000689</v>
          </cell>
        </row>
        <row r="923">
          <cell r="C923" t="str">
            <v>03032556</v>
          </cell>
          <cell r="D923" t="str">
            <v>0830033458</v>
          </cell>
          <cell r="H923">
            <v>0</v>
          </cell>
          <cell r="I923" t="str">
            <v>0934000689</v>
          </cell>
        </row>
        <row r="924">
          <cell r="C924" t="str">
            <v>03032557</v>
          </cell>
          <cell r="D924" t="str">
            <v>0830033459</v>
          </cell>
          <cell r="H924">
            <v>0</v>
          </cell>
          <cell r="I924" t="str">
            <v>0934000689</v>
          </cell>
        </row>
        <row r="925">
          <cell r="C925" t="str">
            <v>03032557</v>
          </cell>
          <cell r="D925" t="str">
            <v>0830033459</v>
          </cell>
          <cell r="H925">
            <v>0</v>
          </cell>
          <cell r="I925" t="str">
            <v>0934000689</v>
          </cell>
        </row>
        <row r="926">
          <cell r="C926" t="str">
            <v>03032558</v>
          </cell>
          <cell r="D926" t="str">
            <v>0830033460</v>
          </cell>
          <cell r="H926">
            <v>0</v>
          </cell>
          <cell r="I926" t="str">
            <v>0934000689</v>
          </cell>
        </row>
        <row r="927">
          <cell r="C927" t="str">
            <v>03032558</v>
          </cell>
          <cell r="D927" t="str">
            <v>0830033460</v>
          </cell>
          <cell r="H927">
            <v>0</v>
          </cell>
          <cell r="I927" t="str">
            <v>0934000689</v>
          </cell>
        </row>
        <row r="928">
          <cell r="C928" t="str">
            <v>03032559</v>
          </cell>
          <cell r="D928" t="str">
            <v>0830033461</v>
          </cell>
          <cell r="H928">
            <v>0</v>
          </cell>
          <cell r="I928" t="str">
            <v>0934000689</v>
          </cell>
        </row>
        <row r="929">
          <cell r="C929" t="str">
            <v>03032559</v>
          </cell>
          <cell r="D929" t="str">
            <v>0830033461</v>
          </cell>
          <cell r="H929">
            <v>0</v>
          </cell>
          <cell r="I929" t="str">
            <v>0934000689</v>
          </cell>
        </row>
        <row r="930">
          <cell r="C930" t="str">
            <v>03032560</v>
          </cell>
          <cell r="D930" t="str">
            <v>0830033462</v>
          </cell>
          <cell r="H930">
            <v>0</v>
          </cell>
          <cell r="I930" t="str">
            <v>0934000689</v>
          </cell>
        </row>
        <row r="931">
          <cell r="C931" t="str">
            <v>03032560</v>
          </cell>
          <cell r="D931" t="str">
            <v>0830033462</v>
          </cell>
          <cell r="H931">
            <v>0</v>
          </cell>
          <cell r="I931" t="str">
            <v>0934000689</v>
          </cell>
        </row>
        <row r="932">
          <cell r="C932" t="str">
            <v>03032561</v>
          </cell>
          <cell r="D932" t="str">
            <v>0830033463</v>
          </cell>
          <cell r="H932">
            <v>0</v>
          </cell>
          <cell r="I932" t="str">
            <v>0934000689</v>
          </cell>
        </row>
        <row r="933">
          <cell r="C933" t="str">
            <v>03032561</v>
          </cell>
          <cell r="D933" t="str">
            <v>0830033463</v>
          </cell>
          <cell r="H933">
            <v>0</v>
          </cell>
          <cell r="I933" t="str">
            <v>0934000689</v>
          </cell>
        </row>
        <row r="934">
          <cell r="C934" t="str">
            <v>03032562</v>
          </cell>
          <cell r="D934" t="str">
            <v>0830033464</v>
          </cell>
          <cell r="H934">
            <v>0</v>
          </cell>
          <cell r="I934" t="str">
            <v>0934000689</v>
          </cell>
        </row>
        <row r="935">
          <cell r="C935" t="str">
            <v>03032562</v>
          </cell>
          <cell r="D935" t="str">
            <v>0830033464</v>
          </cell>
          <cell r="H935">
            <v>0</v>
          </cell>
          <cell r="I935" t="str">
            <v>0934000689</v>
          </cell>
        </row>
        <row r="936">
          <cell r="C936" t="str">
            <v>03032563</v>
          </cell>
          <cell r="D936" t="str">
            <v>0830033465</v>
          </cell>
          <cell r="H936">
            <v>0</v>
          </cell>
          <cell r="I936" t="str">
            <v>0934000689</v>
          </cell>
        </row>
        <row r="937">
          <cell r="C937" t="str">
            <v>03032563</v>
          </cell>
          <cell r="D937" t="str">
            <v>0830033465</v>
          </cell>
          <cell r="H937">
            <v>0</v>
          </cell>
          <cell r="I937" t="str">
            <v>0934000689</v>
          </cell>
        </row>
        <row r="938">
          <cell r="C938" t="str">
            <v>03032564</v>
          </cell>
          <cell r="D938" t="str">
            <v>0830033466</v>
          </cell>
          <cell r="H938">
            <v>0</v>
          </cell>
          <cell r="I938" t="str">
            <v>0934000689</v>
          </cell>
        </row>
        <row r="939">
          <cell r="C939" t="str">
            <v>03032564</v>
          </cell>
          <cell r="D939" t="str">
            <v>0830033466</v>
          </cell>
          <cell r="H939">
            <v>0</v>
          </cell>
          <cell r="I939" t="str">
            <v>0934000689</v>
          </cell>
        </row>
        <row r="940">
          <cell r="C940" t="str">
            <v>03032565</v>
          </cell>
          <cell r="D940" t="str">
            <v>0830033467</v>
          </cell>
          <cell r="H940" t="str">
            <v>V7</v>
          </cell>
          <cell r="I940" t="str">
            <v>0934000689</v>
          </cell>
        </row>
        <row r="941">
          <cell r="C941" t="str">
            <v>03032566</v>
          </cell>
          <cell r="D941" t="str">
            <v>0830033468</v>
          </cell>
          <cell r="H941" t="str">
            <v>V7</v>
          </cell>
          <cell r="I941" t="str">
            <v>0934000689</v>
          </cell>
        </row>
        <row r="942">
          <cell r="C942" t="str">
            <v>03032567</v>
          </cell>
          <cell r="D942" t="str">
            <v>0830033469</v>
          </cell>
          <cell r="H942">
            <v>0</v>
          </cell>
          <cell r="I942" t="str">
            <v>0934000689</v>
          </cell>
        </row>
        <row r="943">
          <cell r="C943" t="str">
            <v>03032567</v>
          </cell>
          <cell r="D943" t="str">
            <v>0830033469</v>
          </cell>
          <cell r="H943">
            <v>0</v>
          </cell>
          <cell r="I943" t="str">
            <v>0934000689</v>
          </cell>
        </row>
        <row r="944">
          <cell r="C944" t="str">
            <v>03032568</v>
          </cell>
          <cell r="D944" t="str">
            <v>0830033470</v>
          </cell>
          <cell r="H944">
            <v>0</v>
          </cell>
          <cell r="I944" t="str">
            <v>0934000689</v>
          </cell>
        </row>
        <row r="945">
          <cell r="C945" t="str">
            <v>03032568</v>
          </cell>
          <cell r="D945" t="str">
            <v>0830033470</v>
          </cell>
          <cell r="H945">
            <v>0</v>
          </cell>
          <cell r="I945" t="str">
            <v>0934000689</v>
          </cell>
        </row>
        <row r="946">
          <cell r="C946" t="str">
            <v>03032569</v>
          </cell>
          <cell r="D946" t="str">
            <v>0830033471</v>
          </cell>
          <cell r="H946" t="str">
            <v>V7</v>
          </cell>
          <cell r="I946" t="str">
            <v>0934000689</v>
          </cell>
        </row>
        <row r="947">
          <cell r="C947" t="str">
            <v>03032570</v>
          </cell>
          <cell r="D947" t="str">
            <v>0830033472</v>
          </cell>
          <cell r="H947" t="str">
            <v>V7</v>
          </cell>
          <cell r="I947" t="str">
            <v>0934000689</v>
          </cell>
        </row>
        <row r="948">
          <cell r="C948" t="str">
            <v>03032571</v>
          </cell>
          <cell r="D948" t="str">
            <v>0830033473</v>
          </cell>
          <cell r="H948">
            <v>0</v>
          </cell>
          <cell r="I948" t="str">
            <v>0934000689</v>
          </cell>
        </row>
        <row r="949">
          <cell r="C949" t="str">
            <v>03032571</v>
          </cell>
          <cell r="D949" t="str">
            <v>0830033473</v>
          </cell>
          <cell r="H949">
            <v>0</v>
          </cell>
          <cell r="I949" t="str">
            <v>0934000689</v>
          </cell>
        </row>
        <row r="950">
          <cell r="C950" t="str">
            <v>TEO 084227</v>
          </cell>
          <cell r="D950" t="str">
            <v>0830033295</v>
          </cell>
          <cell r="H950">
            <v>0</v>
          </cell>
          <cell r="I950" t="str">
            <v>0934000691</v>
          </cell>
        </row>
        <row r="951">
          <cell r="C951" t="str">
            <v>TEO 084227</v>
          </cell>
          <cell r="D951" t="str">
            <v>0830033295</v>
          </cell>
          <cell r="H951">
            <v>0</v>
          </cell>
          <cell r="I951" t="str">
            <v>0934000691</v>
          </cell>
        </row>
        <row r="952">
          <cell r="C952" t="str">
            <v>TEO 084227</v>
          </cell>
          <cell r="D952" t="str">
            <v>0830033295</v>
          </cell>
          <cell r="H952">
            <v>0</v>
          </cell>
          <cell r="I952" t="str">
            <v>0934000691</v>
          </cell>
        </row>
        <row r="953">
          <cell r="C953" t="str">
            <v>TEO 084228</v>
          </cell>
          <cell r="D953" t="str">
            <v>0830033297</v>
          </cell>
          <cell r="H953">
            <v>0</v>
          </cell>
          <cell r="I953" t="str">
            <v>0934000691</v>
          </cell>
        </row>
        <row r="954">
          <cell r="C954" t="str">
            <v>TEO 084228</v>
          </cell>
          <cell r="D954" t="str">
            <v>0830033297</v>
          </cell>
          <cell r="H954">
            <v>0</v>
          </cell>
          <cell r="I954" t="str">
            <v>0934000691</v>
          </cell>
        </row>
        <row r="955">
          <cell r="C955" t="str">
            <v>TEO 084228</v>
          </cell>
          <cell r="D955" t="str">
            <v>0830033297</v>
          </cell>
          <cell r="H955">
            <v>0</v>
          </cell>
          <cell r="I955" t="str">
            <v>0934000691</v>
          </cell>
        </row>
        <row r="956">
          <cell r="C956" t="str">
            <v>TEO 084237</v>
          </cell>
          <cell r="D956" t="str">
            <v>0830033300</v>
          </cell>
          <cell r="H956">
            <v>0</v>
          </cell>
          <cell r="I956" t="str">
            <v>0934000691</v>
          </cell>
        </row>
        <row r="957">
          <cell r="C957" t="str">
            <v>TEO 084237</v>
          </cell>
          <cell r="D957" t="str">
            <v>0830033300</v>
          </cell>
          <cell r="H957">
            <v>0</v>
          </cell>
          <cell r="I957" t="str">
            <v>0934000691</v>
          </cell>
        </row>
        <row r="958">
          <cell r="C958" t="str">
            <v>TEO 084237</v>
          </cell>
          <cell r="D958" t="str">
            <v>0830033300</v>
          </cell>
          <cell r="H958">
            <v>0</v>
          </cell>
          <cell r="I958" t="str">
            <v>0934000691</v>
          </cell>
        </row>
        <row r="959">
          <cell r="C959" t="str">
            <v>TEO 084240</v>
          </cell>
          <cell r="D959" t="str">
            <v>0830033302</v>
          </cell>
          <cell r="H959">
            <v>0</v>
          </cell>
          <cell r="I959" t="str">
            <v>0934000691</v>
          </cell>
        </row>
        <row r="960">
          <cell r="C960" t="str">
            <v>TEO 084240</v>
          </cell>
          <cell r="D960" t="str">
            <v>0830033302</v>
          </cell>
          <cell r="H960">
            <v>0</v>
          </cell>
          <cell r="I960" t="str">
            <v>0934000691</v>
          </cell>
        </row>
        <row r="961">
          <cell r="C961" t="str">
            <v>TEO 084240</v>
          </cell>
          <cell r="D961" t="str">
            <v>0830033302</v>
          </cell>
          <cell r="H961">
            <v>0</v>
          </cell>
          <cell r="I961" t="str">
            <v>0934000691</v>
          </cell>
        </row>
        <row r="962">
          <cell r="C962" t="str">
            <v>03032673</v>
          </cell>
          <cell r="D962" t="str">
            <v>0830033474</v>
          </cell>
          <cell r="H962">
            <v>0</v>
          </cell>
          <cell r="I962" t="str">
            <v>0934000689</v>
          </cell>
        </row>
        <row r="963">
          <cell r="C963" t="str">
            <v>03032673</v>
          </cell>
          <cell r="D963" t="str">
            <v>0830033474</v>
          </cell>
          <cell r="H963">
            <v>0</v>
          </cell>
          <cell r="I963" t="str">
            <v>0934000689</v>
          </cell>
        </row>
        <row r="964">
          <cell r="C964" t="str">
            <v>03032674</v>
          </cell>
          <cell r="D964" t="str">
            <v>0830033475</v>
          </cell>
          <cell r="H964">
            <v>0</v>
          </cell>
          <cell r="I964" t="str">
            <v>0934000689</v>
          </cell>
        </row>
        <row r="965">
          <cell r="C965" t="str">
            <v>03032674</v>
          </cell>
          <cell r="D965" t="str">
            <v>0830033475</v>
          </cell>
          <cell r="H965">
            <v>0</v>
          </cell>
          <cell r="I965" t="str">
            <v>0934000689</v>
          </cell>
        </row>
        <row r="966">
          <cell r="C966" t="str">
            <v>03032675</v>
          </cell>
          <cell r="D966" t="str">
            <v>0830033476</v>
          </cell>
          <cell r="H966">
            <v>0</v>
          </cell>
          <cell r="I966" t="str">
            <v>0934000689</v>
          </cell>
        </row>
        <row r="967">
          <cell r="C967" t="str">
            <v>03032675</v>
          </cell>
          <cell r="D967" t="str">
            <v>0830033476</v>
          </cell>
          <cell r="H967">
            <v>0</v>
          </cell>
          <cell r="I967" t="str">
            <v>0934000689</v>
          </cell>
        </row>
        <row r="968">
          <cell r="C968" t="str">
            <v>03032676</v>
          </cell>
          <cell r="D968" t="str">
            <v>0830033477</v>
          </cell>
          <cell r="H968">
            <v>0</v>
          </cell>
          <cell r="I968" t="str">
            <v>0934000689</v>
          </cell>
        </row>
        <row r="969">
          <cell r="C969" t="str">
            <v>03032676</v>
          </cell>
          <cell r="D969" t="str">
            <v>0830033477</v>
          </cell>
          <cell r="H969">
            <v>0</v>
          </cell>
          <cell r="I969" t="str">
            <v>0934000689</v>
          </cell>
        </row>
        <row r="970">
          <cell r="C970" t="str">
            <v>03032677</v>
          </cell>
          <cell r="D970" t="str">
            <v>0830033478</v>
          </cell>
          <cell r="H970">
            <v>0</v>
          </cell>
          <cell r="I970" t="str">
            <v>0934000689</v>
          </cell>
        </row>
        <row r="971">
          <cell r="C971" t="str">
            <v>03032677</v>
          </cell>
          <cell r="D971" t="str">
            <v>0830033478</v>
          </cell>
          <cell r="H971">
            <v>0</v>
          </cell>
          <cell r="I971" t="str">
            <v>0934000689</v>
          </cell>
        </row>
        <row r="972">
          <cell r="C972" t="str">
            <v>03032678</v>
          </cell>
          <cell r="D972" t="str">
            <v>0830033479</v>
          </cell>
          <cell r="H972">
            <v>0</v>
          </cell>
          <cell r="I972" t="str">
            <v>0934000689</v>
          </cell>
        </row>
        <row r="973">
          <cell r="C973" t="str">
            <v>03032678</v>
          </cell>
          <cell r="D973" t="str">
            <v>0830033479</v>
          </cell>
          <cell r="H973">
            <v>0</v>
          </cell>
          <cell r="I973" t="str">
            <v>0934000689</v>
          </cell>
        </row>
        <row r="974">
          <cell r="C974" t="str">
            <v>03032679</v>
          </cell>
          <cell r="D974" t="str">
            <v>0830033481</v>
          </cell>
          <cell r="H974">
            <v>0</v>
          </cell>
          <cell r="I974" t="str">
            <v>0934000689</v>
          </cell>
        </row>
        <row r="975">
          <cell r="C975" t="str">
            <v>03032679</v>
          </cell>
          <cell r="D975" t="str">
            <v>0830033481</v>
          </cell>
          <cell r="H975">
            <v>0</v>
          </cell>
          <cell r="I975" t="str">
            <v>0934000689</v>
          </cell>
        </row>
        <row r="976">
          <cell r="C976" t="str">
            <v>03032680</v>
          </cell>
          <cell r="D976" t="str">
            <v>0830033482</v>
          </cell>
          <cell r="H976">
            <v>0</v>
          </cell>
          <cell r="I976" t="str">
            <v>0934000689</v>
          </cell>
        </row>
        <row r="977">
          <cell r="C977" t="str">
            <v>03032680</v>
          </cell>
          <cell r="D977" t="str">
            <v>0830033482</v>
          </cell>
          <cell r="H977">
            <v>0</v>
          </cell>
          <cell r="I977" t="str">
            <v>0934000689</v>
          </cell>
        </row>
        <row r="978">
          <cell r="C978" t="str">
            <v>03032681</v>
          </cell>
          <cell r="D978" t="str">
            <v>0830033483</v>
          </cell>
          <cell r="H978" t="str">
            <v>V7</v>
          </cell>
          <cell r="I978" t="str">
            <v>0934000689</v>
          </cell>
        </row>
        <row r="979">
          <cell r="C979" t="str">
            <v>03032682</v>
          </cell>
          <cell r="D979" t="str">
            <v>0830033484</v>
          </cell>
          <cell r="H979" t="str">
            <v>V7</v>
          </cell>
          <cell r="I979" t="str">
            <v>0934000689</v>
          </cell>
        </row>
        <row r="980">
          <cell r="C980" t="str">
            <v>03032683</v>
          </cell>
          <cell r="D980" t="str">
            <v>0830033485</v>
          </cell>
          <cell r="H980" t="str">
            <v>D7</v>
          </cell>
          <cell r="I980" t="str">
            <v>0934000689</v>
          </cell>
        </row>
        <row r="981">
          <cell r="C981" t="str">
            <v>03032684</v>
          </cell>
          <cell r="D981" t="str">
            <v>0830033487</v>
          </cell>
          <cell r="H981">
            <v>0</v>
          </cell>
          <cell r="I981" t="str">
            <v>0934000689</v>
          </cell>
        </row>
        <row r="982">
          <cell r="C982" t="str">
            <v>03032684</v>
          </cell>
          <cell r="D982" t="str">
            <v>0830033487</v>
          </cell>
          <cell r="H982">
            <v>0</v>
          </cell>
          <cell r="I982" t="str">
            <v>0934000689</v>
          </cell>
        </row>
        <row r="983">
          <cell r="C983" t="str">
            <v>03032685</v>
          </cell>
          <cell r="D983" t="str">
            <v>0830033488</v>
          </cell>
          <cell r="H983">
            <v>0</v>
          </cell>
          <cell r="I983" t="str">
            <v>0934000689</v>
          </cell>
        </row>
        <row r="984">
          <cell r="C984" t="str">
            <v>03032685</v>
          </cell>
          <cell r="D984" t="str">
            <v>0830033488</v>
          </cell>
          <cell r="H984">
            <v>0</v>
          </cell>
          <cell r="I984" t="str">
            <v>0934000689</v>
          </cell>
        </row>
        <row r="985">
          <cell r="C985" t="str">
            <v>03032686</v>
          </cell>
          <cell r="D985" t="str">
            <v>0830033489</v>
          </cell>
          <cell r="H985">
            <v>0</v>
          </cell>
          <cell r="I985" t="str">
            <v>0934000689</v>
          </cell>
        </row>
        <row r="986">
          <cell r="C986" t="str">
            <v>03032686</v>
          </cell>
          <cell r="D986" t="str">
            <v>0830033489</v>
          </cell>
          <cell r="H986">
            <v>0</v>
          </cell>
          <cell r="I986" t="str">
            <v>0934000689</v>
          </cell>
        </row>
        <row r="987">
          <cell r="C987" t="str">
            <v>03032687</v>
          </cell>
          <cell r="D987" t="str">
            <v>0830033490</v>
          </cell>
          <cell r="H987" t="str">
            <v>V7</v>
          </cell>
          <cell r="I987" t="str">
            <v>0934000689</v>
          </cell>
        </row>
        <row r="988">
          <cell r="C988" t="str">
            <v>03032688</v>
          </cell>
          <cell r="D988" t="str">
            <v>0830033491</v>
          </cell>
          <cell r="H988" t="str">
            <v>V7</v>
          </cell>
          <cell r="I988" t="str">
            <v>0934000689</v>
          </cell>
        </row>
        <row r="989">
          <cell r="C989" t="str">
            <v>03032689</v>
          </cell>
          <cell r="D989" t="str">
            <v>0830033492</v>
          </cell>
          <cell r="H989" t="str">
            <v>V7</v>
          </cell>
          <cell r="I989" t="str">
            <v>0934000689</v>
          </cell>
        </row>
        <row r="990">
          <cell r="C990" t="str">
            <v>03032690</v>
          </cell>
          <cell r="D990" t="str">
            <v>0830033493</v>
          </cell>
          <cell r="H990" t="str">
            <v>V7</v>
          </cell>
          <cell r="I990" t="str">
            <v>0934000689</v>
          </cell>
        </row>
        <row r="991">
          <cell r="C991" t="str">
            <v>16246</v>
          </cell>
          <cell r="D991" t="str">
            <v>0830033195</v>
          </cell>
          <cell r="H991">
            <v>0</v>
          </cell>
          <cell r="I991" t="str">
            <v>0934000690</v>
          </cell>
        </row>
        <row r="992">
          <cell r="C992" t="str">
            <v>16246</v>
          </cell>
          <cell r="D992" t="str">
            <v>0830033195</v>
          </cell>
          <cell r="H992">
            <v>0</v>
          </cell>
          <cell r="I992" t="str">
            <v>0934000690</v>
          </cell>
        </row>
        <row r="993">
          <cell r="C993" t="str">
            <v>16247</v>
          </cell>
          <cell r="D993" t="str">
            <v>0830033199</v>
          </cell>
          <cell r="H993">
            <v>0</v>
          </cell>
          <cell r="I993" t="str">
            <v>0934000690</v>
          </cell>
        </row>
        <row r="994">
          <cell r="C994" t="str">
            <v>16247</v>
          </cell>
          <cell r="D994" t="str">
            <v>0830033199</v>
          </cell>
          <cell r="H994">
            <v>0</v>
          </cell>
          <cell r="I994" t="str">
            <v>0934000690</v>
          </cell>
        </row>
        <row r="995">
          <cell r="C995" t="str">
            <v>16248</v>
          </cell>
          <cell r="D995" t="str">
            <v>0830033209</v>
          </cell>
          <cell r="H995">
            <v>0</v>
          </cell>
          <cell r="I995" t="str">
            <v>0934000690</v>
          </cell>
        </row>
        <row r="996">
          <cell r="C996" t="str">
            <v>16248</v>
          </cell>
          <cell r="D996" t="str">
            <v>0830033209</v>
          </cell>
          <cell r="H996">
            <v>0</v>
          </cell>
          <cell r="I996" t="str">
            <v>0934000690</v>
          </cell>
        </row>
        <row r="997">
          <cell r="C997" t="str">
            <v>16252</v>
          </cell>
          <cell r="D997" t="str">
            <v>0830033220</v>
          </cell>
          <cell r="H997">
            <v>0</v>
          </cell>
          <cell r="I997" t="str">
            <v>0934000690</v>
          </cell>
        </row>
        <row r="998">
          <cell r="C998" t="str">
            <v>16252</v>
          </cell>
          <cell r="D998" t="str">
            <v>0830033220</v>
          </cell>
          <cell r="H998">
            <v>0</v>
          </cell>
          <cell r="I998" t="str">
            <v>0934000690</v>
          </cell>
        </row>
        <row r="999">
          <cell r="C999" t="str">
            <v>IV0800920</v>
          </cell>
          <cell r="D999" t="str">
            <v>0830033304</v>
          </cell>
          <cell r="H999">
            <v>0</v>
          </cell>
          <cell r="I999" t="str">
            <v>0934000694</v>
          </cell>
        </row>
        <row r="1000">
          <cell r="C1000" t="str">
            <v>IV0800920</v>
          </cell>
          <cell r="D1000" t="str">
            <v>0830033304</v>
          </cell>
          <cell r="H1000">
            <v>0</v>
          </cell>
          <cell r="I1000" t="str">
            <v>0934000694</v>
          </cell>
        </row>
        <row r="1001">
          <cell r="C1001" t="str">
            <v>IV0800921</v>
          </cell>
          <cell r="D1001" t="str">
            <v>0830033309</v>
          </cell>
          <cell r="H1001">
            <v>0</v>
          </cell>
          <cell r="I1001" t="str">
            <v>0934000694</v>
          </cell>
        </row>
        <row r="1002">
          <cell r="C1002" t="str">
            <v>IV0800921</v>
          </cell>
          <cell r="D1002" t="str">
            <v>0830033309</v>
          </cell>
          <cell r="H1002">
            <v>0</v>
          </cell>
          <cell r="I1002" t="str">
            <v>0934000694</v>
          </cell>
        </row>
        <row r="1003">
          <cell r="C1003" t="str">
            <v>IV0800922</v>
          </cell>
          <cell r="D1003" t="str">
            <v>0830033318</v>
          </cell>
          <cell r="H1003">
            <v>0</v>
          </cell>
          <cell r="I1003" t="str">
            <v>0934000694</v>
          </cell>
        </row>
        <row r="1004">
          <cell r="C1004" t="str">
            <v>IV0800922</v>
          </cell>
          <cell r="D1004" t="str">
            <v>0830033318</v>
          </cell>
          <cell r="H1004">
            <v>0</v>
          </cell>
          <cell r="I1004" t="str">
            <v>0934000694</v>
          </cell>
        </row>
        <row r="1005">
          <cell r="C1005" t="str">
            <v>IV0800923</v>
          </cell>
          <cell r="D1005" t="str">
            <v>0830033322</v>
          </cell>
          <cell r="H1005">
            <v>0</v>
          </cell>
          <cell r="I1005" t="str">
            <v>0934000694</v>
          </cell>
        </row>
        <row r="1006">
          <cell r="C1006" t="str">
            <v>IV0800923</v>
          </cell>
          <cell r="D1006" t="str">
            <v>0830033322</v>
          </cell>
          <cell r="H1006">
            <v>0</v>
          </cell>
          <cell r="I1006" t="str">
            <v>0934000694</v>
          </cell>
        </row>
        <row r="1007">
          <cell r="C1007" t="str">
            <v>IV0800924</v>
          </cell>
          <cell r="D1007" t="str">
            <v>0830033346</v>
          </cell>
          <cell r="H1007">
            <v>0</v>
          </cell>
          <cell r="I1007" t="str">
            <v>0934000694</v>
          </cell>
        </row>
        <row r="1008">
          <cell r="C1008" t="str">
            <v>IV0800924</v>
          </cell>
          <cell r="D1008" t="str">
            <v>0830033346</v>
          </cell>
          <cell r="H1008">
            <v>0</v>
          </cell>
          <cell r="I1008" t="str">
            <v>0934000694</v>
          </cell>
        </row>
        <row r="1009">
          <cell r="C1009" t="str">
            <v>IV0800925</v>
          </cell>
          <cell r="D1009" t="str">
            <v>0830033361</v>
          </cell>
          <cell r="H1009">
            <v>0</v>
          </cell>
          <cell r="I1009" t="str">
            <v>0934000694</v>
          </cell>
        </row>
        <row r="1010">
          <cell r="C1010" t="str">
            <v>IV0800925</v>
          </cell>
          <cell r="D1010" t="str">
            <v>0830033361</v>
          </cell>
          <cell r="H1010">
            <v>0</v>
          </cell>
          <cell r="I1010" t="str">
            <v>0934000694</v>
          </cell>
        </row>
        <row r="1011">
          <cell r="C1011" t="str">
            <v>IV0800926</v>
          </cell>
          <cell r="D1011" t="str">
            <v>0830033373</v>
          </cell>
          <cell r="H1011">
            <v>0</v>
          </cell>
          <cell r="I1011" t="str">
            <v>0934000694</v>
          </cell>
        </row>
        <row r="1012">
          <cell r="C1012" t="str">
            <v>IV0800926</v>
          </cell>
          <cell r="D1012" t="str">
            <v>0830033373</v>
          </cell>
          <cell r="H1012">
            <v>0</v>
          </cell>
          <cell r="I1012" t="str">
            <v>0934000694</v>
          </cell>
        </row>
        <row r="1013">
          <cell r="C1013" t="str">
            <v>IV0800927</v>
          </cell>
          <cell r="D1013" t="str">
            <v>0830033378</v>
          </cell>
          <cell r="H1013">
            <v>0</v>
          </cell>
          <cell r="I1013" t="str">
            <v>0934000694</v>
          </cell>
        </row>
        <row r="1014">
          <cell r="C1014" t="str">
            <v>IV0800927</v>
          </cell>
          <cell r="D1014" t="str">
            <v>0830033378</v>
          </cell>
          <cell r="H1014">
            <v>0</v>
          </cell>
          <cell r="I1014" t="str">
            <v>0934000694</v>
          </cell>
        </row>
        <row r="1015">
          <cell r="C1015" t="str">
            <v>IV0800929</v>
          </cell>
          <cell r="D1015" t="str">
            <v>0830033391</v>
          </cell>
          <cell r="H1015">
            <v>0</v>
          </cell>
          <cell r="I1015" t="str">
            <v>0934000694</v>
          </cell>
        </row>
        <row r="1016">
          <cell r="C1016" t="str">
            <v>IV0800929</v>
          </cell>
          <cell r="D1016" t="str">
            <v>0830033391</v>
          </cell>
          <cell r="H1016">
            <v>0</v>
          </cell>
          <cell r="I1016" t="str">
            <v>0934000694</v>
          </cell>
        </row>
        <row r="1017">
          <cell r="C1017" t="str">
            <v>IV0800930</v>
          </cell>
          <cell r="D1017" t="str">
            <v>0830033398</v>
          </cell>
          <cell r="H1017">
            <v>0</v>
          </cell>
          <cell r="I1017" t="str">
            <v>0934000694</v>
          </cell>
        </row>
        <row r="1018">
          <cell r="C1018" t="str">
            <v>IV0800930</v>
          </cell>
          <cell r="D1018" t="str">
            <v>0830033398</v>
          </cell>
          <cell r="H1018">
            <v>0</v>
          </cell>
          <cell r="I1018" t="str">
            <v>0934000694</v>
          </cell>
        </row>
        <row r="1019">
          <cell r="C1019" t="str">
            <v>IV0800931</v>
          </cell>
          <cell r="D1019" t="str">
            <v>0830033411</v>
          </cell>
          <cell r="H1019">
            <v>0</v>
          </cell>
          <cell r="I1019" t="str">
            <v>0934000694</v>
          </cell>
        </row>
        <row r="1020">
          <cell r="C1020" t="str">
            <v>IV0800931</v>
          </cell>
          <cell r="D1020" t="str">
            <v>0830033411</v>
          </cell>
          <cell r="H1020">
            <v>0</v>
          </cell>
          <cell r="I1020" t="str">
            <v>0934000694</v>
          </cell>
        </row>
        <row r="1021">
          <cell r="C1021" t="str">
            <v>IV0800932</v>
          </cell>
          <cell r="D1021" t="str">
            <v>0830033424</v>
          </cell>
          <cell r="H1021">
            <v>0</v>
          </cell>
          <cell r="I1021" t="str">
            <v>0934000694</v>
          </cell>
        </row>
        <row r="1022">
          <cell r="C1022" t="str">
            <v>IV0800932</v>
          </cell>
          <cell r="D1022" t="str">
            <v>0830033424</v>
          </cell>
          <cell r="H1022">
            <v>0</v>
          </cell>
          <cell r="I1022" t="str">
            <v>0934000694</v>
          </cell>
        </row>
        <row r="1023">
          <cell r="C1023" t="str">
            <v>IV0800933</v>
          </cell>
          <cell r="D1023" t="str">
            <v>0830033433</v>
          </cell>
          <cell r="H1023">
            <v>0</v>
          </cell>
          <cell r="I1023" t="str">
            <v>0934000694</v>
          </cell>
        </row>
        <row r="1024">
          <cell r="C1024" t="str">
            <v>IV0800933</v>
          </cell>
          <cell r="D1024" t="str">
            <v>0830033433</v>
          </cell>
          <cell r="H1024">
            <v>0</v>
          </cell>
          <cell r="I1024" t="str">
            <v>0934000694</v>
          </cell>
        </row>
        <row r="1025">
          <cell r="C1025" t="str">
            <v>TEO 084287</v>
          </cell>
          <cell r="D1025" t="str">
            <v>0830033892</v>
          </cell>
          <cell r="H1025">
            <v>0</v>
          </cell>
          <cell r="I1025" t="str">
            <v>0934000906</v>
          </cell>
        </row>
        <row r="1026">
          <cell r="C1026" t="str">
            <v>TEO 084287</v>
          </cell>
          <cell r="D1026" t="str">
            <v>0830033892</v>
          </cell>
          <cell r="H1026">
            <v>0</v>
          </cell>
          <cell r="I1026" t="str">
            <v>0934000906</v>
          </cell>
        </row>
        <row r="1027">
          <cell r="C1027" t="str">
            <v>TEO 084287</v>
          </cell>
          <cell r="D1027" t="str">
            <v>0830033892</v>
          </cell>
          <cell r="H1027">
            <v>0</v>
          </cell>
          <cell r="I1027" t="str">
            <v>0934000906</v>
          </cell>
        </row>
        <row r="1028">
          <cell r="C1028" t="str">
            <v>TEO 084288</v>
          </cell>
          <cell r="D1028" t="str">
            <v>0830033895</v>
          </cell>
          <cell r="H1028">
            <v>0</v>
          </cell>
          <cell r="I1028" t="str">
            <v>0934000906</v>
          </cell>
        </row>
        <row r="1029">
          <cell r="C1029" t="str">
            <v>TEO 084288</v>
          </cell>
          <cell r="D1029" t="str">
            <v>0830033895</v>
          </cell>
          <cell r="H1029">
            <v>0</v>
          </cell>
          <cell r="I1029" t="str">
            <v>0934000906</v>
          </cell>
        </row>
        <row r="1030">
          <cell r="C1030" t="str">
            <v>TEO 084288</v>
          </cell>
          <cell r="D1030" t="str">
            <v>0830033895</v>
          </cell>
          <cell r="H1030">
            <v>0</v>
          </cell>
          <cell r="I1030" t="str">
            <v>0934000906</v>
          </cell>
        </row>
        <row r="1031">
          <cell r="C1031" t="str">
            <v>TEO 084297</v>
          </cell>
          <cell r="D1031" t="str">
            <v>0830033898</v>
          </cell>
          <cell r="H1031">
            <v>0</v>
          </cell>
          <cell r="I1031" t="str">
            <v>0934000906</v>
          </cell>
        </row>
        <row r="1032">
          <cell r="C1032" t="str">
            <v>TEO 084297</v>
          </cell>
          <cell r="D1032" t="str">
            <v>0830033898</v>
          </cell>
          <cell r="H1032">
            <v>0</v>
          </cell>
          <cell r="I1032" t="str">
            <v>0934000906</v>
          </cell>
        </row>
        <row r="1033">
          <cell r="C1033" t="str">
            <v>TEO 084297</v>
          </cell>
          <cell r="D1033" t="str">
            <v>0830033898</v>
          </cell>
          <cell r="H1033">
            <v>0</v>
          </cell>
          <cell r="I1033" t="str">
            <v>0934000906</v>
          </cell>
        </row>
        <row r="1034">
          <cell r="C1034" t="str">
            <v>IV0800928</v>
          </cell>
          <cell r="D1034" t="str">
            <v>0830033387</v>
          </cell>
          <cell r="H1034">
            <v>0</v>
          </cell>
          <cell r="I1034" t="str">
            <v>0934001884</v>
          </cell>
        </row>
        <row r="1035">
          <cell r="C1035" t="str">
            <v>IV0800928</v>
          </cell>
          <cell r="D1035" t="str">
            <v>0830033387</v>
          </cell>
          <cell r="H1035">
            <v>0</v>
          </cell>
          <cell r="I1035" t="str">
            <v>0934001884</v>
          </cell>
        </row>
        <row r="1036">
          <cell r="C1036" t="str">
            <v>16256</v>
          </cell>
          <cell r="D1036" t="str">
            <v>0830033227</v>
          </cell>
          <cell r="H1036">
            <v>0</v>
          </cell>
          <cell r="I1036" t="str">
            <v>0934000690</v>
          </cell>
        </row>
        <row r="1037">
          <cell r="C1037" t="str">
            <v>16256</v>
          </cell>
          <cell r="D1037" t="str">
            <v>0830033227</v>
          </cell>
          <cell r="H1037">
            <v>0</v>
          </cell>
          <cell r="I1037" t="str">
            <v>0934000690</v>
          </cell>
        </row>
        <row r="1038">
          <cell r="C1038" t="str">
            <v>16260</v>
          </cell>
          <cell r="D1038" t="str">
            <v>0830033233</v>
          </cell>
          <cell r="H1038">
            <v>0</v>
          </cell>
          <cell r="I1038" t="str">
            <v>0934000690</v>
          </cell>
        </row>
        <row r="1039">
          <cell r="C1039" t="str">
            <v>16260</v>
          </cell>
          <cell r="D1039" t="str">
            <v>0830033233</v>
          </cell>
          <cell r="H1039">
            <v>0</v>
          </cell>
          <cell r="I1039" t="str">
            <v>0934000690</v>
          </cell>
        </row>
        <row r="1040">
          <cell r="C1040" t="str">
            <v>WT1541/2008</v>
          </cell>
          <cell r="D1040" t="str">
            <v>0830033452</v>
          </cell>
          <cell r="H1040">
            <v>0</v>
          </cell>
          <cell r="I1040" t="str">
            <v>0934000692</v>
          </cell>
        </row>
        <row r="1041">
          <cell r="C1041" t="str">
            <v>03032875</v>
          </cell>
          <cell r="D1041" t="str">
            <v>0830034416</v>
          </cell>
          <cell r="H1041">
            <v>0</v>
          </cell>
          <cell r="I1041" t="str">
            <v>0934001344</v>
          </cell>
        </row>
        <row r="1042">
          <cell r="C1042" t="str">
            <v>03032875</v>
          </cell>
          <cell r="D1042" t="str">
            <v>0830034416</v>
          </cell>
          <cell r="H1042">
            <v>0</v>
          </cell>
          <cell r="I1042" t="str">
            <v>0934001344</v>
          </cell>
        </row>
        <row r="1043">
          <cell r="C1043" t="str">
            <v>03032876</v>
          </cell>
          <cell r="D1043" t="str">
            <v>0830034417</v>
          </cell>
          <cell r="H1043" t="str">
            <v>V7</v>
          </cell>
          <cell r="I1043" t="str">
            <v>0934001344</v>
          </cell>
        </row>
        <row r="1044">
          <cell r="C1044" t="str">
            <v>03032877</v>
          </cell>
          <cell r="D1044" t="str">
            <v>0830034418</v>
          </cell>
          <cell r="H1044" t="str">
            <v>V7</v>
          </cell>
          <cell r="I1044" t="str">
            <v>0934001344</v>
          </cell>
        </row>
        <row r="1045">
          <cell r="C1045" t="str">
            <v>16257</v>
          </cell>
          <cell r="D1045" t="str">
            <v>0830034134</v>
          </cell>
          <cell r="H1045">
            <v>0</v>
          </cell>
          <cell r="I1045" t="str">
            <v>0934001347</v>
          </cell>
        </row>
        <row r="1046">
          <cell r="C1046" t="str">
            <v>16257</v>
          </cell>
          <cell r="D1046" t="str">
            <v>0830034134</v>
          </cell>
          <cell r="H1046">
            <v>0</v>
          </cell>
          <cell r="I1046" t="str">
            <v>0934001347</v>
          </cell>
        </row>
        <row r="1047">
          <cell r="C1047" t="str">
            <v>16268</v>
          </cell>
          <cell r="D1047" t="str">
            <v>0830034140</v>
          </cell>
          <cell r="H1047">
            <v>0</v>
          </cell>
          <cell r="I1047" t="str">
            <v>0934001347</v>
          </cell>
        </row>
        <row r="1048">
          <cell r="C1048" t="str">
            <v>16268</v>
          </cell>
          <cell r="D1048" t="str">
            <v>0830034140</v>
          </cell>
          <cell r="H1048">
            <v>0</v>
          </cell>
          <cell r="I1048" t="str">
            <v>0934001347</v>
          </cell>
        </row>
        <row r="1049">
          <cell r="C1049" t="str">
            <v>16269</v>
          </cell>
          <cell r="D1049" t="str">
            <v>0830034143</v>
          </cell>
          <cell r="H1049">
            <v>0</v>
          </cell>
          <cell r="I1049" t="str">
            <v>0934001347</v>
          </cell>
        </row>
        <row r="1050">
          <cell r="C1050" t="str">
            <v>16269</v>
          </cell>
          <cell r="D1050" t="str">
            <v>0830034143</v>
          </cell>
          <cell r="H1050">
            <v>0</v>
          </cell>
          <cell r="I1050" t="str">
            <v>0934001347</v>
          </cell>
        </row>
        <row r="1051">
          <cell r="C1051" t="str">
            <v>16270</v>
          </cell>
          <cell r="D1051" t="str">
            <v>0830034146</v>
          </cell>
          <cell r="H1051">
            <v>0</v>
          </cell>
          <cell r="I1051" t="str">
            <v>0934001604</v>
          </cell>
        </row>
        <row r="1052">
          <cell r="C1052" t="str">
            <v>16270</v>
          </cell>
          <cell r="D1052" t="str">
            <v>0830034146</v>
          </cell>
          <cell r="H1052">
            <v>0</v>
          </cell>
          <cell r="I1052" t="str">
            <v>0934001604</v>
          </cell>
        </row>
        <row r="1053">
          <cell r="C1053" t="str">
            <v>16274</v>
          </cell>
          <cell r="D1053" t="str">
            <v>0830034161</v>
          </cell>
          <cell r="H1053">
            <v>0</v>
          </cell>
          <cell r="I1053" t="str">
            <v>0934001347</v>
          </cell>
        </row>
        <row r="1054">
          <cell r="C1054" t="str">
            <v>16274</v>
          </cell>
          <cell r="D1054" t="str">
            <v>0830034161</v>
          </cell>
          <cell r="H1054">
            <v>0</v>
          </cell>
          <cell r="I1054" t="str">
            <v>0934001347</v>
          </cell>
        </row>
        <row r="1055">
          <cell r="C1055" t="str">
            <v>16275</v>
          </cell>
          <cell r="D1055" t="str">
            <v>0830034172</v>
          </cell>
          <cell r="H1055">
            <v>0</v>
          </cell>
          <cell r="I1055" t="str">
            <v>0934001347</v>
          </cell>
        </row>
        <row r="1056">
          <cell r="C1056" t="str">
            <v>16275</v>
          </cell>
          <cell r="D1056" t="str">
            <v>0830034172</v>
          </cell>
          <cell r="H1056">
            <v>0</v>
          </cell>
          <cell r="I1056" t="str">
            <v>0934001347</v>
          </cell>
        </row>
        <row r="1057">
          <cell r="C1057" t="str">
            <v>03032943</v>
          </cell>
          <cell r="D1057" t="str">
            <v>0830034419</v>
          </cell>
          <cell r="H1057">
            <v>0</v>
          </cell>
          <cell r="I1057" t="str">
            <v>0934001344</v>
          </cell>
        </row>
        <row r="1058">
          <cell r="C1058" t="str">
            <v>03032943</v>
          </cell>
          <cell r="D1058" t="str">
            <v>0830034419</v>
          </cell>
          <cell r="H1058">
            <v>0</v>
          </cell>
          <cell r="I1058" t="str">
            <v>0934001344</v>
          </cell>
        </row>
        <row r="1059">
          <cell r="C1059" t="str">
            <v>03032944</v>
          </cell>
          <cell r="D1059" t="str">
            <v>0830034420</v>
          </cell>
          <cell r="H1059">
            <v>0</v>
          </cell>
          <cell r="I1059" t="str">
            <v>0934001344</v>
          </cell>
        </row>
        <row r="1060">
          <cell r="C1060" t="str">
            <v>03032944</v>
          </cell>
          <cell r="D1060" t="str">
            <v>0830034420</v>
          </cell>
          <cell r="H1060">
            <v>0</v>
          </cell>
          <cell r="I1060" t="str">
            <v>0934001344</v>
          </cell>
        </row>
        <row r="1061">
          <cell r="C1061" t="str">
            <v>03032945</v>
          </cell>
          <cell r="D1061" t="str">
            <v>0830034421</v>
          </cell>
          <cell r="H1061">
            <v>0</v>
          </cell>
          <cell r="I1061" t="str">
            <v>0934001344</v>
          </cell>
        </row>
        <row r="1062">
          <cell r="C1062" t="str">
            <v>03032945</v>
          </cell>
          <cell r="D1062" t="str">
            <v>0830034421</v>
          </cell>
          <cell r="H1062">
            <v>0</v>
          </cell>
          <cell r="I1062" t="str">
            <v>0934001344</v>
          </cell>
        </row>
        <row r="1063">
          <cell r="C1063" t="str">
            <v>03033004</v>
          </cell>
          <cell r="D1063" t="str">
            <v>0830034422</v>
          </cell>
          <cell r="H1063">
            <v>0</v>
          </cell>
          <cell r="I1063" t="str">
            <v>0934001344</v>
          </cell>
        </row>
        <row r="1064">
          <cell r="C1064" t="str">
            <v>03033004</v>
          </cell>
          <cell r="D1064" t="str">
            <v>0830034422</v>
          </cell>
          <cell r="H1064">
            <v>0</v>
          </cell>
          <cell r="I1064" t="str">
            <v>0934001344</v>
          </cell>
        </row>
        <row r="1065">
          <cell r="C1065" t="str">
            <v>03033005</v>
          </cell>
          <cell r="D1065" t="str">
            <v>0830034423</v>
          </cell>
          <cell r="H1065">
            <v>0</v>
          </cell>
          <cell r="I1065" t="str">
            <v>0934001344</v>
          </cell>
        </row>
        <row r="1066">
          <cell r="C1066" t="str">
            <v>03033005</v>
          </cell>
          <cell r="D1066" t="str">
            <v>0830034423</v>
          </cell>
          <cell r="H1066">
            <v>0</v>
          </cell>
          <cell r="I1066" t="str">
            <v>0934001344</v>
          </cell>
        </row>
        <row r="1067">
          <cell r="C1067" t="str">
            <v>03033006</v>
          </cell>
          <cell r="D1067" t="str">
            <v>0830034424</v>
          </cell>
          <cell r="H1067">
            <v>0</v>
          </cell>
          <cell r="I1067" t="str">
            <v>0934001344</v>
          </cell>
        </row>
        <row r="1068">
          <cell r="C1068" t="str">
            <v>03033006</v>
          </cell>
          <cell r="D1068" t="str">
            <v>0830034424</v>
          </cell>
          <cell r="H1068">
            <v>0</v>
          </cell>
          <cell r="I1068" t="str">
            <v>0934001344</v>
          </cell>
        </row>
        <row r="1069">
          <cell r="C1069" t="str">
            <v>03033007</v>
          </cell>
          <cell r="D1069" t="str">
            <v>0830034425</v>
          </cell>
          <cell r="H1069" t="str">
            <v>V7</v>
          </cell>
          <cell r="I1069" t="str">
            <v>0934001344</v>
          </cell>
        </row>
        <row r="1070">
          <cell r="C1070" t="str">
            <v>03033008</v>
          </cell>
          <cell r="D1070" t="str">
            <v>0830034426</v>
          </cell>
          <cell r="H1070" t="str">
            <v>V7</v>
          </cell>
          <cell r="I1070" t="str">
            <v>0934001344</v>
          </cell>
        </row>
        <row r="1071">
          <cell r="C1071" t="str">
            <v>03033009</v>
          </cell>
          <cell r="D1071" t="str">
            <v>0830034427</v>
          </cell>
          <cell r="H1071">
            <v>0</v>
          </cell>
          <cell r="I1071" t="str">
            <v>0934001344</v>
          </cell>
        </row>
        <row r="1072">
          <cell r="C1072" t="str">
            <v>03033009</v>
          </cell>
          <cell r="D1072" t="str">
            <v>0830034427</v>
          </cell>
          <cell r="H1072">
            <v>0</v>
          </cell>
          <cell r="I1072" t="str">
            <v>0934001344</v>
          </cell>
        </row>
        <row r="1073">
          <cell r="C1073" t="str">
            <v>03033010</v>
          </cell>
          <cell r="D1073" t="str">
            <v>0830034428</v>
          </cell>
          <cell r="H1073">
            <v>0</v>
          </cell>
          <cell r="I1073" t="str">
            <v>0934001344</v>
          </cell>
        </row>
        <row r="1074">
          <cell r="C1074" t="str">
            <v>03033010</v>
          </cell>
          <cell r="D1074" t="str">
            <v>0830034428</v>
          </cell>
          <cell r="H1074">
            <v>0</v>
          </cell>
          <cell r="I1074" t="str">
            <v>0934001344</v>
          </cell>
        </row>
        <row r="1075">
          <cell r="C1075" t="str">
            <v>03033011</v>
          </cell>
          <cell r="D1075" t="str">
            <v>0830034429</v>
          </cell>
          <cell r="H1075" t="str">
            <v>V7</v>
          </cell>
          <cell r="I1075" t="str">
            <v>0934001344</v>
          </cell>
        </row>
        <row r="1076">
          <cell r="C1076" t="str">
            <v>03033012</v>
          </cell>
          <cell r="D1076" t="str">
            <v>0830034430</v>
          </cell>
          <cell r="H1076">
            <v>0</v>
          </cell>
          <cell r="I1076" t="str">
            <v>0934001344</v>
          </cell>
        </row>
        <row r="1077">
          <cell r="C1077" t="str">
            <v>03033012</v>
          </cell>
          <cell r="D1077" t="str">
            <v>0830034430</v>
          </cell>
          <cell r="H1077">
            <v>0</v>
          </cell>
          <cell r="I1077" t="str">
            <v>0934001344</v>
          </cell>
        </row>
        <row r="1078">
          <cell r="C1078" t="str">
            <v>16283</v>
          </cell>
          <cell r="D1078" t="str">
            <v>0830034187</v>
          </cell>
          <cell r="H1078">
            <v>0</v>
          </cell>
          <cell r="I1078" t="str">
            <v>0934001347</v>
          </cell>
        </row>
        <row r="1079">
          <cell r="C1079" t="str">
            <v>16283</v>
          </cell>
          <cell r="D1079" t="str">
            <v>0830034187</v>
          </cell>
          <cell r="H1079">
            <v>0</v>
          </cell>
          <cell r="I1079" t="str">
            <v>0934001347</v>
          </cell>
        </row>
        <row r="1080">
          <cell r="C1080" t="str">
            <v>16284</v>
          </cell>
          <cell r="D1080" t="str">
            <v>0830034191</v>
          </cell>
          <cell r="H1080">
            <v>0</v>
          </cell>
          <cell r="I1080" t="str">
            <v>0934001347</v>
          </cell>
        </row>
        <row r="1081">
          <cell r="C1081" t="str">
            <v>16284</v>
          </cell>
          <cell r="D1081" t="str">
            <v>0830034191</v>
          </cell>
          <cell r="H1081">
            <v>0</v>
          </cell>
          <cell r="I1081" t="str">
            <v>0934001347</v>
          </cell>
        </row>
        <row r="1082">
          <cell r="C1082" t="str">
            <v>IV0800946</v>
          </cell>
          <cell r="D1082" t="str">
            <v>0830034320</v>
          </cell>
          <cell r="H1082">
            <v>0</v>
          </cell>
          <cell r="I1082" t="str">
            <v>0930001520</v>
          </cell>
        </row>
        <row r="1083">
          <cell r="C1083" t="str">
            <v>16287</v>
          </cell>
          <cell r="D1083" t="str">
            <v>0830034203</v>
          </cell>
          <cell r="H1083">
            <v>0</v>
          </cell>
          <cell r="I1083" t="str">
            <v>0934001347</v>
          </cell>
        </row>
        <row r="1084">
          <cell r="C1084" t="str">
            <v>16287</v>
          </cell>
          <cell r="D1084" t="str">
            <v>0830034203</v>
          </cell>
          <cell r="H1084">
            <v>0</v>
          </cell>
          <cell r="I1084" t="str">
            <v>0934001347</v>
          </cell>
        </row>
        <row r="1085">
          <cell r="C1085" t="str">
            <v>16288</v>
          </cell>
          <cell r="D1085" t="str">
            <v>0830034214</v>
          </cell>
          <cell r="H1085">
            <v>0</v>
          </cell>
          <cell r="I1085" t="str">
            <v>0934001347</v>
          </cell>
        </row>
        <row r="1086">
          <cell r="C1086" t="str">
            <v>16288</v>
          </cell>
          <cell r="D1086" t="str">
            <v>0830034214</v>
          </cell>
          <cell r="H1086">
            <v>0</v>
          </cell>
          <cell r="I1086" t="str">
            <v>0934001347</v>
          </cell>
        </row>
        <row r="1087">
          <cell r="C1087" t="str">
            <v>16289</v>
          </cell>
          <cell r="D1087" t="str">
            <v>0830034222</v>
          </cell>
          <cell r="H1087">
            <v>0</v>
          </cell>
          <cell r="I1087" t="str">
            <v>0934001347</v>
          </cell>
        </row>
        <row r="1088">
          <cell r="C1088" t="str">
            <v>16289</v>
          </cell>
          <cell r="D1088" t="str">
            <v>0830034222</v>
          </cell>
          <cell r="H1088">
            <v>0</v>
          </cell>
          <cell r="I1088" t="str">
            <v>0934001347</v>
          </cell>
        </row>
        <row r="1089">
          <cell r="C1089" t="str">
            <v>16290</v>
          </cell>
          <cell r="D1089" t="str">
            <v>0830034232</v>
          </cell>
          <cell r="H1089">
            <v>0</v>
          </cell>
          <cell r="I1089" t="str">
            <v>0934001347</v>
          </cell>
        </row>
        <row r="1090">
          <cell r="C1090" t="str">
            <v>16290</v>
          </cell>
          <cell r="D1090" t="str">
            <v>0830034232</v>
          </cell>
          <cell r="H1090">
            <v>0</v>
          </cell>
          <cell r="I1090" t="str">
            <v>0934001347</v>
          </cell>
        </row>
        <row r="1091">
          <cell r="C1091" t="str">
            <v>16291</v>
          </cell>
          <cell r="D1091" t="str">
            <v>0830034245</v>
          </cell>
          <cell r="H1091">
            <v>0</v>
          </cell>
          <cell r="I1091" t="str">
            <v>0934001347</v>
          </cell>
        </row>
        <row r="1092">
          <cell r="C1092" t="str">
            <v>16291</v>
          </cell>
          <cell r="D1092" t="str">
            <v>0830034245</v>
          </cell>
          <cell r="H1092">
            <v>0</v>
          </cell>
          <cell r="I1092" t="str">
            <v>0934001347</v>
          </cell>
        </row>
        <row r="1093">
          <cell r="C1093" t="str">
            <v>IV0800941</v>
          </cell>
          <cell r="D1093" t="str">
            <v>0830034280</v>
          </cell>
          <cell r="H1093">
            <v>0</v>
          </cell>
          <cell r="I1093" t="str">
            <v>0934001405</v>
          </cell>
        </row>
        <row r="1094">
          <cell r="C1094" t="str">
            <v>IV0800941</v>
          </cell>
          <cell r="D1094" t="str">
            <v>0830034280</v>
          </cell>
          <cell r="H1094">
            <v>0</v>
          </cell>
          <cell r="I1094" t="str">
            <v>0934001405</v>
          </cell>
        </row>
        <row r="1095">
          <cell r="C1095" t="str">
            <v>IV0800942</v>
          </cell>
          <cell r="D1095" t="str">
            <v>0830034287</v>
          </cell>
          <cell r="H1095">
            <v>0</v>
          </cell>
          <cell r="I1095" t="str">
            <v>0934001405</v>
          </cell>
        </row>
        <row r="1096">
          <cell r="C1096" t="str">
            <v>IV0800942</v>
          </cell>
          <cell r="D1096" t="str">
            <v>0830034287</v>
          </cell>
          <cell r="H1096">
            <v>0</v>
          </cell>
          <cell r="I1096" t="str">
            <v>0934001405</v>
          </cell>
        </row>
        <row r="1097">
          <cell r="C1097" t="str">
            <v>IV0800943</v>
          </cell>
          <cell r="D1097" t="str">
            <v>0830034289</v>
          </cell>
          <cell r="H1097">
            <v>0</v>
          </cell>
          <cell r="I1097" t="str">
            <v>0934001405</v>
          </cell>
        </row>
        <row r="1098">
          <cell r="C1098" t="str">
            <v>IV0800943</v>
          </cell>
          <cell r="D1098" t="str">
            <v>0830034289</v>
          </cell>
          <cell r="H1098">
            <v>0</v>
          </cell>
          <cell r="I1098" t="str">
            <v>0934001405</v>
          </cell>
        </row>
        <row r="1099">
          <cell r="C1099" t="str">
            <v>IV0800944</v>
          </cell>
          <cell r="D1099" t="str">
            <v>0830034298</v>
          </cell>
          <cell r="H1099">
            <v>0</v>
          </cell>
          <cell r="I1099" t="str">
            <v>0934001405</v>
          </cell>
        </row>
        <row r="1100">
          <cell r="C1100" t="str">
            <v>IV0800944</v>
          </cell>
          <cell r="D1100" t="str">
            <v>0830034298</v>
          </cell>
          <cell r="H1100">
            <v>0</v>
          </cell>
          <cell r="I1100" t="str">
            <v>0934001405</v>
          </cell>
        </row>
        <row r="1101">
          <cell r="C1101" t="str">
            <v>IV0800945</v>
          </cell>
          <cell r="D1101" t="str">
            <v>0830034310</v>
          </cell>
          <cell r="H1101">
            <v>0</v>
          </cell>
          <cell r="I1101" t="str">
            <v>0934001405</v>
          </cell>
        </row>
        <row r="1102">
          <cell r="C1102" t="str">
            <v>IV0800945</v>
          </cell>
          <cell r="D1102" t="str">
            <v>0830034310</v>
          </cell>
          <cell r="H1102">
            <v>0</v>
          </cell>
          <cell r="I1102" t="str">
            <v>0934001405</v>
          </cell>
        </row>
        <row r="1103">
          <cell r="C1103" t="str">
            <v>IV0800947</v>
          </cell>
          <cell r="D1103" t="str">
            <v>0830034358</v>
          </cell>
          <cell r="H1103">
            <v>0</v>
          </cell>
          <cell r="I1103" t="str">
            <v>0934001405</v>
          </cell>
        </row>
        <row r="1104">
          <cell r="C1104" t="str">
            <v>IV0800947</v>
          </cell>
          <cell r="D1104" t="str">
            <v>0830034358</v>
          </cell>
          <cell r="H1104">
            <v>0</v>
          </cell>
          <cell r="I1104" t="str">
            <v>0934001405</v>
          </cell>
        </row>
        <row r="1105">
          <cell r="C1105" t="str">
            <v>IV0800948</v>
          </cell>
          <cell r="D1105" t="str">
            <v>0830034372</v>
          </cell>
          <cell r="H1105">
            <v>0</v>
          </cell>
          <cell r="I1105" t="str">
            <v>0934001405</v>
          </cell>
        </row>
        <row r="1106">
          <cell r="C1106" t="str">
            <v>IV0800948</v>
          </cell>
          <cell r="D1106" t="str">
            <v>0830034372</v>
          </cell>
          <cell r="H1106">
            <v>0</v>
          </cell>
          <cell r="I1106" t="str">
            <v>0934001405</v>
          </cell>
        </row>
        <row r="1107">
          <cell r="C1107" t="str">
            <v>IV0800949</v>
          </cell>
          <cell r="D1107" t="str">
            <v>0830034381</v>
          </cell>
          <cell r="H1107">
            <v>0</v>
          </cell>
          <cell r="I1107" t="str">
            <v>0934001405</v>
          </cell>
        </row>
        <row r="1108">
          <cell r="C1108" t="str">
            <v>IV0800949</v>
          </cell>
          <cell r="D1108" t="str">
            <v>0830034381</v>
          </cell>
          <cell r="H1108">
            <v>0</v>
          </cell>
          <cell r="I1108" t="str">
            <v>0934001405</v>
          </cell>
        </row>
        <row r="1109">
          <cell r="C1109" t="str">
            <v>IV0800950</v>
          </cell>
          <cell r="D1109" t="str">
            <v>0830034407</v>
          </cell>
          <cell r="H1109">
            <v>0</v>
          </cell>
          <cell r="I1109" t="str">
            <v>0934001405</v>
          </cell>
        </row>
        <row r="1110">
          <cell r="C1110" t="str">
            <v>IV0800950</v>
          </cell>
          <cell r="D1110" t="str">
            <v>0830034407</v>
          </cell>
          <cell r="H1110">
            <v>0</v>
          </cell>
          <cell r="I1110" t="str">
            <v>0934001405</v>
          </cell>
        </row>
        <row r="1111">
          <cell r="C1111" t="str">
            <v>IV0800951</v>
          </cell>
          <cell r="D1111" t="str">
            <v>0830034411</v>
          </cell>
          <cell r="H1111">
            <v>0</v>
          </cell>
          <cell r="I1111" t="str">
            <v>0934001405</v>
          </cell>
        </row>
        <row r="1112">
          <cell r="C1112" t="str">
            <v>IV0800951</v>
          </cell>
          <cell r="D1112" t="str">
            <v>0830034411</v>
          </cell>
          <cell r="H1112">
            <v>0</v>
          </cell>
          <cell r="I1112" t="str">
            <v>0934001405</v>
          </cell>
        </row>
        <row r="1113">
          <cell r="C1113" t="str">
            <v>IV0800946</v>
          </cell>
          <cell r="D1113" t="str">
            <v>0830034320</v>
          </cell>
          <cell r="H1113">
            <v>0</v>
          </cell>
          <cell r="I1113" t="str">
            <v>0934002205</v>
          </cell>
        </row>
        <row r="1114">
          <cell r="C1114" t="str">
            <v>16298</v>
          </cell>
          <cell r="D1114" t="str">
            <v>0830034248</v>
          </cell>
          <cell r="H1114">
            <v>0</v>
          </cell>
          <cell r="I1114" t="str">
            <v>0934001347</v>
          </cell>
        </row>
        <row r="1115">
          <cell r="C1115" t="str">
            <v>16298</v>
          </cell>
          <cell r="D1115" t="str">
            <v>0830034248</v>
          </cell>
          <cell r="H1115">
            <v>0</v>
          </cell>
          <cell r="I1115" t="str">
            <v>0934001347</v>
          </cell>
        </row>
        <row r="1116">
          <cell r="C1116" t="str">
            <v>TRK 083212</v>
          </cell>
          <cell r="D1116" t="str">
            <v>0840082373</v>
          </cell>
          <cell r="H1116" t="str">
            <v>V0</v>
          </cell>
          <cell r="I1116" t="str">
            <v>0934000405</v>
          </cell>
        </row>
        <row r="1117">
          <cell r="C1117" t="str">
            <v>TRK 083213</v>
          </cell>
          <cell r="D1117" t="str">
            <v>0840082375</v>
          </cell>
          <cell r="H1117" t="str">
            <v>V0</v>
          </cell>
          <cell r="I1117" t="str">
            <v>0934000405</v>
          </cell>
        </row>
        <row r="1118">
          <cell r="C1118" t="str">
            <v>TRK 083214</v>
          </cell>
          <cell r="D1118" t="str">
            <v>0840082376</v>
          </cell>
          <cell r="H1118" t="str">
            <v>V0</v>
          </cell>
          <cell r="I1118" t="str">
            <v>0934000405</v>
          </cell>
        </row>
        <row r="1119">
          <cell r="C1119" t="str">
            <v>TRK 083230</v>
          </cell>
          <cell r="D1119" t="str">
            <v>0840082367</v>
          </cell>
          <cell r="H1119" t="str">
            <v>V0</v>
          </cell>
          <cell r="I1119" t="str">
            <v>0934000405</v>
          </cell>
        </row>
        <row r="1120">
          <cell r="C1120" t="str">
            <v>TRK 083231</v>
          </cell>
          <cell r="D1120" t="str">
            <v>0840082370</v>
          </cell>
          <cell r="H1120" t="str">
            <v>V0</v>
          </cell>
          <cell r="I1120" t="str">
            <v>0934000405</v>
          </cell>
        </row>
        <row r="1121">
          <cell r="C1121" t="str">
            <v>TRK 083232</v>
          </cell>
          <cell r="D1121" t="str">
            <v>0840082372</v>
          </cell>
          <cell r="H1121" t="str">
            <v>V0</v>
          </cell>
          <cell r="I1121" t="str">
            <v>0934000405</v>
          </cell>
        </row>
        <row r="1122">
          <cell r="C1122" t="str">
            <v>TRK 083253</v>
          </cell>
          <cell r="D1122" t="str">
            <v>0840085106</v>
          </cell>
          <cell r="H1122" t="str">
            <v>V0</v>
          </cell>
          <cell r="I1122" t="str">
            <v>0934000691</v>
          </cell>
        </row>
        <row r="1123">
          <cell r="C1123" t="str">
            <v>TRK 083254</v>
          </cell>
          <cell r="D1123" t="str">
            <v>0840085109</v>
          </cell>
          <cell r="H1123" t="str">
            <v>V0</v>
          </cell>
          <cell r="I1123" t="str">
            <v>0934000691</v>
          </cell>
        </row>
        <row r="1124">
          <cell r="C1124" t="str">
            <v>TRK 083255</v>
          </cell>
          <cell r="D1124" t="str">
            <v>0840085111</v>
          </cell>
          <cell r="H1124" t="str">
            <v>V0</v>
          </cell>
          <cell r="I1124" t="str">
            <v>0934000691</v>
          </cell>
        </row>
        <row r="1126">
          <cell r="C1126" t="str">
            <v>RT08002810</v>
          </cell>
          <cell r="D1126" t="str">
            <v>0830031970</v>
          </cell>
          <cell r="H1126">
            <v>0</v>
          </cell>
          <cell r="I1126" t="str">
            <v>0934000318</v>
          </cell>
        </row>
        <row r="1127">
          <cell r="C1127" t="str">
            <v>RT08002813</v>
          </cell>
          <cell r="D1127" t="str">
            <v>0830031968</v>
          </cell>
          <cell r="H1127">
            <v>0</v>
          </cell>
          <cell r="I1127" t="str">
            <v>0934000318</v>
          </cell>
        </row>
        <row r="1128">
          <cell r="C1128" t="str">
            <v>RT08002890</v>
          </cell>
          <cell r="D1128" t="str">
            <v>0830033446</v>
          </cell>
          <cell r="H1128">
            <v>0</v>
          </cell>
          <cell r="I1128" t="str">
            <v>0934000919</v>
          </cell>
        </row>
        <row r="1129">
          <cell r="C1129" t="str">
            <v>RT08002789</v>
          </cell>
          <cell r="D1129" t="str">
            <v>0830034035</v>
          </cell>
          <cell r="H1129">
            <v>0</v>
          </cell>
          <cell r="I1129" t="str">
            <v>0934000919</v>
          </cell>
        </row>
        <row r="1130">
          <cell r="C1130" t="str">
            <v>RT08002889</v>
          </cell>
          <cell r="D1130" t="str">
            <v>0830033447</v>
          </cell>
          <cell r="H1130">
            <v>0</v>
          </cell>
          <cell r="I1130" t="str">
            <v>0934000919</v>
          </cell>
        </row>
        <row r="1131">
          <cell r="C1131" t="str">
            <v>RT08002827</v>
          </cell>
          <cell r="D1131" t="str">
            <v>0830033987</v>
          </cell>
          <cell r="H1131">
            <v>0</v>
          </cell>
          <cell r="I1131" t="str">
            <v>0934000919</v>
          </cell>
        </row>
        <row r="1132">
          <cell r="C1132" t="str">
            <v>RT08002840</v>
          </cell>
          <cell r="D1132" t="str">
            <v>0830033988</v>
          </cell>
          <cell r="H1132">
            <v>0</v>
          </cell>
          <cell r="I1132" t="str">
            <v>0934000919</v>
          </cell>
        </row>
        <row r="1133">
          <cell r="C1133" t="str">
            <v>0811-0033</v>
          </cell>
          <cell r="D1133" t="str">
            <v>0830033480</v>
          </cell>
          <cell r="H1133">
            <v>0</v>
          </cell>
          <cell r="I1133" t="str">
            <v>0934000615</v>
          </cell>
        </row>
        <row r="1134">
          <cell r="C1134" t="str">
            <v>0812-0110</v>
          </cell>
          <cell r="D1134" t="str">
            <v>0830034115</v>
          </cell>
          <cell r="H1134">
            <v>0</v>
          </cell>
          <cell r="I1134" t="str">
            <v>0934002704</v>
          </cell>
        </row>
        <row r="1135">
          <cell r="C1135" t="str">
            <v>0812-0444</v>
          </cell>
          <cell r="D1135" t="str">
            <v>0830034118</v>
          </cell>
          <cell r="H1135">
            <v>0</v>
          </cell>
          <cell r="I1135" t="str">
            <v>0934002345</v>
          </cell>
        </row>
        <row r="1137">
          <cell r="C1137" t="str">
            <v>0810-0465</v>
          </cell>
          <cell r="D1137" t="str">
            <v>0830028561</v>
          </cell>
          <cell r="H1137">
            <v>0</v>
          </cell>
          <cell r="I1137" t="str">
            <v>0934000304</v>
          </cell>
        </row>
        <row r="1138">
          <cell r="C1138" t="str">
            <v>0810-0466</v>
          </cell>
          <cell r="D1138" t="str">
            <v>0830028557</v>
          </cell>
          <cell r="H1138">
            <v>0</v>
          </cell>
          <cell r="I1138" t="str">
            <v>0934000304</v>
          </cell>
        </row>
        <row r="1139">
          <cell r="C1139" t="str">
            <v>0810-0467</v>
          </cell>
          <cell r="D1139" t="str">
            <v>0830028552</v>
          </cell>
          <cell r="H1139">
            <v>0</v>
          </cell>
          <cell r="I1139" t="str">
            <v>0934000304</v>
          </cell>
        </row>
        <row r="1140">
          <cell r="C1140" t="str">
            <v>0810-0481</v>
          </cell>
          <cell r="D1140" t="str">
            <v>0830028548</v>
          </cell>
          <cell r="H1140">
            <v>0</v>
          </cell>
          <cell r="I1140" t="str">
            <v>0934000304</v>
          </cell>
        </row>
        <row r="1141">
          <cell r="C1141" t="str">
            <v>208101/0018916</v>
          </cell>
          <cell r="D1141" t="str">
            <v>0830027751</v>
          </cell>
          <cell r="H1141">
            <v>0</v>
          </cell>
          <cell r="I1141" t="str">
            <v>0934000305</v>
          </cell>
        </row>
        <row r="1142">
          <cell r="C1142" t="str">
            <v>208101/0019676</v>
          </cell>
          <cell r="D1142" t="str">
            <v>0830027750</v>
          </cell>
          <cell r="H1142">
            <v>0</v>
          </cell>
          <cell r="I1142" t="str">
            <v>0934000305</v>
          </cell>
        </row>
        <row r="1143">
          <cell r="C1143" t="str">
            <v>208101/0023972</v>
          </cell>
          <cell r="D1143" t="str">
            <v>0830029132</v>
          </cell>
          <cell r="H1143">
            <v>0</v>
          </cell>
          <cell r="I1143" t="str">
            <v>0934000305</v>
          </cell>
        </row>
        <row r="1144">
          <cell r="C1144" t="str">
            <v>208101/0023195</v>
          </cell>
          <cell r="D1144" t="str">
            <v>0830029129</v>
          </cell>
          <cell r="H1144">
            <v>0</v>
          </cell>
          <cell r="I1144" t="str">
            <v>0934000305</v>
          </cell>
        </row>
        <row r="1145">
          <cell r="C1145" t="str">
            <v>208101/0023972</v>
          </cell>
          <cell r="D1145" t="str">
            <v>0830029133</v>
          </cell>
          <cell r="H1145">
            <v>0</v>
          </cell>
          <cell r="I1145" t="str">
            <v>0934000616</v>
          </cell>
        </row>
        <row r="1146">
          <cell r="C1146" t="str">
            <v>208111/0007336</v>
          </cell>
          <cell r="D1146" t="str">
            <v>0830029128</v>
          </cell>
          <cell r="H1146">
            <v>0</v>
          </cell>
          <cell r="I1146" t="str">
            <v>0934000616</v>
          </cell>
        </row>
        <row r="1147">
          <cell r="C1147" t="str">
            <v>208111/0008254</v>
          </cell>
          <cell r="D1147" t="str">
            <v>0830029130</v>
          </cell>
          <cell r="H1147">
            <v>0</v>
          </cell>
          <cell r="I1147" t="str">
            <v>0934000616</v>
          </cell>
        </row>
        <row r="1148">
          <cell r="C1148" t="str">
            <v>0812-0551</v>
          </cell>
          <cell r="D1148" t="str">
            <v>0830034126</v>
          </cell>
          <cell r="H1148">
            <v>0</v>
          </cell>
          <cell r="I1148" t="str">
            <v>0934002345</v>
          </cell>
        </row>
        <row r="1149">
          <cell r="C1149" t="str">
            <v>0811-0510</v>
          </cell>
          <cell r="D1149" t="str">
            <v>0830034680</v>
          </cell>
          <cell r="H1149">
            <v>0</v>
          </cell>
          <cell r="I1149" t="str">
            <v>0934001072</v>
          </cell>
        </row>
        <row r="1150">
          <cell r="C1150" t="str">
            <v>208111/0019737</v>
          </cell>
          <cell r="D1150" t="str">
            <v>0830031976</v>
          </cell>
          <cell r="H1150" t="str">
            <v>V7</v>
          </cell>
          <cell r="I1150" t="str">
            <v>0934001073</v>
          </cell>
        </row>
        <row r="1151">
          <cell r="C1151" t="str">
            <v>208111/0007888</v>
          </cell>
          <cell r="D1151" t="str">
            <v>0830029122</v>
          </cell>
          <cell r="H1151" t="str">
            <v>V7</v>
          </cell>
          <cell r="I1151" t="str">
            <v>0934000616</v>
          </cell>
        </row>
        <row r="1152">
          <cell r="C1152" t="str">
            <v>208111/0007899</v>
          </cell>
          <cell r="D1152" t="str">
            <v>0830029121</v>
          </cell>
          <cell r="H1152" t="str">
            <v>V7</v>
          </cell>
          <cell r="I1152" t="str">
            <v>0934000616</v>
          </cell>
        </row>
        <row r="1153">
          <cell r="C1153" t="str">
            <v>208111/0007907</v>
          </cell>
          <cell r="D1153" t="str">
            <v>0830029120</v>
          </cell>
          <cell r="H1153" t="str">
            <v>V7</v>
          </cell>
          <cell r="I1153" t="str">
            <v>0934000616</v>
          </cell>
        </row>
        <row r="1154">
          <cell r="C1154" t="str">
            <v>208111/0008936</v>
          </cell>
          <cell r="D1154" t="str">
            <v>0830029125</v>
          </cell>
          <cell r="H1154" t="str">
            <v>V7</v>
          </cell>
          <cell r="I1154" t="str">
            <v>0934000616</v>
          </cell>
        </row>
        <row r="1155">
          <cell r="C1155" t="str">
            <v>208111/0008948</v>
          </cell>
          <cell r="D1155" t="str">
            <v>0830029124</v>
          </cell>
          <cell r="H1155" t="str">
            <v>V7</v>
          </cell>
          <cell r="I1155" t="str">
            <v>0934000616</v>
          </cell>
        </row>
        <row r="1156">
          <cell r="C1156" t="str">
            <v>208111/0009072</v>
          </cell>
          <cell r="D1156" t="str">
            <v>0830029123</v>
          </cell>
          <cell r="H1156" t="str">
            <v>V7</v>
          </cell>
          <cell r="I1156" t="str">
            <v>0934000616</v>
          </cell>
        </row>
        <row r="1157">
          <cell r="C1157" t="str">
            <v>208111/0009314</v>
          </cell>
          <cell r="D1157" t="str">
            <v>0830029119</v>
          </cell>
          <cell r="H1157" t="str">
            <v>V7</v>
          </cell>
          <cell r="I1157" t="str">
            <v>0934000616</v>
          </cell>
        </row>
        <row r="1158">
          <cell r="C1158" t="str">
            <v>208111/0009316</v>
          </cell>
          <cell r="D1158" t="str">
            <v>0830029118</v>
          </cell>
          <cell r="H1158" t="str">
            <v>V7</v>
          </cell>
          <cell r="I1158" t="str">
            <v>0934000616</v>
          </cell>
        </row>
        <row r="1159">
          <cell r="C1159" t="str">
            <v>208111/0009320</v>
          </cell>
          <cell r="D1159" t="str">
            <v>0830029117</v>
          </cell>
          <cell r="H1159" t="str">
            <v>V7</v>
          </cell>
          <cell r="I1159" t="str">
            <v>0934000616</v>
          </cell>
        </row>
        <row r="1160">
          <cell r="C1160" t="str">
            <v>208111/0009659</v>
          </cell>
          <cell r="D1160" t="str">
            <v>0830029126</v>
          </cell>
          <cell r="H1160" t="str">
            <v>V7</v>
          </cell>
          <cell r="I1160" t="str">
            <v>0934000616</v>
          </cell>
        </row>
        <row r="1161">
          <cell r="C1161" t="str">
            <v>208111/0009675</v>
          </cell>
          <cell r="D1161" t="str">
            <v>0830029127</v>
          </cell>
          <cell r="H1161" t="str">
            <v>V7</v>
          </cell>
          <cell r="I1161" t="str">
            <v>0934000616</v>
          </cell>
        </row>
        <row r="1162">
          <cell r="C1162" t="str">
            <v>208061/0011193</v>
          </cell>
          <cell r="D1162" t="str">
            <v>0830014615</v>
          </cell>
          <cell r="H1162" t="str">
            <v>V7</v>
          </cell>
          <cell r="I1162">
            <v>0</v>
          </cell>
        </row>
        <row r="1163">
          <cell r="C1163" t="str">
            <v>208101/0017287</v>
          </cell>
          <cell r="D1163" t="str">
            <v>0830027741</v>
          </cell>
          <cell r="H1163" t="str">
            <v>V7</v>
          </cell>
          <cell r="I1163" t="str">
            <v>0934000305</v>
          </cell>
        </row>
        <row r="1164">
          <cell r="C1164" t="str">
            <v>208101/0017288</v>
          </cell>
          <cell r="D1164" t="str">
            <v>0830027740</v>
          </cell>
          <cell r="H1164" t="str">
            <v>V7</v>
          </cell>
          <cell r="I1164" t="str">
            <v>0934000305</v>
          </cell>
        </row>
        <row r="1165">
          <cell r="C1165" t="str">
            <v>208101/0017293</v>
          </cell>
          <cell r="D1165" t="str">
            <v>0830027735</v>
          </cell>
          <cell r="H1165" t="str">
            <v>V7</v>
          </cell>
          <cell r="I1165" t="str">
            <v>0934000305</v>
          </cell>
        </row>
        <row r="1166">
          <cell r="C1166" t="str">
            <v>208101/0017634</v>
          </cell>
          <cell r="D1166" t="str">
            <v>0830027739</v>
          </cell>
          <cell r="H1166" t="str">
            <v>V7</v>
          </cell>
          <cell r="I1166" t="str">
            <v>0934000305</v>
          </cell>
        </row>
        <row r="1167">
          <cell r="C1167" t="str">
            <v>208101/0017649</v>
          </cell>
          <cell r="D1167" t="str">
            <v>0830027737</v>
          </cell>
          <cell r="H1167" t="str">
            <v>V7</v>
          </cell>
          <cell r="I1167" t="str">
            <v>0934000305</v>
          </cell>
        </row>
        <row r="1168">
          <cell r="C1168" t="str">
            <v>208101/0017652</v>
          </cell>
          <cell r="D1168" t="str">
            <v>0830027736</v>
          </cell>
          <cell r="H1168" t="str">
            <v>V7</v>
          </cell>
          <cell r="I1168" t="str">
            <v>0934000305</v>
          </cell>
        </row>
        <row r="1169">
          <cell r="C1169" t="str">
            <v>208101/0017661</v>
          </cell>
          <cell r="D1169" t="str">
            <v>0830027744</v>
          </cell>
          <cell r="H1169" t="str">
            <v>V7</v>
          </cell>
          <cell r="I1169" t="str">
            <v>0934000305</v>
          </cell>
        </row>
        <row r="1170">
          <cell r="C1170" t="str">
            <v>208101/0017677</v>
          </cell>
          <cell r="D1170" t="str">
            <v>0830027743</v>
          </cell>
          <cell r="H1170" t="str">
            <v>V7</v>
          </cell>
          <cell r="I1170" t="str">
            <v>0934000305</v>
          </cell>
        </row>
        <row r="1171">
          <cell r="C1171" t="str">
            <v>208101/0017684</v>
          </cell>
          <cell r="D1171" t="str">
            <v>0830027742</v>
          </cell>
          <cell r="H1171" t="str">
            <v>V7</v>
          </cell>
          <cell r="I1171" t="str">
            <v>0934000305</v>
          </cell>
        </row>
        <row r="1172">
          <cell r="C1172" t="str">
            <v>208101/0017888</v>
          </cell>
          <cell r="D1172" t="str">
            <v>0830027749</v>
          </cell>
          <cell r="H1172" t="str">
            <v>V7</v>
          </cell>
          <cell r="I1172" t="str">
            <v>0934000305</v>
          </cell>
        </row>
        <row r="1173">
          <cell r="C1173" t="str">
            <v>208101/0017899</v>
          </cell>
          <cell r="D1173" t="str">
            <v>0830027748</v>
          </cell>
          <cell r="H1173" t="str">
            <v>V7</v>
          </cell>
          <cell r="I1173" t="str">
            <v>0934000305</v>
          </cell>
        </row>
        <row r="1174">
          <cell r="C1174" t="str">
            <v>208101/0017921</v>
          </cell>
          <cell r="D1174" t="str">
            <v>0830027747</v>
          </cell>
          <cell r="H1174" t="str">
            <v>V7</v>
          </cell>
          <cell r="I1174" t="str">
            <v>0934000305</v>
          </cell>
        </row>
        <row r="1175">
          <cell r="C1175" t="str">
            <v>208101/0047640</v>
          </cell>
          <cell r="D1175" t="str">
            <v>0830027738</v>
          </cell>
          <cell r="H1175" t="str">
            <v>V7</v>
          </cell>
          <cell r="I1175" t="str">
            <v>0934000305</v>
          </cell>
        </row>
        <row r="1176">
          <cell r="C1176" t="str">
            <v>208101/0018744</v>
          </cell>
          <cell r="D1176" t="str">
            <v>0830027746</v>
          </cell>
          <cell r="H1176" t="str">
            <v>V7</v>
          </cell>
          <cell r="I1176" t="str">
            <v>0934000305</v>
          </cell>
        </row>
        <row r="1177">
          <cell r="C1177" t="str">
            <v>208101/0018753</v>
          </cell>
          <cell r="D1177" t="str">
            <v>0830027745</v>
          </cell>
          <cell r="H1177" t="str">
            <v>V7</v>
          </cell>
          <cell r="I1177" t="str">
            <v>0934000305</v>
          </cell>
        </row>
        <row r="1178">
          <cell r="C1178" t="str">
            <v>208101/0019064</v>
          </cell>
          <cell r="D1178" t="str">
            <v>0830027733</v>
          </cell>
          <cell r="H1178" t="str">
            <v>V7</v>
          </cell>
          <cell r="I1178" t="str">
            <v>0934000305</v>
          </cell>
        </row>
        <row r="1179">
          <cell r="C1179" t="str">
            <v>208101/0019078</v>
          </cell>
          <cell r="D1179" t="str">
            <v>0830027732</v>
          </cell>
          <cell r="H1179" t="str">
            <v>V7</v>
          </cell>
          <cell r="I1179" t="str">
            <v>0934000305</v>
          </cell>
        </row>
        <row r="1180">
          <cell r="C1180" t="str">
            <v>208101/0019100</v>
          </cell>
          <cell r="D1180" t="str">
            <v>0830027731</v>
          </cell>
          <cell r="H1180" t="str">
            <v>V7</v>
          </cell>
          <cell r="I1180" t="str">
            <v>0934000305</v>
          </cell>
        </row>
        <row r="1181">
          <cell r="C1181" t="str">
            <v>208101/0019146</v>
          </cell>
          <cell r="D1181" t="str">
            <v>0830027730</v>
          </cell>
          <cell r="H1181" t="str">
            <v>V7</v>
          </cell>
          <cell r="I1181" t="str">
            <v>0934000305</v>
          </cell>
        </row>
        <row r="1182">
          <cell r="C1182" t="str">
            <v>208101/0019152</v>
          </cell>
          <cell r="D1182" t="str">
            <v>0830027729</v>
          </cell>
          <cell r="H1182" t="str">
            <v>V7</v>
          </cell>
          <cell r="I1182" t="str">
            <v>0934000305</v>
          </cell>
        </row>
        <row r="1183">
          <cell r="C1183" t="str">
            <v>208101/0019236</v>
          </cell>
          <cell r="D1183" t="str">
            <v>0830027728</v>
          </cell>
          <cell r="H1183" t="str">
            <v>V7</v>
          </cell>
          <cell r="I1183" t="str">
            <v>0934000305</v>
          </cell>
        </row>
        <row r="1184">
          <cell r="C1184" t="str">
            <v>208101/0019242</v>
          </cell>
          <cell r="D1184" t="str">
            <v>0830027727</v>
          </cell>
          <cell r="H1184" t="str">
            <v>V7</v>
          </cell>
          <cell r="I1184" t="str">
            <v>0934000305</v>
          </cell>
        </row>
        <row r="1185">
          <cell r="C1185" t="str">
            <v>208101/0019258</v>
          </cell>
          <cell r="D1185" t="str">
            <v>0830027726</v>
          </cell>
          <cell r="H1185" t="str">
            <v>V7</v>
          </cell>
          <cell r="I1185" t="str">
            <v>0934000305</v>
          </cell>
        </row>
        <row r="1186">
          <cell r="C1186" t="str">
            <v>208101/0019365</v>
          </cell>
          <cell r="D1186" t="str">
            <v>0830027725</v>
          </cell>
          <cell r="H1186" t="str">
            <v>V7</v>
          </cell>
          <cell r="I1186" t="str">
            <v>0934000305</v>
          </cell>
        </row>
        <row r="1187">
          <cell r="C1187" t="str">
            <v>208101/0019420</v>
          </cell>
          <cell r="D1187" t="str">
            <v>0830027724</v>
          </cell>
          <cell r="H1187" t="str">
            <v>V7</v>
          </cell>
          <cell r="I1187" t="str">
            <v>0934000305</v>
          </cell>
        </row>
        <row r="1188">
          <cell r="C1188" t="str">
            <v>208101/0019551</v>
          </cell>
          <cell r="D1188" t="str">
            <v>0830028512</v>
          </cell>
          <cell r="H1188">
            <v>0</v>
          </cell>
          <cell r="I1188" t="str">
            <v>0934000305</v>
          </cell>
        </row>
        <row r="1189">
          <cell r="C1189" t="str">
            <v>208101/0019559</v>
          </cell>
          <cell r="D1189" t="str">
            <v>0830028488</v>
          </cell>
          <cell r="H1189" t="str">
            <v>V7</v>
          </cell>
          <cell r="I1189" t="str">
            <v>0934000305</v>
          </cell>
        </row>
        <row r="1190">
          <cell r="C1190" t="str">
            <v>208101/0019562</v>
          </cell>
          <cell r="D1190" t="str">
            <v>0830028493</v>
          </cell>
          <cell r="H1190" t="str">
            <v>V7</v>
          </cell>
          <cell r="I1190" t="str">
            <v>0934000305</v>
          </cell>
        </row>
        <row r="1191">
          <cell r="C1191" t="str">
            <v>208101/0019722</v>
          </cell>
          <cell r="D1191" t="str">
            <v>0830028492</v>
          </cell>
          <cell r="H1191" t="str">
            <v>V7</v>
          </cell>
          <cell r="I1191" t="str">
            <v>0934000305</v>
          </cell>
        </row>
        <row r="1192">
          <cell r="C1192" t="str">
            <v>208101/0020057</v>
          </cell>
          <cell r="D1192" t="str">
            <v>0830028513</v>
          </cell>
          <cell r="H1192">
            <v>0</v>
          </cell>
          <cell r="I1192" t="str">
            <v>0934000305</v>
          </cell>
        </row>
        <row r="1193">
          <cell r="C1193" t="str">
            <v>208101/0020393</v>
          </cell>
          <cell r="D1193" t="str">
            <v>0830028514</v>
          </cell>
          <cell r="H1193">
            <v>0</v>
          </cell>
          <cell r="I1193" t="str">
            <v>0934000305</v>
          </cell>
        </row>
        <row r="1194">
          <cell r="C1194" t="str">
            <v>208101/0021865</v>
          </cell>
          <cell r="D1194" t="str">
            <v>0830028515</v>
          </cell>
          <cell r="H1194">
            <v>0</v>
          </cell>
          <cell r="I1194" t="str">
            <v>0934000305</v>
          </cell>
        </row>
        <row r="1195">
          <cell r="C1195" t="str">
            <v>2008101/0022426</v>
          </cell>
          <cell r="D1195" t="str">
            <v>0830028497</v>
          </cell>
          <cell r="H1195" t="str">
            <v>V7</v>
          </cell>
          <cell r="I1195" t="str">
            <v>0934000305</v>
          </cell>
        </row>
        <row r="1196">
          <cell r="C1196" t="str">
            <v>208101/0022239</v>
          </cell>
          <cell r="D1196" t="str">
            <v>0830028490</v>
          </cell>
          <cell r="H1196" t="str">
            <v>V7</v>
          </cell>
          <cell r="I1196" t="str">
            <v>0934000305</v>
          </cell>
        </row>
        <row r="1197">
          <cell r="C1197" t="str">
            <v>208101/0022277</v>
          </cell>
          <cell r="D1197" t="str">
            <v>0830028486</v>
          </cell>
          <cell r="H1197" t="str">
            <v>V7</v>
          </cell>
          <cell r="I1197" t="str">
            <v>0934000305</v>
          </cell>
        </row>
        <row r="1198">
          <cell r="C1198" t="str">
            <v>208101/0022414</v>
          </cell>
          <cell r="D1198" t="str">
            <v>0830028494</v>
          </cell>
          <cell r="H1198" t="str">
            <v>V7</v>
          </cell>
          <cell r="I1198" t="str">
            <v>0934000305</v>
          </cell>
        </row>
        <row r="1199">
          <cell r="C1199" t="str">
            <v>208101/0022419</v>
          </cell>
          <cell r="D1199" t="str">
            <v>0830028495</v>
          </cell>
          <cell r="H1199" t="str">
            <v>V7</v>
          </cell>
          <cell r="I1199" t="str">
            <v>0934000305</v>
          </cell>
        </row>
        <row r="1200">
          <cell r="C1200" t="str">
            <v>208101/0022434</v>
          </cell>
          <cell r="D1200" t="str">
            <v>0830028498</v>
          </cell>
          <cell r="H1200" t="str">
            <v>V7</v>
          </cell>
          <cell r="I1200" t="str">
            <v>0934000305</v>
          </cell>
        </row>
        <row r="1201">
          <cell r="C1201" t="str">
            <v>208101/0022447</v>
          </cell>
          <cell r="D1201" t="str">
            <v>0830028500</v>
          </cell>
          <cell r="H1201" t="str">
            <v>V7</v>
          </cell>
          <cell r="I1201" t="str">
            <v>0934000305</v>
          </cell>
        </row>
        <row r="1202">
          <cell r="C1202" t="str">
            <v>208101/0022459</v>
          </cell>
          <cell r="D1202" t="str">
            <v>0830028503</v>
          </cell>
          <cell r="H1202" t="str">
            <v>V7</v>
          </cell>
          <cell r="I1202" t="str">
            <v>0934000305</v>
          </cell>
        </row>
        <row r="1203">
          <cell r="C1203" t="str">
            <v>208101/0022463</v>
          </cell>
          <cell r="D1203" t="str">
            <v>0830028504</v>
          </cell>
          <cell r="H1203" t="str">
            <v>V7</v>
          </cell>
          <cell r="I1203" t="str">
            <v>0934000305</v>
          </cell>
        </row>
        <row r="1204">
          <cell r="C1204" t="str">
            <v>208101/0022470</v>
          </cell>
          <cell r="D1204" t="str">
            <v>0830028505</v>
          </cell>
          <cell r="H1204" t="str">
            <v>V7</v>
          </cell>
          <cell r="I1204" t="str">
            <v>0934000305</v>
          </cell>
        </row>
        <row r="1205">
          <cell r="C1205" t="str">
            <v>208101/0022619</v>
          </cell>
          <cell r="D1205" t="str">
            <v>0830028506</v>
          </cell>
          <cell r="H1205" t="str">
            <v>D7</v>
          </cell>
          <cell r="I1205" t="str">
            <v>0934000305</v>
          </cell>
        </row>
        <row r="1206">
          <cell r="C1206" t="str">
            <v>208101/0022620</v>
          </cell>
          <cell r="D1206" t="str">
            <v>0830028507</v>
          </cell>
          <cell r="H1206" t="str">
            <v>V7</v>
          </cell>
          <cell r="I1206" t="str">
            <v>0934000305</v>
          </cell>
        </row>
        <row r="1207">
          <cell r="C1207" t="str">
            <v>208101/0022641</v>
          </cell>
          <cell r="D1207" t="str">
            <v>0830028508</v>
          </cell>
          <cell r="H1207" t="str">
            <v>V7</v>
          </cell>
          <cell r="I1207" t="str">
            <v>0934000305</v>
          </cell>
        </row>
        <row r="1208">
          <cell r="C1208" t="str">
            <v>208101/0022706</v>
          </cell>
          <cell r="D1208" t="str">
            <v>0830028509</v>
          </cell>
          <cell r="H1208" t="str">
            <v>V7</v>
          </cell>
          <cell r="I1208" t="str">
            <v>0934000305</v>
          </cell>
        </row>
        <row r="1209">
          <cell r="C1209" t="str">
            <v>208101/0022712</v>
          </cell>
          <cell r="D1209" t="str">
            <v>0830028510</v>
          </cell>
          <cell r="H1209" t="str">
            <v>V7</v>
          </cell>
          <cell r="I1209" t="str">
            <v>0934000305</v>
          </cell>
        </row>
        <row r="1210">
          <cell r="C1210" t="str">
            <v>208101/002303</v>
          </cell>
          <cell r="D1210" t="str">
            <v>0830028520</v>
          </cell>
          <cell r="H1210" t="str">
            <v>V7</v>
          </cell>
          <cell r="I1210" t="str">
            <v>0934000305</v>
          </cell>
        </row>
        <row r="1211">
          <cell r="C1211" t="str">
            <v>208101/0023078</v>
          </cell>
          <cell r="D1211" t="str">
            <v>0830028519</v>
          </cell>
          <cell r="H1211" t="str">
            <v>V7</v>
          </cell>
          <cell r="I1211" t="str">
            <v>0934000305</v>
          </cell>
        </row>
        <row r="1212">
          <cell r="C1212" t="str">
            <v>208101/0023084</v>
          </cell>
          <cell r="D1212" t="str">
            <v>0830028518</v>
          </cell>
          <cell r="H1212" t="str">
            <v>V7</v>
          </cell>
          <cell r="I1212" t="str">
            <v>0934000305</v>
          </cell>
        </row>
        <row r="1213">
          <cell r="C1213" t="str">
            <v>208101/0023105</v>
          </cell>
          <cell r="D1213" t="str">
            <v>0830028517</v>
          </cell>
          <cell r="H1213" t="str">
            <v>V7</v>
          </cell>
          <cell r="I1213" t="str">
            <v>0934000305</v>
          </cell>
        </row>
        <row r="1214">
          <cell r="C1214" t="str">
            <v>208101/0023111</v>
          </cell>
          <cell r="D1214" t="str">
            <v>0830028516</v>
          </cell>
          <cell r="H1214" t="str">
            <v>V7</v>
          </cell>
          <cell r="I1214" t="str">
            <v>0934000305</v>
          </cell>
        </row>
        <row r="1215">
          <cell r="C1215" t="str">
            <v>208101/0023482</v>
          </cell>
          <cell r="D1215" t="str">
            <v>0830028522</v>
          </cell>
          <cell r="H1215" t="str">
            <v>V7</v>
          </cell>
          <cell r="I1215" t="str">
            <v>0934000305</v>
          </cell>
        </row>
        <row r="1216">
          <cell r="C1216" t="str">
            <v>208101/0023489</v>
          </cell>
          <cell r="D1216" t="str">
            <v>0830028521</v>
          </cell>
          <cell r="H1216" t="str">
            <v>V7</v>
          </cell>
          <cell r="I1216" t="str">
            <v>0934000305</v>
          </cell>
        </row>
        <row r="1217">
          <cell r="C1217" t="str">
            <v>208101/0023597</v>
          </cell>
          <cell r="D1217" t="str">
            <v>0830028529</v>
          </cell>
          <cell r="H1217" t="str">
            <v>V7</v>
          </cell>
          <cell r="I1217" t="str">
            <v>0934000305</v>
          </cell>
        </row>
        <row r="1218">
          <cell r="C1218" t="str">
            <v>208101/0023608</v>
          </cell>
          <cell r="D1218" t="str">
            <v>0830028528</v>
          </cell>
          <cell r="H1218" t="str">
            <v>V7</v>
          </cell>
          <cell r="I1218" t="str">
            <v>0934000305</v>
          </cell>
        </row>
        <row r="1219">
          <cell r="C1219" t="str">
            <v>208101/0023620</v>
          </cell>
          <cell r="D1219" t="str">
            <v>0830028527</v>
          </cell>
          <cell r="H1219" t="str">
            <v>V7</v>
          </cell>
          <cell r="I1219" t="str">
            <v>0934000305</v>
          </cell>
        </row>
        <row r="1220">
          <cell r="C1220" t="str">
            <v>208101/0023642</v>
          </cell>
          <cell r="D1220" t="str">
            <v>0830028526</v>
          </cell>
          <cell r="H1220" t="str">
            <v>V7</v>
          </cell>
          <cell r="I1220" t="str">
            <v>0934000305</v>
          </cell>
        </row>
        <row r="1221">
          <cell r="C1221" t="str">
            <v>208101/0023677</v>
          </cell>
          <cell r="D1221" t="str">
            <v>0830028525</v>
          </cell>
          <cell r="H1221" t="str">
            <v>V7</v>
          </cell>
          <cell r="I1221" t="str">
            <v>0934000305</v>
          </cell>
        </row>
        <row r="1222">
          <cell r="C1222" t="str">
            <v>208101/0023688</v>
          </cell>
          <cell r="D1222" t="str">
            <v>0830028524</v>
          </cell>
          <cell r="H1222" t="str">
            <v>V7</v>
          </cell>
          <cell r="I1222" t="str">
            <v>0934000305</v>
          </cell>
        </row>
        <row r="1223">
          <cell r="C1223" t="str">
            <v>208111/0005901</v>
          </cell>
          <cell r="D1223" t="str">
            <v>0830028530</v>
          </cell>
          <cell r="H1223" t="str">
            <v>V7</v>
          </cell>
          <cell r="I1223" t="str">
            <v>0934000616</v>
          </cell>
        </row>
        <row r="1224">
          <cell r="C1224" t="str">
            <v>208111/0011567</v>
          </cell>
          <cell r="D1224" t="str">
            <v>0830029663</v>
          </cell>
          <cell r="H1224" t="str">
            <v>V7</v>
          </cell>
          <cell r="I1224" t="str">
            <v>0934000737</v>
          </cell>
        </row>
        <row r="1225">
          <cell r="C1225" t="str">
            <v>208111/0011580</v>
          </cell>
          <cell r="D1225" t="str">
            <v>0830029662</v>
          </cell>
          <cell r="H1225" t="str">
            <v>V7</v>
          </cell>
          <cell r="I1225" t="str">
            <v>0934000737</v>
          </cell>
        </row>
        <row r="1226">
          <cell r="C1226" t="str">
            <v>208111/0011589</v>
          </cell>
          <cell r="D1226" t="str">
            <v>0830029661</v>
          </cell>
          <cell r="H1226" t="str">
            <v>V7</v>
          </cell>
          <cell r="I1226" t="str">
            <v>0934000737</v>
          </cell>
        </row>
        <row r="1227">
          <cell r="C1227" t="str">
            <v>208111/0011606</v>
          </cell>
          <cell r="D1227" t="str">
            <v>0830029660</v>
          </cell>
          <cell r="H1227" t="str">
            <v>V7</v>
          </cell>
          <cell r="I1227" t="str">
            <v>0934000737</v>
          </cell>
        </row>
        <row r="1228">
          <cell r="C1228" t="str">
            <v>208111/0011819</v>
          </cell>
          <cell r="D1228" t="str">
            <v>0830029658</v>
          </cell>
          <cell r="H1228" t="str">
            <v>V7</v>
          </cell>
          <cell r="I1228" t="str">
            <v>0934000737</v>
          </cell>
        </row>
        <row r="1229">
          <cell r="C1229" t="str">
            <v>208111/011917</v>
          </cell>
          <cell r="D1229" t="str">
            <v>0830029659</v>
          </cell>
          <cell r="H1229" t="str">
            <v>V7</v>
          </cell>
          <cell r="I1229" t="str">
            <v>0934000737</v>
          </cell>
        </row>
        <row r="1230">
          <cell r="C1230" t="str">
            <v>208111/0012521</v>
          </cell>
          <cell r="D1230" t="str">
            <v>0830029670</v>
          </cell>
          <cell r="H1230" t="str">
            <v>V7</v>
          </cell>
          <cell r="I1230" t="str">
            <v>0934000737</v>
          </cell>
        </row>
        <row r="1231">
          <cell r="C1231" t="str">
            <v>208111/0012534</v>
          </cell>
          <cell r="D1231" t="str">
            <v>0830029669</v>
          </cell>
          <cell r="H1231" t="str">
            <v>V7</v>
          </cell>
          <cell r="I1231" t="str">
            <v>0934000737</v>
          </cell>
        </row>
        <row r="1232">
          <cell r="C1232" t="str">
            <v>208111/0012551</v>
          </cell>
          <cell r="D1232" t="str">
            <v>0830029668</v>
          </cell>
          <cell r="H1232" t="str">
            <v>V7</v>
          </cell>
          <cell r="I1232" t="str">
            <v>0934000737</v>
          </cell>
        </row>
        <row r="1233">
          <cell r="C1233" t="str">
            <v>208111/0012707</v>
          </cell>
          <cell r="D1233" t="str">
            <v>0830029667</v>
          </cell>
          <cell r="H1233" t="str">
            <v>V7</v>
          </cell>
          <cell r="I1233" t="str">
            <v>0934000737</v>
          </cell>
        </row>
        <row r="1234">
          <cell r="C1234" t="str">
            <v>208111/0012722</v>
          </cell>
          <cell r="D1234" t="str">
            <v>0830029666</v>
          </cell>
          <cell r="H1234" t="str">
            <v>V7</v>
          </cell>
          <cell r="I1234" t="str">
            <v>0934000737</v>
          </cell>
        </row>
        <row r="1235">
          <cell r="C1235" t="str">
            <v>208111/0012745</v>
          </cell>
          <cell r="D1235" t="str">
            <v>0830029664</v>
          </cell>
          <cell r="H1235" t="str">
            <v>V7</v>
          </cell>
          <cell r="I1235" t="str">
            <v>0934000737</v>
          </cell>
        </row>
        <row r="1236">
          <cell r="C1236" t="str">
            <v>208111/012735</v>
          </cell>
          <cell r="D1236" t="str">
            <v>0830029665</v>
          </cell>
          <cell r="H1236" t="str">
            <v>V7</v>
          </cell>
          <cell r="I1236" t="str">
            <v>0934000737</v>
          </cell>
        </row>
        <row r="1237">
          <cell r="C1237" t="str">
            <v>208111/0013435</v>
          </cell>
          <cell r="D1237" t="str">
            <v>0830029677</v>
          </cell>
          <cell r="H1237" t="str">
            <v>V7</v>
          </cell>
          <cell r="I1237" t="str">
            <v>0934000737</v>
          </cell>
        </row>
        <row r="1238">
          <cell r="C1238" t="str">
            <v>208111/0013443</v>
          </cell>
          <cell r="D1238" t="str">
            <v>0830029676</v>
          </cell>
          <cell r="H1238" t="str">
            <v>V7</v>
          </cell>
          <cell r="I1238" t="str">
            <v>0934000737</v>
          </cell>
        </row>
        <row r="1239">
          <cell r="C1239" t="str">
            <v>208111/0013459</v>
          </cell>
          <cell r="D1239" t="str">
            <v>0830029675</v>
          </cell>
          <cell r="H1239" t="str">
            <v>V7</v>
          </cell>
          <cell r="I1239" t="str">
            <v>0934000737</v>
          </cell>
        </row>
        <row r="1240">
          <cell r="C1240" t="str">
            <v>208111/0013470</v>
          </cell>
          <cell r="D1240" t="str">
            <v>0830029674</v>
          </cell>
          <cell r="H1240" t="str">
            <v>V7</v>
          </cell>
          <cell r="I1240" t="str">
            <v>0934000737</v>
          </cell>
        </row>
        <row r="1241">
          <cell r="C1241" t="str">
            <v>208111/0013485</v>
          </cell>
          <cell r="D1241" t="str">
            <v>0830029673</v>
          </cell>
          <cell r="H1241" t="str">
            <v>V7</v>
          </cell>
          <cell r="I1241" t="str">
            <v>0934000737</v>
          </cell>
        </row>
        <row r="1242">
          <cell r="C1242" t="str">
            <v>208111/0013490</v>
          </cell>
          <cell r="D1242" t="str">
            <v>0830029672</v>
          </cell>
          <cell r="H1242" t="str">
            <v>V7</v>
          </cell>
          <cell r="I1242" t="str">
            <v>0934000737</v>
          </cell>
        </row>
        <row r="1243">
          <cell r="C1243" t="str">
            <v>208111/0013494</v>
          </cell>
          <cell r="D1243" t="str">
            <v>0830029671</v>
          </cell>
          <cell r="H1243" t="str">
            <v>V7</v>
          </cell>
          <cell r="I1243" t="str">
            <v>0934000737</v>
          </cell>
        </row>
        <row r="1244">
          <cell r="C1244" t="str">
            <v>208111/0014315</v>
          </cell>
          <cell r="D1244" t="str">
            <v>0830030457</v>
          </cell>
          <cell r="H1244">
            <v>0</v>
          </cell>
          <cell r="I1244" t="str">
            <v>0934001073</v>
          </cell>
        </row>
        <row r="1245">
          <cell r="C1245" t="str">
            <v>208111/0015069</v>
          </cell>
          <cell r="D1245" t="str">
            <v>0830030458</v>
          </cell>
          <cell r="H1245">
            <v>0</v>
          </cell>
          <cell r="I1245" t="str">
            <v>0934001073</v>
          </cell>
        </row>
        <row r="1246">
          <cell r="C1246" t="str">
            <v>208111/0016037</v>
          </cell>
          <cell r="D1246" t="str">
            <v>0830030459</v>
          </cell>
          <cell r="H1246">
            <v>0</v>
          </cell>
          <cell r="I1246" t="str">
            <v>0934001073</v>
          </cell>
        </row>
        <row r="1247">
          <cell r="C1247" t="str">
            <v>208111/0022047</v>
          </cell>
          <cell r="D1247" t="str">
            <v>0830031985</v>
          </cell>
          <cell r="H1247" t="str">
            <v>V7</v>
          </cell>
          <cell r="I1247" t="str">
            <v>0934001073</v>
          </cell>
        </row>
        <row r="1248">
          <cell r="C1248" t="str">
            <v>208111/0022233</v>
          </cell>
          <cell r="D1248" t="str">
            <v>0830031986</v>
          </cell>
          <cell r="H1248" t="str">
            <v>V7</v>
          </cell>
          <cell r="I1248" t="str">
            <v>0934001073</v>
          </cell>
        </row>
        <row r="1249">
          <cell r="C1249" t="str">
            <v>208111/0022250</v>
          </cell>
          <cell r="D1249" t="str">
            <v>0830031987</v>
          </cell>
          <cell r="H1249" t="str">
            <v>V7</v>
          </cell>
          <cell r="I1249" t="str">
            <v>0934001073</v>
          </cell>
        </row>
        <row r="1250">
          <cell r="C1250" t="str">
            <v>208111/0022325</v>
          </cell>
          <cell r="D1250" t="str">
            <v>0830031988</v>
          </cell>
          <cell r="H1250" t="str">
            <v>V7</v>
          </cell>
          <cell r="I1250" t="str">
            <v>0934001073</v>
          </cell>
        </row>
        <row r="1251">
          <cell r="C1251" t="str">
            <v>208111/0022336</v>
          </cell>
          <cell r="D1251" t="str">
            <v>0830031989</v>
          </cell>
          <cell r="H1251" t="str">
            <v>V7</v>
          </cell>
          <cell r="I1251" t="str">
            <v>0934001073</v>
          </cell>
        </row>
        <row r="1252">
          <cell r="C1252" t="str">
            <v>208111/0022380</v>
          </cell>
          <cell r="D1252" t="str">
            <v>0830031990</v>
          </cell>
          <cell r="H1252" t="str">
            <v>V7</v>
          </cell>
          <cell r="I1252" t="str">
            <v>0934001073</v>
          </cell>
        </row>
        <row r="1253">
          <cell r="C1253" t="str">
            <v>208111/0022392</v>
          </cell>
          <cell r="D1253" t="str">
            <v>0830031991</v>
          </cell>
          <cell r="H1253" t="str">
            <v>V7</v>
          </cell>
          <cell r="I1253" t="str">
            <v>0934001073</v>
          </cell>
        </row>
        <row r="1254">
          <cell r="C1254" t="str">
            <v>208111/0022399</v>
          </cell>
          <cell r="D1254" t="str">
            <v>0830031992</v>
          </cell>
          <cell r="H1254" t="str">
            <v>V7</v>
          </cell>
          <cell r="I1254" t="str">
            <v>0934001073</v>
          </cell>
        </row>
        <row r="1255">
          <cell r="C1255" t="str">
            <v>208121/0006338</v>
          </cell>
          <cell r="D1255" t="str">
            <v>0830031984</v>
          </cell>
          <cell r="H1255" t="str">
            <v>V7</v>
          </cell>
          <cell r="I1255" t="str">
            <v>0934001407</v>
          </cell>
        </row>
        <row r="1256">
          <cell r="C1256" t="str">
            <v>208121/0006945</v>
          </cell>
          <cell r="D1256" t="str">
            <v>0830031981</v>
          </cell>
          <cell r="H1256" t="str">
            <v>V7</v>
          </cell>
          <cell r="I1256" t="str">
            <v>0934001407</v>
          </cell>
        </row>
        <row r="1257">
          <cell r="C1257" t="str">
            <v>208121/0006960</v>
          </cell>
          <cell r="D1257" t="str">
            <v>0830031980</v>
          </cell>
          <cell r="H1257" t="str">
            <v>V7</v>
          </cell>
          <cell r="I1257" t="str">
            <v>0934001407</v>
          </cell>
        </row>
        <row r="1258">
          <cell r="C1258" t="str">
            <v>208121/0007100</v>
          </cell>
          <cell r="D1258" t="str">
            <v>0830031979</v>
          </cell>
          <cell r="H1258" t="str">
            <v>V7</v>
          </cell>
          <cell r="I1258" t="str">
            <v>0934001407</v>
          </cell>
        </row>
        <row r="1259">
          <cell r="C1259" t="str">
            <v>208121/0007115</v>
          </cell>
          <cell r="D1259" t="str">
            <v>0830031978</v>
          </cell>
          <cell r="H1259" t="str">
            <v>V7</v>
          </cell>
          <cell r="I1259" t="str">
            <v>0934001407</v>
          </cell>
        </row>
        <row r="1260">
          <cell r="C1260" t="str">
            <v>208121/0007130</v>
          </cell>
          <cell r="D1260" t="str">
            <v>0830034431</v>
          </cell>
          <cell r="H1260" t="str">
            <v>V7</v>
          </cell>
          <cell r="I1260" t="str">
            <v>0934001407</v>
          </cell>
        </row>
        <row r="1261">
          <cell r="C1261" t="str">
            <v>208121/0007145</v>
          </cell>
          <cell r="D1261" t="str">
            <v>0830031974</v>
          </cell>
          <cell r="H1261" t="str">
            <v>V7</v>
          </cell>
          <cell r="I1261" t="str">
            <v>0934001407</v>
          </cell>
        </row>
        <row r="1262">
          <cell r="C1262" t="str">
            <v>208121/0007601</v>
          </cell>
          <cell r="D1262" t="str">
            <v>0830031973</v>
          </cell>
          <cell r="H1262" t="str">
            <v>V7</v>
          </cell>
          <cell r="I1262" t="str">
            <v>0934001407</v>
          </cell>
        </row>
        <row r="1263">
          <cell r="C1263" t="str">
            <v>208121/0007635</v>
          </cell>
          <cell r="D1263" t="str">
            <v>0830031971</v>
          </cell>
          <cell r="H1263" t="str">
            <v>V7</v>
          </cell>
          <cell r="I1263" t="str">
            <v>0934001407</v>
          </cell>
        </row>
        <row r="1264">
          <cell r="C1264" t="str">
            <v>208121/0008196</v>
          </cell>
          <cell r="D1264" t="str">
            <v>0830031983</v>
          </cell>
          <cell r="H1264" t="str">
            <v>V7</v>
          </cell>
          <cell r="I1264" t="str">
            <v>0934001407</v>
          </cell>
        </row>
        <row r="1265">
          <cell r="C1265" t="str">
            <v>208121/0008203</v>
          </cell>
          <cell r="D1265" t="str">
            <v>0830031982</v>
          </cell>
          <cell r="H1265" t="str">
            <v>V7</v>
          </cell>
          <cell r="I1265" t="str">
            <v>0934001407</v>
          </cell>
        </row>
        <row r="1266">
          <cell r="C1266" t="str">
            <v>208121/0013435</v>
          </cell>
          <cell r="D1266" t="str">
            <v>0830034445</v>
          </cell>
          <cell r="H1266">
            <v>0</v>
          </cell>
          <cell r="I1266" t="str">
            <v>0934001607</v>
          </cell>
        </row>
        <row r="1267">
          <cell r="C1267" t="str">
            <v>208121/0014242</v>
          </cell>
          <cell r="D1267" t="str">
            <v>0830034444</v>
          </cell>
          <cell r="H1267">
            <v>0</v>
          </cell>
          <cell r="I1267" t="str">
            <v>0934002049</v>
          </cell>
        </row>
        <row r="1268">
          <cell r="C1268" t="str">
            <v>208121/0014333</v>
          </cell>
          <cell r="D1268" t="str">
            <v>0830034438</v>
          </cell>
          <cell r="H1268">
            <v>0</v>
          </cell>
          <cell r="I1268" t="str">
            <v>0934002346</v>
          </cell>
        </row>
        <row r="1269">
          <cell r="C1269" t="str">
            <v>208121/0015308</v>
          </cell>
          <cell r="D1269" t="str">
            <v>0830034443</v>
          </cell>
          <cell r="H1269">
            <v>0</v>
          </cell>
          <cell r="I1269" t="str">
            <v>0934002049</v>
          </cell>
        </row>
        <row r="1270">
          <cell r="C1270" t="str">
            <v>208121/0015122</v>
          </cell>
          <cell r="D1270" t="str">
            <v>0830034439</v>
          </cell>
          <cell r="H1270">
            <v>0</v>
          </cell>
          <cell r="I1270" t="str">
            <v>0934002346</v>
          </cell>
        </row>
        <row r="1271">
          <cell r="C1271" t="str">
            <v>208121/0016847</v>
          </cell>
          <cell r="D1271" t="str">
            <v>0830034765</v>
          </cell>
          <cell r="H1271">
            <v>0</v>
          </cell>
          <cell r="I1271" t="str">
            <v>0934002049</v>
          </cell>
        </row>
        <row r="1272">
          <cell r="C1272" t="str">
            <v>208121/0016878</v>
          </cell>
          <cell r="D1272" t="str">
            <v>0830034437</v>
          </cell>
          <cell r="H1272">
            <v>0</v>
          </cell>
          <cell r="I1272" t="str">
            <v>0934002346</v>
          </cell>
        </row>
        <row r="1273">
          <cell r="C1273" t="str">
            <v>208121/0018200</v>
          </cell>
          <cell r="D1273" t="str">
            <v>0830034447</v>
          </cell>
          <cell r="H1273">
            <v>0</v>
          </cell>
          <cell r="I1273" t="str">
            <v>0934002346</v>
          </cell>
        </row>
        <row r="1274">
          <cell r="C1274" t="str">
            <v>208121/0018333</v>
          </cell>
          <cell r="D1274" t="str">
            <v>0830034436</v>
          </cell>
          <cell r="H1274">
            <v>0</v>
          </cell>
          <cell r="I1274" t="str">
            <v>0934002346</v>
          </cell>
        </row>
        <row r="1275">
          <cell r="C1275" t="str">
            <v>208121/0018501</v>
          </cell>
          <cell r="D1275" t="str">
            <v>0830033530</v>
          </cell>
          <cell r="H1275" t="str">
            <v>V7</v>
          </cell>
          <cell r="I1275" t="str">
            <v>0934002346</v>
          </cell>
        </row>
        <row r="1276">
          <cell r="C1276" t="str">
            <v>208121/0019083</v>
          </cell>
          <cell r="D1276" t="str">
            <v>0830034446</v>
          </cell>
          <cell r="H1276">
            <v>0</v>
          </cell>
          <cell r="I1276" t="str">
            <v>0934002346</v>
          </cell>
        </row>
        <row r="1277">
          <cell r="C1277" t="str">
            <v>208121/0020362</v>
          </cell>
          <cell r="D1277" t="str">
            <v>0830034448</v>
          </cell>
          <cell r="H1277">
            <v>0</v>
          </cell>
          <cell r="I1277" t="str">
            <v>0934002346</v>
          </cell>
        </row>
        <row r="1278">
          <cell r="C1278" t="str">
            <v>208121/0021352</v>
          </cell>
          <cell r="D1278" t="str">
            <v>0830034764</v>
          </cell>
          <cell r="H1278">
            <v>0</v>
          </cell>
          <cell r="I1278" t="str">
            <v>0934002346</v>
          </cell>
        </row>
        <row r="1279">
          <cell r="C1279" t="str">
            <v>208121/0022286</v>
          </cell>
          <cell r="D1279" t="str">
            <v>0830034441</v>
          </cell>
          <cell r="H1279">
            <v>0</v>
          </cell>
          <cell r="I1279" t="str">
            <v>0934002346</v>
          </cell>
        </row>
        <row r="1280">
          <cell r="C1280" t="str">
            <v>208121/0022351</v>
          </cell>
          <cell r="D1280" t="str">
            <v>0830034442</v>
          </cell>
          <cell r="H1280">
            <v>0</v>
          </cell>
          <cell r="I1280" t="str">
            <v>0934002346</v>
          </cell>
        </row>
        <row r="1281">
          <cell r="C1281" t="str">
            <v>208121/022353</v>
          </cell>
          <cell r="D1281" t="str">
            <v>0830034440</v>
          </cell>
          <cell r="H1281">
            <v>0</v>
          </cell>
          <cell r="I1281" t="str">
            <v>0934002346</v>
          </cell>
        </row>
        <row r="1282">
          <cell r="C1282" t="str">
            <v>208121/0023225</v>
          </cell>
          <cell r="D1282" t="str">
            <v>0830034766</v>
          </cell>
          <cell r="H1282">
            <v>0</v>
          </cell>
          <cell r="I1282" t="str">
            <v>0934002346</v>
          </cell>
        </row>
        <row r="1283">
          <cell r="C1283" t="str">
            <v>208121/0024713</v>
          </cell>
          <cell r="D1283" t="str">
            <v>0830034763</v>
          </cell>
          <cell r="H1283">
            <v>0</v>
          </cell>
          <cell r="I1283" t="str">
            <v>0934002515</v>
          </cell>
        </row>
        <row r="1284">
          <cell r="C1284" t="str">
            <v>208121/0024793</v>
          </cell>
          <cell r="D1284" t="str">
            <v>0830034767</v>
          </cell>
          <cell r="H1284" t="str">
            <v>D7</v>
          </cell>
          <cell r="I1284" t="str">
            <v>0934002515</v>
          </cell>
        </row>
        <row r="1285">
          <cell r="C1285" t="str">
            <v>208121/0025736</v>
          </cell>
          <cell r="D1285" t="str">
            <v>0830034761</v>
          </cell>
          <cell r="H1285">
            <v>0</v>
          </cell>
          <cell r="I1285" t="str">
            <v>0934002515</v>
          </cell>
        </row>
        <row r="1286">
          <cell r="C1286" t="str">
            <v>208121/0025928</v>
          </cell>
          <cell r="D1286" t="str">
            <v>0830034762</v>
          </cell>
          <cell r="H1286">
            <v>0</v>
          </cell>
          <cell r="I1286" t="str">
            <v>0934002515</v>
          </cell>
        </row>
        <row r="1287">
          <cell r="C1287" t="str">
            <v>208101/0015822</v>
          </cell>
          <cell r="D1287" t="str">
            <v>0830027752</v>
          </cell>
          <cell r="H1287">
            <v>0</v>
          </cell>
          <cell r="I1287" t="str">
            <v>0934000305</v>
          </cell>
        </row>
        <row r="1288">
          <cell r="C1288" t="str">
            <v>208101/0015850</v>
          </cell>
          <cell r="D1288" t="str">
            <v>0830027753</v>
          </cell>
          <cell r="H1288">
            <v>0</v>
          </cell>
          <cell r="I1288" t="str">
            <v>0934000305</v>
          </cell>
        </row>
        <row r="1289">
          <cell r="C1289" t="str">
            <v>0811-0505</v>
          </cell>
          <cell r="D1289" t="str">
            <v>0830034434</v>
          </cell>
          <cell r="H1289">
            <v>0</v>
          </cell>
          <cell r="I1289" t="str">
            <v>0934001072</v>
          </cell>
        </row>
        <row r="1291">
          <cell r="C1291" t="str">
            <v>208121/0025535</v>
          </cell>
          <cell r="D1291" t="str">
            <v>0830034685</v>
          </cell>
          <cell r="H1291">
            <v>0</v>
          </cell>
          <cell r="I1291" t="str">
            <v>0934003057</v>
          </cell>
        </row>
        <row r="1293">
          <cell r="C1293" t="str">
            <v>0812-0001</v>
          </cell>
          <cell r="D1293" t="str">
            <v>0830034683</v>
          </cell>
          <cell r="H1293">
            <v>0</v>
          </cell>
          <cell r="I1293" t="str">
            <v>0933000261</v>
          </cell>
        </row>
        <row r="1295">
          <cell r="C1295" t="str">
            <v>BF5111-00200</v>
          </cell>
          <cell r="D1295" t="str">
            <v>0830031171</v>
          </cell>
          <cell r="H1295" t="str">
            <v>D7</v>
          </cell>
          <cell r="I1295" t="str">
            <v>0934000047</v>
          </cell>
        </row>
        <row r="1296">
          <cell r="C1296" t="str">
            <v>BF5111-00200</v>
          </cell>
          <cell r="D1296" t="str">
            <v>0830031172</v>
          </cell>
          <cell r="H1296" t="str">
            <v>D7</v>
          </cell>
          <cell r="I1296" t="str">
            <v>0934000047</v>
          </cell>
        </row>
        <row r="1297">
          <cell r="C1297" t="str">
            <v>BF5111-00200</v>
          </cell>
          <cell r="D1297" t="str">
            <v>0830031173</v>
          </cell>
          <cell r="H1297" t="str">
            <v>D7</v>
          </cell>
          <cell r="I1297" t="str">
            <v>0934000047</v>
          </cell>
        </row>
        <row r="1298">
          <cell r="C1298" t="str">
            <v>BF5110-00530</v>
          </cell>
          <cell r="D1298" t="str">
            <v>0830034679</v>
          </cell>
          <cell r="H1298" t="str">
            <v>D7</v>
          </cell>
          <cell r="I1298" t="str">
            <v>0934001387</v>
          </cell>
        </row>
        <row r="1299">
          <cell r="C1299" t="str">
            <v>BF5111-00211</v>
          </cell>
          <cell r="D1299" t="str">
            <v>0830034678</v>
          </cell>
          <cell r="H1299" t="str">
            <v>D7</v>
          </cell>
          <cell r="I1299" t="str">
            <v>0934001387</v>
          </cell>
        </row>
        <row r="1300">
          <cell r="C1300" t="str">
            <v>BF5112-00201</v>
          </cell>
          <cell r="D1300" t="str">
            <v>0830032883</v>
          </cell>
          <cell r="H1300" t="str">
            <v>D7</v>
          </cell>
          <cell r="I1300" t="str">
            <v>0934000953</v>
          </cell>
        </row>
        <row r="1301">
          <cell r="C1301" t="str">
            <v>BF5112-00202</v>
          </cell>
          <cell r="D1301" t="str">
            <v>0830032882</v>
          </cell>
          <cell r="H1301" t="str">
            <v>D7</v>
          </cell>
          <cell r="I1301" t="str">
            <v>0934000953</v>
          </cell>
        </row>
        <row r="1303">
          <cell r="C1303" t="str">
            <v>I0493965</v>
          </cell>
          <cell r="D1303" t="str">
            <v>0840077472</v>
          </cell>
          <cell r="H1303" t="str">
            <v>D7</v>
          </cell>
          <cell r="I1303" t="str">
            <v>0934000316</v>
          </cell>
        </row>
        <row r="1304">
          <cell r="C1304" t="str">
            <v>48635/08</v>
          </cell>
          <cell r="D1304" t="str">
            <v>0830032260</v>
          </cell>
          <cell r="H1304" t="str">
            <v>D7</v>
          </cell>
          <cell r="I1304" t="str">
            <v>0934000314</v>
          </cell>
        </row>
        <row r="1305">
          <cell r="C1305" t="str">
            <v>48635/08</v>
          </cell>
          <cell r="D1305" t="str">
            <v>0830032259</v>
          </cell>
          <cell r="H1305" t="str">
            <v>D7</v>
          </cell>
          <cell r="I1305" t="str">
            <v>0934000314</v>
          </cell>
        </row>
        <row r="1306">
          <cell r="C1306" t="str">
            <v>374/17971</v>
          </cell>
          <cell r="D1306" t="str">
            <v>0830033628</v>
          </cell>
          <cell r="H1306">
            <v>0</v>
          </cell>
          <cell r="I1306" t="str">
            <v>0934000909</v>
          </cell>
        </row>
        <row r="1307">
          <cell r="C1307" t="str">
            <v>48678/08</v>
          </cell>
          <cell r="D1307" t="str">
            <v>0830031947</v>
          </cell>
          <cell r="H1307" t="str">
            <v>D7</v>
          </cell>
          <cell r="I1307" t="str">
            <v>0934000314</v>
          </cell>
        </row>
        <row r="1308">
          <cell r="C1308" t="str">
            <v>48718/08</v>
          </cell>
          <cell r="D1308" t="str">
            <v>0830033630</v>
          </cell>
          <cell r="H1308" t="str">
            <v>D7</v>
          </cell>
          <cell r="I1308" t="str">
            <v>0934000908</v>
          </cell>
        </row>
        <row r="1309">
          <cell r="C1309" t="str">
            <v>I0498378</v>
          </cell>
          <cell r="D1309" t="str">
            <v>0830032318</v>
          </cell>
          <cell r="H1309" t="str">
            <v>D7</v>
          </cell>
          <cell r="I1309" t="str">
            <v>0934000316</v>
          </cell>
        </row>
        <row r="1310">
          <cell r="C1310" t="str">
            <v>48802/08</v>
          </cell>
          <cell r="D1310" t="str">
            <v>0830033626</v>
          </cell>
          <cell r="H1310" t="str">
            <v>D7</v>
          </cell>
          <cell r="I1310" t="str">
            <v>0934000908</v>
          </cell>
        </row>
        <row r="1311">
          <cell r="C1311" t="str">
            <v>48806/08</v>
          </cell>
          <cell r="D1311" t="str">
            <v>0830033629</v>
          </cell>
          <cell r="H1311" t="str">
            <v>D7</v>
          </cell>
          <cell r="I1311" t="str">
            <v>0934000908</v>
          </cell>
        </row>
        <row r="1312">
          <cell r="C1312" t="str">
            <v>48819/08</v>
          </cell>
          <cell r="D1312" t="str">
            <v>0830034769</v>
          </cell>
          <cell r="H1312" t="str">
            <v>D7</v>
          </cell>
          <cell r="I1312" t="str">
            <v>0934001401</v>
          </cell>
        </row>
        <row r="1313">
          <cell r="C1313" t="str">
            <v>054/2653</v>
          </cell>
          <cell r="D1313" t="str">
            <v>0830032955</v>
          </cell>
          <cell r="H1313">
            <v>0</v>
          </cell>
          <cell r="I1313" t="str">
            <v>0934001052</v>
          </cell>
        </row>
        <row r="1314">
          <cell r="C1314" t="str">
            <v>I0483498</v>
          </cell>
          <cell r="D1314" t="str">
            <v>0840083596</v>
          </cell>
          <cell r="H1314" t="str">
            <v>D7</v>
          </cell>
          <cell r="I1314" t="str">
            <v>0934000316</v>
          </cell>
        </row>
        <row r="1315">
          <cell r="C1315" t="str">
            <v>I0483425</v>
          </cell>
          <cell r="D1315" t="str">
            <v>0840084060</v>
          </cell>
          <cell r="H1315" t="str">
            <v>D7</v>
          </cell>
          <cell r="I1315" t="str">
            <v>0934000727</v>
          </cell>
        </row>
        <row r="1316">
          <cell r="C1316" t="str">
            <v>I0482605</v>
          </cell>
          <cell r="D1316" t="str">
            <v>0840083597</v>
          </cell>
          <cell r="H1316" t="str">
            <v>D7</v>
          </cell>
          <cell r="I1316" t="str">
            <v>0934000316</v>
          </cell>
        </row>
        <row r="1317">
          <cell r="C1317" t="str">
            <v>I0485606</v>
          </cell>
          <cell r="D1317" t="str">
            <v>0840083599</v>
          </cell>
          <cell r="H1317" t="str">
            <v>D7</v>
          </cell>
          <cell r="I1317" t="str">
            <v>0934000316</v>
          </cell>
        </row>
        <row r="1318">
          <cell r="C1318" t="str">
            <v>I0491375</v>
          </cell>
          <cell r="D1318" t="str">
            <v>0840076395</v>
          </cell>
          <cell r="H1318" t="str">
            <v>D7</v>
          </cell>
          <cell r="I1318" t="str">
            <v>0934002005</v>
          </cell>
        </row>
        <row r="1319">
          <cell r="C1319" t="str">
            <v>I0491380</v>
          </cell>
          <cell r="D1319" t="str">
            <v>0840075504</v>
          </cell>
          <cell r="H1319" t="str">
            <v>D7</v>
          </cell>
          <cell r="I1319" t="str">
            <v>0934002005</v>
          </cell>
        </row>
        <row r="1320">
          <cell r="C1320" t="str">
            <v>I0494955</v>
          </cell>
          <cell r="D1320" t="str">
            <v>0840081503</v>
          </cell>
          <cell r="H1320" t="str">
            <v>D7</v>
          </cell>
          <cell r="I1320" t="str">
            <v>0934000316</v>
          </cell>
        </row>
        <row r="1321">
          <cell r="C1321" t="str">
            <v>I0494957</v>
          </cell>
          <cell r="D1321" t="str">
            <v>0840081505</v>
          </cell>
          <cell r="H1321" t="str">
            <v>D7</v>
          </cell>
          <cell r="I1321" t="str">
            <v>0934000316</v>
          </cell>
        </row>
        <row r="1322">
          <cell r="C1322" t="str">
            <v>I0494958</v>
          </cell>
          <cell r="D1322" t="str">
            <v>0840083007</v>
          </cell>
          <cell r="H1322" t="str">
            <v>D7</v>
          </cell>
          <cell r="I1322" t="str">
            <v>0934000316</v>
          </cell>
        </row>
        <row r="1323">
          <cell r="C1323" t="str">
            <v>I0494959</v>
          </cell>
          <cell r="D1323" t="str">
            <v>0840083017</v>
          </cell>
          <cell r="H1323" t="str">
            <v>D7</v>
          </cell>
          <cell r="I1323" t="str">
            <v>0934000316</v>
          </cell>
        </row>
        <row r="1324">
          <cell r="C1324" t="str">
            <v>I0494960</v>
          </cell>
          <cell r="D1324" t="str">
            <v>0840081515</v>
          </cell>
          <cell r="H1324" t="str">
            <v>D7</v>
          </cell>
          <cell r="I1324" t="str">
            <v>0934000316</v>
          </cell>
        </row>
        <row r="1325">
          <cell r="C1325" t="str">
            <v>I0494961</v>
          </cell>
          <cell r="D1325" t="str">
            <v>0840081498</v>
          </cell>
          <cell r="H1325" t="str">
            <v>D7</v>
          </cell>
          <cell r="I1325" t="str">
            <v>0934000316</v>
          </cell>
        </row>
        <row r="1326">
          <cell r="C1326" t="str">
            <v>I0494969</v>
          </cell>
          <cell r="D1326" t="str">
            <v>0840081501</v>
          </cell>
          <cell r="H1326" t="str">
            <v>D7</v>
          </cell>
          <cell r="I1326" t="str">
            <v>0934000316</v>
          </cell>
        </row>
        <row r="1327">
          <cell r="C1327" t="str">
            <v>I0494972</v>
          </cell>
          <cell r="D1327" t="str">
            <v>0840081473</v>
          </cell>
          <cell r="H1327" t="str">
            <v>D7</v>
          </cell>
          <cell r="I1327" t="str">
            <v>0934000316</v>
          </cell>
        </row>
        <row r="1328">
          <cell r="C1328" t="str">
            <v>I0494984</v>
          </cell>
          <cell r="D1328" t="str">
            <v>0840081508</v>
          </cell>
          <cell r="H1328" t="str">
            <v>D7</v>
          </cell>
          <cell r="I1328" t="str">
            <v>0934000316</v>
          </cell>
        </row>
        <row r="1329">
          <cell r="C1329" t="str">
            <v>I0494985</v>
          </cell>
          <cell r="D1329" t="str">
            <v>0840081878</v>
          </cell>
          <cell r="H1329" t="str">
            <v>D7</v>
          </cell>
          <cell r="I1329" t="str">
            <v>0934000316</v>
          </cell>
        </row>
        <row r="1330">
          <cell r="C1330" t="str">
            <v>I0494986</v>
          </cell>
          <cell r="D1330" t="str">
            <v>0840083020</v>
          </cell>
          <cell r="H1330" t="str">
            <v>D7</v>
          </cell>
          <cell r="I1330" t="str">
            <v>0934000316</v>
          </cell>
        </row>
        <row r="1331">
          <cell r="C1331" t="str">
            <v>I0494987</v>
          </cell>
          <cell r="D1331" t="str">
            <v>0840081507</v>
          </cell>
          <cell r="H1331" t="str">
            <v>D7</v>
          </cell>
          <cell r="I1331" t="str">
            <v>0934000316</v>
          </cell>
        </row>
        <row r="1332">
          <cell r="C1332" t="str">
            <v>I0494988</v>
          </cell>
          <cell r="D1332" t="str">
            <v>0840081497</v>
          </cell>
          <cell r="H1332" t="str">
            <v>D7</v>
          </cell>
          <cell r="I1332" t="str">
            <v>0934000316</v>
          </cell>
        </row>
        <row r="1333">
          <cell r="C1333" t="str">
            <v>I0494999</v>
          </cell>
          <cell r="D1333" t="str">
            <v>0840081472</v>
          </cell>
          <cell r="H1333" t="str">
            <v>D7</v>
          </cell>
          <cell r="I1333" t="str">
            <v>0934000316</v>
          </cell>
        </row>
        <row r="1334">
          <cell r="C1334" t="str">
            <v>I0497863</v>
          </cell>
          <cell r="D1334" t="str">
            <v>0840081026</v>
          </cell>
          <cell r="H1334" t="str">
            <v>D7</v>
          </cell>
          <cell r="I1334" t="str">
            <v>0934000316</v>
          </cell>
        </row>
        <row r="1335">
          <cell r="C1335" t="str">
            <v>I0497864</v>
          </cell>
          <cell r="D1335" t="str">
            <v>0840081025</v>
          </cell>
          <cell r="H1335" t="str">
            <v>D7</v>
          </cell>
          <cell r="I1335" t="str">
            <v>0934000316</v>
          </cell>
        </row>
        <row r="1336">
          <cell r="C1336" t="str">
            <v>I0497868</v>
          </cell>
          <cell r="D1336" t="str">
            <v>0840081031</v>
          </cell>
          <cell r="H1336" t="str">
            <v>D7</v>
          </cell>
          <cell r="I1336" t="str">
            <v>0934000316</v>
          </cell>
        </row>
        <row r="1337">
          <cell r="C1337" t="str">
            <v>I0497869</v>
          </cell>
          <cell r="D1337" t="str">
            <v>0840081029</v>
          </cell>
          <cell r="H1337" t="str">
            <v>D7</v>
          </cell>
          <cell r="I1337" t="str">
            <v>0934000316</v>
          </cell>
        </row>
        <row r="1338">
          <cell r="C1338" t="str">
            <v>I0497881</v>
          </cell>
          <cell r="D1338" t="str">
            <v>0840081487</v>
          </cell>
          <cell r="H1338" t="str">
            <v>D7</v>
          </cell>
          <cell r="I1338" t="str">
            <v>0934000316</v>
          </cell>
        </row>
        <row r="1339">
          <cell r="C1339" t="str">
            <v>I0497889</v>
          </cell>
          <cell r="D1339" t="str">
            <v>0840081492</v>
          </cell>
          <cell r="H1339" t="str">
            <v>D7</v>
          </cell>
          <cell r="I1339" t="str">
            <v>0934000316</v>
          </cell>
        </row>
        <row r="1340">
          <cell r="C1340" t="str">
            <v>I0497892</v>
          </cell>
          <cell r="D1340" t="str">
            <v>0840081524</v>
          </cell>
          <cell r="H1340" t="str">
            <v>D7</v>
          </cell>
          <cell r="I1340" t="str">
            <v>0934000316</v>
          </cell>
        </row>
        <row r="1341">
          <cell r="C1341" t="str">
            <v>I0497897</v>
          </cell>
          <cell r="D1341" t="str">
            <v>0840081023</v>
          </cell>
          <cell r="H1341" t="str">
            <v>D7</v>
          </cell>
          <cell r="I1341" t="str">
            <v>0934000316</v>
          </cell>
        </row>
        <row r="1342">
          <cell r="C1342" t="str">
            <v>I0497970</v>
          </cell>
          <cell r="D1342" t="str">
            <v>0840081020</v>
          </cell>
          <cell r="H1342" t="str">
            <v>D7</v>
          </cell>
          <cell r="I1342" t="str">
            <v>0934000316</v>
          </cell>
        </row>
        <row r="1343">
          <cell r="C1343" t="str">
            <v>I497866</v>
          </cell>
          <cell r="D1343" t="str">
            <v>0840081035</v>
          </cell>
          <cell r="H1343" t="str">
            <v>D7</v>
          </cell>
          <cell r="I1343" t="str">
            <v>0934000316</v>
          </cell>
        </row>
        <row r="1344">
          <cell r="C1344" t="str">
            <v>I0497871</v>
          </cell>
          <cell r="D1344" t="str">
            <v>0840081033</v>
          </cell>
          <cell r="H1344" t="str">
            <v>D7</v>
          </cell>
          <cell r="I1344" t="str">
            <v>0934000727</v>
          </cell>
        </row>
        <row r="1345">
          <cell r="C1345" t="str">
            <v>I0497876</v>
          </cell>
          <cell r="D1345" t="str">
            <v>0840081028</v>
          </cell>
          <cell r="H1345" t="str">
            <v>D7</v>
          </cell>
          <cell r="I1345" t="str">
            <v>0934000727</v>
          </cell>
        </row>
        <row r="1346">
          <cell r="C1346" t="str">
            <v>I0497891</v>
          </cell>
          <cell r="D1346" t="str">
            <v>0840081516</v>
          </cell>
          <cell r="H1346" t="str">
            <v>D7</v>
          </cell>
          <cell r="I1346" t="str">
            <v>0934000727</v>
          </cell>
        </row>
        <row r="1347">
          <cell r="C1347" t="str">
            <v>I0497894</v>
          </cell>
          <cell r="D1347" t="str">
            <v>0840081517</v>
          </cell>
          <cell r="H1347" t="str">
            <v>D7</v>
          </cell>
          <cell r="I1347" t="str">
            <v>0934000727</v>
          </cell>
        </row>
        <row r="1348">
          <cell r="C1348" t="str">
            <v>I498376</v>
          </cell>
          <cell r="D1348" t="str">
            <v>0840081115</v>
          </cell>
          <cell r="H1348" t="str">
            <v>D7</v>
          </cell>
          <cell r="I1348" t="str">
            <v>0934000316</v>
          </cell>
        </row>
        <row r="1349">
          <cell r="C1349" t="str">
            <v>I0499294</v>
          </cell>
          <cell r="D1349" t="str">
            <v>0840081862</v>
          </cell>
          <cell r="H1349" t="str">
            <v>D7</v>
          </cell>
          <cell r="I1349" t="str">
            <v>0934000727</v>
          </cell>
        </row>
        <row r="1350">
          <cell r="C1350" t="str">
            <v>I0499296</v>
          </cell>
          <cell r="D1350" t="str">
            <v>0840083011</v>
          </cell>
          <cell r="H1350" t="str">
            <v>D7</v>
          </cell>
          <cell r="I1350" t="str">
            <v>0934000727</v>
          </cell>
        </row>
        <row r="1351">
          <cell r="C1351" t="str">
            <v>I0499297</v>
          </cell>
          <cell r="D1351" t="str">
            <v>0840083012</v>
          </cell>
          <cell r="H1351" t="str">
            <v>D7</v>
          </cell>
          <cell r="I1351" t="str">
            <v>0934000727</v>
          </cell>
        </row>
        <row r="1352">
          <cell r="C1352" t="str">
            <v>I0499298</v>
          </cell>
          <cell r="D1352" t="str">
            <v>0840081863</v>
          </cell>
          <cell r="H1352" t="str">
            <v>D7</v>
          </cell>
          <cell r="I1352" t="str">
            <v>0934000727</v>
          </cell>
        </row>
        <row r="1353">
          <cell r="C1353" t="str">
            <v>I0499300</v>
          </cell>
          <cell r="D1353" t="str">
            <v>0840081860</v>
          </cell>
          <cell r="H1353" t="str">
            <v>D7</v>
          </cell>
          <cell r="I1353" t="str">
            <v>0934000727</v>
          </cell>
        </row>
        <row r="1354">
          <cell r="C1354" t="str">
            <v>I0499301</v>
          </cell>
          <cell r="D1354" t="str">
            <v>0840081861</v>
          </cell>
          <cell r="H1354" t="str">
            <v>D7</v>
          </cell>
          <cell r="I1354" t="str">
            <v>0934000727</v>
          </cell>
        </row>
        <row r="1355">
          <cell r="C1355" t="str">
            <v>I0499302</v>
          </cell>
          <cell r="D1355" t="str">
            <v>0840081859</v>
          </cell>
          <cell r="H1355" t="str">
            <v>D7</v>
          </cell>
          <cell r="I1355" t="str">
            <v>0934001402</v>
          </cell>
        </row>
        <row r="1356">
          <cell r="C1356" t="str">
            <v>I0502212</v>
          </cell>
          <cell r="D1356" t="str">
            <v>0840084812</v>
          </cell>
          <cell r="H1356" t="str">
            <v>D7</v>
          </cell>
          <cell r="I1356" t="str">
            <v>0934001402</v>
          </cell>
        </row>
        <row r="1357">
          <cell r="C1357" t="str">
            <v>I0502215</v>
          </cell>
          <cell r="D1357" t="str">
            <v>0840084803</v>
          </cell>
          <cell r="H1357" t="str">
            <v>D7</v>
          </cell>
          <cell r="I1357" t="str">
            <v>0934001402</v>
          </cell>
        </row>
        <row r="1358">
          <cell r="C1358" t="str">
            <v>I0502216</v>
          </cell>
          <cell r="D1358" t="str">
            <v>0840084813</v>
          </cell>
          <cell r="H1358" t="str">
            <v>D7</v>
          </cell>
          <cell r="I1358" t="str">
            <v>0934001402</v>
          </cell>
        </row>
        <row r="1359">
          <cell r="C1359" t="str">
            <v>I0502217</v>
          </cell>
          <cell r="D1359" t="str">
            <v>0840084549</v>
          </cell>
          <cell r="H1359" t="str">
            <v>D7</v>
          </cell>
          <cell r="I1359" t="str">
            <v>0934001402</v>
          </cell>
        </row>
        <row r="1360">
          <cell r="C1360" t="str">
            <v>I0502218</v>
          </cell>
          <cell r="D1360" t="str">
            <v>0840084557</v>
          </cell>
          <cell r="H1360" t="str">
            <v>D7</v>
          </cell>
          <cell r="I1360" t="str">
            <v>0934001402</v>
          </cell>
        </row>
        <row r="1361">
          <cell r="C1361" t="str">
            <v>I0502219</v>
          </cell>
          <cell r="D1361" t="str">
            <v>0840085799</v>
          </cell>
          <cell r="H1361" t="str">
            <v>D7</v>
          </cell>
          <cell r="I1361" t="str">
            <v>0934001402</v>
          </cell>
        </row>
        <row r="1362">
          <cell r="C1362" t="str">
            <v>I0502234</v>
          </cell>
          <cell r="D1362" t="str">
            <v>0840084531</v>
          </cell>
          <cell r="H1362" t="str">
            <v>D7</v>
          </cell>
          <cell r="I1362" t="str">
            <v>0934001402</v>
          </cell>
        </row>
        <row r="1363">
          <cell r="C1363" t="str">
            <v>I0502238</v>
          </cell>
          <cell r="D1363" t="str">
            <v>0840084529</v>
          </cell>
          <cell r="H1363" t="str">
            <v>D7</v>
          </cell>
          <cell r="I1363" t="str">
            <v>0934001402</v>
          </cell>
        </row>
        <row r="1364">
          <cell r="C1364" t="str">
            <v>I0502241</v>
          </cell>
          <cell r="D1364" t="str">
            <v>0840084810</v>
          </cell>
          <cell r="H1364" t="str">
            <v>D7</v>
          </cell>
          <cell r="I1364" t="str">
            <v>0934001402</v>
          </cell>
        </row>
        <row r="1365">
          <cell r="C1365" t="str">
            <v>I0502245</v>
          </cell>
          <cell r="D1365" t="str">
            <v>0840084809</v>
          </cell>
          <cell r="H1365" t="str">
            <v>D7</v>
          </cell>
          <cell r="I1365" t="str">
            <v>0934001402</v>
          </cell>
        </row>
        <row r="1366">
          <cell r="C1366" t="str">
            <v>I0502251</v>
          </cell>
          <cell r="D1366" t="str">
            <v>0840084808</v>
          </cell>
          <cell r="H1366" t="str">
            <v>D7</v>
          </cell>
          <cell r="I1366" t="str">
            <v>0934001402</v>
          </cell>
        </row>
        <row r="1367">
          <cell r="C1367" t="str">
            <v>I0502255</v>
          </cell>
          <cell r="D1367" t="str">
            <v>0840084807</v>
          </cell>
          <cell r="H1367" t="str">
            <v>D7</v>
          </cell>
          <cell r="I1367" t="str">
            <v>0934001402</v>
          </cell>
        </row>
        <row r="1368">
          <cell r="C1368" t="str">
            <v>I0502480</v>
          </cell>
          <cell r="D1368" t="str">
            <v>0840084534</v>
          </cell>
          <cell r="H1368" t="str">
            <v>D7</v>
          </cell>
          <cell r="I1368" t="str">
            <v>0934001402</v>
          </cell>
        </row>
        <row r="1369">
          <cell r="C1369" t="str">
            <v>I0502237</v>
          </cell>
          <cell r="D1369" t="str">
            <v>0840084540</v>
          </cell>
          <cell r="H1369" t="str">
            <v>D7</v>
          </cell>
          <cell r="I1369" t="str">
            <v>0934001740</v>
          </cell>
        </row>
        <row r="1370">
          <cell r="C1370" t="str">
            <v>I0502257</v>
          </cell>
          <cell r="D1370" t="str">
            <v>0840084804</v>
          </cell>
          <cell r="H1370" t="str">
            <v>D7</v>
          </cell>
          <cell r="I1370" t="str">
            <v>0934001740</v>
          </cell>
        </row>
        <row r="1371">
          <cell r="C1371" t="str">
            <v>I0502236</v>
          </cell>
          <cell r="D1371" t="str">
            <v>0840084532</v>
          </cell>
          <cell r="H1371" t="str">
            <v>D7</v>
          </cell>
          <cell r="I1371" t="str">
            <v>0934001903</v>
          </cell>
        </row>
        <row r="1372">
          <cell r="C1372" t="str">
            <v>I0502213</v>
          </cell>
          <cell r="D1372" t="str">
            <v>0840084816</v>
          </cell>
          <cell r="H1372" t="str">
            <v>D7</v>
          </cell>
          <cell r="I1372" t="str">
            <v>0934001402</v>
          </cell>
        </row>
        <row r="1373">
          <cell r="C1373" t="str">
            <v>I0503208</v>
          </cell>
          <cell r="D1373" t="str">
            <v>0840085059</v>
          </cell>
          <cell r="H1373" t="str">
            <v>D7</v>
          </cell>
          <cell r="I1373" t="str">
            <v>0934001402</v>
          </cell>
        </row>
        <row r="1374">
          <cell r="C1374" t="str">
            <v>I0503209</v>
          </cell>
          <cell r="D1374" t="str">
            <v>0840085060</v>
          </cell>
          <cell r="H1374" t="str">
            <v>D7</v>
          </cell>
          <cell r="I1374" t="str">
            <v>0934001402</v>
          </cell>
        </row>
        <row r="1375">
          <cell r="C1375" t="str">
            <v>I0503210</v>
          </cell>
          <cell r="D1375" t="str">
            <v>0840085058</v>
          </cell>
          <cell r="H1375" t="str">
            <v>D7</v>
          </cell>
          <cell r="I1375" t="str">
            <v>0934001740</v>
          </cell>
        </row>
        <row r="1376">
          <cell r="C1376" t="str">
            <v>I0503212</v>
          </cell>
          <cell r="D1376" t="str">
            <v>0840085057</v>
          </cell>
          <cell r="H1376" t="str">
            <v>D7</v>
          </cell>
          <cell r="I1376" t="str">
            <v>0934001740</v>
          </cell>
        </row>
        <row r="1378">
          <cell r="C1378" t="str">
            <v>I0502479</v>
          </cell>
          <cell r="D1378" t="str">
            <v>0840084545</v>
          </cell>
          <cell r="H1378" t="str">
            <v>D7</v>
          </cell>
          <cell r="I1378" t="str">
            <v>0934001402</v>
          </cell>
        </row>
        <row r="1380">
          <cell r="C1380" t="str">
            <v>I0491472</v>
          </cell>
          <cell r="D1380" t="str">
            <v>0840076400</v>
          </cell>
          <cell r="H1380" t="str">
            <v>D7</v>
          </cell>
          <cell r="I1380" t="str">
            <v>0934002005</v>
          </cell>
        </row>
        <row r="1381">
          <cell r="C1381" t="str">
            <v>I0499295</v>
          </cell>
          <cell r="D1381" t="str">
            <v>0840082980</v>
          </cell>
          <cell r="H1381" t="str">
            <v>D7</v>
          </cell>
          <cell r="I1381" t="str">
            <v>0934000727</v>
          </cell>
        </row>
        <row r="1382">
          <cell r="C1382" t="str">
            <v>I0502239</v>
          </cell>
          <cell r="D1382" t="str">
            <v>0840084806</v>
          </cell>
          <cell r="H1382" t="str">
            <v>D7</v>
          </cell>
          <cell r="I1382" t="str">
            <v>0934001402</v>
          </cell>
        </row>
        <row r="1383">
          <cell r="C1383" t="str">
            <v>I0502240</v>
          </cell>
          <cell r="D1383" t="str">
            <v>0840084805</v>
          </cell>
          <cell r="H1383" t="str">
            <v>D7</v>
          </cell>
          <cell r="I1383" t="str">
            <v>0934001402</v>
          </cell>
        </row>
        <row r="1384">
          <cell r="C1384" t="str">
            <v>I0502256</v>
          </cell>
          <cell r="D1384" t="str">
            <v>0840084550</v>
          </cell>
          <cell r="H1384" t="str">
            <v>D7</v>
          </cell>
          <cell r="I1384" t="str">
            <v>0934001402</v>
          </cell>
        </row>
        <row r="1385">
          <cell r="C1385" t="str">
            <v>I0503211</v>
          </cell>
          <cell r="D1385" t="str">
            <v>0840085826</v>
          </cell>
          <cell r="H1385" t="str">
            <v>D7</v>
          </cell>
          <cell r="I1385" t="str">
            <v>0934001402</v>
          </cell>
        </row>
        <row r="1387">
          <cell r="C1387" t="str">
            <v>I0498354</v>
          </cell>
          <cell r="D1387" t="str">
            <v>0840081896</v>
          </cell>
          <cell r="H1387" t="str">
            <v>D7</v>
          </cell>
          <cell r="I1387" t="str">
            <v>0934000316</v>
          </cell>
        </row>
        <row r="1388">
          <cell r="C1388" t="str">
            <v>I0502214</v>
          </cell>
          <cell r="D1388" t="str">
            <v>0840084811</v>
          </cell>
          <cell r="H1388" t="str">
            <v>D7</v>
          </cell>
          <cell r="I1388" t="str">
            <v>0934001903</v>
          </cell>
        </row>
        <row r="1389">
          <cell r="C1389" t="str">
            <v>7ZZT544</v>
          </cell>
          <cell r="D1389" t="str">
            <v>0830034747</v>
          </cell>
          <cell r="H1389">
            <v>0</v>
          </cell>
          <cell r="I1389" t="str">
            <v>0934001350</v>
          </cell>
        </row>
        <row r="1390">
          <cell r="C1390" t="str">
            <v>7ZZT544</v>
          </cell>
          <cell r="D1390" t="str">
            <v>0830034747</v>
          </cell>
          <cell r="H1390">
            <v>0</v>
          </cell>
          <cell r="I1390" t="str">
            <v>0934001350</v>
          </cell>
        </row>
        <row r="1391">
          <cell r="C1391" t="str">
            <v>E00558B</v>
          </cell>
          <cell r="D1391" t="str">
            <v>0830034823</v>
          </cell>
          <cell r="H1391" t="str">
            <v>D7</v>
          </cell>
          <cell r="I1391" t="str">
            <v>0930000742</v>
          </cell>
        </row>
        <row r="1392">
          <cell r="C1392" t="str">
            <v>E00560B</v>
          </cell>
          <cell r="D1392" t="str">
            <v>0830034743</v>
          </cell>
          <cell r="H1392" t="str">
            <v>D7</v>
          </cell>
          <cell r="I1392" t="str">
            <v>0934001345</v>
          </cell>
        </row>
        <row r="1393">
          <cell r="C1393" t="str">
            <v>E01016B</v>
          </cell>
          <cell r="D1393" t="str">
            <v>0830034744</v>
          </cell>
          <cell r="H1393" t="str">
            <v>D7</v>
          </cell>
          <cell r="I1393" t="str">
            <v>0934001345</v>
          </cell>
        </row>
        <row r="1394">
          <cell r="C1394" t="str">
            <v>E01140B</v>
          </cell>
          <cell r="D1394" t="str">
            <v>0830034734</v>
          </cell>
          <cell r="H1394" t="str">
            <v>D7</v>
          </cell>
          <cell r="I1394" t="str">
            <v>0934001698</v>
          </cell>
        </row>
        <row r="1395">
          <cell r="C1395" t="str">
            <v>E01419B</v>
          </cell>
          <cell r="D1395" t="str">
            <v>0830034737</v>
          </cell>
          <cell r="H1395">
            <v>0</v>
          </cell>
          <cell r="I1395" t="str">
            <v>0934001698</v>
          </cell>
        </row>
      </sheetData>
      <sheetData sheetId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Trial Balance"/>
      <sheetName val="S-5"/>
      <sheetName val="ยานพาหนะ"/>
      <sheetName val="เงินกู้ธนชาติ"/>
      <sheetName val="คชจ.ดำเนินงาน6-43"/>
      <sheetName val="社員リスト"/>
      <sheetName val="회사정보"/>
      <sheetName val="인원계획-미화"/>
      <sheetName val="Exp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0"/>
  <sheetViews>
    <sheetView showGridLines="0" view="pageBreakPreview" topLeftCell="A70" zoomScale="85" zoomScaleNormal="100" zoomScaleSheetLayoutView="85" workbookViewId="0">
      <selection activeCell="D77" sqref="D77"/>
    </sheetView>
  </sheetViews>
  <sheetFormatPr defaultColWidth="10.7109375" defaultRowHeight="22.5" customHeight="1"/>
  <cols>
    <col min="1" max="1" width="36.42578125" style="70" customWidth="1"/>
    <col min="2" max="2" width="7.7109375" style="70" customWidth="1"/>
    <col min="3" max="3" width="1.5703125" style="70" customWidth="1"/>
    <col min="4" max="4" width="17.140625" style="69" customWidth="1"/>
    <col min="5" max="5" width="1.5703125" style="70" customWidth="1"/>
    <col min="6" max="6" width="13.5703125" style="257" customWidth="1"/>
    <col min="7" max="7" width="1.5703125" style="69" customWidth="1"/>
    <col min="8" max="8" width="17.140625" style="69" bestFit="1" customWidth="1"/>
    <col min="9" max="9" width="1.5703125" style="70" customWidth="1"/>
    <col min="10" max="10" width="13.85546875" style="257" customWidth="1"/>
    <col min="11" max="11" width="1.5703125" style="70" customWidth="1"/>
    <col min="12" max="12" width="3" style="70" customWidth="1"/>
    <col min="13" max="14" width="16.28515625" style="31" hidden="1" customWidth="1"/>
    <col min="15" max="15" width="11.28515625" style="70" bestFit="1" customWidth="1"/>
    <col min="16" max="17" width="12.7109375" style="231" bestFit="1" customWidth="1"/>
    <col min="18" max="18" width="11.85546875" style="231" bestFit="1" customWidth="1"/>
    <col min="19" max="21" width="10.7109375" style="231"/>
    <col min="22" max="256" width="10.7109375" style="70"/>
    <col min="257" max="257" width="39" style="70" customWidth="1"/>
    <col min="258" max="258" width="7.7109375" style="70" customWidth="1"/>
    <col min="259" max="259" width="1.5703125" style="70" customWidth="1"/>
    <col min="260" max="260" width="13.5703125" style="70" customWidth="1"/>
    <col min="261" max="261" width="1.5703125" style="70" customWidth="1"/>
    <col min="262" max="262" width="13.5703125" style="70" customWidth="1"/>
    <col min="263" max="263" width="1.5703125" style="70" customWidth="1"/>
    <col min="264" max="264" width="13.5703125" style="70" customWidth="1"/>
    <col min="265" max="265" width="1.5703125" style="70" customWidth="1"/>
    <col min="266" max="266" width="13.85546875" style="70" customWidth="1"/>
    <col min="267" max="267" width="1.5703125" style="70" customWidth="1"/>
    <col min="268" max="268" width="3" style="70" customWidth="1"/>
    <col min="269" max="270" width="0" style="70" hidden="1" customWidth="1"/>
    <col min="271" max="271" width="11.28515625" style="70" bestFit="1" customWidth="1"/>
    <col min="272" max="512" width="10.7109375" style="70"/>
    <col min="513" max="513" width="39" style="70" customWidth="1"/>
    <col min="514" max="514" width="7.7109375" style="70" customWidth="1"/>
    <col min="515" max="515" width="1.5703125" style="70" customWidth="1"/>
    <col min="516" max="516" width="13.5703125" style="70" customWidth="1"/>
    <col min="517" max="517" width="1.5703125" style="70" customWidth="1"/>
    <col min="518" max="518" width="13.5703125" style="70" customWidth="1"/>
    <col min="519" max="519" width="1.5703125" style="70" customWidth="1"/>
    <col min="520" max="520" width="13.5703125" style="70" customWidth="1"/>
    <col min="521" max="521" width="1.5703125" style="70" customWidth="1"/>
    <col min="522" max="522" width="13.85546875" style="70" customWidth="1"/>
    <col min="523" max="523" width="1.5703125" style="70" customWidth="1"/>
    <col min="524" max="524" width="3" style="70" customWidth="1"/>
    <col min="525" max="526" width="0" style="70" hidden="1" customWidth="1"/>
    <col min="527" max="527" width="11.28515625" style="70" bestFit="1" customWidth="1"/>
    <col min="528" max="768" width="10.7109375" style="70"/>
    <col min="769" max="769" width="39" style="70" customWidth="1"/>
    <col min="770" max="770" width="7.7109375" style="70" customWidth="1"/>
    <col min="771" max="771" width="1.5703125" style="70" customWidth="1"/>
    <col min="772" max="772" width="13.5703125" style="70" customWidth="1"/>
    <col min="773" max="773" width="1.5703125" style="70" customWidth="1"/>
    <col min="774" max="774" width="13.5703125" style="70" customWidth="1"/>
    <col min="775" max="775" width="1.5703125" style="70" customWidth="1"/>
    <col min="776" max="776" width="13.5703125" style="70" customWidth="1"/>
    <col min="777" max="777" width="1.5703125" style="70" customWidth="1"/>
    <col min="778" max="778" width="13.85546875" style="70" customWidth="1"/>
    <col min="779" max="779" width="1.5703125" style="70" customWidth="1"/>
    <col min="780" max="780" width="3" style="70" customWidth="1"/>
    <col min="781" max="782" width="0" style="70" hidden="1" customWidth="1"/>
    <col min="783" max="783" width="11.28515625" style="70" bestFit="1" customWidth="1"/>
    <col min="784" max="1024" width="10.7109375" style="70"/>
    <col min="1025" max="1025" width="39" style="70" customWidth="1"/>
    <col min="1026" max="1026" width="7.7109375" style="70" customWidth="1"/>
    <col min="1027" max="1027" width="1.5703125" style="70" customWidth="1"/>
    <col min="1028" max="1028" width="13.5703125" style="70" customWidth="1"/>
    <col min="1029" max="1029" width="1.5703125" style="70" customWidth="1"/>
    <col min="1030" max="1030" width="13.5703125" style="70" customWidth="1"/>
    <col min="1031" max="1031" width="1.5703125" style="70" customWidth="1"/>
    <col min="1032" max="1032" width="13.5703125" style="70" customWidth="1"/>
    <col min="1033" max="1033" width="1.5703125" style="70" customWidth="1"/>
    <col min="1034" max="1034" width="13.85546875" style="70" customWidth="1"/>
    <col min="1035" max="1035" width="1.5703125" style="70" customWidth="1"/>
    <col min="1036" max="1036" width="3" style="70" customWidth="1"/>
    <col min="1037" max="1038" width="0" style="70" hidden="1" customWidth="1"/>
    <col min="1039" max="1039" width="11.28515625" style="70" bestFit="1" customWidth="1"/>
    <col min="1040" max="1280" width="10.7109375" style="70"/>
    <col min="1281" max="1281" width="39" style="70" customWidth="1"/>
    <col min="1282" max="1282" width="7.7109375" style="70" customWidth="1"/>
    <col min="1283" max="1283" width="1.5703125" style="70" customWidth="1"/>
    <col min="1284" max="1284" width="13.5703125" style="70" customWidth="1"/>
    <col min="1285" max="1285" width="1.5703125" style="70" customWidth="1"/>
    <col min="1286" max="1286" width="13.5703125" style="70" customWidth="1"/>
    <col min="1287" max="1287" width="1.5703125" style="70" customWidth="1"/>
    <col min="1288" max="1288" width="13.5703125" style="70" customWidth="1"/>
    <col min="1289" max="1289" width="1.5703125" style="70" customWidth="1"/>
    <col min="1290" max="1290" width="13.85546875" style="70" customWidth="1"/>
    <col min="1291" max="1291" width="1.5703125" style="70" customWidth="1"/>
    <col min="1292" max="1292" width="3" style="70" customWidth="1"/>
    <col min="1293" max="1294" width="0" style="70" hidden="1" customWidth="1"/>
    <col min="1295" max="1295" width="11.28515625" style="70" bestFit="1" customWidth="1"/>
    <col min="1296" max="1536" width="10.7109375" style="70"/>
    <col min="1537" max="1537" width="39" style="70" customWidth="1"/>
    <col min="1538" max="1538" width="7.7109375" style="70" customWidth="1"/>
    <col min="1539" max="1539" width="1.5703125" style="70" customWidth="1"/>
    <col min="1540" max="1540" width="13.5703125" style="70" customWidth="1"/>
    <col min="1541" max="1541" width="1.5703125" style="70" customWidth="1"/>
    <col min="1542" max="1542" width="13.5703125" style="70" customWidth="1"/>
    <col min="1543" max="1543" width="1.5703125" style="70" customWidth="1"/>
    <col min="1544" max="1544" width="13.5703125" style="70" customWidth="1"/>
    <col min="1545" max="1545" width="1.5703125" style="70" customWidth="1"/>
    <col min="1546" max="1546" width="13.85546875" style="70" customWidth="1"/>
    <col min="1547" max="1547" width="1.5703125" style="70" customWidth="1"/>
    <col min="1548" max="1548" width="3" style="70" customWidth="1"/>
    <col min="1549" max="1550" width="0" style="70" hidden="1" customWidth="1"/>
    <col min="1551" max="1551" width="11.28515625" style="70" bestFit="1" customWidth="1"/>
    <col min="1552" max="1792" width="10.7109375" style="70"/>
    <col min="1793" max="1793" width="39" style="70" customWidth="1"/>
    <col min="1794" max="1794" width="7.7109375" style="70" customWidth="1"/>
    <col min="1795" max="1795" width="1.5703125" style="70" customWidth="1"/>
    <col min="1796" max="1796" width="13.5703125" style="70" customWidth="1"/>
    <col min="1797" max="1797" width="1.5703125" style="70" customWidth="1"/>
    <col min="1798" max="1798" width="13.5703125" style="70" customWidth="1"/>
    <col min="1799" max="1799" width="1.5703125" style="70" customWidth="1"/>
    <col min="1800" max="1800" width="13.5703125" style="70" customWidth="1"/>
    <col min="1801" max="1801" width="1.5703125" style="70" customWidth="1"/>
    <col min="1802" max="1802" width="13.85546875" style="70" customWidth="1"/>
    <col min="1803" max="1803" width="1.5703125" style="70" customWidth="1"/>
    <col min="1804" max="1804" width="3" style="70" customWidth="1"/>
    <col min="1805" max="1806" width="0" style="70" hidden="1" customWidth="1"/>
    <col min="1807" max="1807" width="11.28515625" style="70" bestFit="1" customWidth="1"/>
    <col min="1808" max="2048" width="10.7109375" style="70"/>
    <col min="2049" max="2049" width="39" style="70" customWidth="1"/>
    <col min="2050" max="2050" width="7.7109375" style="70" customWidth="1"/>
    <col min="2051" max="2051" width="1.5703125" style="70" customWidth="1"/>
    <col min="2052" max="2052" width="13.5703125" style="70" customWidth="1"/>
    <col min="2053" max="2053" width="1.5703125" style="70" customWidth="1"/>
    <col min="2054" max="2054" width="13.5703125" style="70" customWidth="1"/>
    <col min="2055" max="2055" width="1.5703125" style="70" customWidth="1"/>
    <col min="2056" max="2056" width="13.5703125" style="70" customWidth="1"/>
    <col min="2057" max="2057" width="1.5703125" style="70" customWidth="1"/>
    <col min="2058" max="2058" width="13.85546875" style="70" customWidth="1"/>
    <col min="2059" max="2059" width="1.5703125" style="70" customWidth="1"/>
    <col min="2060" max="2060" width="3" style="70" customWidth="1"/>
    <col min="2061" max="2062" width="0" style="70" hidden="1" customWidth="1"/>
    <col min="2063" max="2063" width="11.28515625" style="70" bestFit="1" customWidth="1"/>
    <col min="2064" max="2304" width="10.7109375" style="70"/>
    <col min="2305" max="2305" width="39" style="70" customWidth="1"/>
    <col min="2306" max="2306" width="7.7109375" style="70" customWidth="1"/>
    <col min="2307" max="2307" width="1.5703125" style="70" customWidth="1"/>
    <col min="2308" max="2308" width="13.5703125" style="70" customWidth="1"/>
    <col min="2309" max="2309" width="1.5703125" style="70" customWidth="1"/>
    <col min="2310" max="2310" width="13.5703125" style="70" customWidth="1"/>
    <col min="2311" max="2311" width="1.5703125" style="70" customWidth="1"/>
    <col min="2312" max="2312" width="13.5703125" style="70" customWidth="1"/>
    <col min="2313" max="2313" width="1.5703125" style="70" customWidth="1"/>
    <col min="2314" max="2314" width="13.85546875" style="70" customWidth="1"/>
    <col min="2315" max="2315" width="1.5703125" style="70" customWidth="1"/>
    <col min="2316" max="2316" width="3" style="70" customWidth="1"/>
    <col min="2317" max="2318" width="0" style="70" hidden="1" customWidth="1"/>
    <col min="2319" max="2319" width="11.28515625" style="70" bestFit="1" customWidth="1"/>
    <col min="2320" max="2560" width="10.7109375" style="70"/>
    <col min="2561" max="2561" width="39" style="70" customWidth="1"/>
    <col min="2562" max="2562" width="7.7109375" style="70" customWidth="1"/>
    <col min="2563" max="2563" width="1.5703125" style="70" customWidth="1"/>
    <col min="2564" max="2564" width="13.5703125" style="70" customWidth="1"/>
    <col min="2565" max="2565" width="1.5703125" style="70" customWidth="1"/>
    <col min="2566" max="2566" width="13.5703125" style="70" customWidth="1"/>
    <col min="2567" max="2567" width="1.5703125" style="70" customWidth="1"/>
    <col min="2568" max="2568" width="13.5703125" style="70" customWidth="1"/>
    <col min="2569" max="2569" width="1.5703125" style="70" customWidth="1"/>
    <col min="2570" max="2570" width="13.85546875" style="70" customWidth="1"/>
    <col min="2571" max="2571" width="1.5703125" style="70" customWidth="1"/>
    <col min="2572" max="2572" width="3" style="70" customWidth="1"/>
    <col min="2573" max="2574" width="0" style="70" hidden="1" customWidth="1"/>
    <col min="2575" max="2575" width="11.28515625" style="70" bestFit="1" customWidth="1"/>
    <col min="2576" max="2816" width="10.7109375" style="70"/>
    <col min="2817" max="2817" width="39" style="70" customWidth="1"/>
    <col min="2818" max="2818" width="7.7109375" style="70" customWidth="1"/>
    <col min="2819" max="2819" width="1.5703125" style="70" customWidth="1"/>
    <col min="2820" max="2820" width="13.5703125" style="70" customWidth="1"/>
    <col min="2821" max="2821" width="1.5703125" style="70" customWidth="1"/>
    <col min="2822" max="2822" width="13.5703125" style="70" customWidth="1"/>
    <col min="2823" max="2823" width="1.5703125" style="70" customWidth="1"/>
    <col min="2824" max="2824" width="13.5703125" style="70" customWidth="1"/>
    <col min="2825" max="2825" width="1.5703125" style="70" customWidth="1"/>
    <col min="2826" max="2826" width="13.85546875" style="70" customWidth="1"/>
    <col min="2827" max="2827" width="1.5703125" style="70" customWidth="1"/>
    <col min="2828" max="2828" width="3" style="70" customWidth="1"/>
    <col min="2829" max="2830" width="0" style="70" hidden="1" customWidth="1"/>
    <col min="2831" max="2831" width="11.28515625" style="70" bestFit="1" customWidth="1"/>
    <col min="2832" max="3072" width="10.7109375" style="70"/>
    <col min="3073" max="3073" width="39" style="70" customWidth="1"/>
    <col min="3074" max="3074" width="7.7109375" style="70" customWidth="1"/>
    <col min="3075" max="3075" width="1.5703125" style="70" customWidth="1"/>
    <col min="3076" max="3076" width="13.5703125" style="70" customWidth="1"/>
    <col min="3077" max="3077" width="1.5703125" style="70" customWidth="1"/>
    <col min="3078" max="3078" width="13.5703125" style="70" customWidth="1"/>
    <col min="3079" max="3079" width="1.5703125" style="70" customWidth="1"/>
    <col min="3080" max="3080" width="13.5703125" style="70" customWidth="1"/>
    <col min="3081" max="3081" width="1.5703125" style="70" customWidth="1"/>
    <col min="3082" max="3082" width="13.85546875" style="70" customWidth="1"/>
    <col min="3083" max="3083" width="1.5703125" style="70" customWidth="1"/>
    <col min="3084" max="3084" width="3" style="70" customWidth="1"/>
    <col min="3085" max="3086" width="0" style="70" hidden="1" customWidth="1"/>
    <col min="3087" max="3087" width="11.28515625" style="70" bestFit="1" customWidth="1"/>
    <col min="3088" max="3328" width="10.7109375" style="70"/>
    <col min="3329" max="3329" width="39" style="70" customWidth="1"/>
    <col min="3330" max="3330" width="7.7109375" style="70" customWidth="1"/>
    <col min="3331" max="3331" width="1.5703125" style="70" customWidth="1"/>
    <col min="3332" max="3332" width="13.5703125" style="70" customWidth="1"/>
    <col min="3333" max="3333" width="1.5703125" style="70" customWidth="1"/>
    <col min="3334" max="3334" width="13.5703125" style="70" customWidth="1"/>
    <col min="3335" max="3335" width="1.5703125" style="70" customWidth="1"/>
    <col min="3336" max="3336" width="13.5703125" style="70" customWidth="1"/>
    <col min="3337" max="3337" width="1.5703125" style="70" customWidth="1"/>
    <col min="3338" max="3338" width="13.85546875" style="70" customWidth="1"/>
    <col min="3339" max="3339" width="1.5703125" style="70" customWidth="1"/>
    <col min="3340" max="3340" width="3" style="70" customWidth="1"/>
    <col min="3341" max="3342" width="0" style="70" hidden="1" customWidth="1"/>
    <col min="3343" max="3343" width="11.28515625" style="70" bestFit="1" customWidth="1"/>
    <col min="3344" max="3584" width="10.7109375" style="70"/>
    <col min="3585" max="3585" width="39" style="70" customWidth="1"/>
    <col min="3586" max="3586" width="7.7109375" style="70" customWidth="1"/>
    <col min="3587" max="3587" width="1.5703125" style="70" customWidth="1"/>
    <col min="3588" max="3588" width="13.5703125" style="70" customWidth="1"/>
    <col min="3589" max="3589" width="1.5703125" style="70" customWidth="1"/>
    <col min="3590" max="3590" width="13.5703125" style="70" customWidth="1"/>
    <col min="3591" max="3591" width="1.5703125" style="70" customWidth="1"/>
    <col min="3592" max="3592" width="13.5703125" style="70" customWidth="1"/>
    <col min="3593" max="3593" width="1.5703125" style="70" customWidth="1"/>
    <col min="3594" max="3594" width="13.85546875" style="70" customWidth="1"/>
    <col min="3595" max="3595" width="1.5703125" style="70" customWidth="1"/>
    <col min="3596" max="3596" width="3" style="70" customWidth="1"/>
    <col min="3597" max="3598" width="0" style="70" hidden="1" customWidth="1"/>
    <col min="3599" max="3599" width="11.28515625" style="70" bestFit="1" customWidth="1"/>
    <col min="3600" max="3840" width="10.7109375" style="70"/>
    <col min="3841" max="3841" width="39" style="70" customWidth="1"/>
    <col min="3842" max="3842" width="7.7109375" style="70" customWidth="1"/>
    <col min="3843" max="3843" width="1.5703125" style="70" customWidth="1"/>
    <col min="3844" max="3844" width="13.5703125" style="70" customWidth="1"/>
    <col min="3845" max="3845" width="1.5703125" style="70" customWidth="1"/>
    <col min="3846" max="3846" width="13.5703125" style="70" customWidth="1"/>
    <col min="3847" max="3847" width="1.5703125" style="70" customWidth="1"/>
    <col min="3848" max="3848" width="13.5703125" style="70" customWidth="1"/>
    <col min="3849" max="3849" width="1.5703125" style="70" customWidth="1"/>
    <col min="3850" max="3850" width="13.85546875" style="70" customWidth="1"/>
    <col min="3851" max="3851" width="1.5703125" style="70" customWidth="1"/>
    <col min="3852" max="3852" width="3" style="70" customWidth="1"/>
    <col min="3853" max="3854" width="0" style="70" hidden="1" customWidth="1"/>
    <col min="3855" max="3855" width="11.28515625" style="70" bestFit="1" customWidth="1"/>
    <col min="3856" max="4096" width="10.7109375" style="70"/>
    <col min="4097" max="4097" width="39" style="70" customWidth="1"/>
    <col min="4098" max="4098" width="7.7109375" style="70" customWidth="1"/>
    <col min="4099" max="4099" width="1.5703125" style="70" customWidth="1"/>
    <col min="4100" max="4100" width="13.5703125" style="70" customWidth="1"/>
    <col min="4101" max="4101" width="1.5703125" style="70" customWidth="1"/>
    <col min="4102" max="4102" width="13.5703125" style="70" customWidth="1"/>
    <col min="4103" max="4103" width="1.5703125" style="70" customWidth="1"/>
    <col min="4104" max="4104" width="13.5703125" style="70" customWidth="1"/>
    <col min="4105" max="4105" width="1.5703125" style="70" customWidth="1"/>
    <col min="4106" max="4106" width="13.85546875" style="70" customWidth="1"/>
    <col min="4107" max="4107" width="1.5703125" style="70" customWidth="1"/>
    <col min="4108" max="4108" width="3" style="70" customWidth="1"/>
    <col min="4109" max="4110" width="0" style="70" hidden="1" customWidth="1"/>
    <col min="4111" max="4111" width="11.28515625" style="70" bestFit="1" customWidth="1"/>
    <col min="4112" max="4352" width="10.7109375" style="70"/>
    <col min="4353" max="4353" width="39" style="70" customWidth="1"/>
    <col min="4354" max="4354" width="7.7109375" style="70" customWidth="1"/>
    <col min="4355" max="4355" width="1.5703125" style="70" customWidth="1"/>
    <col min="4356" max="4356" width="13.5703125" style="70" customWidth="1"/>
    <col min="4357" max="4357" width="1.5703125" style="70" customWidth="1"/>
    <col min="4358" max="4358" width="13.5703125" style="70" customWidth="1"/>
    <col min="4359" max="4359" width="1.5703125" style="70" customWidth="1"/>
    <col min="4360" max="4360" width="13.5703125" style="70" customWidth="1"/>
    <col min="4361" max="4361" width="1.5703125" style="70" customWidth="1"/>
    <col min="4362" max="4362" width="13.85546875" style="70" customWidth="1"/>
    <col min="4363" max="4363" width="1.5703125" style="70" customWidth="1"/>
    <col min="4364" max="4364" width="3" style="70" customWidth="1"/>
    <col min="4365" max="4366" width="0" style="70" hidden="1" customWidth="1"/>
    <col min="4367" max="4367" width="11.28515625" style="70" bestFit="1" customWidth="1"/>
    <col min="4368" max="4608" width="10.7109375" style="70"/>
    <col min="4609" max="4609" width="39" style="70" customWidth="1"/>
    <col min="4610" max="4610" width="7.7109375" style="70" customWidth="1"/>
    <col min="4611" max="4611" width="1.5703125" style="70" customWidth="1"/>
    <col min="4612" max="4612" width="13.5703125" style="70" customWidth="1"/>
    <col min="4613" max="4613" width="1.5703125" style="70" customWidth="1"/>
    <col min="4614" max="4614" width="13.5703125" style="70" customWidth="1"/>
    <col min="4615" max="4615" width="1.5703125" style="70" customWidth="1"/>
    <col min="4616" max="4616" width="13.5703125" style="70" customWidth="1"/>
    <col min="4617" max="4617" width="1.5703125" style="70" customWidth="1"/>
    <col min="4618" max="4618" width="13.85546875" style="70" customWidth="1"/>
    <col min="4619" max="4619" width="1.5703125" style="70" customWidth="1"/>
    <col min="4620" max="4620" width="3" style="70" customWidth="1"/>
    <col min="4621" max="4622" width="0" style="70" hidden="1" customWidth="1"/>
    <col min="4623" max="4623" width="11.28515625" style="70" bestFit="1" customWidth="1"/>
    <col min="4624" max="4864" width="10.7109375" style="70"/>
    <col min="4865" max="4865" width="39" style="70" customWidth="1"/>
    <col min="4866" max="4866" width="7.7109375" style="70" customWidth="1"/>
    <col min="4867" max="4867" width="1.5703125" style="70" customWidth="1"/>
    <col min="4868" max="4868" width="13.5703125" style="70" customWidth="1"/>
    <col min="4869" max="4869" width="1.5703125" style="70" customWidth="1"/>
    <col min="4870" max="4870" width="13.5703125" style="70" customWidth="1"/>
    <col min="4871" max="4871" width="1.5703125" style="70" customWidth="1"/>
    <col min="4872" max="4872" width="13.5703125" style="70" customWidth="1"/>
    <col min="4873" max="4873" width="1.5703125" style="70" customWidth="1"/>
    <col min="4874" max="4874" width="13.85546875" style="70" customWidth="1"/>
    <col min="4875" max="4875" width="1.5703125" style="70" customWidth="1"/>
    <col min="4876" max="4876" width="3" style="70" customWidth="1"/>
    <col min="4877" max="4878" width="0" style="70" hidden="1" customWidth="1"/>
    <col min="4879" max="4879" width="11.28515625" style="70" bestFit="1" customWidth="1"/>
    <col min="4880" max="5120" width="10.7109375" style="70"/>
    <col min="5121" max="5121" width="39" style="70" customWidth="1"/>
    <col min="5122" max="5122" width="7.7109375" style="70" customWidth="1"/>
    <col min="5123" max="5123" width="1.5703125" style="70" customWidth="1"/>
    <col min="5124" max="5124" width="13.5703125" style="70" customWidth="1"/>
    <col min="5125" max="5125" width="1.5703125" style="70" customWidth="1"/>
    <col min="5126" max="5126" width="13.5703125" style="70" customWidth="1"/>
    <col min="5127" max="5127" width="1.5703125" style="70" customWidth="1"/>
    <col min="5128" max="5128" width="13.5703125" style="70" customWidth="1"/>
    <col min="5129" max="5129" width="1.5703125" style="70" customWidth="1"/>
    <col min="5130" max="5130" width="13.85546875" style="70" customWidth="1"/>
    <col min="5131" max="5131" width="1.5703125" style="70" customWidth="1"/>
    <col min="5132" max="5132" width="3" style="70" customWidth="1"/>
    <col min="5133" max="5134" width="0" style="70" hidden="1" customWidth="1"/>
    <col min="5135" max="5135" width="11.28515625" style="70" bestFit="1" customWidth="1"/>
    <col min="5136" max="5376" width="10.7109375" style="70"/>
    <col min="5377" max="5377" width="39" style="70" customWidth="1"/>
    <col min="5378" max="5378" width="7.7109375" style="70" customWidth="1"/>
    <col min="5379" max="5379" width="1.5703125" style="70" customWidth="1"/>
    <col min="5380" max="5380" width="13.5703125" style="70" customWidth="1"/>
    <col min="5381" max="5381" width="1.5703125" style="70" customWidth="1"/>
    <col min="5382" max="5382" width="13.5703125" style="70" customWidth="1"/>
    <col min="5383" max="5383" width="1.5703125" style="70" customWidth="1"/>
    <col min="5384" max="5384" width="13.5703125" style="70" customWidth="1"/>
    <col min="5385" max="5385" width="1.5703125" style="70" customWidth="1"/>
    <col min="5386" max="5386" width="13.85546875" style="70" customWidth="1"/>
    <col min="5387" max="5387" width="1.5703125" style="70" customWidth="1"/>
    <col min="5388" max="5388" width="3" style="70" customWidth="1"/>
    <col min="5389" max="5390" width="0" style="70" hidden="1" customWidth="1"/>
    <col min="5391" max="5391" width="11.28515625" style="70" bestFit="1" customWidth="1"/>
    <col min="5392" max="5632" width="10.7109375" style="70"/>
    <col min="5633" max="5633" width="39" style="70" customWidth="1"/>
    <col min="5634" max="5634" width="7.7109375" style="70" customWidth="1"/>
    <col min="5635" max="5635" width="1.5703125" style="70" customWidth="1"/>
    <col min="5636" max="5636" width="13.5703125" style="70" customWidth="1"/>
    <col min="5637" max="5637" width="1.5703125" style="70" customWidth="1"/>
    <col min="5638" max="5638" width="13.5703125" style="70" customWidth="1"/>
    <col min="5639" max="5639" width="1.5703125" style="70" customWidth="1"/>
    <col min="5640" max="5640" width="13.5703125" style="70" customWidth="1"/>
    <col min="5641" max="5641" width="1.5703125" style="70" customWidth="1"/>
    <col min="5642" max="5642" width="13.85546875" style="70" customWidth="1"/>
    <col min="5643" max="5643" width="1.5703125" style="70" customWidth="1"/>
    <col min="5644" max="5644" width="3" style="70" customWidth="1"/>
    <col min="5645" max="5646" width="0" style="70" hidden="1" customWidth="1"/>
    <col min="5647" max="5647" width="11.28515625" style="70" bestFit="1" customWidth="1"/>
    <col min="5648" max="5888" width="10.7109375" style="70"/>
    <col min="5889" max="5889" width="39" style="70" customWidth="1"/>
    <col min="5890" max="5890" width="7.7109375" style="70" customWidth="1"/>
    <col min="5891" max="5891" width="1.5703125" style="70" customWidth="1"/>
    <col min="5892" max="5892" width="13.5703125" style="70" customWidth="1"/>
    <col min="5893" max="5893" width="1.5703125" style="70" customWidth="1"/>
    <col min="5894" max="5894" width="13.5703125" style="70" customWidth="1"/>
    <col min="5895" max="5895" width="1.5703125" style="70" customWidth="1"/>
    <col min="5896" max="5896" width="13.5703125" style="70" customWidth="1"/>
    <col min="5897" max="5897" width="1.5703125" style="70" customWidth="1"/>
    <col min="5898" max="5898" width="13.85546875" style="70" customWidth="1"/>
    <col min="5899" max="5899" width="1.5703125" style="70" customWidth="1"/>
    <col min="5900" max="5900" width="3" style="70" customWidth="1"/>
    <col min="5901" max="5902" width="0" style="70" hidden="1" customWidth="1"/>
    <col min="5903" max="5903" width="11.28515625" style="70" bestFit="1" customWidth="1"/>
    <col min="5904" max="6144" width="10.7109375" style="70"/>
    <col min="6145" max="6145" width="39" style="70" customWidth="1"/>
    <col min="6146" max="6146" width="7.7109375" style="70" customWidth="1"/>
    <col min="6147" max="6147" width="1.5703125" style="70" customWidth="1"/>
    <col min="6148" max="6148" width="13.5703125" style="70" customWidth="1"/>
    <col min="6149" max="6149" width="1.5703125" style="70" customWidth="1"/>
    <col min="6150" max="6150" width="13.5703125" style="70" customWidth="1"/>
    <col min="6151" max="6151" width="1.5703125" style="70" customWidth="1"/>
    <col min="6152" max="6152" width="13.5703125" style="70" customWidth="1"/>
    <col min="6153" max="6153" width="1.5703125" style="70" customWidth="1"/>
    <col min="6154" max="6154" width="13.85546875" style="70" customWidth="1"/>
    <col min="6155" max="6155" width="1.5703125" style="70" customWidth="1"/>
    <col min="6156" max="6156" width="3" style="70" customWidth="1"/>
    <col min="6157" max="6158" width="0" style="70" hidden="1" customWidth="1"/>
    <col min="6159" max="6159" width="11.28515625" style="70" bestFit="1" customWidth="1"/>
    <col min="6160" max="6400" width="10.7109375" style="70"/>
    <col min="6401" max="6401" width="39" style="70" customWidth="1"/>
    <col min="6402" max="6402" width="7.7109375" style="70" customWidth="1"/>
    <col min="6403" max="6403" width="1.5703125" style="70" customWidth="1"/>
    <col min="6404" max="6404" width="13.5703125" style="70" customWidth="1"/>
    <col min="6405" max="6405" width="1.5703125" style="70" customWidth="1"/>
    <col min="6406" max="6406" width="13.5703125" style="70" customWidth="1"/>
    <col min="6407" max="6407" width="1.5703125" style="70" customWidth="1"/>
    <col min="6408" max="6408" width="13.5703125" style="70" customWidth="1"/>
    <col min="6409" max="6409" width="1.5703125" style="70" customWidth="1"/>
    <col min="6410" max="6410" width="13.85546875" style="70" customWidth="1"/>
    <col min="6411" max="6411" width="1.5703125" style="70" customWidth="1"/>
    <col min="6412" max="6412" width="3" style="70" customWidth="1"/>
    <col min="6413" max="6414" width="0" style="70" hidden="1" customWidth="1"/>
    <col min="6415" max="6415" width="11.28515625" style="70" bestFit="1" customWidth="1"/>
    <col min="6416" max="6656" width="10.7109375" style="70"/>
    <col min="6657" max="6657" width="39" style="70" customWidth="1"/>
    <col min="6658" max="6658" width="7.7109375" style="70" customWidth="1"/>
    <col min="6659" max="6659" width="1.5703125" style="70" customWidth="1"/>
    <col min="6660" max="6660" width="13.5703125" style="70" customWidth="1"/>
    <col min="6661" max="6661" width="1.5703125" style="70" customWidth="1"/>
    <col min="6662" max="6662" width="13.5703125" style="70" customWidth="1"/>
    <col min="6663" max="6663" width="1.5703125" style="70" customWidth="1"/>
    <col min="6664" max="6664" width="13.5703125" style="70" customWidth="1"/>
    <col min="6665" max="6665" width="1.5703125" style="70" customWidth="1"/>
    <col min="6666" max="6666" width="13.85546875" style="70" customWidth="1"/>
    <col min="6667" max="6667" width="1.5703125" style="70" customWidth="1"/>
    <col min="6668" max="6668" width="3" style="70" customWidth="1"/>
    <col min="6669" max="6670" width="0" style="70" hidden="1" customWidth="1"/>
    <col min="6671" max="6671" width="11.28515625" style="70" bestFit="1" customWidth="1"/>
    <col min="6672" max="6912" width="10.7109375" style="70"/>
    <col min="6913" max="6913" width="39" style="70" customWidth="1"/>
    <col min="6914" max="6914" width="7.7109375" style="70" customWidth="1"/>
    <col min="6915" max="6915" width="1.5703125" style="70" customWidth="1"/>
    <col min="6916" max="6916" width="13.5703125" style="70" customWidth="1"/>
    <col min="6917" max="6917" width="1.5703125" style="70" customWidth="1"/>
    <col min="6918" max="6918" width="13.5703125" style="70" customWidth="1"/>
    <col min="6919" max="6919" width="1.5703125" style="70" customWidth="1"/>
    <col min="6920" max="6920" width="13.5703125" style="70" customWidth="1"/>
    <col min="6921" max="6921" width="1.5703125" style="70" customWidth="1"/>
    <col min="6922" max="6922" width="13.85546875" style="70" customWidth="1"/>
    <col min="6923" max="6923" width="1.5703125" style="70" customWidth="1"/>
    <col min="6924" max="6924" width="3" style="70" customWidth="1"/>
    <col min="6925" max="6926" width="0" style="70" hidden="1" customWidth="1"/>
    <col min="6927" max="6927" width="11.28515625" style="70" bestFit="1" customWidth="1"/>
    <col min="6928" max="7168" width="10.7109375" style="70"/>
    <col min="7169" max="7169" width="39" style="70" customWidth="1"/>
    <col min="7170" max="7170" width="7.7109375" style="70" customWidth="1"/>
    <col min="7171" max="7171" width="1.5703125" style="70" customWidth="1"/>
    <col min="7172" max="7172" width="13.5703125" style="70" customWidth="1"/>
    <col min="7173" max="7173" width="1.5703125" style="70" customWidth="1"/>
    <col min="7174" max="7174" width="13.5703125" style="70" customWidth="1"/>
    <col min="7175" max="7175" width="1.5703125" style="70" customWidth="1"/>
    <col min="7176" max="7176" width="13.5703125" style="70" customWidth="1"/>
    <col min="7177" max="7177" width="1.5703125" style="70" customWidth="1"/>
    <col min="7178" max="7178" width="13.85546875" style="70" customWidth="1"/>
    <col min="7179" max="7179" width="1.5703125" style="70" customWidth="1"/>
    <col min="7180" max="7180" width="3" style="70" customWidth="1"/>
    <col min="7181" max="7182" width="0" style="70" hidden="1" customWidth="1"/>
    <col min="7183" max="7183" width="11.28515625" style="70" bestFit="1" customWidth="1"/>
    <col min="7184" max="7424" width="10.7109375" style="70"/>
    <col min="7425" max="7425" width="39" style="70" customWidth="1"/>
    <col min="7426" max="7426" width="7.7109375" style="70" customWidth="1"/>
    <col min="7427" max="7427" width="1.5703125" style="70" customWidth="1"/>
    <col min="7428" max="7428" width="13.5703125" style="70" customWidth="1"/>
    <col min="7429" max="7429" width="1.5703125" style="70" customWidth="1"/>
    <col min="7430" max="7430" width="13.5703125" style="70" customWidth="1"/>
    <col min="7431" max="7431" width="1.5703125" style="70" customWidth="1"/>
    <col min="7432" max="7432" width="13.5703125" style="70" customWidth="1"/>
    <col min="7433" max="7433" width="1.5703125" style="70" customWidth="1"/>
    <col min="7434" max="7434" width="13.85546875" style="70" customWidth="1"/>
    <col min="7435" max="7435" width="1.5703125" style="70" customWidth="1"/>
    <col min="7436" max="7436" width="3" style="70" customWidth="1"/>
    <col min="7437" max="7438" width="0" style="70" hidden="1" customWidth="1"/>
    <col min="7439" max="7439" width="11.28515625" style="70" bestFit="1" customWidth="1"/>
    <col min="7440" max="7680" width="10.7109375" style="70"/>
    <col min="7681" max="7681" width="39" style="70" customWidth="1"/>
    <col min="7682" max="7682" width="7.7109375" style="70" customWidth="1"/>
    <col min="7683" max="7683" width="1.5703125" style="70" customWidth="1"/>
    <col min="7684" max="7684" width="13.5703125" style="70" customWidth="1"/>
    <col min="7685" max="7685" width="1.5703125" style="70" customWidth="1"/>
    <col min="7686" max="7686" width="13.5703125" style="70" customWidth="1"/>
    <col min="7687" max="7687" width="1.5703125" style="70" customWidth="1"/>
    <col min="7688" max="7688" width="13.5703125" style="70" customWidth="1"/>
    <col min="7689" max="7689" width="1.5703125" style="70" customWidth="1"/>
    <col min="7690" max="7690" width="13.85546875" style="70" customWidth="1"/>
    <col min="7691" max="7691" width="1.5703125" style="70" customWidth="1"/>
    <col min="7692" max="7692" width="3" style="70" customWidth="1"/>
    <col min="7693" max="7694" width="0" style="70" hidden="1" customWidth="1"/>
    <col min="7695" max="7695" width="11.28515625" style="70" bestFit="1" customWidth="1"/>
    <col min="7696" max="7936" width="10.7109375" style="70"/>
    <col min="7937" max="7937" width="39" style="70" customWidth="1"/>
    <col min="7938" max="7938" width="7.7109375" style="70" customWidth="1"/>
    <col min="7939" max="7939" width="1.5703125" style="70" customWidth="1"/>
    <col min="7940" max="7940" width="13.5703125" style="70" customWidth="1"/>
    <col min="7941" max="7941" width="1.5703125" style="70" customWidth="1"/>
    <col min="7942" max="7942" width="13.5703125" style="70" customWidth="1"/>
    <col min="7943" max="7943" width="1.5703125" style="70" customWidth="1"/>
    <col min="7944" max="7944" width="13.5703125" style="70" customWidth="1"/>
    <col min="7945" max="7945" width="1.5703125" style="70" customWidth="1"/>
    <col min="7946" max="7946" width="13.85546875" style="70" customWidth="1"/>
    <col min="7947" max="7947" width="1.5703125" style="70" customWidth="1"/>
    <col min="7948" max="7948" width="3" style="70" customWidth="1"/>
    <col min="7949" max="7950" width="0" style="70" hidden="1" customWidth="1"/>
    <col min="7951" max="7951" width="11.28515625" style="70" bestFit="1" customWidth="1"/>
    <col min="7952" max="8192" width="10.7109375" style="70"/>
    <col min="8193" max="8193" width="39" style="70" customWidth="1"/>
    <col min="8194" max="8194" width="7.7109375" style="70" customWidth="1"/>
    <col min="8195" max="8195" width="1.5703125" style="70" customWidth="1"/>
    <col min="8196" max="8196" width="13.5703125" style="70" customWidth="1"/>
    <col min="8197" max="8197" width="1.5703125" style="70" customWidth="1"/>
    <col min="8198" max="8198" width="13.5703125" style="70" customWidth="1"/>
    <col min="8199" max="8199" width="1.5703125" style="70" customWidth="1"/>
    <col min="8200" max="8200" width="13.5703125" style="70" customWidth="1"/>
    <col min="8201" max="8201" width="1.5703125" style="70" customWidth="1"/>
    <col min="8202" max="8202" width="13.85546875" style="70" customWidth="1"/>
    <col min="8203" max="8203" width="1.5703125" style="70" customWidth="1"/>
    <col min="8204" max="8204" width="3" style="70" customWidth="1"/>
    <col min="8205" max="8206" width="0" style="70" hidden="1" customWidth="1"/>
    <col min="8207" max="8207" width="11.28515625" style="70" bestFit="1" customWidth="1"/>
    <col min="8208" max="8448" width="10.7109375" style="70"/>
    <col min="8449" max="8449" width="39" style="70" customWidth="1"/>
    <col min="8450" max="8450" width="7.7109375" style="70" customWidth="1"/>
    <col min="8451" max="8451" width="1.5703125" style="70" customWidth="1"/>
    <col min="8452" max="8452" width="13.5703125" style="70" customWidth="1"/>
    <col min="8453" max="8453" width="1.5703125" style="70" customWidth="1"/>
    <col min="8454" max="8454" width="13.5703125" style="70" customWidth="1"/>
    <col min="8455" max="8455" width="1.5703125" style="70" customWidth="1"/>
    <col min="8456" max="8456" width="13.5703125" style="70" customWidth="1"/>
    <col min="8457" max="8457" width="1.5703125" style="70" customWidth="1"/>
    <col min="8458" max="8458" width="13.85546875" style="70" customWidth="1"/>
    <col min="8459" max="8459" width="1.5703125" style="70" customWidth="1"/>
    <col min="8460" max="8460" width="3" style="70" customWidth="1"/>
    <col min="8461" max="8462" width="0" style="70" hidden="1" customWidth="1"/>
    <col min="8463" max="8463" width="11.28515625" style="70" bestFit="1" customWidth="1"/>
    <col min="8464" max="8704" width="10.7109375" style="70"/>
    <col min="8705" max="8705" width="39" style="70" customWidth="1"/>
    <col min="8706" max="8706" width="7.7109375" style="70" customWidth="1"/>
    <col min="8707" max="8707" width="1.5703125" style="70" customWidth="1"/>
    <col min="8708" max="8708" width="13.5703125" style="70" customWidth="1"/>
    <col min="8709" max="8709" width="1.5703125" style="70" customWidth="1"/>
    <col min="8710" max="8710" width="13.5703125" style="70" customWidth="1"/>
    <col min="8711" max="8711" width="1.5703125" style="70" customWidth="1"/>
    <col min="8712" max="8712" width="13.5703125" style="70" customWidth="1"/>
    <col min="8713" max="8713" width="1.5703125" style="70" customWidth="1"/>
    <col min="8714" max="8714" width="13.85546875" style="70" customWidth="1"/>
    <col min="8715" max="8715" width="1.5703125" style="70" customWidth="1"/>
    <col min="8716" max="8716" width="3" style="70" customWidth="1"/>
    <col min="8717" max="8718" width="0" style="70" hidden="1" customWidth="1"/>
    <col min="8719" max="8719" width="11.28515625" style="70" bestFit="1" customWidth="1"/>
    <col min="8720" max="8960" width="10.7109375" style="70"/>
    <col min="8961" max="8961" width="39" style="70" customWidth="1"/>
    <col min="8962" max="8962" width="7.7109375" style="70" customWidth="1"/>
    <col min="8963" max="8963" width="1.5703125" style="70" customWidth="1"/>
    <col min="8964" max="8964" width="13.5703125" style="70" customWidth="1"/>
    <col min="8965" max="8965" width="1.5703125" style="70" customWidth="1"/>
    <col min="8966" max="8966" width="13.5703125" style="70" customWidth="1"/>
    <col min="8967" max="8967" width="1.5703125" style="70" customWidth="1"/>
    <col min="8968" max="8968" width="13.5703125" style="70" customWidth="1"/>
    <col min="8969" max="8969" width="1.5703125" style="70" customWidth="1"/>
    <col min="8970" max="8970" width="13.85546875" style="70" customWidth="1"/>
    <col min="8971" max="8971" width="1.5703125" style="70" customWidth="1"/>
    <col min="8972" max="8972" width="3" style="70" customWidth="1"/>
    <col min="8973" max="8974" width="0" style="70" hidden="1" customWidth="1"/>
    <col min="8975" max="8975" width="11.28515625" style="70" bestFit="1" customWidth="1"/>
    <col min="8976" max="9216" width="10.7109375" style="70"/>
    <col min="9217" max="9217" width="39" style="70" customWidth="1"/>
    <col min="9218" max="9218" width="7.7109375" style="70" customWidth="1"/>
    <col min="9219" max="9219" width="1.5703125" style="70" customWidth="1"/>
    <col min="9220" max="9220" width="13.5703125" style="70" customWidth="1"/>
    <col min="9221" max="9221" width="1.5703125" style="70" customWidth="1"/>
    <col min="9222" max="9222" width="13.5703125" style="70" customWidth="1"/>
    <col min="9223" max="9223" width="1.5703125" style="70" customWidth="1"/>
    <col min="9224" max="9224" width="13.5703125" style="70" customWidth="1"/>
    <col min="9225" max="9225" width="1.5703125" style="70" customWidth="1"/>
    <col min="9226" max="9226" width="13.85546875" style="70" customWidth="1"/>
    <col min="9227" max="9227" width="1.5703125" style="70" customWidth="1"/>
    <col min="9228" max="9228" width="3" style="70" customWidth="1"/>
    <col min="9229" max="9230" width="0" style="70" hidden="1" customWidth="1"/>
    <col min="9231" max="9231" width="11.28515625" style="70" bestFit="1" customWidth="1"/>
    <col min="9232" max="9472" width="10.7109375" style="70"/>
    <col min="9473" max="9473" width="39" style="70" customWidth="1"/>
    <col min="9474" max="9474" width="7.7109375" style="70" customWidth="1"/>
    <col min="9475" max="9475" width="1.5703125" style="70" customWidth="1"/>
    <col min="9476" max="9476" width="13.5703125" style="70" customWidth="1"/>
    <col min="9477" max="9477" width="1.5703125" style="70" customWidth="1"/>
    <col min="9478" max="9478" width="13.5703125" style="70" customWidth="1"/>
    <col min="9479" max="9479" width="1.5703125" style="70" customWidth="1"/>
    <col min="9480" max="9480" width="13.5703125" style="70" customWidth="1"/>
    <col min="9481" max="9481" width="1.5703125" style="70" customWidth="1"/>
    <col min="9482" max="9482" width="13.85546875" style="70" customWidth="1"/>
    <col min="9483" max="9483" width="1.5703125" style="70" customWidth="1"/>
    <col min="9484" max="9484" width="3" style="70" customWidth="1"/>
    <col min="9485" max="9486" width="0" style="70" hidden="1" customWidth="1"/>
    <col min="9487" max="9487" width="11.28515625" style="70" bestFit="1" customWidth="1"/>
    <col min="9488" max="9728" width="10.7109375" style="70"/>
    <col min="9729" max="9729" width="39" style="70" customWidth="1"/>
    <col min="9730" max="9730" width="7.7109375" style="70" customWidth="1"/>
    <col min="9731" max="9731" width="1.5703125" style="70" customWidth="1"/>
    <col min="9732" max="9732" width="13.5703125" style="70" customWidth="1"/>
    <col min="9733" max="9733" width="1.5703125" style="70" customWidth="1"/>
    <col min="9734" max="9734" width="13.5703125" style="70" customWidth="1"/>
    <col min="9735" max="9735" width="1.5703125" style="70" customWidth="1"/>
    <col min="9736" max="9736" width="13.5703125" style="70" customWidth="1"/>
    <col min="9737" max="9737" width="1.5703125" style="70" customWidth="1"/>
    <col min="9738" max="9738" width="13.85546875" style="70" customWidth="1"/>
    <col min="9739" max="9739" width="1.5703125" style="70" customWidth="1"/>
    <col min="9740" max="9740" width="3" style="70" customWidth="1"/>
    <col min="9741" max="9742" width="0" style="70" hidden="1" customWidth="1"/>
    <col min="9743" max="9743" width="11.28515625" style="70" bestFit="1" customWidth="1"/>
    <col min="9744" max="9984" width="10.7109375" style="70"/>
    <col min="9985" max="9985" width="39" style="70" customWidth="1"/>
    <col min="9986" max="9986" width="7.7109375" style="70" customWidth="1"/>
    <col min="9987" max="9987" width="1.5703125" style="70" customWidth="1"/>
    <col min="9988" max="9988" width="13.5703125" style="70" customWidth="1"/>
    <col min="9989" max="9989" width="1.5703125" style="70" customWidth="1"/>
    <col min="9990" max="9990" width="13.5703125" style="70" customWidth="1"/>
    <col min="9991" max="9991" width="1.5703125" style="70" customWidth="1"/>
    <col min="9992" max="9992" width="13.5703125" style="70" customWidth="1"/>
    <col min="9993" max="9993" width="1.5703125" style="70" customWidth="1"/>
    <col min="9994" max="9994" width="13.85546875" style="70" customWidth="1"/>
    <col min="9995" max="9995" width="1.5703125" style="70" customWidth="1"/>
    <col min="9996" max="9996" width="3" style="70" customWidth="1"/>
    <col min="9997" max="9998" width="0" style="70" hidden="1" customWidth="1"/>
    <col min="9999" max="9999" width="11.28515625" style="70" bestFit="1" customWidth="1"/>
    <col min="10000" max="10240" width="10.7109375" style="70"/>
    <col min="10241" max="10241" width="39" style="70" customWidth="1"/>
    <col min="10242" max="10242" width="7.7109375" style="70" customWidth="1"/>
    <col min="10243" max="10243" width="1.5703125" style="70" customWidth="1"/>
    <col min="10244" max="10244" width="13.5703125" style="70" customWidth="1"/>
    <col min="10245" max="10245" width="1.5703125" style="70" customWidth="1"/>
    <col min="10246" max="10246" width="13.5703125" style="70" customWidth="1"/>
    <col min="10247" max="10247" width="1.5703125" style="70" customWidth="1"/>
    <col min="10248" max="10248" width="13.5703125" style="70" customWidth="1"/>
    <col min="10249" max="10249" width="1.5703125" style="70" customWidth="1"/>
    <col min="10250" max="10250" width="13.85546875" style="70" customWidth="1"/>
    <col min="10251" max="10251" width="1.5703125" style="70" customWidth="1"/>
    <col min="10252" max="10252" width="3" style="70" customWidth="1"/>
    <col min="10253" max="10254" width="0" style="70" hidden="1" customWidth="1"/>
    <col min="10255" max="10255" width="11.28515625" style="70" bestFit="1" customWidth="1"/>
    <col min="10256" max="10496" width="10.7109375" style="70"/>
    <col min="10497" max="10497" width="39" style="70" customWidth="1"/>
    <col min="10498" max="10498" width="7.7109375" style="70" customWidth="1"/>
    <col min="10499" max="10499" width="1.5703125" style="70" customWidth="1"/>
    <col min="10500" max="10500" width="13.5703125" style="70" customWidth="1"/>
    <col min="10501" max="10501" width="1.5703125" style="70" customWidth="1"/>
    <col min="10502" max="10502" width="13.5703125" style="70" customWidth="1"/>
    <col min="10503" max="10503" width="1.5703125" style="70" customWidth="1"/>
    <col min="10504" max="10504" width="13.5703125" style="70" customWidth="1"/>
    <col min="10505" max="10505" width="1.5703125" style="70" customWidth="1"/>
    <col min="10506" max="10506" width="13.85546875" style="70" customWidth="1"/>
    <col min="10507" max="10507" width="1.5703125" style="70" customWidth="1"/>
    <col min="10508" max="10508" width="3" style="70" customWidth="1"/>
    <col min="10509" max="10510" width="0" style="70" hidden="1" customWidth="1"/>
    <col min="10511" max="10511" width="11.28515625" style="70" bestFit="1" customWidth="1"/>
    <col min="10512" max="10752" width="10.7109375" style="70"/>
    <col min="10753" max="10753" width="39" style="70" customWidth="1"/>
    <col min="10754" max="10754" width="7.7109375" style="70" customWidth="1"/>
    <col min="10755" max="10755" width="1.5703125" style="70" customWidth="1"/>
    <col min="10756" max="10756" width="13.5703125" style="70" customWidth="1"/>
    <col min="10757" max="10757" width="1.5703125" style="70" customWidth="1"/>
    <col min="10758" max="10758" width="13.5703125" style="70" customWidth="1"/>
    <col min="10759" max="10759" width="1.5703125" style="70" customWidth="1"/>
    <col min="10760" max="10760" width="13.5703125" style="70" customWidth="1"/>
    <col min="10761" max="10761" width="1.5703125" style="70" customWidth="1"/>
    <col min="10762" max="10762" width="13.85546875" style="70" customWidth="1"/>
    <col min="10763" max="10763" width="1.5703125" style="70" customWidth="1"/>
    <col min="10764" max="10764" width="3" style="70" customWidth="1"/>
    <col min="10765" max="10766" width="0" style="70" hidden="1" customWidth="1"/>
    <col min="10767" max="10767" width="11.28515625" style="70" bestFit="1" customWidth="1"/>
    <col min="10768" max="11008" width="10.7109375" style="70"/>
    <col min="11009" max="11009" width="39" style="70" customWidth="1"/>
    <col min="11010" max="11010" width="7.7109375" style="70" customWidth="1"/>
    <col min="11011" max="11011" width="1.5703125" style="70" customWidth="1"/>
    <col min="11012" max="11012" width="13.5703125" style="70" customWidth="1"/>
    <col min="11013" max="11013" width="1.5703125" style="70" customWidth="1"/>
    <col min="11014" max="11014" width="13.5703125" style="70" customWidth="1"/>
    <col min="11015" max="11015" width="1.5703125" style="70" customWidth="1"/>
    <col min="11016" max="11016" width="13.5703125" style="70" customWidth="1"/>
    <col min="11017" max="11017" width="1.5703125" style="70" customWidth="1"/>
    <col min="11018" max="11018" width="13.85546875" style="70" customWidth="1"/>
    <col min="11019" max="11019" width="1.5703125" style="70" customWidth="1"/>
    <col min="11020" max="11020" width="3" style="70" customWidth="1"/>
    <col min="11021" max="11022" width="0" style="70" hidden="1" customWidth="1"/>
    <col min="11023" max="11023" width="11.28515625" style="70" bestFit="1" customWidth="1"/>
    <col min="11024" max="11264" width="10.7109375" style="70"/>
    <col min="11265" max="11265" width="39" style="70" customWidth="1"/>
    <col min="11266" max="11266" width="7.7109375" style="70" customWidth="1"/>
    <col min="11267" max="11267" width="1.5703125" style="70" customWidth="1"/>
    <col min="11268" max="11268" width="13.5703125" style="70" customWidth="1"/>
    <col min="11269" max="11269" width="1.5703125" style="70" customWidth="1"/>
    <col min="11270" max="11270" width="13.5703125" style="70" customWidth="1"/>
    <col min="11271" max="11271" width="1.5703125" style="70" customWidth="1"/>
    <col min="11272" max="11272" width="13.5703125" style="70" customWidth="1"/>
    <col min="11273" max="11273" width="1.5703125" style="70" customWidth="1"/>
    <col min="11274" max="11274" width="13.85546875" style="70" customWidth="1"/>
    <col min="11275" max="11275" width="1.5703125" style="70" customWidth="1"/>
    <col min="11276" max="11276" width="3" style="70" customWidth="1"/>
    <col min="11277" max="11278" width="0" style="70" hidden="1" customWidth="1"/>
    <col min="11279" max="11279" width="11.28515625" style="70" bestFit="1" customWidth="1"/>
    <col min="11280" max="11520" width="10.7109375" style="70"/>
    <col min="11521" max="11521" width="39" style="70" customWidth="1"/>
    <col min="11522" max="11522" width="7.7109375" style="70" customWidth="1"/>
    <col min="11523" max="11523" width="1.5703125" style="70" customWidth="1"/>
    <col min="11524" max="11524" width="13.5703125" style="70" customWidth="1"/>
    <col min="11525" max="11525" width="1.5703125" style="70" customWidth="1"/>
    <col min="11526" max="11526" width="13.5703125" style="70" customWidth="1"/>
    <col min="11527" max="11527" width="1.5703125" style="70" customWidth="1"/>
    <col min="11528" max="11528" width="13.5703125" style="70" customWidth="1"/>
    <col min="11529" max="11529" width="1.5703125" style="70" customWidth="1"/>
    <col min="11530" max="11530" width="13.85546875" style="70" customWidth="1"/>
    <col min="11531" max="11531" width="1.5703125" style="70" customWidth="1"/>
    <col min="11532" max="11532" width="3" style="70" customWidth="1"/>
    <col min="11533" max="11534" width="0" style="70" hidden="1" customWidth="1"/>
    <col min="11535" max="11535" width="11.28515625" style="70" bestFit="1" customWidth="1"/>
    <col min="11536" max="11776" width="10.7109375" style="70"/>
    <col min="11777" max="11777" width="39" style="70" customWidth="1"/>
    <col min="11778" max="11778" width="7.7109375" style="70" customWidth="1"/>
    <col min="11779" max="11779" width="1.5703125" style="70" customWidth="1"/>
    <col min="11780" max="11780" width="13.5703125" style="70" customWidth="1"/>
    <col min="11781" max="11781" width="1.5703125" style="70" customWidth="1"/>
    <col min="11782" max="11782" width="13.5703125" style="70" customWidth="1"/>
    <col min="11783" max="11783" width="1.5703125" style="70" customWidth="1"/>
    <col min="11784" max="11784" width="13.5703125" style="70" customWidth="1"/>
    <col min="11785" max="11785" width="1.5703125" style="70" customWidth="1"/>
    <col min="11786" max="11786" width="13.85546875" style="70" customWidth="1"/>
    <col min="11787" max="11787" width="1.5703125" style="70" customWidth="1"/>
    <col min="11788" max="11788" width="3" style="70" customWidth="1"/>
    <col min="11789" max="11790" width="0" style="70" hidden="1" customWidth="1"/>
    <col min="11791" max="11791" width="11.28515625" style="70" bestFit="1" customWidth="1"/>
    <col min="11792" max="12032" width="10.7109375" style="70"/>
    <col min="12033" max="12033" width="39" style="70" customWidth="1"/>
    <col min="12034" max="12034" width="7.7109375" style="70" customWidth="1"/>
    <col min="12035" max="12035" width="1.5703125" style="70" customWidth="1"/>
    <col min="12036" max="12036" width="13.5703125" style="70" customWidth="1"/>
    <col min="12037" max="12037" width="1.5703125" style="70" customWidth="1"/>
    <col min="12038" max="12038" width="13.5703125" style="70" customWidth="1"/>
    <col min="12039" max="12039" width="1.5703125" style="70" customWidth="1"/>
    <col min="12040" max="12040" width="13.5703125" style="70" customWidth="1"/>
    <col min="12041" max="12041" width="1.5703125" style="70" customWidth="1"/>
    <col min="12042" max="12042" width="13.85546875" style="70" customWidth="1"/>
    <col min="12043" max="12043" width="1.5703125" style="70" customWidth="1"/>
    <col min="12044" max="12044" width="3" style="70" customWidth="1"/>
    <col min="12045" max="12046" width="0" style="70" hidden="1" customWidth="1"/>
    <col min="12047" max="12047" width="11.28515625" style="70" bestFit="1" customWidth="1"/>
    <col min="12048" max="12288" width="10.7109375" style="70"/>
    <col min="12289" max="12289" width="39" style="70" customWidth="1"/>
    <col min="12290" max="12290" width="7.7109375" style="70" customWidth="1"/>
    <col min="12291" max="12291" width="1.5703125" style="70" customWidth="1"/>
    <col min="12292" max="12292" width="13.5703125" style="70" customWidth="1"/>
    <col min="12293" max="12293" width="1.5703125" style="70" customWidth="1"/>
    <col min="12294" max="12294" width="13.5703125" style="70" customWidth="1"/>
    <col min="12295" max="12295" width="1.5703125" style="70" customWidth="1"/>
    <col min="12296" max="12296" width="13.5703125" style="70" customWidth="1"/>
    <col min="12297" max="12297" width="1.5703125" style="70" customWidth="1"/>
    <col min="12298" max="12298" width="13.85546875" style="70" customWidth="1"/>
    <col min="12299" max="12299" width="1.5703125" style="70" customWidth="1"/>
    <col min="12300" max="12300" width="3" style="70" customWidth="1"/>
    <col min="12301" max="12302" width="0" style="70" hidden="1" customWidth="1"/>
    <col min="12303" max="12303" width="11.28515625" style="70" bestFit="1" customWidth="1"/>
    <col min="12304" max="12544" width="10.7109375" style="70"/>
    <col min="12545" max="12545" width="39" style="70" customWidth="1"/>
    <col min="12546" max="12546" width="7.7109375" style="70" customWidth="1"/>
    <col min="12547" max="12547" width="1.5703125" style="70" customWidth="1"/>
    <col min="12548" max="12548" width="13.5703125" style="70" customWidth="1"/>
    <col min="12549" max="12549" width="1.5703125" style="70" customWidth="1"/>
    <col min="12550" max="12550" width="13.5703125" style="70" customWidth="1"/>
    <col min="12551" max="12551" width="1.5703125" style="70" customWidth="1"/>
    <col min="12552" max="12552" width="13.5703125" style="70" customWidth="1"/>
    <col min="12553" max="12553" width="1.5703125" style="70" customWidth="1"/>
    <col min="12554" max="12554" width="13.85546875" style="70" customWidth="1"/>
    <col min="12555" max="12555" width="1.5703125" style="70" customWidth="1"/>
    <col min="12556" max="12556" width="3" style="70" customWidth="1"/>
    <col min="12557" max="12558" width="0" style="70" hidden="1" customWidth="1"/>
    <col min="12559" max="12559" width="11.28515625" style="70" bestFit="1" customWidth="1"/>
    <col min="12560" max="12800" width="10.7109375" style="70"/>
    <col min="12801" max="12801" width="39" style="70" customWidth="1"/>
    <col min="12802" max="12802" width="7.7109375" style="70" customWidth="1"/>
    <col min="12803" max="12803" width="1.5703125" style="70" customWidth="1"/>
    <col min="12804" max="12804" width="13.5703125" style="70" customWidth="1"/>
    <col min="12805" max="12805" width="1.5703125" style="70" customWidth="1"/>
    <col min="12806" max="12806" width="13.5703125" style="70" customWidth="1"/>
    <col min="12807" max="12807" width="1.5703125" style="70" customWidth="1"/>
    <col min="12808" max="12808" width="13.5703125" style="70" customWidth="1"/>
    <col min="12809" max="12809" width="1.5703125" style="70" customWidth="1"/>
    <col min="12810" max="12810" width="13.85546875" style="70" customWidth="1"/>
    <col min="12811" max="12811" width="1.5703125" style="70" customWidth="1"/>
    <col min="12812" max="12812" width="3" style="70" customWidth="1"/>
    <col min="12813" max="12814" width="0" style="70" hidden="1" customWidth="1"/>
    <col min="12815" max="12815" width="11.28515625" style="70" bestFit="1" customWidth="1"/>
    <col min="12816" max="13056" width="10.7109375" style="70"/>
    <col min="13057" max="13057" width="39" style="70" customWidth="1"/>
    <col min="13058" max="13058" width="7.7109375" style="70" customWidth="1"/>
    <col min="13059" max="13059" width="1.5703125" style="70" customWidth="1"/>
    <col min="13060" max="13060" width="13.5703125" style="70" customWidth="1"/>
    <col min="13061" max="13061" width="1.5703125" style="70" customWidth="1"/>
    <col min="13062" max="13062" width="13.5703125" style="70" customWidth="1"/>
    <col min="13063" max="13063" width="1.5703125" style="70" customWidth="1"/>
    <col min="13064" max="13064" width="13.5703125" style="70" customWidth="1"/>
    <col min="13065" max="13065" width="1.5703125" style="70" customWidth="1"/>
    <col min="13066" max="13066" width="13.85546875" style="70" customWidth="1"/>
    <col min="13067" max="13067" width="1.5703125" style="70" customWidth="1"/>
    <col min="13068" max="13068" width="3" style="70" customWidth="1"/>
    <col min="13069" max="13070" width="0" style="70" hidden="1" customWidth="1"/>
    <col min="13071" max="13071" width="11.28515625" style="70" bestFit="1" customWidth="1"/>
    <col min="13072" max="13312" width="10.7109375" style="70"/>
    <col min="13313" max="13313" width="39" style="70" customWidth="1"/>
    <col min="13314" max="13314" width="7.7109375" style="70" customWidth="1"/>
    <col min="13315" max="13315" width="1.5703125" style="70" customWidth="1"/>
    <col min="13316" max="13316" width="13.5703125" style="70" customWidth="1"/>
    <col min="13317" max="13317" width="1.5703125" style="70" customWidth="1"/>
    <col min="13318" max="13318" width="13.5703125" style="70" customWidth="1"/>
    <col min="13319" max="13319" width="1.5703125" style="70" customWidth="1"/>
    <col min="13320" max="13320" width="13.5703125" style="70" customWidth="1"/>
    <col min="13321" max="13321" width="1.5703125" style="70" customWidth="1"/>
    <col min="13322" max="13322" width="13.85546875" style="70" customWidth="1"/>
    <col min="13323" max="13323" width="1.5703125" style="70" customWidth="1"/>
    <col min="13324" max="13324" width="3" style="70" customWidth="1"/>
    <col min="13325" max="13326" width="0" style="70" hidden="1" customWidth="1"/>
    <col min="13327" max="13327" width="11.28515625" style="70" bestFit="1" customWidth="1"/>
    <col min="13328" max="13568" width="10.7109375" style="70"/>
    <col min="13569" max="13569" width="39" style="70" customWidth="1"/>
    <col min="13570" max="13570" width="7.7109375" style="70" customWidth="1"/>
    <col min="13571" max="13571" width="1.5703125" style="70" customWidth="1"/>
    <col min="13572" max="13572" width="13.5703125" style="70" customWidth="1"/>
    <col min="13573" max="13573" width="1.5703125" style="70" customWidth="1"/>
    <col min="13574" max="13574" width="13.5703125" style="70" customWidth="1"/>
    <col min="13575" max="13575" width="1.5703125" style="70" customWidth="1"/>
    <col min="13576" max="13576" width="13.5703125" style="70" customWidth="1"/>
    <col min="13577" max="13577" width="1.5703125" style="70" customWidth="1"/>
    <col min="13578" max="13578" width="13.85546875" style="70" customWidth="1"/>
    <col min="13579" max="13579" width="1.5703125" style="70" customWidth="1"/>
    <col min="13580" max="13580" width="3" style="70" customWidth="1"/>
    <col min="13581" max="13582" width="0" style="70" hidden="1" customWidth="1"/>
    <col min="13583" max="13583" width="11.28515625" style="70" bestFit="1" customWidth="1"/>
    <col min="13584" max="13824" width="10.7109375" style="70"/>
    <col min="13825" max="13825" width="39" style="70" customWidth="1"/>
    <col min="13826" max="13826" width="7.7109375" style="70" customWidth="1"/>
    <col min="13827" max="13827" width="1.5703125" style="70" customWidth="1"/>
    <col min="13828" max="13828" width="13.5703125" style="70" customWidth="1"/>
    <col min="13829" max="13829" width="1.5703125" style="70" customWidth="1"/>
    <col min="13830" max="13830" width="13.5703125" style="70" customWidth="1"/>
    <col min="13831" max="13831" width="1.5703125" style="70" customWidth="1"/>
    <col min="13832" max="13832" width="13.5703125" style="70" customWidth="1"/>
    <col min="13833" max="13833" width="1.5703125" style="70" customWidth="1"/>
    <col min="13834" max="13834" width="13.85546875" style="70" customWidth="1"/>
    <col min="13835" max="13835" width="1.5703125" style="70" customWidth="1"/>
    <col min="13836" max="13836" width="3" style="70" customWidth="1"/>
    <col min="13837" max="13838" width="0" style="70" hidden="1" customWidth="1"/>
    <col min="13839" max="13839" width="11.28515625" style="70" bestFit="1" customWidth="1"/>
    <col min="13840" max="14080" width="10.7109375" style="70"/>
    <col min="14081" max="14081" width="39" style="70" customWidth="1"/>
    <col min="14082" max="14082" width="7.7109375" style="70" customWidth="1"/>
    <col min="14083" max="14083" width="1.5703125" style="70" customWidth="1"/>
    <col min="14084" max="14084" width="13.5703125" style="70" customWidth="1"/>
    <col min="14085" max="14085" width="1.5703125" style="70" customWidth="1"/>
    <col min="14086" max="14086" width="13.5703125" style="70" customWidth="1"/>
    <col min="14087" max="14087" width="1.5703125" style="70" customWidth="1"/>
    <col min="14088" max="14088" width="13.5703125" style="70" customWidth="1"/>
    <col min="14089" max="14089" width="1.5703125" style="70" customWidth="1"/>
    <col min="14090" max="14090" width="13.85546875" style="70" customWidth="1"/>
    <col min="14091" max="14091" width="1.5703125" style="70" customWidth="1"/>
    <col min="14092" max="14092" width="3" style="70" customWidth="1"/>
    <col min="14093" max="14094" width="0" style="70" hidden="1" customWidth="1"/>
    <col min="14095" max="14095" width="11.28515625" style="70" bestFit="1" customWidth="1"/>
    <col min="14096" max="14336" width="10.7109375" style="70"/>
    <col min="14337" max="14337" width="39" style="70" customWidth="1"/>
    <col min="14338" max="14338" width="7.7109375" style="70" customWidth="1"/>
    <col min="14339" max="14339" width="1.5703125" style="70" customWidth="1"/>
    <col min="14340" max="14340" width="13.5703125" style="70" customWidth="1"/>
    <col min="14341" max="14341" width="1.5703125" style="70" customWidth="1"/>
    <col min="14342" max="14342" width="13.5703125" style="70" customWidth="1"/>
    <col min="14343" max="14343" width="1.5703125" style="70" customWidth="1"/>
    <col min="14344" max="14344" width="13.5703125" style="70" customWidth="1"/>
    <col min="14345" max="14345" width="1.5703125" style="70" customWidth="1"/>
    <col min="14346" max="14346" width="13.85546875" style="70" customWidth="1"/>
    <col min="14347" max="14347" width="1.5703125" style="70" customWidth="1"/>
    <col min="14348" max="14348" width="3" style="70" customWidth="1"/>
    <col min="14349" max="14350" width="0" style="70" hidden="1" customWidth="1"/>
    <col min="14351" max="14351" width="11.28515625" style="70" bestFit="1" customWidth="1"/>
    <col min="14352" max="14592" width="10.7109375" style="70"/>
    <col min="14593" max="14593" width="39" style="70" customWidth="1"/>
    <col min="14594" max="14594" width="7.7109375" style="70" customWidth="1"/>
    <col min="14595" max="14595" width="1.5703125" style="70" customWidth="1"/>
    <col min="14596" max="14596" width="13.5703125" style="70" customWidth="1"/>
    <col min="14597" max="14597" width="1.5703125" style="70" customWidth="1"/>
    <col min="14598" max="14598" width="13.5703125" style="70" customWidth="1"/>
    <col min="14599" max="14599" width="1.5703125" style="70" customWidth="1"/>
    <col min="14600" max="14600" width="13.5703125" style="70" customWidth="1"/>
    <col min="14601" max="14601" width="1.5703125" style="70" customWidth="1"/>
    <col min="14602" max="14602" width="13.85546875" style="70" customWidth="1"/>
    <col min="14603" max="14603" width="1.5703125" style="70" customWidth="1"/>
    <col min="14604" max="14604" width="3" style="70" customWidth="1"/>
    <col min="14605" max="14606" width="0" style="70" hidden="1" customWidth="1"/>
    <col min="14607" max="14607" width="11.28515625" style="70" bestFit="1" customWidth="1"/>
    <col min="14608" max="14848" width="10.7109375" style="70"/>
    <col min="14849" max="14849" width="39" style="70" customWidth="1"/>
    <col min="14850" max="14850" width="7.7109375" style="70" customWidth="1"/>
    <col min="14851" max="14851" width="1.5703125" style="70" customWidth="1"/>
    <col min="14852" max="14852" width="13.5703125" style="70" customWidth="1"/>
    <col min="14853" max="14853" width="1.5703125" style="70" customWidth="1"/>
    <col min="14854" max="14854" width="13.5703125" style="70" customWidth="1"/>
    <col min="14855" max="14855" width="1.5703125" style="70" customWidth="1"/>
    <col min="14856" max="14856" width="13.5703125" style="70" customWidth="1"/>
    <col min="14857" max="14857" width="1.5703125" style="70" customWidth="1"/>
    <col min="14858" max="14858" width="13.85546875" style="70" customWidth="1"/>
    <col min="14859" max="14859" width="1.5703125" style="70" customWidth="1"/>
    <col min="14860" max="14860" width="3" style="70" customWidth="1"/>
    <col min="14861" max="14862" width="0" style="70" hidden="1" customWidth="1"/>
    <col min="14863" max="14863" width="11.28515625" style="70" bestFit="1" customWidth="1"/>
    <col min="14864" max="15104" width="10.7109375" style="70"/>
    <col min="15105" max="15105" width="39" style="70" customWidth="1"/>
    <col min="15106" max="15106" width="7.7109375" style="70" customWidth="1"/>
    <col min="15107" max="15107" width="1.5703125" style="70" customWidth="1"/>
    <col min="15108" max="15108" width="13.5703125" style="70" customWidth="1"/>
    <col min="15109" max="15109" width="1.5703125" style="70" customWidth="1"/>
    <col min="15110" max="15110" width="13.5703125" style="70" customWidth="1"/>
    <col min="15111" max="15111" width="1.5703125" style="70" customWidth="1"/>
    <col min="15112" max="15112" width="13.5703125" style="70" customWidth="1"/>
    <col min="15113" max="15113" width="1.5703125" style="70" customWidth="1"/>
    <col min="15114" max="15114" width="13.85546875" style="70" customWidth="1"/>
    <col min="15115" max="15115" width="1.5703125" style="70" customWidth="1"/>
    <col min="15116" max="15116" width="3" style="70" customWidth="1"/>
    <col min="15117" max="15118" width="0" style="70" hidden="1" customWidth="1"/>
    <col min="15119" max="15119" width="11.28515625" style="70" bestFit="1" customWidth="1"/>
    <col min="15120" max="15360" width="10.7109375" style="70"/>
    <col min="15361" max="15361" width="39" style="70" customWidth="1"/>
    <col min="15362" max="15362" width="7.7109375" style="70" customWidth="1"/>
    <col min="15363" max="15363" width="1.5703125" style="70" customWidth="1"/>
    <col min="15364" max="15364" width="13.5703125" style="70" customWidth="1"/>
    <col min="15365" max="15365" width="1.5703125" style="70" customWidth="1"/>
    <col min="15366" max="15366" width="13.5703125" style="70" customWidth="1"/>
    <col min="15367" max="15367" width="1.5703125" style="70" customWidth="1"/>
    <col min="15368" max="15368" width="13.5703125" style="70" customWidth="1"/>
    <col min="15369" max="15369" width="1.5703125" style="70" customWidth="1"/>
    <col min="15370" max="15370" width="13.85546875" style="70" customWidth="1"/>
    <col min="15371" max="15371" width="1.5703125" style="70" customWidth="1"/>
    <col min="15372" max="15372" width="3" style="70" customWidth="1"/>
    <col min="15373" max="15374" width="0" style="70" hidden="1" customWidth="1"/>
    <col min="15375" max="15375" width="11.28515625" style="70" bestFit="1" customWidth="1"/>
    <col min="15376" max="15616" width="10.7109375" style="70"/>
    <col min="15617" max="15617" width="39" style="70" customWidth="1"/>
    <col min="15618" max="15618" width="7.7109375" style="70" customWidth="1"/>
    <col min="15619" max="15619" width="1.5703125" style="70" customWidth="1"/>
    <col min="15620" max="15620" width="13.5703125" style="70" customWidth="1"/>
    <col min="15621" max="15621" width="1.5703125" style="70" customWidth="1"/>
    <col min="15622" max="15622" width="13.5703125" style="70" customWidth="1"/>
    <col min="15623" max="15623" width="1.5703125" style="70" customWidth="1"/>
    <col min="15624" max="15624" width="13.5703125" style="70" customWidth="1"/>
    <col min="15625" max="15625" width="1.5703125" style="70" customWidth="1"/>
    <col min="15626" max="15626" width="13.85546875" style="70" customWidth="1"/>
    <col min="15627" max="15627" width="1.5703125" style="70" customWidth="1"/>
    <col min="15628" max="15628" width="3" style="70" customWidth="1"/>
    <col min="15629" max="15630" width="0" style="70" hidden="1" customWidth="1"/>
    <col min="15631" max="15631" width="11.28515625" style="70" bestFit="1" customWidth="1"/>
    <col min="15632" max="15872" width="10.7109375" style="70"/>
    <col min="15873" max="15873" width="39" style="70" customWidth="1"/>
    <col min="15874" max="15874" width="7.7109375" style="70" customWidth="1"/>
    <col min="15875" max="15875" width="1.5703125" style="70" customWidth="1"/>
    <col min="15876" max="15876" width="13.5703125" style="70" customWidth="1"/>
    <col min="15877" max="15877" width="1.5703125" style="70" customWidth="1"/>
    <col min="15878" max="15878" width="13.5703125" style="70" customWidth="1"/>
    <col min="15879" max="15879" width="1.5703125" style="70" customWidth="1"/>
    <col min="15880" max="15880" width="13.5703125" style="70" customWidth="1"/>
    <col min="15881" max="15881" width="1.5703125" style="70" customWidth="1"/>
    <col min="15882" max="15882" width="13.85546875" style="70" customWidth="1"/>
    <col min="15883" max="15883" width="1.5703125" style="70" customWidth="1"/>
    <col min="15884" max="15884" width="3" style="70" customWidth="1"/>
    <col min="15885" max="15886" width="0" style="70" hidden="1" customWidth="1"/>
    <col min="15887" max="15887" width="11.28515625" style="70" bestFit="1" customWidth="1"/>
    <col min="15888" max="16128" width="10.7109375" style="70"/>
    <col min="16129" max="16129" width="39" style="70" customWidth="1"/>
    <col min="16130" max="16130" width="7.7109375" style="70" customWidth="1"/>
    <col min="16131" max="16131" width="1.5703125" style="70" customWidth="1"/>
    <col min="16132" max="16132" width="13.5703125" style="70" customWidth="1"/>
    <col min="16133" max="16133" width="1.5703125" style="70" customWidth="1"/>
    <col min="16134" max="16134" width="13.5703125" style="70" customWidth="1"/>
    <col min="16135" max="16135" width="1.5703125" style="70" customWidth="1"/>
    <col min="16136" max="16136" width="13.5703125" style="70" customWidth="1"/>
    <col min="16137" max="16137" width="1.5703125" style="70" customWidth="1"/>
    <col min="16138" max="16138" width="13.85546875" style="70" customWidth="1"/>
    <col min="16139" max="16139" width="1.5703125" style="70" customWidth="1"/>
    <col min="16140" max="16140" width="3" style="70" customWidth="1"/>
    <col min="16141" max="16142" width="0" style="70" hidden="1" customWidth="1"/>
    <col min="16143" max="16143" width="11.28515625" style="70" bestFit="1" customWidth="1"/>
    <col min="16144" max="16384" width="10.7109375" style="70"/>
  </cols>
  <sheetData>
    <row r="1" spans="1:21" s="23" customFormat="1" ht="22.5" customHeight="1">
      <c r="A1" s="22" t="s">
        <v>1</v>
      </c>
      <c r="C1" s="22"/>
      <c r="D1" s="24"/>
      <c r="F1" s="243"/>
      <c r="G1" s="24"/>
      <c r="H1" s="24"/>
      <c r="J1" s="243"/>
      <c r="M1" s="25"/>
      <c r="N1" s="25"/>
      <c r="P1" s="222"/>
      <c r="Q1" s="222"/>
      <c r="R1" s="222"/>
      <c r="S1" s="222"/>
      <c r="T1" s="222"/>
      <c r="U1" s="222"/>
    </row>
    <row r="2" spans="1:21" s="23" customFormat="1" ht="22.5" customHeight="1">
      <c r="A2" s="23" t="s">
        <v>34</v>
      </c>
      <c r="D2" s="24"/>
      <c r="F2" s="243"/>
      <c r="G2" s="24"/>
      <c r="H2" s="24"/>
      <c r="J2" s="243"/>
      <c r="M2" s="25"/>
      <c r="N2" s="25"/>
      <c r="P2" s="222"/>
      <c r="Q2" s="222"/>
      <c r="R2" s="222"/>
      <c r="S2" s="222"/>
      <c r="T2" s="222"/>
      <c r="U2" s="222"/>
    </row>
    <row r="3" spans="1:21" s="26" customFormat="1" ht="22.5" customHeight="1">
      <c r="A3" s="26" t="s">
        <v>193</v>
      </c>
      <c r="F3" s="244"/>
      <c r="J3" s="244"/>
      <c r="M3" s="27"/>
      <c r="N3" s="27"/>
      <c r="P3" s="223"/>
      <c r="Q3" s="223"/>
      <c r="R3" s="223"/>
      <c r="S3" s="223"/>
      <c r="T3" s="223"/>
      <c r="U3" s="223"/>
    </row>
    <row r="4" spans="1:21" s="28" customFormat="1" ht="22.5" customHeight="1">
      <c r="B4" s="29"/>
      <c r="D4" s="29"/>
      <c r="E4" s="29"/>
      <c r="F4" s="245"/>
      <c r="J4" s="258" t="s">
        <v>3</v>
      </c>
      <c r="L4" s="30"/>
      <c r="M4" s="31"/>
      <c r="N4" s="31"/>
      <c r="P4" s="224"/>
      <c r="Q4" s="224"/>
      <c r="R4" s="224"/>
      <c r="S4" s="224"/>
      <c r="T4" s="224"/>
      <c r="U4" s="224"/>
    </row>
    <row r="5" spans="1:21" s="26" customFormat="1" ht="22.5" customHeight="1">
      <c r="B5" s="32"/>
      <c r="C5" s="33"/>
      <c r="D5" s="268" t="s">
        <v>4</v>
      </c>
      <c r="E5" s="268"/>
      <c r="F5" s="268"/>
      <c r="G5" s="33"/>
      <c r="H5" s="268" t="s">
        <v>5</v>
      </c>
      <c r="I5" s="268"/>
      <c r="J5" s="268"/>
      <c r="L5" s="30"/>
      <c r="M5" s="27"/>
      <c r="N5" s="27"/>
      <c r="P5" s="223"/>
      <c r="Q5" s="223"/>
      <c r="R5" s="223"/>
      <c r="S5" s="223"/>
      <c r="T5" s="223"/>
      <c r="U5" s="223"/>
    </row>
    <row r="6" spans="1:21" s="26" customFormat="1" ht="22.5" customHeight="1">
      <c r="B6" s="34" t="s">
        <v>35</v>
      </c>
      <c r="C6" s="35"/>
      <c r="D6" s="36" t="s">
        <v>194</v>
      </c>
      <c r="E6" s="37"/>
      <c r="F6" s="246" t="s">
        <v>156</v>
      </c>
      <c r="G6" s="35"/>
      <c r="H6" s="36" t="s">
        <v>194</v>
      </c>
      <c r="I6" s="37"/>
      <c r="J6" s="246" t="s">
        <v>156</v>
      </c>
      <c r="L6" s="30"/>
      <c r="M6" s="27"/>
      <c r="N6" s="27"/>
      <c r="P6" s="223"/>
      <c r="Q6" s="223"/>
      <c r="R6" s="223"/>
      <c r="S6" s="223"/>
      <c r="T6" s="223"/>
      <c r="U6" s="223"/>
    </row>
    <row r="7" spans="1:21" s="26" customFormat="1" ht="22.5" customHeight="1">
      <c r="B7" s="29"/>
      <c r="C7" s="35"/>
      <c r="D7" s="38" t="s">
        <v>36</v>
      </c>
      <c r="E7" s="38"/>
      <c r="F7" s="247" t="s">
        <v>37</v>
      </c>
      <c r="G7" s="35"/>
      <c r="H7" s="38" t="s">
        <v>36</v>
      </c>
      <c r="I7" s="38"/>
      <c r="J7" s="247" t="s">
        <v>37</v>
      </c>
      <c r="L7" s="30"/>
      <c r="M7" s="27"/>
      <c r="N7" s="27"/>
      <c r="P7" s="223"/>
      <c r="Q7" s="223"/>
      <c r="R7" s="223"/>
      <c r="S7" s="223"/>
      <c r="T7" s="223"/>
      <c r="U7" s="223"/>
    </row>
    <row r="8" spans="1:21" s="26" customFormat="1" ht="22.5" customHeight="1">
      <c r="B8" s="29"/>
      <c r="C8" s="38"/>
      <c r="D8" s="38" t="s">
        <v>38</v>
      </c>
      <c r="E8" s="38"/>
      <c r="F8" s="247"/>
      <c r="G8" s="38"/>
      <c r="H8" s="38" t="s">
        <v>38</v>
      </c>
      <c r="I8" s="38"/>
      <c r="J8" s="247"/>
      <c r="L8" s="30"/>
      <c r="M8" s="27"/>
      <c r="N8" s="27"/>
      <c r="P8" s="223"/>
      <c r="Q8" s="223"/>
      <c r="R8" s="223"/>
      <c r="S8" s="223"/>
      <c r="T8" s="223"/>
      <c r="U8" s="223"/>
    </row>
    <row r="9" spans="1:21" s="42" customFormat="1" ht="22.5" customHeight="1">
      <c r="A9" s="39" t="s">
        <v>39</v>
      </c>
      <c r="B9" s="40"/>
      <c r="C9" s="40"/>
      <c r="D9" s="41"/>
      <c r="E9" s="41"/>
      <c r="F9" s="248"/>
      <c r="G9" s="41"/>
      <c r="H9" s="41"/>
      <c r="I9" s="41"/>
      <c r="J9" s="248"/>
      <c r="P9" s="225"/>
      <c r="Q9" s="225"/>
      <c r="R9" s="225"/>
      <c r="S9" s="225"/>
      <c r="T9" s="225"/>
      <c r="U9" s="225"/>
    </row>
    <row r="10" spans="1:21" s="42" customFormat="1" ht="22.5" customHeight="1">
      <c r="A10" s="39" t="s">
        <v>40</v>
      </c>
      <c r="B10" s="40"/>
      <c r="C10" s="40"/>
      <c r="D10" s="41"/>
      <c r="E10" s="41"/>
      <c r="F10" s="248"/>
      <c r="G10" s="41"/>
      <c r="H10" s="41"/>
      <c r="I10" s="41"/>
      <c r="J10" s="248"/>
      <c r="P10" s="225"/>
      <c r="Q10" s="225"/>
      <c r="R10" s="225"/>
      <c r="S10" s="225"/>
      <c r="T10" s="225"/>
      <c r="U10" s="225"/>
    </row>
    <row r="11" spans="1:21" s="42" customFormat="1" ht="22.5" customHeight="1">
      <c r="A11" s="43" t="s">
        <v>41</v>
      </c>
      <c r="B11" s="40"/>
      <c r="C11" s="40"/>
      <c r="D11" s="44">
        <v>532154</v>
      </c>
      <c r="E11" s="41"/>
      <c r="F11" s="44">
        <v>744920</v>
      </c>
      <c r="G11" s="41"/>
      <c r="H11" s="44">
        <v>525849</v>
      </c>
      <c r="I11" s="41"/>
      <c r="J11" s="44">
        <v>729042</v>
      </c>
      <c r="K11" s="45"/>
      <c r="P11" s="197"/>
      <c r="Q11" s="225"/>
      <c r="R11" s="225"/>
      <c r="S11" s="225"/>
      <c r="T11" s="225"/>
      <c r="U11" s="225"/>
    </row>
    <row r="12" spans="1:21" s="42" customFormat="1" ht="22.5" customHeight="1">
      <c r="A12" s="43" t="s">
        <v>42</v>
      </c>
      <c r="B12" s="40">
        <v>3</v>
      </c>
      <c r="C12" s="40"/>
      <c r="D12" s="44">
        <v>587958</v>
      </c>
      <c r="E12" s="41"/>
      <c r="F12" s="44">
        <v>595413</v>
      </c>
      <c r="G12" s="41"/>
      <c r="H12" s="44">
        <v>587958</v>
      </c>
      <c r="I12" s="41"/>
      <c r="J12" s="44">
        <v>595413</v>
      </c>
      <c r="K12" s="45"/>
      <c r="P12" s="44"/>
      <c r="Q12" s="225"/>
      <c r="R12" s="225"/>
      <c r="S12" s="225"/>
      <c r="T12" s="225"/>
      <c r="U12" s="225"/>
    </row>
    <row r="13" spans="1:21" s="42" customFormat="1" ht="22.5" customHeight="1">
      <c r="A13" s="43" t="s">
        <v>12</v>
      </c>
      <c r="B13" s="40" t="s">
        <v>43</v>
      </c>
      <c r="C13" s="40"/>
      <c r="D13" s="44">
        <v>124389</v>
      </c>
      <c r="E13" s="41"/>
      <c r="F13" s="44">
        <v>154127</v>
      </c>
      <c r="G13" s="41"/>
      <c r="H13" s="44">
        <v>126635</v>
      </c>
      <c r="I13" s="41"/>
      <c r="J13" s="44">
        <v>154828</v>
      </c>
      <c r="K13" s="45"/>
      <c r="L13" s="46"/>
      <c r="M13" s="46"/>
      <c r="N13" s="46"/>
      <c r="P13" s="44"/>
      <c r="Q13" s="225"/>
      <c r="R13" s="225"/>
      <c r="S13" s="225"/>
      <c r="T13" s="225"/>
      <c r="U13" s="225"/>
    </row>
    <row r="14" spans="1:21" s="42" customFormat="1" ht="22.5" customHeight="1">
      <c r="A14" s="43" t="s">
        <v>44</v>
      </c>
      <c r="B14" s="40">
        <v>5</v>
      </c>
      <c r="C14" s="40"/>
      <c r="D14" s="44">
        <v>299288</v>
      </c>
      <c r="E14" s="41"/>
      <c r="F14" s="44">
        <v>230801</v>
      </c>
      <c r="G14" s="41"/>
      <c r="H14" s="44">
        <v>279083</v>
      </c>
      <c r="I14" s="41"/>
      <c r="J14" s="44">
        <v>220993</v>
      </c>
      <c r="K14" s="45"/>
      <c r="L14" s="46"/>
      <c r="M14" s="46"/>
      <c r="N14" s="46"/>
      <c r="P14" s="44"/>
      <c r="Q14" s="225"/>
      <c r="R14" s="225"/>
      <c r="S14" s="225"/>
      <c r="T14" s="225"/>
      <c r="U14" s="225"/>
    </row>
    <row r="15" spans="1:21" s="42" customFormat="1" ht="22.5" customHeight="1">
      <c r="A15" s="43" t="s">
        <v>157</v>
      </c>
      <c r="B15" s="40">
        <v>2</v>
      </c>
      <c r="C15" s="40"/>
      <c r="D15" s="44">
        <v>0</v>
      </c>
      <c r="E15" s="41"/>
      <c r="F15" s="44">
        <v>0</v>
      </c>
      <c r="G15" s="41"/>
      <c r="H15" s="44">
        <v>15098</v>
      </c>
      <c r="I15" s="41"/>
      <c r="J15" s="44">
        <v>13299</v>
      </c>
      <c r="K15" s="45"/>
      <c r="L15" s="46"/>
      <c r="M15" s="46"/>
      <c r="N15" s="46"/>
      <c r="P15" s="44"/>
      <c r="Q15" s="225"/>
      <c r="R15" s="225"/>
      <c r="S15" s="225"/>
      <c r="T15" s="225"/>
      <c r="U15" s="225"/>
    </row>
    <row r="16" spans="1:21" s="42" customFormat="1" ht="21.75" customHeight="1">
      <c r="A16" s="43" t="s">
        <v>45</v>
      </c>
      <c r="B16" s="40"/>
      <c r="C16" s="40"/>
      <c r="D16" s="44">
        <v>92888</v>
      </c>
      <c r="E16" s="41"/>
      <c r="F16" s="44">
        <v>20706</v>
      </c>
      <c r="G16" s="41"/>
      <c r="H16" s="44">
        <v>87593</v>
      </c>
      <c r="I16" s="41"/>
      <c r="J16" s="44">
        <v>20706</v>
      </c>
      <c r="K16" s="45"/>
      <c r="L16" s="46"/>
      <c r="M16" s="46"/>
      <c r="N16" s="46"/>
      <c r="P16" s="44"/>
      <c r="Q16" s="225"/>
      <c r="R16" s="225"/>
      <c r="S16" s="225"/>
      <c r="T16" s="225"/>
      <c r="U16" s="225"/>
    </row>
    <row r="17" spans="1:21" s="42" customFormat="1" ht="24.6" customHeight="1">
      <c r="A17" s="43" t="s">
        <v>13</v>
      </c>
      <c r="B17" s="40"/>
      <c r="C17" s="40"/>
      <c r="D17" s="44">
        <v>45419</v>
      </c>
      <c r="E17" s="41"/>
      <c r="F17" s="44">
        <v>18909</v>
      </c>
      <c r="G17" s="41"/>
      <c r="H17" s="44">
        <v>43896</v>
      </c>
      <c r="I17" s="41"/>
      <c r="J17" s="44">
        <v>18599</v>
      </c>
      <c r="K17" s="45"/>
      <c r="L17" s="46"/>
      <c r="M17" s="46"/>
      <c r="N17" s="46"/>
      <c r="P17" s="44"/>
      <c r="Q17" s="225"/>
      <c r="R17" s="225"/>
      <c r="S17" s="225"/>
      <c r="T17" s="225"/>
      <c r="U17" s="225"/>
    </row>
    <row r="18" spans="1:21" s="42" customFormat="1" ht="22.5" customHeight="1">
      <c r="A18" s="39" t="s">
        <v>46</v>
      </c>
      <c r="B18" s="40"/>
      <c r="C18" s="40"/>
      <c r="D18" s="47">
        <f>SUM(D11:D17)</f>
        <v>1682096</v>
      </c>
      <c r="E18" s="41"/>
      <c r="F18" s="249">
        <f>SUM(F11:F17)</f>
        <v>1764876</v>
      </c>
      <c r="G18" s="41"/>
      <c r="H18" s="47">
        <f>SUM(H11:H17)</f>
        <v>1666112</v>
      </c>
      <c r="I18" s="41"/>
      <c r="J18" s="249">
        <f>SUM(J11:J17)</f>
        <v>1752880</v>
      </c>
      <c r="K18" s="45"/>
      <c r="P18" s="226"/>
      <c r="Q18" s="225"/>
      <c r="R18" s="225"/>
      <c r="S18" s="225"/>
      <c r="T18" s="225"/>
      <c r="U18" s="225"/>
    </row>
    <row r="19" spans="1:21" s="42" customFormat="1" ht="22.5" customHeight="1">
      <c r="A19" s="39" t="s">
        <v>47</v>
      </c>
      <c r="B19" s="40"/>
      <c r="C19" s="40"/>
      <c r="D19" s="41"/>
      <c r="E19" s="41"/>
      <c r="F19" s="248"/>
      <c r="G19" s="41"/>
      <c r="H19" s="41"/>
      <c r="I19" s="41"/>
      <c r="J19" s="248"/>
      <c r="P19" s="227"/>
      <c r="Q19" s="225"/>
      <c r="R19" s="225"/>
      <c r="S19" s="225"/>
      <c r="T19" s="225"/>
      <c r="U19" s="225"/>
    </row>
    <row r="20" spans="1:21" s="42" customFormat="1" ht="22.5" customHeight="1">
      <c r="A20" s="43" t="s">
        <v>14</v>
      </c>
      <c r="B20" s="40"/>
      <c r="C20" s="40"/>
      <c r="D20" s="44">
        <v>9156</v>
      </c>
      <c r="E20" s="44"/>
      <c r="F20" s="44">
        <v>13509</v>
      </c>
      <c r="G20" s="44"/>
      <c r="H20" s="44">
        <v>9156</v>
      </c>
      <c r="I20" s="41"/>
      <c r="J20" s="44">
        <v>13509</v>
      </c>
      <c r="P20" s="44"/>
      <c r="Q20" s="225"/>
      <c r="R20" s="225"/>
      <c r="S20" s="225"/>
      <c r="T20" s="225"/>
      <c r="U20" s="225"/>
    </row>
    <row r="21" spans="1:21" s="42" customFormat="1" ht="23.25">
      <c r="A21" s="43" t="s">
        <v>48</v>
      </c>
      <c r="B21" s="40">
        <v>6</v>
      </c>
      <c r="C21" s="40"/>
      <c r="D21" s="44">
        <v>0</v>
      </c>
      <c r="E21" s="41"/>
      <c r="F21" s="48">
        <v>0</v>
      </c>
      <c r="G21" s="41"/>
      <c r="H21" s="48">
        <v>17314</v>
      </c>
      <c r="I21" s="41"/>
      <c r="J21" s="48">
        <v>17314</v>
      </c>
      <c r="P21" s="44"/>
      <c r="Q21" s="225"/>
      <c r="R21" s="225"/>
      <c r="S21" s="225"/>
      <c r="T21" s="225"/>
      <c r="U21" s="225"/>
    </row>
    <row r="22" spans="1:21" s="42" customFormat="1" ht="23.25">
      <c r="A22" s="43" t="s">
        <v>49</v>
      </c>
      <c r="B22" s="40">
        <v>7</v>
      </c>
      <c r="C22" s="40"/>
      <c r="D22" s="44">
        <v>61562</v>
      </c>
      <c r="E22" s="41"/>
      <c r="F22" s="48">
        <v>0</v>
      </c>
      <c r="G22" s="41"/>
      <c r="H22" s="44">
        <v>61562</v>
      </c>
      <c r="I22" s="41"/>
      <c r="J22" s="48">
        <v>0</v>
      </c>
      <c r="P22" s="44"/>
      <c r="Q22" s="225"/>
      <c r="R22" s="225"/>
      <c r="S22" s="225"/>
      <c r="T22" s="225"/>
      <c r="U22" s="225"/>
    </row>
    <row r="23" spans="1:21" s="42" customFormat="1" ht="23.25">
      <c r="A23" s="49" t="s">
        <v>50</v>
      </c>
      <c r="B23" s="40"/>
      <c r="C23" s="40"/>
      <c r="D23" s="44">
        <v>1696</v>
      </c>
      <c r="E23" s="41"/>
      <c r="F23" s="48">
        <v>2204</v>
      </c>
      <c r="G23" s="41"/>
      <c r="H23" s="44">
        <v>1670</v>
      </c>
      <c r="I23" s="41"/>
      <c r="J23" s="48">
        <v>2174</v>
      </c>
      <c r="P23" s="44"/>
      <c r="Q23" s="225"/>
      <c r="R23" s="225"/>
      <c r="S23" s="225"/>
      <c r="T23" s="225"/>
      <c r="U23" s="225"/>
    </row>
    <row r="24" spans="1:21" s="42" customFormat="1" ht="23.25">
      <c r="A24" s="43" t="s">
        <v>51</v>
      </c>
      <c r="B24" s="40"/>
      <c r="C24" s="40"/>
      <c r="D24" s="44">
        <v>142001</v>
      </c>
      <c r="E24" s="41"/>
      <c r="F24" s="48">
        <v>142113</v>
      </c>
      <c r="G24" s="41"/>
      <c r="H24" s="44">
        <v>129258</v>
      </c>
      <c r="I24" s="41"/>
      <c r="J24" s="48">
        <v>134883</v>
      </c>
      <c r="K24" s="45"/>
      <c r="P24" s="44"/>
      <c r="Q24" s="225"/>
      <c r="R24" s="225"/>
      <c r="S24" s="225"/>
      <c r="T24" s="225"/>
      <c r="U24" s="225"/>
    </row>
    <row r="25" spans="1:21" s="42" customFormat="1" ht="23.25">
      <c r="A25" s="43" t="s">
        <v>25</v>
      </c>
      <c r="B25" s="40"/>
      <c r="C25" s="40"/>
      <c r="D25" s="44">
        <v>192297</v>
      </c>
      <c r="E25" s="41"/>
      <c r="F25" s="48">
        <v>192340</v>
      </c>
      <c r="G25" s="41"/>
      <c r="H25" s="44">
        <v>192196</v>
      </c>
      <c r="I25" s="41"/>
      <c r="J25" s="48">
        <v>191983</v>
      </c>
      <c r="K25" s="45"/>
      <c r="P25" s="44"/>
      <c r="Q25" s="225"/>
      <c r="R25" s="225"/>
      <c r="S25" s="225"/>
      <c r="T25" s="225"/>
      <c r="U25" s="225"/>
    </row>
    <row r="26" spans="1:21" s="42" customFormat="1" ht="23.25">
      <c r="A26" s="49" t="s">
        <v>52</v>
      </c>
      <c r="B26" s="40"/>
      <c r="C26" s="40"/>
      <c r="D26" s="44">
        <v>13837</v>
      </c>
      <c r="E26" s="41"/>
      <c r="F26" s="48">
        <v>14054</v>
      </c>
      <c r="G26" s="41"/>
      <c r="H26" s="44">
        <v>13837</v>
      </c>
      <c r="I26" s="41"/>
      <c r="J26" s="48">
        <v>14054</v>
      </c>
      <c r="K26" s="50"/>
      <c r="P26" s="44"/>
      <c r="Q26" s="225"/>
      <c r="R26" s="225"/>
      <c r="S26" s="225"/>
      <c r="T26" s="225"/>
      <c r="U26" s="225"/>
    </row>
    <row r="27" spans="1:21" s="42" customFormat="1" ht="23.25">
      <c r="A27" s="51" t="s">
        <v>53</v>
      </c>
      <c r="B27" s="40"/>
      <c r="C27" s="40"/>
      <c r="D27" s="44">
        <v>46230</v>
      </c>
      <c r="E27" s="41"/>
      <c r="F27" s="48">
        <v>37494</v>
      </c>
      <c r="G27" s="41"/>
      <c r="H27" s="44">
        <v>39535</v>
      </c>
      <c r="I27" s="41"/>
      <c r="J27" s="48">
        <v>34832</v>
      </c>
      <c r="K27" s="50"/>
      <c r="P27" s="44"/>
      <c r="Q27" s="225"/>
      <c r="R27" s="225"/>
      <c r="S27" s="225"/>
      <c r="T27" s="225"/>
      <c r="U27" s="225"/>
    </row>
    <row r="28" spans="1:21" s="42" customFormat="1" ht="23.25">
      <c r="A28" s="51" t="s">
        <v>158</v>
      </c>
      <c r="B28" s="40"/>
      <c r="C28" s="40"/>
      <c r="D28" s="52">
        <v>3609</v>
      </c>
      <c r="E28" s="41"/>
      <c r="F28" s="53">
        <v>1170</v>
      </c>
      <c r="G28" s="41"/>
      <c r="H28" s="52">
        <v>3609</v>
      </c>
      <c r="I28" s="41"/>
      <c r="J28" s="53">
        <v>1170</v>
      </c>
      <c r="K28" s="50"/>
      <c r="P28" s="44"/>
      <c r="Q28" s="225"/>
      <c r="R28" s="225"/>
      <c r="S28" s="225"/>
      <c r="T28" s="225"/>
      <c r="U28" s="225"/>
    </row>
    <row r="29" spans="1:21" s="42" customFormat="1" ht="23.25">
      <c r="A29" s="39" t="s">
        <v>54</v>
      </c>
      <c r="B29" s="40"/>
      <c r="C29" s="40"/>
      <c r="D29" s="52">
        <f>SUM(D20:D28)</f>
        <v>470388</v>
      </c>
      <c r="E29" s="41"/>
      <c r="F29" s="52">
        <f>SUM(F20:F28)</f>
        <v>402884</v>
      </c>
      <c r="G29" s="41"/>
      <c r="H29" s="52">
        <f>SUM(H20:H28)</f>
        <v>468137</v>
      </c>
      <c r="I29" s="41"/>
      <c r="J29" s="52">
        <f>SUM(J20:J28)</f>
        <v>409919</v>
      </c>
      <c r="K29" s="50"/>
      <c r="P29" s="44"/>
      <c r="Q29" s="225"/>
      <c r="R29" s="225"/>
      <c r="S29" s="225"/>
      <c r="T29" s="225"/>
      <c r="U29" s="225"/>
    </row>
    <row r="30" spans="1:21" s="42" customFormat="1" ht="24" thickBot="1">
      <c r="A30" s="39" t="s">
        <v>55</v>
      </c>
      <c r="B30" s="54"/>
      <c r="C30" s="54"/>
      <c r="D30" s="55">
        <f>D29+D18</f>
        <v>2152484</v>
      </c>
      <c r="E30" s="41"/>
      <c r="F30" s="250">
        <f>F29+F18</f>
        <v>2167760</v>
      </c>
      <c r="G30" s="41"/>
      <c r="H30" s="55">
        <f>H29+H18</f>
        <v>2134249</v>
      </c>
      <c r="I30" s="41"/>
      <c r="J30" s="250">
        <f>J29+J18</f>
        <v>2162799</v>
      </c>
      <c r="K30" s="50"/>
      <c r="P30" s="226"/>
      <c r="Q30" s="225"/>
      <c r="R30" s="225"/>
      <c r="S30" s="225"/>
      <c r="T30" s="225"/>
      <c r="U30" s="225"/>
    </row>
    <row r="31" spans="1:21" s="42" customFormat="1" ht="24" thickTop="1">
      <c r="A31" s="39"/>
      <c r="B31" s="54"/>
      <c r="C31" s="54"/>
      <c r="D31" s="56"/>
      <c r="E31" s="41"/>
      <c r="F31" s="251"/>
      <c r="G31" s="41"/>
      <c r="H31" s="56"/>
      <c r="I31" s="41"/>
      <c r="J31" s="251"/>
      <c r="K31" s="50"/>
      <c r="P31" s="225"/>
      <c r="Q31" s="225"/>
      <c r="R31" s="225"/>
      <c r="S31" s="225"/>
      <c r="T31" s="225"/>
      <c r="U31" s="225"/>
    </row>
    <row r="32" spans="1:21" s="42" customFormat="1" ht="23.25">
      <c r="A32" s="57" t="s">
        <v>18</v>
      </c>
      <c r="B32" s="54"/>
      <c r="C32" s="54"/>
      <c r="D32" s="56"/>
      <c r="E32" s="41"/>
      <c r="F32" s="251"/>
      <c r="G32" s="41"/>
      <c r="H32" s="56"/>
      <c r="I32" s="41"/>
      <c r="J32" s="251"/>
      <c r="K32" s="50"/>
      <c r="P32" s="225"/>
      <c r="Q32" s="225"/>
      <c r="R32" s="225"/>
      <c r="S32" s="225"/>
      <c r="T32" s="225"/>
      <c r="U32" s="225"/>
    </row>
    <row r="33" spans="1:21" s="23" customFormat="1" ht="23.25">
      <c r="A33" s="22" t="s">
        <v>1</v>
      </c>
      <c r="C33" s="22"/>
      <c r="D33" s="24"/>
      <c r="F33" s="243"/>
      <c r="G33" s="24"/>
      <c r="H33" s="24"/>
      <c r="J33" s="243"/>
      <c r="M33" s="25"/>
      <c r="N33" s="25"/>
      <c r="O33" s="42"/>
      <c r="P33" s="222"/>
      <c r="Q33" s="225"/>
      <c r="R33" s="222"/>
      <c r="S33" s="222"/>
      <c r="T33" s="222"/>
      <c r="U33" s="222"/>
    </row>
    <row r="34" spans="1:21" s="23" customFormat="1" ht="23.25">
      <c r="A34" s="22" t="s">
        <v>56</v>
      </c>
      <c r="C34" s="22"/>
      <c r="D34" s="24"/>
      <c r="F34" s="243"/>
      <c r="G34" s="24"/>
      <c r="H34" s="24"/>
      <c r="J34" s="243"/>
      <c r="M34" s="25"/>
      <c r="N34" s="25"/>
      <c r="O34" s="42"/>
      <c r="P34" s="222"/>
      <c r="Q34" s="225"/>
      <c r="R34" s="222"/>
      <c r="S34" s="222"/>
      <c r="T34" s="222"/>
      <c r="U34" s="222"/>
    </row>
    <row r="35" spans="1:21" s="26" customFormat="1" ht="22.5" customHeight="1">
      <c r="A35" s="26" t="s">
        <v>193</v>
      </c>
      <c r="F35" s="244"/>
      <c r="J35" s="244"/>
      <c r="M35" s="27"/>
      <c r="N35" s="27"/>
      <c r="O35" s="42"/>
      <c r="P35" s="223"/>
      <c r="Q35" s="225"/>
      <c r="R35" s="223"/>
      <c r="S35" s="223"/>
      <c r="T35" s="223"/>
      <c r="U35" s="223"/>
    </row>
    <row r="36" spans="1:21" s="28" customFormat="1" ht="22.5" customHeight="1">
      <c r="B36" s="29"/>
      <c r="D36" s="29"/>
      <c r="E36" s="29"/>
      <c r="F36" s="245"/>
      <c r="J36" s="258" t="s">
        <v>3</v>
      </c>
      <c r="L36" s="30"/>
      <c r="M36" s="31"/>
      <c r="N36" s="31"/>
      <c r="O36" s="42"/>
      <c r="P36" s="224"/>
      <c r="Q36" s="225"/>
      <c r="R36" s="224"/>
      <c r="S36" s="224"/>
      <c r="T36" s="224"/>
      <c r="U36" s="224"/>
    </row>
    <row r="37" spans="1:21" s="26" customFormat="1" ht="22.5" customHeight="1">
      <c r="B37" s="32"/>
      <c r="C37" s="33"/>
      <c r="D37" s="268" t="s">
        <v>4</v>
      </c>
      <c r="E37" s="268"/>
      <c r="F37" s="268"/>
      <c r="G37" s="33"/>
      <c r="H37" s="268" t="s">
        <v>5</v>
      </c>
      <c r="I37" s="268"/>
      <c r="J37" s="268"/>
      <c r="L37" s="30"/>
      <c r="M37" s="27"/>
      <c r="N37" s="27"/>
      <c r="O37" s="42"/>
      <c r="P37" s="223"/>
      <c r="Q37" s="225"/>
      <c r="R37" s="223"/>
      <c r="S37" s="223"/>
      <c r="T37" s="223"/>
      <c r="U37" s="223"/>
    </row>
    <row r="38" spans="1:21" s="26" customFormat="1" ht="22.5" customHeight="1">
      <c r="B38" s="34" t="s">
        <v>35</v>
      </c>
      <c r="C38" s="35"/>
      <c r="D38" s="36" t="s">
        <v>194</v>
      </c>
      <c r="E38" s="37"/>
      <c r="F38" s="246" t="s">
        <v>156</v>
      </c>
      <c r="G38" s="35"/>
      <c r="H38" s="36" t="s">
        <v>194</v>
      </c>
      <c r="I38" s="37"/>
      <c r="J38" s="246" t="s">
        <v>156</v>
      </c>
      <c r="L38" s="30"/>
      <c r="M38" s="27"/>
      <c r="N38" s="27"/>
      <c r="O38" s="42"/>
      <c r="P38" s="223"/>
      <c r="Q38" s="225"/>
      <c r="R38" s="223"/>
      <c r="S38" s="223"/>
      <c r="T38" s="223"/>
      <c r="U38" s="223"/>
    </row>
    <row r="39" spans="1:21" s="26" customFormat="1" ht="22.5" customHeight="1">
      <c r="B39" s="29"/>
      <c r="C39" s="35"/>
      <c r="D39" s="38" t="s">
        <v>36</v>
      </c>
      <c r="E39" s="38"/>
      <c r="F39" s="247" t="s">
        <v>37</v>
      </c>
      <c r="G39" s="35"/>
      <c r="H39" s="38" t="s">
        <v>36</v>
      </c>
      <c r="I39" s="38"/>
      <c r="J39" s="247" t="s">
        <v>37</v>
      </c>
      <c r="L39" s="30"/>
      <c r="M39" s="27"/>
      <c r="N39" s="27"/>
      <c r="O39" s="42"/>
      <c r="P39" s="223"/>
      <c r="Q39" s="225"/>
      <c r="R39" s="223"/>
      <c r="S39" s="223"/>
      <c r="T39" s="223"/>
      <c r="U39" s="223"/>
    </row>
    <row r="40" spans="1:21" s="26" customFormat="1" ht="22.5" customHeight="1">
      <c r="B40" s="29"/>
      <c r="C40" s="38"/>
      <c r="D40" s="38" t="s">
        <v>38</v>
      </c>
      <c r="E40" s="38"/>
      <c r="F40" s="247"/>
      <c r="G40" s="38"/>
      <c r="H40" s="38" t="s">
        <v>38</v>
      </c>
      <c r="I40" s="38"/>
      <c r="J40" s="247"/>
      <c r="L40" s="30"/>
      <c r="M40" s="27"/>
      <c r="N40" s="27"/>
      <c r="O40" s="42"/>
      <c r="P40" s="223"/>
      <c r="Q40" s="225"/>
      <c r="R40" s="223"/>
      <c r="S40" s="223"/>
      <c r="T40" s="223"/>
      <c r="U40" s="223"/>
    </row>
    <row r="41" spans="1:21" s="42" customFormat="1" ht="23.25">
      <c r="A41" s="39" t="s">
        <v>57</v>
      </c>
      <c r="B41" s="40"/>
      <c r="C41" s="40"/>
      <c r="D41" s="40"/>
      <c r="E41" s="40"/>
      <c r="F41" s="252"/>
      <c r="G41" s="40"/>
      <c r="H41" s="40"/>
      <c r="I41" s="40"/>
      <c r="J41" s="252"/>
      <c r="P41" s="225"/>
      <c r="Q41" s="225"/>
      <c r="R41" s="225"/>
      <c r="S41" s="225"/>
      <c r="T41" s="225"/>
      <c r="U41" s="225"/>
    </row>
    <row r="42" spans="1:21" s="42" customFormat="1" ht="23.25">
      <c r="A42" s="39" t="s">
        <v>58</v>
      </c>
      <c r="B42" s="40"/>
      <c r="C42" s="40"/>
      <c r="D42" s="40"/>
      <c r="E42" s="40"/>
      <c r="F42" s="252"/>
      <c r="G42" s="58"/>
      <c r="H42" s="58"/>
      <c r="I42" s="58"/>
      <c r="J42" s="259"/>
      <c r="P42" s="225"/>
      <c r="Q42" s="225"/>
      <c r="R42" s="225"/>
      <c r="S42" s="225"/>
      <c r="T42" s="225"/>
      <c r="U42" s="225"/>
    </row>
    <row r="43" spans="1:21" s="42" customFormat="1" ht="23.25">
      <c r="A43" s="43" t="s">
        <v>15</v>
      </c>
      <c r="B43" s="40">
        <v>2</v>
      </c>
      <c r="C43" s="40"/>
      <c r="D43" s="44">
        <v>145699</v>
      </c>
      <c r="E43" s="41"/>
      <c r="F43" s="253">
        <v>116819</v>
      </c>
      <c r="G43" s="41"/>
      <c r="H43" s="44">
        <v>141261</v>
      </c>
      <c r="I43" s="41"/>
      <c r="J43" s="253">
        <v>115139</v>
      </c>
      <c r="K43" s="45"/>
      <c r="P43" s="44"/>
      <c r="Q43" s="225"/>
      <c r="R43" s="225"/>
      <c r="S43" s="225"/>
      <c r="T43" s="225"/>
      <c r="U43" s="225"/>
    </row>
    <row r="44" spans="1:21" s="42" customFormat="1" ht="23.25">
      <c r="A44" s="43" t="s">
        <v>59</v>
      </c>
      <c r="B44" s="40"/>
      <c r="C44" s="40"/>
      <c r="D44" s="44"/>
      <c r="E44" s="41"/>
      <c r="F44" s="44"/>
      <c r="G44" s="41"/>
      <c r="H44" s="44"/>
      <c r="I44" s="41"/>
      <c r="J44" s="44"/>
      <c r="K44" s="45"/>
      <c r="P44" s="44"/>
      <c r="Q44" s="225"/>
      <c r="R44" s="225"/>
      <c r="S44" s="225"/>
      <c r="T44" s="225"/>
      <c r="U44" s="225"/>
    </row>
    <row r="45" spans="1:21" s="42" customFormat="1" ht="23.25">
      <c r="A45" s="43" t="s">
        <v>60</v>
      </c>
      <c r="B45" s="40"/>
      <c r="C45" s="40"/>
      <c r="D45" s="44">
        <v>49666</v>
      </c>
      <c r="E45" s="41"/>
      <c r="F45" s="44">
        <v>55933</v>
      </c>
      <c r="G45" s="41"/>
      <c r="H45" s="198">
        <v>49666</v>
      </c>
      <c r="I45" s="41"/>
      <c r="J45" s="198">
        <v>55933</v>
      </c>
      <c r="K45" s="45"/>
      <c r="P45" s="228"/>
      <c r="Q45" s="225"/>
      <c r="R45" s="225"/>
      <c r="S45" s="225"/>
      <c r="T45" s="225"/>
      <c r="U45" s="225"/>
    </row>
    <row r="46" spans="1:21" s="42" customFormat="1" ht="23.25">
      <c r="A46" s="43" t="s">
        <v>61</v>
      </c>
      <c r="B46" s="40"/>
      <c r="C46" s="40"/>
      <c r="D46" s="44">
        <v>15245</v>
      </c>
      <c r="E46" s="41"/>
      <c r="F46" s="44">
        <v>3420</v>
      </c>
      <c r="G46" s="41"/>
      <c r="H46" s="198">
        <v>15190</v>
      </c>
      <c r="I46" s="41"/>
      <c r="J46" s="198">
        <v>3338</v>
      </c>
      <c r="K46" s="45"/>
      <c r="P46" s="228"/>
      <c r="Q46" s="225"/>
      <c r="R46" s="229"/>
      <c r="S46" s="228"/>
      <c r="T46" s="225"/>
      <c r="U46" s="225"/>
    </row>
    <row r="47" spans="1:21" s="42" customFormat="1" ht="23.25">
      <c r="A47" s="43" t="s">
        <v>16</v>
      </c>
      <c r="B47" s="40"/>
      <c r="C47" s="40"/>
      <c r="D47" s="44">
        <v>5273</v>
      </c>
      <c r="E47" s="41"/>
      <c r="F47" s="44">
        <v>4787</v>
      </c>
      <c r="G47" s="41"/>
      <c r="H47" s="198">
        <v>4506</v>
      </c>
      <c r="I47" s="41"/>
      <c r="J47" s="44">
        <v>3408</v>
      </c>
      <c r="K47" s="50"/>
      <c r="P47" s="228"/>
      <c r="Q47" s="225"/>
      <c r="R47" s="229"/>
      <c r="S47" s="228"/>
      <c r="T47" s="225"/>
      <c r="U47" s="225"/>
    </row>
    <row r="48" spans="1:21" s="42" customFormat="1" ht="23.25">
      <c r="A48" s="39" t="s">
        <v>62</v>
      </c>
      <c r="B48" s="40"/>
      <c r="C48" s="40"/>
      <c r="D48" s="47">
        <f>SUM(D43:D47)</f>
        <v>215883</v>
      </c>
      <c r="E48" s="41"/>
      <c r="F48" s="249">
        <f>SUM(F43:F47)</f>
        <v>180959</v>
      </c>
      <c r="G48" s="41"/>
      <c r="H48" s="47">
        <f>SUM(H43:H47)</f>
        <v>210623</v>
      </c>
      <c r="I48" s="41"/>
      <c r="J48" s="249">
        <f>SUM(J43:J47)</f>
        <v>177818</v>
      </c>
      <c r="K48" s="50"/>
      <c r="P48" s="226"/>
      <c r="Q48" s="225"/>
      <c r="R48" s="225"/>
      <c r="S48" s="225"/>
      <c r="T48" s="225"/>
      <c r="U48" s="225"/>
    </row>
    <row r="49" spans="1:21" s="42" customFormat="1" ht="23.25">
      <c r="A49" s="60" t="s">
        <v>63</v>
      </c>
      <c r="B49" s="61"/>
      <c r="C49" s="61"/>
      <c r="D49" s="62"/>
      <c r="E49" s="62"/>
      <c r="F49" s="254"/>
      <c r="G49" s="62"/>
      <c r="H49" s="62"/>
      <c r="I49" s="62"/>
      <c r="J49" s="254"/>
      <c r="P49" s="230"/>
      <c r="Q49" s="225"/>
      <c r="R49" s="225"/>
      <c r="S49" s="225"/>
      <c r="T49" s="225"/>
      <c r="U49" s="225"/>
    </row>
    <row r="50" spans="1:21" s="42" customFormat="1" ht="23.25">
      <c r="A50" s="63" t="s">
        <v>64</v>
      </c>
      <c r="B50" s="40"/>
      <c r="C50" s="61"/>
      <c r="D50" s="44"/>
      <c r="E50" s="62"/>
      <c r="F50" s="255"/>
      <c r="G50" s="62"/>
      <c r="H50" s="59"/>
      <c r="I50" s="62"/>
      <c r="J50" s="255"/>
      <c r="P50" s="228"/>
      <c r="Q50" s="225"/>
      <c r="R50" s="225"/>
      <c r="S50" s="225"/>
      <c r="T50" s="225"/>
      <c r="U50" s="225"/>
    </row>
    <row r="51" spans="1:21" s="42" customFormat="1" ht="23.25">
      <c r="A51" s="64" t="s">
        <v>65</v>
      </c>
      <c r="B51" s="40"/>
      <c r="C51" s="61"/>
      <c r="D51" s="44">
        <v>149574</v>
      </c>
      <c r="E51" s="62"/>
      <c r="F51" s="44">
        <v>156696</v>
      </c>
      <c r="G51" s="62"/>
      <c r="H51" s="44">
        <v>149449</v>
      </c>
      <c r="I51" s="62"/>
      <c r="J51" s="44">
        <v>156317</v>
      </c>
      <c r="P51" s="44"/>
      <c r="Q51" s="225"/>
      <c r="R51" s="225"/>
      <c r="S51" s="225"/>
      <c r="T51" s="225"/>
      <c r="U51" s="225"/>
    </row>
    <row r="52" spans="1:21" s="42" customFormat="1" ht="23.25">
      <c r="A52" s="65" t="s">
        <v>66</v>
      </c>
      <c r="B52" s="40"/>
      <c r="C52" s="40"/>
      <c r="D52" s="44">
        <v>16618</v>
      </c>
      <c r="E52" s="41"/>
      <c r="F52" s="48">
        <f>14094</f>
        <v>14094</v>
      </c>
      <c r="G52" s="41"/>
      <c r="H52" s="44">
        <v>16618</v>
      </c>
      <c r="I52" s="41"/>
      <c r="J52" s="48">
        <f>14094</f>
        <v>14094</v>
      </c>
      <c r="P52" s="44"/>
      <c r="Q52" s="225"/>
      <c r="R52" s="225"/>
      <c r="S52" s="225"/>
      <c r="T52" s="225"/>
      <c r="U52" s="225"/>
    </row>
    <row r="53" spans="1:21" s="42" customFormat="1" ht="23.25">
      <c r="A53" s="65" t="s">
        <v>17</v>
      </c>
      <c r="B53" s="40"/>
      <c r="C53" s="40"/>
      <c r="D53" s="44">
        <v>20813</v>
      </c>
      <c r="E53" s="41"/>
      <c r="F53" s="53">
        <v>20749</v>
      </c>
      <c r="G53" s="41"/>
      <c r="H53" s="44">
        <v>20326</v>
      </c>
      <c r="I53" s="41"/>
      <c r="J53" s="53">
        <v>20320</v>
      </c>
      <c r="P53" s="44"/>
      <c r="Q53" s="225"/>
      <c r="R53" s="225"/>
      <c r="S53" s="225"/>
      <c r="T53" s="225"/>
      <c r="U53" s="225"/>
    </row>
    <row r="54" spans="1:21" s="42" customFormat="1" ht="23.25">
      <c r="A54" s="60" t="s">
        <v>67</v>
      </c>
      <c r="B54" s="40"/>
      <c r="C54" s="40"/>
      <c r="D54" s="66">
        <f>SUM(D50:D53)</f>
        <v>187005</v>
      </c>
      <c r="E54" s="41"/>
      <c r="F54" s="66">
        <f>SUM(F50:F53)</f>
        <v>191539</v>
      </c>
      <c r="G54" s="41"/>
      <c r="H54" s="66">
        <f>SUM(H50:H53)</f>
        <v>186393</v>
      </c>
      <c r="I54" s="41"/>
      <c r="J54" s="66">
        <f>SUM(J50:J53)</f>
        <v>190731</v>
      </c>
      <c r="P54" s="48"/>
      <c r="Q54" s="225"/>
      <c r="R54" s="225"/>
      <c r="S54" s="225"/>
      <c r="T54" s="225"/>
      <c r="U54" s="225"/>
    </row>
    <row r="55" spans="1:21" s="42" customFormat="1" ht="23.25">
      <c r="A55" s="60" t="s">
        <v>68</v>
      </c>
      <c r="B55" s="40"/>
      <c r="C55" s="40"/>
      <c r="D55" s="67">
        <f>SUM(D48,D54)</f>
        <v>402888</v>
      </c>
      <c r="E55" s="41"/>
      <c r="F55" s="256">
        <f>SUM(F48,F54)</f>
        <v>372498</v>
      </c>
      <c r="G55" s="41"/>
      <c r="H55" s="67">
        <f>SUM(H48,H54)</f>
        <v>397016</v>
      </c>
      <c r="I55" s="41"/>
      <c r="J55" s="256">
        <f>SUM(J48,J54)</f>
        <v>368549</v>
      </c>
      <c r="P55" s="226"/>
      <c r="Q55" s="225"/>
      <c r="R55" s="225"/>
      <c r="S55" s="225"/>
      <c r="T55" s="225"/>
      <c r="U55" s="225"/>
    </row>
    <row r="56" spans="1:21" s="42" customFormat="1" ht="23.25">
      <c r="A56" s="60"/>
      <c r="B56" s="40"/>
      <c r="C56" s="40"/>
      <c r="D56" s="56"/>
      <c r="E56" s="41"/>
      <c r="F56" s="251"/>
      <c r="G56" s="41"/>
      <c r="H56" s="56"/>
      <c r="I56" s="41"/>
      <c r="J56" s="251"/>
      <c r="P56" s="225"/>
      <c r="Q56" s="225"/>
      <c r="R56" s="225"/>
      <c r="S56" s="225"/>
      <c r="T56" s="225"/>
      <c r="U56" s="225"/>
    </row>
    <row r="57" spans="1:21" ht="23.25">
      <c r="A57" s="57" t="s">
        <v>18</v>
      </c>
      <c r="B57" s="68"/>
      <c r="C57" s="68"/>
      <c r="O57" s="42"/>
      <c r="Q57" s="225"/>
    </row>
    <row r="58" spans="1:21" s="23" customFormat="1" ht="23.25">
      <c r="A58" s="22" t="s">
        <v>1</v>
      </c>
      <c r="C58" s="22"/>
      <c r="D58" s="24"/>
      <c r="F58" s="243"/>
      <c r="G58" s="24"/>
      <c r="H58" s="24"/>
      <c r="J58" s="243"/>
      <c r="M58" s="25"/>
      <c r="N58" s="25"/>
      <c r="O58" s="42"/>
      <c r="P58" s="222"/>
      <c r="Q58" s="225"/>
      <c r="R58" s="222"/>
      <c r="S58" s="222"/>
      <c r="T58" s="222"/>
      <c r="U58" s="222"/>
    </row>
    <row r="59" spans="1:21" s="23" customFormat="1" ht="23.25">
      <c r="A59" s="22" t="s">
        <v>56</v>
      </c>
      <c r="C59" s="22"/>
      <c r="D59" s="24"/>
      <c r="F59" s="243"/>
      <c r="G59" s="24"/>
      <c r="H59" s="24"/>
      <c r="J59" s="243"/>
      <c r="M59" s="25"/>
      <c r="N59" s="25"/>
      <c r="O59" s="42"/>
      <c r="P59" s="222"/>
      <c r="Q59" s="225"/>
      <c r="R59" s="222"/>
      <c r="S59" s="222"/>
      <c r="T59" s="222"/>
      <c r="U59" s="222"/>
    </row>
    <row r="60" spans="1:21" s="26" customFormat="1" ht="22.5" customHeight="1">
      <c r="A60" s="26" t="s">
        <v>193</v>
      </c>
      <c r="F60" s="244"/>
      <c r="J60" s="244"/>
      <c r="M60" s="27"/>
      <c r="N60" s="27"/>
      <c r="O60" s="42"/>
      <c r="P60" s="223"/>
      <c r="Q60" s="225"/>
      <c r="R60" s="223"/>
      <c r="S60" s="223"/>
      <c r="T60" s="223"/>
      <c r="U60" s="223"/>
    </row>
    <row r="61" spans="1:21" s="28" customFormat="1" ht="22.5" customHeight="1">
      <c r="B61" s="29"/>
      <c r="D61" s="29"/>
      <c r="E61" s="29"/>
      <c r="F61" s="245"/>
      <c r="J61" s="258" t="s">
        <v>3</v>
      </c>
      <c r="L61" s="30"/>
      <c r="M61" s="31"/>
      <c r="N61" s="31"/>
      <c r="O61" s="42"/>
      <c r="P61" s="224"/>
      <c r="Q61" s="225"/>
      <c r="R61" s="224"/>
      <c r="S61" s="224"/>
      <c r="T61" s="224"/>
      <c r="U61" s="224"/>
    </row>
    <row r="62" spans="1:21" s="26" customFormat="1" ht="22.5" customHeight="1">
      <c r="B62" s="29"/>
      <c r="C62" s="33"/>
      <c r="D62" s="268" t="s">
        <v>4</v>
      </c>
      <c r="E62" s="268"/>
      <c r="F62" s="268"/>
      <c r="G62" s="33"/>
      <c r="H62" s="268" t="s">
        <v>5</v>
      </c>
      <c r="I62" s="268"/>
      <c r="J62" s="268"/>
      <c r="L62" s="30"/>
      <c r="M62" s="27"/>
      <c r="N62" s="27"/>
      <c r="O62" s="42"/>
      <c r="P62" s="223"/>
      <c r="Q62" s="225"/>
      <c r="R62" s="223"/>
      <c r="S62" s="223"/>
      <c r="T62" s="223"/>
      <c r="U62" s="223"/>
    </row>
    <row r="63" spans="1:21" s="26" customFormat="1" ht="22.5" customHeight="1">
      <c r="B63" s="192"/>
      <c r="C63" s="35"/>
      <c r="D63" s="36" t="s">
        <v>194</v>
      </c>
      <c r="E63" s="37"/>
      <c r="F63" s="246" t="s">
        <v>156</v>
      </c>
      <c r="G63" s="35"/>
      <c r="H63" s="36" t="s">
        <v>194</v>
      </c>
      <c r="I63" s="37"/>
      <c r="J63" s="246" t="s">
        <v>156</v>
      </c>
      <c r="L63" s="30"/>
      <c r="M63" s="27"/>
      <c r="N63" s="27"/>
      <c r="O63" s="42"/>
      <c r="P63" s="223"/>
      <c r="Q63" s="225"/>
      <c r="R63" s="223"/>
      <c r="S63" s="223"/>
      <c r="T63" s="223"/>
      <c r="U63" s="223"/>
    </row>
    <row r="64" spans="1:21" s="26" customFormat="1" ht="22.5" customHeight="1">
      <c r="B64" s="29"/>
      <c r="C64" s="35"/>
      <c r="D64" s="38" t="s">
        <v>36</v>
      </c>
      <c r="E64" s="38"/>
      <c r="F64" s="247" t="s">
        <v>37</v>
      </c>
      <c r="G64" s="35"/>
      <c r="H64" s="38" t="s">
        <v>36</v>
      </c>
      <c r="I64" s="38"/>
      <c r="J64" s="247" t="s">
        <v>37</v>
      </c>
      <c r="L64" s="30"/>
      <c r="M64" s="27"/>
      <c r="N64" s="27"/>
      <c r="O64" s="42"/>
      <c r="P64" s="223"/>
      <c r="Q64" s="225"/>
      <c r="R64" s="223"/>
      <c r="S64" s="223"/>
      <c r="T64" s="223"/>
      <c r="U64" s="223"/>
    </row>
    <row r="65" spans="1:21" s="26" customFormat="1" ht="22.5" customHeight="1">
      <c r="B65" s="29"/>
      <c r="C65" s="38"/>
      <c r="D65" s="38" t="s">
        <v>38</v>
      </c>
      <c r="E65" s="38"/>
      <c r="F65" s="247"/>
      <c r="G65" s="38"/>
      <c r="H65" s="38" t="s">
        <v>38</v>
      </c>
      <c r="I65" s="38"/>
      <c r="J65" s="247"/>
      <c r="L65" s="30"/>
      <c r="M65" s="27"/>
      <c r="N65" s="27"/>
      <c r="O65" s="42"/>
      <c r="P65" s="223"/>
      <c r="Q65" s="225"/>
      <c r="R65" s="223"/>
      <c r="S65" s="223"/>
      <c r="T65" s="223"/>
      <c r="U65" s="223"/>
    </row>
    <row r="66" spans="1:21" s="42" customFormat="1" ht="23.25">
      <c r="A66" s="39" t="s">
        <v>69</v>
      </c>
      <c r="B66" s="40"/>
      <c r="C66" s="40"/>
      <c r="D66" s="40"/>
      <c r="E66" s="40"/>
      <c r="F66" s="252"/>
      <c r="G66" s="40"/>
      <c r="H66" s="58"/>
      <c r="I66" s="40"/>
      <c r="J66" s="259"/>
      <c r="P66" s="225"/>
      <c r="Q66" s="225"/>
      <c r="R66" s="225"/>
      <c r="S66" s="225"/>
      <c r="T66" s="225"/>
      <c r="U66" s="225"/>
    </row>
    <row r="67" spans="1:21" s="42" customFormat="1" ht="23.25">
      <c r="A67" s="43" t="s">
        <v>70</v>
      </c>
      <c r="B67" s="40"/>
      <c r="C67" s="40"/>
      <c r="D67" s="40"/>
      <c r="E67" s="40"/>
      <c r="F67" s="252"/>
      <c r="G67" s="40"/>
      <c r="H67" s="58"/>
      <c r="I67" s="40"/>
      <c r="J67" s="259"/>
      <c r="P67" s="225"/>
      <c r="Q67" s="225"/>
      <c r="R67" s="225"/>
      <c r="S67" s="225"/>
      <c r="T67" s="225"/>
      <c r="U67" s="225"/>
    </row>
    <row r="68" spans="1:21" s="42" customFormat="1" ht="23.25">
      <c r="A68" s="43" t="s">
        <v>71</v>
      </c>
      <c r="B68" s="40"/>
      <c r="C68" s="40"/>
      <c r="F68" s="253"/>
      <c r="J68" s="253"/>
      <c r="P68" s="225"/>
      <c r="Q68" s="225"/>
      <c r="R68" s="225"/>
      <c r="S68" s="225"/>
      <c r="T68" s="225"/>
      <c r="U68" s="225"/>
    </row>
    <row r="69" spans="1:21" s="42" customFormat="1" ht="24" thickBot="1">
      <c r="A69" s="43" t="s">
        <v>163</v>
      </c>
      <c r="B69" s="40"/>
      <c r="C69" s="40"/>
      <c r="D69" s="71">
        <v>743000</v>
      </c>
      <c r="E69" s="41"/>
      <c r="F69" s="71">
        <v>743000</v>
      </c>
      <c r="G69" s="41"/>
      <c r="H69" s="71">
        <v>743000</v>
      </c>
      <c r="I69" s="41"/>
      <c r="J69" s="71">
        <v>743000</v>
      </c>
      <c r="P69" s="48"/>
      <c r="Q69" s="225"/>
      <c r="R69" s="225"/>
      <c r="S69" s="225"/>
      <c r="T69" s="225"/>
      <c r="U69" s="225"/>
    </row>
    <row r="70" spans="1:21" s="42" customFormat="1" ht="24" thickTop="1">
      <c r="A70" s="43" t="s">
        <v>72</v>
      </c>
      <c r="B70" s="40"/>
      <c r="C70" s="40"/>
      <c r="D70" s="44"/>
      <c r="E70" s="41"/>
      <c r="F70" s="44"/>
      <c r="G70" s="41"/>
      <c r="H70" s="44"/>
      <c r="I70" s="41"/>
      <c r="J70" s="44"/>
      <c r="K70" s="45"/>
      <c r="P70" s="44"/>
      <c r="Q70" s="225"/>
      <c r="R70" s="225"/>
      <c r="S70" s="225"/>
      <c r="T70" s="225"/>
      <c r="U70" s="225"/>
    </row>
    <row r="71" spans="1:21" s="42" customFormat="1" ht="23.25">
      <c r="A71" s="43" t="s">
        <v>163</v>
      </c>
      <c r="B71" s="40"/>
      <c r="C71" s="40"/>
      <c r="D71" s="44">
        <v>743000</v>
      </c>
      <c r="E71" s="41"/>
      <c r="F71" s="44">
        <v>743000</v>
      </c>
      <c r="G71" s="41"/>
      <c r="H71" s="44">
        <v>743000</v>
      </c>
      <c r="I71" s="41"/>
      <c r="J71" s="44">
        <v>743000</v>
      </c>
      <c r="K71" s="45"/>
      <c r="P71" s="44"/>
      <c r="Q71" s="225"/>
      <c r="R71" s="225"/>
      <c r="S71" s="225"/>
      <c r="T71" s="225"/>
      <c r="U71" s="225"/>
    </row>
    <row r="72" spans="1:21" s="42" customFormat="1" ht="23.25">
      <c r="A72" s="72" t="s">
        <v>73</v>
      </c>
      <c r="B72" s="40"/>
      <c r="C72" s="40"/>
      <c r="D72" s="56">
        <v>823125</v>
      </c>
      <c r="E72" s="41"/>
      <c r="F72" s="251">
        <v>823125</v>
      </c>
      <c r="G72" s="41"/>
      <c r="H72" s="56">
        <v>823125</v>
      </c>
      <c r="I72" s="41"/>
      <c r="J72" s="251">
        <v>823125</v>
      </c>
      <c r="K72" s="45"/>
      <c r="P72" s="44"/>
      <c r="Q72" s="225"/>
      <c r="R72" s="225"/>
      <c r="S72" s="225"/>
      <c r="T72" s="225"/>
      <c r="U72" s="225"/>
    </row>
    <row r="73" spans="1:21" s="42" customFormat="1" ht="23.25">
      <c r="A73" s="73" t="s">
        <v>74</v>
      </c>
      <c r="B73" s="40"/>
      <c r="C73" s="40"/>
      <c r="D73" s="56"/>
      <c r="E73" s="41"/>
      <c r="F73" s="251"/>
      <c r="G73" s="41"/>
      <c r="H73" s="56"/>
      <c r="I73" s="41"/>
      <c r="J73" s="251"/>
      <c r="K73" s="45"/>
      <c r="P73" s="226"/>
      <c r="Q73" s="225"/>
      <c r="R73" s="225"/>
      <c r="S73" s="225"/>
      <c r="T73" s="225"/>
      <c r="U73" s="225"/>
    </row>
    <row r="74" spans="1:21" s="42" customFormat="1" ht="23.25">
      <c r="A74" s="74" t="s">
        <v>75</v>
      </c>
      <c r="B74" s="40"/>
      <c r="C74" s="40"/>
      <c r="D74" s="44">
        <v>63408</v>
      </c>
      <c r="E74" s="41"/>
      <c r="F74" s="44">
        <v>63408</v>
      </c>
      <c r="G74" s="41"/>
      <c r="H74" s="44">
        <v>63408</v>
      </c>
      <c r="I74" s="41"/>
      <c r="J74" s="44">
        <v>63408</v>
      </c>
      <c r="K74" s="45"/>
      <c r="P74" s="44"/>
      <c r="Q74" s="225"/>
      <c r="R74" s="225"/>
      <c r="S74" s="225"/>
      <c r="T74" s="225"/>
      <c r="U74" s="225"/>
    </row>
    <row r="75" spans="1:21" s="42" customFormat="1" ht="23.25">
      <c r="A75" s="74" t="s">
        <v>167</v>
      </c>
      <c r="B75" s="40"/>
      <c r="C75" s="40"/>
      <c r="D75" s="44">
        <v>102214</v>
      </c>
      <c r="E75" s="41"/>
      <c r="F75" s="251">
        <v>155122</v>
      </c>
      <c r="G75" s="41"/>
      <c r="H75" s="44">
        <v>107700</v>
      </c>
      <c r="I75" s="41"/>
      <c r="J75" s="251">
        <v>164717</v>
      </c>
      <c r="K75" s="45"/>
      <c r="P75" s="44"/>
      <c r="Q75" s="225"/>
      <c r="R75" s="225"/>
      <c r="S75" s="225"/>
      <c r="T75" s="225"/>
      <c r="U75" s="225"/>
    </row>
    <row r="76" spans="1:21" s="42" customFormat="1" ht="23.25">
      <c r="A76" s="75" t="s">
        <v>77</v>
      </c>
      <c r="B76" s="40"/>
      <c r="C76" s="40"/>
      <c r="D76" s="52">
        <v>2871</v>
      </c>
      <c r="E76" s="41"/>
      <c r="F76" s="256">
        <v>1242</v>
      </c>
      <c r="G76" s="41"/>
      <c r="H76" s="52">
        <v>0</v>
      </c>
      <c r="I76" s="41"/>
      <c r="J76" s="256">
        <v>0</v>
      </c>
      <c r="K76" s="45"/>
      <c r="P76" s="44"/>
      <c r="Q76" s="225"/>
      <c r="R76" s="225"/>
      <c r="S76" s="225"/>
      <c r="T76" s="225"/>
      <c r="U76" s="225"/>
    </row>
    <row r="77" spans="1:21" s="42" customFormat="1" ht="23.25">
      <c r="A77" s="43" t="s">
        <v>78</v>
      </c>
      <c r="B77" s="40"/>
      <c r="C77" s="40"/>
      <c r="D77" s="56">
        <f>SUM(D71:D76)</f>
        <v>1734618</v>
      </c>
      <c r="E77" s="41"/>
      <c r="F77" s="251">
        <f>SUM(F71:F76)</f>
        <v>1785897</v>
      </c>
      <c r="G77" s="41"/>
      <c r="H77" s="56">
        <f>SUM(H71:H76)</f>
        <v>1737233</v>
      </c>
      <c r="I77" s="41"/>
      <c r="J77" s="251">
        <f>SUM(J71:J76)</f>
        <v>1794250</v>
      </c>
      <c r="K77" s="45"/>
      <c r="P77" s="226"/>
      <c r="Q77" s="225"/>
      <c r="R77" s="225"/>
      <c r="S77" s="225"/>
      <c r="T77" s="225"/>
      <c r="U77" s="225"/>
    </row>
    <row r="78" spans="1:21" s="42" customFormat="1" ht="23.25">
      <c r="A78" s="64" t="s">
        <v>79</v>
      </c>
      <c r="B78" s="40"/>
      <c r="C78" s="40"/>
      <c r="D78" s="52">
        <v>14978</v>
      </c>
      <c r="E78" s="41"/>
      <c r="F78" s="53">
        <v>9365</v>
      </c>
      <c r="G78" s="41"/>
      <c r="H78" s="52">
        <v>0</v>
      </c>
      <c r="I78" s="41"/>
      <c r="J78" s="53">
        <v>0</v>
      </c>
      <c r="K78" s="45"/>
      <c r="P78" s="44"/>
      <c r="Q78" s="225"/>
      <c r="R78" s="225"/>
      <c r="S78" s="225"/>
      <c r="T78" s="225"/>
      <c r="U78" s="225"/>
    </row>
    <row r="79" spans="1:21" s="42" customFormat="1" ht="23.25">
      <c r="A79" s="39" t="s">
        <v>80</v>
      </c>
      <c r="B79" s="40"/>
      <c r="C79" s="40"/>
      <c r="D79" s="47">
        <f>SUM(D77:D78)</f>
        <v>1749596</v>
      </c>
      <c r="E79" s="41"/>
      <c r="F79" s="249">
        <f>SUM(F77:F78)</f>
        <v>1795262</v>
      </c>
      <c r="G79" s="41"/>
      <c r="H79" s="47">
        <f>SUM(H77:H78)</f>
        <v>1737233</v>
      </c>
      <c r="I79" s="56"/>
      <c r="J79" s="249">
        <f>SUM(J77:J78)</f>
        <v>1794250</v>
      </c>
      <c r="K79" s="45"/>
      <c r="P79" s="226"/>
      <c r="Q79" s="225"/>
      <c r="R79" s="225"/>
      <c r="S79" s="225"/>
      <c r="T79" s="225"/>
      <c r="U79" s="225"/>
    </row>
    <row r="80" spans="1:21" s="42" customFormat="1" ht="24" thickBot="1">
      <c r="A80" s="39" t="s">
        <v>81</v>
      </c>
      <c r="B80" s="40"/>
      <c r="C80" s="40"/>
      <c r="D80" s="55">
        <f>SUM(D55,D79)</f>
        <v>2152484</v>
      </c>
      <c r="E80" s="41"/>
      <c r="F80" s="250">
        <f>SUM(F55,F79)</f>
        <v>2167760</v>
      </c>
      <c r="G80" s="41"/>
      <c r="H80" s="55">
        <f>SUM(H55,H79)</f>
        <v>2134249</v>
      </c>
      <c r="I80" s="56"/>
      <c r="J80" s="250">
        <f>SUM(J55,J79)</f>
        <v>2162799</v>
      </c>
      <c r="P80" s="226"/>
      <c r="Q80" s="225"/>
      <c r="R80" s="225"/>
      <c r="S80" s="225"/>
      <c r="T80" s="225"/>
      <c r="U80" s="225"/>
    </row>
    <row r="81" spans="1:21" s="42" customFormat="1" ht="24" thickTop="1">
      <c r="A81" s="39"/>
      <c r="B81" s="40"/>
      <c r="C81" s="40"/>
      <c r="D81" s="56">
        <f>D80-D30</f>
        <v>0</v>
      </c>
      <c r="E81" s="41"/>
      <c r="F81" s="251">
        <f>F80-F30</f>
        <v>0</v>
      </c>
      <c r="G81" s="56"/>
      <c r="H81" s="56">
        <f>H80-H30</f>
        <v>0</v>
      </c>
      <c r="I81" s="56"/>
      <c r="J81" s="251">
        <f>J80-J30</f>
        <v>0</v>
      </c>
      <c r="P81" s="225"/>
      <c r="Q81" s="225"/>
      <c r="R81" s="225"/>
      <c r="S81" s="225"/>
      <c r="T81" s="225"/>
      <c r="U81" s="225"/>
    </row>
    <row r="82" spans="1:21" s="42" customFormat="1" ht="23.25">
      <c r="A82" s="57" t="s">
        <v>18</v>
      </c>
      <c r="B82" s="40"/>
      <c r="C82" s="40"/>
      <c r="D82" s="56"/>
      <c r="E82" s="41"/>
      <c r="F82" s="251"/>
      <c r="G82" s="56"/>
      <c r="H82" s="56"/>
      <c r="I82" s="56"/>
      <c r="J82" s="251"/>
      <c r="P82" s="225"/>
      <c r="Q82" s="225"/>
      <c r="R82" s="225"/>
      <c r="S82" s="225"/>
      <c r="T82" s="225"/>
      <c r="U82" s="225"/>
    </row>
    <row r="83" spans="1:21" s="42" customFormat="1" ht="23.25">
      <c r="A83" s="39"/>
      <c r="B83" s="40"/>
      <c r="C83" s="40"/>
      <c r="D83" s="56"/>
      <c r="E83" s="41"/>
      <c r="F83" s="251"/>
      <c r="G83" s="56"/>
      <c r="H83" s="56"/>
      <c r="I83" s="56"/>
      <c r="J83" s="251"/>
      <c r="P83" s="225"/>
      <c r="Q83" s="225"/>
      <c r="R83" s="225"/>
      <c r="S83" s="225"/>
      <c r="T83" s="225"/>
      <c r="U83" s="225"/>
    </row>
    <row r="84" spans="1:21" s="42" customFormat="1" ht="23.25">
      <c r="A84" s="39"/>
      <c r="B84" s="40"/>
      <c r="C84" s="40"/>
      <c r="D84" s="56"/>
      <c r="E84" s="41"/>
      <c r="F84" s="251"/>
      <c r="G84" s="56"/>
      <c r="H84" s="56"/>
      <c r="I84" s="56"/>
      <c r="J84" s="251"/>
      <c r="P84" s="225"/>
      <c r="Q84" s="225"/>
      <c r="R84" s="225"/>
      <c r="S84" s="225"/>
      <c r="T84" s="225"/>
      <c r="U84" s="225"/>
    </row>
    <row r="85" spans="1:21" s="42" customFormat="1" ht="23.25">
      <c r="A85" s="39"/>
      <c r="B85" s="40"/>
      <c r="C85" s="40"/>
      <c r="D85" s="56"/>
      <c r="E85" s="41"/>
      <c r="F85" s="251"/>
      <c r="G85" s="56"/>
      <c r="H85" s="56"/>
      <c r="I85" s="56"/>
      <c r="J85" s="251"/>
      <c r="P85" s="225"/>
      <c r="Q85" s="225"/>
      <c r="R85" s="225"/>
      <c r="S85" s="225"/>
      <c r="T85" s="225"/>
      <c r="U85" s="225"/>
    </row>
    <row r="86" spans="1:21" ht="23.25">
      <c r="A86" s="76"/>
    </row>
    <row r="87" spans="1:21" ht="23.25">
      <c r="A87" s="57"/>
    </row>
    <row r="88" spans="1:21" ht="23.25">
      <c r="A88" s="57"/>
      <c r="B88" s="70" t="s">
        <v>82</v>
      </c>
    </row>
    <row r="89" spans="1:21" ht="23.25">
      <c r="A89" s="76"/>
    </row>
    <row r="90" spans="1:21" ht="22.5" customHeight="1">
      <c r="A90" s="77"/>
    </row>
  </sheetData>
  <mergeCells count="6">
    <mergeCell ref="D5:F5"/>
    <mergeCell ref="H5:J5"/>
    <mergeCell ref="D37:F37"/>
    <mergeCell ref="H37:J37"/>
    <mergeCell ref="D62:F62"/>
    <mergeCell ref="H62:J62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2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19"/>
  <sheetViews>
    <sheetView showGridLines="0" tabSelected="1" view="pageBreakPreview" topLeftCell="A70" zoomScale="85" zoomScaleNormal="100" zoomScaleSheetLayoutView="85" workbookViewId="0">
      <selection activeCell="B76" sqref="B76"/>
    </sheetView>
  </sheetViews>
  <sheetFormatPr defaultColWidth="10.7109375" defaultRowHeight="23.25" customHeight="1"/>
  <cols>
    <col min="1" max="1" width="48.28515625" style="28" customWidth="1"/>
    <col min="2" max="2" width="8.140625" style="28" customWidth="1"/>
    <col min="3" max="3" width="1.28515625" style="28" customWidth="1"/>
    <col min="4" max="4" width="12.85546875" style="28" customWidth="1"/>
    <col min="5" max="5" width="1.5703125" style="28" customWidth="1"/>
    <col min="6" max="6" width="12.85546875" style="263" customWidth="1"/>
    <col min="7" max="7" width="1.5703125" style="28" customWidth="1"/>
    <col min="8" max="8" width="12.85546875" style="28" customWidth="1"/>
    <col min="9" max="9" width="1.5703125" style="28" customWidth="1"/>
    <col min="10" max="10" width="12.85546875" style="263" customWidth="1"/>
    <col min="11" max="12" width="10.7109375" style="28"/>
    <col min="13" max="13" width="12" style="28" bestFit="1" customWidth="1"/>
    <col min="14" max="18" width="10.7109375" style="28"/>
    <col min="19" max="19" width="11.5703125" style="28" bestFit="1" customWidth="1"/>
    <col min="20" max="20" width="10.7109375" style="202"/>
    <col min="21" max="21" width="11.5703125" style="28" bestFit="1" customWidth="1"/>
    <col min="22" max="22" width="10.7109375" style="202"/>
    <col min="23" max="23" width="16.5703125" style="28" customWidth="1"/>
    <col min="24" max="24" width="10.7109375" style="202"/>
    <col min="25" max="25" width="11.42578125" style="28" bestFit="1" customWidth="1"/>
    <col min="26" max="26" width="10.7109375" style="202"/>
    <col min="27" max="256" width="10.7109375" style="28"/>
    <col min="257" max="257" width="50.85546875" style="28" customWidth="1"/>
    <col min="258" max="258" width="8.140625" style="28" customWidth="1"/>
    <col min="259" max="259" width="1.28515625" style="28" customWidth="1"/>
    <col min="260" max="260" width="12" style="28" customWidth="1"/>
    <col min="261" max="261" width="1.5703125" style="28" customWidth="1"/>
    <col min="262" max="262" width="12" style="28" customWidth="1"/>
    <col min="263" max="263" width="1.5703125" style="28" customWidth="1"/>
    <col min="264" max="264" width="12" style="28" customWidth="1"/>
    <col min="265" max="265" width="1.5703125" style="28" customWidth="1"/>
    <col min="266" max="266" width="12" style="28" customWidth="1"/>
    <col min="267" max="512" width="10.7109375" style="28"/>
    <col min="513" max="513" width="50.85546875" style="28" customWidth="1"/>
    <col min="514" max="514" width="8.140625" style="28" customWidth="1"/>
    <col min="515" max="515" width="1.28515625" style="28" customWidth="1"/>
    <col min="516" max="516" width="12" style="28" customWidth="1"/>
    <col min="517" max="517" width="1.5703125" style="28" customWidth="1"/>
    <col min="518" max="518" width="12" style="28" customWidth="1"/>
    <col min="519" max="519" width="1.5703125" style="28" customWidth="1"/>
    <col min="520" max="520" width="12" style="28" customWidth="1"/>
    <col min="521" max="521" width="1.5703125" style="28" customWidth="1"/>
    <col min="522" max="522" width="12" style="28" customWidth="1"/>
    <col min="523" max="768" width="10.7109375" style="28"/>
    <col min="769" max="769" width="50.85546875" style="28" customWidth="1"/>
    <col min="770" max="770" width="8.140625" style="28" customWidth="1"/>
    <col min="771" max="771" width="1.28515625" style="28" customWidth="1"/>
    <col min="772" max="772" width="12" style="28" customWidth="1"/>
    <col min="773" max="773" width="1.5703125" style="28" customWidth="1"/>
    <col min="774" max="774" width="12" style="28" customWidth="1"/>
    <col min="775" max="775" width="1.5703125" style="28" customWidth="1"/>
    <col min="776" max="776" width="12" style="28" customWidth="1"/>
    <col min="777" max="777" width="1.5703125" style="28" customWidth="1"/>
    <col min="778" max="778" width="12" style="28" customWidth="1"/>
    <col min="779" max="1024" width="10.7109375" style="28"/>
    <col min="1025" max="1025" width="50.85546875" style="28" customWidth="1"/>
    <col min="1026" max="1026" width="8.140625" style="28" customWidth="1"/>
    <col min="1027" max="1027" width="1.28515625" style="28" customWidth="1"/>
    <col min="1028" max="1028" width="12" style="28" customWidth="1"/>
    <col min="1029" max="1029" width="1.5703125" style="28" customWidth="1"/>
    <col min="1030" max="1030" width="12" style="28" customWidth="1"/>
    <col min="1031" max="1031" width="1.5703125" style="28" customWidth="1"/>
    <col min="1032" max="1032" width="12" style="28" customWidth="1"/>
    <col min="1033" max="1033" width="1.5703125" style="28" customWidth="1"/>
    <col min="1034" max="1034" width="12" style="28" customWidth="1"/>
    <col min="1035" max="1280" width="10.7109375" style="28"/>
    <col min="1281" max="1281" width="50.85546875" style="28" customWidth="1"/>
    <col min="1282" max="1282" width="8.140625" style="28" customWidth="1"/>
    <col min="1283" max="1283" width="1.28515625" style="28" customWidth="1"/>
    <col min="1284" max="1284" width="12" style="28" customWidth="1"/>
    <col min="1285" max="1285" width="1.5703125" style="28" customWidth="1"/>
    <col min="1286" max="1286" width="12" style="28" customWidth="1"/>
    <col min="1287" max="1287" width="1.5703125" style="28" customWidth="1"/>
    <col min="1288" max="1288" width="12" style="28" customWidth="1"/>
    <col min="1289" max="1289" width="1.5703125" style="28" customWidth="1"/>
    <col min="1290" max="1290" width="12" style="28" customWidth="1"/>
    <col min="1291" max="1536" width="10.7109375" style="28"/>
    <col min="1537" max="1537" width="50.85546875" style="28" customWidth="1"/>
    <col min="1538" max="1538" width="8.140625" style="28" customWidth="1"/>
    <col min="1539" max="1539" width="1.28515625" style="28" customWidth="1"/>
    <col min="1540" max="1540" width="12" style="28" customWidth="1"/>
    <col min="1541" max="1541" width="1.5703125" style="28" customWidth="1"/>
    <col min="1542" max="1542" width="12" style="28" customWidth="1"/>
    <col min="1543" max="1543" width="1.5703125" style="28" customWidth="1"/>
    <col min="1544" max="1544" width="12" style="28" customWidth="1"/>
    <col min="1545" max="1545" width="1.5703125" style="28" customWidth="1"/>
    <col min="1546" max="1546" width="12" style="28" customWidth="1"/>
    <col min="1547" max="1792" width="10.7109375" style="28"/>
    <col min="1793" max="1793" width="50.85546875" style="28" customWidth="1"/>
    <col min="1794" max="1794" width="8.140625" style="28" customWidth="1"/>
    <col min="1795" max="1795" width="1.28515625" style="28" customWidth="1"/>
    <col min="1796" max="1796" width="12" style="28" customWidth="1"/>
    <col min="1797" max="1797" width="1.5703125" style="28" customWidth="1"/>
    <col min="1798" max="1798" width="12" style="28" customWidth="1"/>
    <col min="1799" max="1799" width="1.5703125" style="28" customWidth="1"/>
    <col min="1800" max="1800" width="12" style="28" customWidth="1"/>
    <col min="1801" max="1801" width="1.5703125" style="28" customWidth="1"/>
    <col min="1802" max="1802" width="12" style="28" customWidth="1"/>
    <col min="1803" max="2048" width="10.7109375" style="28"/>
    <col min="2049" max="2049" width="50.85546875" style="28" customWidth="1"/>
    <col min="2050" max="2050" width="8.140625" style="28" customWidth="1"/>
    <col min="2051" max="2051" width="1.28515625" style="28" customWidth="1"/>
    <col min="2052" max="2052" width="12" style="28" customWidth="1"/>
    <col min="2053" max="2053" width="1.5703125" style="28" customWidth="1"/>
    <col min="2054" max="2054" width="12" style="28" customWidth="1"/>
    <col min="2055" max="2055" width="1.5703125" style="28" customWidth="1"/>
    <col min="2056" max="2056" width="12" style="28" customWidth="1"/>
    <col min="2057" max="2057" width="1.5703125" style="28" customWidth="1"/>
    <col min="2058" max="2058" width="12" style="28" customWidth="1"/>
    <col min="2059" max="2304" width="10.7109375" style="28"/>
    <col min="2305" max="2305" width="50.85546875" style="28" customWidth="1"/>
    <col min="2306" max="2306" width="8.140625" style="28" customWidth="1"/>
    <col min="2307" max="2307" width="1.28515625" style="28" customWidth="1"/>
    <col min="2308" max="2308" width="12" style="28" customWidth="1"/>
    <col min="2309" max="2309" width="1.5703125" style="28" customWidth="1"/>
    <col min="2310" max="2310" width="12" style="28" customWidth="1"/>
    <col min="2311" max="2311" width="1.5703125" style="28" customWidth="1"/>
    <col min="2312" max="2312" width="12" style="28" customWidth="1"/>
    <col min="2313" max="2313" width="1.5703125" style="28" customWidth="1"/>
    <col min="2314" max="2314" width="12" style="28" customWidth="1"/>
    <col min="2315" max="2560" width="10.7109375" style="28"/>
    <col min="2561" max="2561" width="50.85546875" style="28" customWidth="1"/>
    <col min="2562" max="2562" width="8.140625" style="28" customWidth="1"/>
    <col min="2563" max="2563" width="1.28515625" style="28" customWidth="1"/>
    <col min="2564" max="2564" width="12" style="28" customWidth="1"/>
    <col min="2565" max="2565" width="1.5703125" style="28" customWidth="1"/>
    <col min="2566" max="2566" width="12" style="28" customWidth="1"/>
    <col min="2567" max="2567" width="1.5703125" style="28" customWidth="1"/>
    <col min="2568" max="2568" width="12" style="28" customWidth="1"/>
    <col min="2569" max="2569" width="1.5703125" style="28" customWidth="1"/>
    <col min="2570" max="2570" width="12" style="28" customWidth="1"/>
    <col min="2571" max="2816" width="10.7109375" style="28"/>
    <col min="2817" max="2817" width="50.85546875" style="28" customWidth="1"/>
    <col min="2818" max="2818" width="8.140625" style="28" customWidth="1"/>
    <col min="2819" max="2819" width="1.28515625" style="28" customWidth="1"/>
    <col min="2820" max="2820" width="12" style="28" customWidth="1"/>
    <col min="2821" max="2821" width="1.5703125" style="28" customWidth="1"/>
    <col min="2822" max="2822" width="12" style="28" customWidth="1"/>
    <col min="2823" max="2823" width="1.5703125" style="28" customWidth="1"/>
    <col min="2824" max="2824" width="12" style="28" customWidth="1"/>
    <col min="2825" max="2825" width="1.5703125" style="28" customWidth="1"/>
    <col min="2826" max="2826" width="12" style="28" customWidth="1"/>
    <col min="2827" max="3072" width="10.7109375" style="28"/>
    <col min="3073" max="3073" width="50.85546875" style="28" customWidth="1"/>
    <col min="3074" max="3074" width="8.140625" style="28" customWidth="1"/>
    <col min="3075" max="3075" width="1.28515625" style="28" customWidth="1"/>
    <col min="3076" max="3076" width="12" style="28" customWidth="1"/>
    <col min="3077" max="3077" width="1.5703125" style="28" customWidth="1"/>
    <col min="3078" max="3078" width="12" style="28" customWidth="1"/>
    <col min="3079" max="3079" width="1.5703125" style="28" customWidth="1"/>
    <col min="3080" max="3080" width="12" style="28" customWidth="1"/>
    <col min="3081" max="3081" width="1.5703125" style="28" customWidth="1"/>
    <col min="3082" max="3082" width="12" style="28" customWidth="1"/>
    <col min="3083" max="3328" width="10.7109375" style="28"/>
    <col min="3329" max="3329" width="50.85546875" style="28" customWidth="1"/>
    <col min="3330" max="3330" width="8.140625" style="28" customWidth="1"/>
    <col min="3331" max="3331" width="1.28515625" style="28" customWidth="1"/>
    <col min="3332" max="3332" width="12" style="28" customWidth="1"/>
    <col min="3333" max="3333" width="1.5703125" style="28" customWidth="1"/>
    <col min="3334" max="3334" width="12" style="28" customWidth="1"/>
    <col min="3335" max="3335" width="1.5703125" style="28" customWidth="1"/>
    <col min="3336" max="3336" width="12" style="28" customWidth="1"/>
    <col min="3337" max="3337" width="1.5703125" style="28" customWidth="1"/>
    <col min="3338" max="3338" width="12" style="28" customWidth="1"/>
    <col min="3339" max="3584" width="10.7109375" style="28"/>
    <col min="3585" max="3585" width="50.85546875" style="28" customWidth="1"/>
    <col min="3586" max="3586" width="8.140625" style="28" customWidth="1"/>
    <col min="3587" max="3587" width="1.28515625" style="28" customWidth="1"/>
    <col min="3588" max="3588" width="12" style="28" customWidth="1"/>
    <col min="3589" max="3589" width="1.5703125" style="28" customWidth="1"/>
    <col min="3590" max="3590" width="12" style="28" customWidth="1"/>
    <col min="3591" max="3591" width="1.5703125" style="28" customWidth="1"/>
    <col min="3592" max="3592" width="12" style="28" customWidth="1"/>
    <col min="3593" max="3593" width="1.5703125" style="28" customWidth="1"/>
    <col min="3594" max="3594" width="12" style="28" customWidth="1"/>
    <col min="3595" max="3840" width="10.7109375" style="28"/>
    <col min="3841" max="3841" width="50.85546875" style="28" customWidth="1"/>
    <col min="3842" max="3842" width="8.140625" style="28" customWidth="1"/>
    <col min="3843" max="3843" width="1.28515625" style="28" customWidth="1"/>
    <col min="3844" max="3844" width="12" style="28" customWidth="1"/>
    <col min="3845" max="3845" width="1.5703125" style="28" customWidth="1"/>
    <col min="3846" max="3846" width="12" style="28" customWidth="1"/>
    <col min="3847" max="3847" width="1.5703125" style="28" customWidth="1"/>
    <col min="3848" max="3848" width="12" style="28" customWidth="1"/>
    <col min="3849" max="3849" width="1.5703125" style="28" customWidth="1"/>
    <col min="3850" max="3850" width="12" style="28" customWidth="1"/>
    <col min="3851" max="4096" width="10.7109375" style="28"/>
    <col min="4097" max="4097" width="50.85546875" style="28" customWidth="1"/>
    <col min="4098" max="4098" width="8.140625" style="28" customWidth="1"/>
    <col min="4099" max="4099" width="1.28515625" style="28" customWidth="1"/>
    <col min="4100" max="4100" width="12" style="28" customWidth="1"/>
    <col min="4101" max="4101" width="1.5703125" style="28" customWidth="1"/>
    <col min="4102" max="4102" width="12" style="28" customWidth="1"/>
    <col min="4103" max="4103" width="1.5703125" style="28" customWidth="1"/>
    <col min="4104" max="4104" width="12" style="28" customWidth="1"/>
    <col min="4105" max="4105" width="1.5703125" style="28" customWidth="1"/>
    <col min="4106" max="4106" width="12" style="28" customWidth="1"/>
    <col min="4107" max="4352" width="10.7109375" style="28"/>
    <col min="4353" max="4353" width="50.85546875" style="28" customWidth="1"/>
    <col min="4354" max="4354" width="8.140625" style="28" customWidth="1"/>
    <col min="4355" max="4355" width="1.28515625" style="28" customWidth="1"/>
    <col min="4356" max="4356" width="12" style="28" customWidth="1"/>
    <col min="4357" max="4357" width="1.5703125" style="28" customWidth="1"/>
    <col min="4358" max="4358" width="12" style="28" customWidth="1"/>
    <col min="4359" max="4359" width="1.5703125" style="28" customWidth="1"/>
    <col min="4360" max="4360" width="12" style="28" customWidth="1"/>
    <col min="4361" max="4361" width="1.5703125" style="28" customWidth="1"/>
    <col min="4362" max="4362" width="12" style="28" customWidth="1"/>
    <col min="4363" max="4608" width="10.7109375" style="28"/>
    <col min="4609" max="4609" width="50.85546875" style="28" customWidth="1"/>
    <col min="4610" max="4610" width="8.140625" style="28" customWidth="1"/>
    <col min="4611" max="4611" width="1.28515625" style="28" customWidth="1"/>
    <col min="4612" max="4612" width="12" style="28" customWidth="1"/>
    <col min="4613" max="4613" width="1.5703125" style="28" customWidth="1"/>
    <col min="4614" max="4614" width="12" style="28" customWidth="1"/>
    <col min="4615" max="4615" width="1.5703125" style="28" customWidth="1"/>
    <col min="4616" max="4616" width="12" style="28" customWidth="1"/>
    <col min="4617" max="4617" width="1.5703125" style="28" customWidth="1"/>
    <col min="4618" max="4618" width="12" style="28" customWidth="1"/>
    <col min="4619" max="4864" width="10.7109375" style="28"/>
    <col min="4865" max="4865" width="50.85546875" style="28" customWidth="1"/>
    <col min="4866" max="4866" width="8.140625" style="28" customWidth="1"/>
    <col min="4867" max="4867" width="1.28515625" style="28" customWidth="1"/>
    <col min="4868" max="4868" width="12" style="28" customWidth="1"/>
    <col min="4869" max="4869" width="1.5703125" style="28" customWidth="1"/>
    <col min="4870" max="4870" width="12" style="28" customWidth="1"/>
    <col min="4871" max="4871" width="1.5703125" style="28" customWidth="1"/>
    <col min="4872" max="4872" width="12" style="28" customWidth="1"/>
    <col min="4873" max="4873" width="1.5703125" style="28" customWidth="1"/>
    <col min="4874" max="4874" width="12" style="28" customWidth="1"/>
    <col min="4875" max="5120" width="10.7109375" style="28"/>
    <col min="5121" max="5121" width="50.85546875" style="28" customWidth="1"/>
    <col min="5122" max="5122" width="8.140625" style="28" customWidth="1"/>
    <col min="5123" max="5123" width="1.28515625" style="28" customWidth="1"/>
    <col min="5124" max="5124" width="12" style="28" customWidth="1"/>
    <col min="5125" max="5125" width="1.5703125" style="28" customWidth="1"/>
    <col min="5126" max="5126" width="12" style="28" customWidth="1"/>
    <col min="5127" max="5127" width="1.5703125" style="28" customWidth="1"/>
    <col min="5128" max="5128" width="12" style="28" customWidth="1"/>
    <col min="5129" max="5129" width="1.5703125" style="28" customWidth="1"/>
    <col min="5130" max="5130" width="12" style="28" customWidth="1"/>
    <col min="5131" max="5376" width="10.7109375" style="28"/>
    <col min="5377" max="5377" width="50.85546875" style="28" customWidth="1"/>
    <col min="5378" max="5378" width="8.140625" style="28" customWidth="1"/>
    <col min="5379" max="5379" width="1.28515625" style="28" customWidth="1"/>
    <col min="5380" max="5380" width="12" style="28" customWidth="1"/>
    <col min="5381" max="5381" width="1.5703125" style="28" customWidth="1"/>
    <col min="5382" max="5382" width="12" style="28" customWidth="1"/>
    <col min="5383" max="5383" width="1.5703125" style="28" customWidth="1"/>
    <col min="5384" max="5384" width="12" style="28" customWidth="1"/>
    <col min="5385" max="5385" width="1.5703125" style="28" customWidth="1"/>
    <col min="5386" max="5386" width="12" style="28" customWidth="1"/>
    <col min="5387" max="5632" width="10.7109375" style="28"/>
    <col min="5633" max="5633" width="50.85546875" style="28" customWidth="1"/>
    <col min="5634" max="5634" width="8.140625" style="28" customWidth="1"/>
    <col min="5635" max="5635" width="1.28515625" style="28" customWidth="1"/>
    <col min="5636" max="5636" width="12" style="28" customWidth="1"/>
    <col min="5637" max="5637" width="1.5703125" style="28" customWidth="1"/>
    <col min="5638" max="5638" width="12" style="28" customWidth="1"/>
    <col min="5639" max="5639" width="1.5703125" style="28" customWidth="1"/>
    <col min="5640" max="5640" width="12" style="28" customWidth="1"/>
    <col min="5641" max="5641" width="1.5703125" style="28" customWidth="1"/>
    <col min="5642" max="5642" width="12" style="28" customWidth="1"/>
    <col min="5643" max="5888" width="10.7109375" style="28"/>
    <col min="5889" max="5889" width="50.85546875" style="28" customWidth="1"/>
    <col min="5890" max="5890" width="8.140625" style="28" customWidth="1"/>
    <col min="5891" max="5891" width="1.28515625" style="28" customWidth="1"/>
    <col min="5892" max="5892" width="12" style="28" customWidth="1"/>
    <col min="5893" max="5893" width="1.5703125" style="28" customWidth="1"/>
    <col min="5894" max="5894" width="12" style="28" customWidth="1"/>
    <col min="5895" max="5895" width="1.5703125" style="28" customWidth="1"/>
    <col min="5896" max="5896" width="12" style="28" customWidth="1"/>
    <col min="5897" max="5897" width="1.5703125" style="28" customWidth="1"/>
    <col min="5898" max="5898" width="12" style="28" customWidth="1"/>
    <col min="5899" max="6144" width="10.7109375" style="28"/>
    <col min="6145" max="6145" width="50.85546875" style="28" customWidth="1"/>
    <col min="6146" max="6146" width="8.140625" style="28" customWidth="1"/>
    <col min="6147" max="6147" width="1.28515625" style="28" customWidth="1"/>
    <col min="6148" max="6148" width="12" style="28" customWidth="1"/>
    <col min="6149" max="6149" width="1.5703125" style="28" customWidth="1"/>
    <col min="6150" max="6150" width="12" style="28" customWidth="1"/>
    <col min="6151" max="6151" width="1.5703125" style="28" customWidth="1"/>
    <col min="6152" max="6152" width="12" style="28" customWidth="1"/>
    <col min="6153" max="6153" width="1.5703125" style="28" customWidth="1"/>
    <col min="6154" max="6154" width="12" style="28" customWidth="1"/>
    <col min="6155" max="6400" width="10.7109375" style="28"/>
    <col min="6401" max="6401" width="50.85546875" style="28" customWidth="1"/>
    <col min="6402" max="6402" width="8.140625" style="28" customWidth="1"/>
    <col min="6403" max="6403" width="1.28515625" style="28" customWidth="1"/>
    <col min="6404" max="6404" width="12" style="28" customWidth="1"/>
    <col min="6405" max="6405" width="1.5703125" style="28" customWidth="1"/>
    <col min="6406" max="6406" width="12" style="28" customWidth="1"/>
    <col min="6407" max="6407" width="1.5703125" style="28" customWidth="1"/>
    <col min="6408" max="6408" width="12" style="28" customWidth="1"/>
    <col min="6409" max="6409" width="1.5703125" style="28" customWidth="1"/>
    <col min="6410" max="6410" width="12" style="28" customWidth="1"/>
    <col min="6411" max="6656" width="10.7109375" style="28"/>
    <col min="6657" max="6657" width="50.85546875" style="28" customWidth="1"/>
    <col min="6658" max="6658" width="8.140625" style="28" customWidth="1"/>
    <col min="6659" max="6659" width="1.28515625" style="28" customWidth="1"/>
    <col min="6660" max="6660" width="12" style="28" customWidth="1"/>
    <col min="6661" max="6661" width="1.5703125" style="28" customWidth="1"/>
    <col min="6662" max="6662" width="12" style="28" customWidth="1"/>
    <col min="6663" max="6663" width="1.5703125" style="28" customWidth="1"/>
    <col min="6664" max="6664" width="12" style="28" customWidth="1"/>
    <col min="6665" max="6665" width="1.5703125" style="28" customWidth="1"/>
    <col min="6666" max="6666" width="12" style="28" customWidth="1"/>
    <col min="6667" max="6912" width="10.7109375" style="28"/>
    <col min="6913" max="6913" width="50.85546875" style="28" customWidth="1"/>
    <col min="6914" max="6914" width="8.140625" style="28" customWidth="1"/>
    <col min="6915" max="6915" width="1.28515625" style="28" customWidth="1"/>
    <col min="6916" max="6916" width="12" style="28" customWidth="1"/>
    <col min="6917" max="6917" width="1.5703125" style="28" customWidth="1"/>
    <col min="6918" max="6918" width="12" style="28" customWidth="1"/>
    <col min="6919" max="6919" width="1.5703125" style="28" customWidth="1"/>
    <col min="6920" max="6920" width="12" style="28" customWidth="1"/>
    <col min="6921" max="6921" width="1.5703125" style="28" customWidth="1"/>
    <col min="6922" max="6922" width="12" style="28" customWidth="1"/>
    <col min="6923" max="7168" width="10.7109375" style="28"/>
    <col min="7169" max="7169" width="50.85546875" style="28" customWidth="1"/>
    <col min="7170" max="7170" width="8.140625" style="28" customWidth="1"/>
    <col min="7171" max="7171" width="1.28515625" style="28" customWidth="1"/>
    <col min="7172" max="7172" width="12" style="28" customWidth="1"/>
    <col min="7173" max="7173" width="1.5703125" style="28" customWidth="1"/>
    <col min="7174" max="7174" width="12" style="28" customWidth="1"/>
    <col min="7175" max="7175" width="1.5703125" style="28" customWidth="1"/>
    <col min="7176" max="7176" width="12" style="28" customWidth="1"/>
    <col min="7177" max="7177" width="1.5703125" style="28" customWidth="1"/>
    <col min="7178" max="7178" width="12" style="28" customWidth="1"/>
    <col min="7179" max="7424" width="10.7109375" style="28"/>
    <col min="7425" max="7425" width="50.85546875" style="28" customWidth="1"/>
    <col min="7426" max="7426" width="8.140625" style="28" customWidth="1"/>
    <col min="7427" max="7427" width="1.28515625" style="28" customWidth="1"/>
    <col min="7428" max="7428" width="12" style="28" customWidth="1"/>
    <col min="7429" max="7429" width="1.5703125" style="28" customWidth="1"/>
    <col min="7430" max="7430" width="12" style="28" customWidth="1"/>
    <col min="7431" max="7431" width="1.5703125" style="28" customWidth="1"/>
    <col min="7432" max="7432" width="12" style="28" customWidth="1"/>
    <col min="7433" max="7433" width="1.5703125" style="28" customWidth="1"/>
    <col min="7434" max="7434" width="12" style="28" customWidth="1"/>
    <col min="7435" max="7680" width="10.7109375" style="28"/>
    <col min="7681" max="7681" width="50.85546875" style="28" customWidth="1"/>
    <col min="7682" max="7682" width="8.140625" style="28" customWidth="1"/>
    <col min="7683" max="7683" width="1.28515625" style="28" customWidth="1"/>
    <col min="7684" max="7684" width="12" style="28" customWidth="1"/>
    <col min="7685" max="7685" width="1.5703125" style="28" customWidth="1"/>
    <col min="7686" max="7686" width="12" style="28" customWidth="1"/>
    <col min="7687" max="7687" width="1.5703125" style="28" customWidth="1"/>
    <col min="7688" max="7688" width="12" style="28" customWidth="1"/>
    <col min="7689" max="7689" width="1.5703125" style="28" customWidth="1"/>
    <col min="7690" max="7690" width="12" style="28" customWidth="1"/>
    <col min="7691" max="7936" width="10.7109375" style="28"/>
    <col min="7937" max="7937" width="50.85546875" style="28" customWidth="1"/>
    <col min="7938" max="7938" width="8.140625" style="28" customWidth="1"/>
    <col min="7939" max="7939" width="1.28515625" style="28" customWidth="1"/>
    <col min="7940" max="7940" width="12" style="28" customWidth="1"/>
    <col min="7941" max="7941" width="1.5703125" style="28" customWidth="1"/>
    <col min="7942" max="7942" width="12" style="28" customWidth="1"/>
    <col min="7943" max="7943" width="1.5703125" style="28" customWidth="1"/>
    <col min="7944" max="7944" width="12" style="28" customWidth="1"/>
    <col min="7945" max="7945" width="1.5703125" style="28" customWidth="1"/>
    <col min="7946" max="7946" width="12" style="28" customWidth="1"/>
    <col min="7947" max="8192" width="10.7109375" style="28"/>
    <col min="8193" max="8193" width="50.85546875" style="28" customWidth="1"/>
    <col min="8194" max="8194" width="8.140625" style="28" customWidth="1"/>
    <col min="8195" max="8195" width="1.28515625" style="28" customWidth="1"/>
    <col min="8196" max="8196" width="12" style="28" customWidth="1"/>
    <col min="8197" max="8197" width="1.5703125" style="28" customWidth="1"/>
    <col min="8198" max="8198" width="12" style="28" customWidth="1"/>
    <col min="8199" max="8199" width="1.5703125" style="28" customWidth="1"/>
    <col min="8200" max="8200" width="12" style="28" customWidth="1"/>
    <col min="8201" max="8201" width="1.5703125" style="28" customWidth="1"/>
    <col min="8202" max="8202" width="12" style="28" customWidth="1"/>
    <col min="8203" max="8448" width="10.7109375" style="28"/>
    <col min="8449" max="8449" width="50.85546875" style="28" customWidth="1"/>
    <col min="8450" max="8450" width="8.140625" style="28" customWidth="1"/>
    <col min="8451" max="8451" width="1.28515625" style="28" customWidth="1"/>
    <col min="8452" max="8452" width="12" style="28" customWidth="1"/>
    <col min="8453" max="8453" width="1.5703125" style="28" customWidth="1"/>
    <col min="8454" max="8454" width="12" style="28" customWidth="1"/>
    <col min="8455" max="8455" width="1.5703125" style="28" customWidth="1"/>
    <col min="8456" max="8456" width="12" style="28" customWidth="1"/>
    <col min="8457" max="8457" width="1.5703125" style="28" customWidth="1"/>
    <col min="8458" max="8458" width="12" style="28" customWidth="1"/>
    <col min="8459" max="8704" width="10.7109375" style="28"/>
    <col min="8705" max="8705" width="50.85546875" style="28" customWidth="1"/>
    <col min="8706" max="8706" width="8.140625" style="28" customWidth="1"/>
    <col min="8707" max="8707" width="1.28515625" style="28" customWidth="1"/>
    <col min="8708" max="8708" width="12" style="28" customWidth="1"/>
    <col min="8709" max="8709" width="1.5703125" style="28" customWidth="1"/>
    <col min="8710" max="8710" width="12" style="28" customWidth="1"/>
    <col min="8711" max="8711" width="1.5703125" style="28" customWidth="1"/>
    <col min="8712" max="8712" width="12" style="28" customWidth="1"/>
    <col min="8713" max="8713" width="1.5703125" style="28" customWidth="1"/>
    <col min="8714" max="8714" width="12" style="28" customWidth="1"/>
    <col min="8715" max="8960" width="10.7109375" style="28"/>
    <col min="8961" max="8961" width="50.85546875" style="28" customWidth="1"/>
    <col min="8962" max="8962" width="8.140625" style="28" customWidth="1"/>
    <col min="8963" max="8963" width="1.28515625" style="28" customWidth="1"/>
    <col min="8964" max="8964" width="12" style="28" customWidth="1"/>
    <col min="8965" max="8965" width="1.5703125" style="28" customWidth="1"/>
    <col min="8966" max="8966" width="12" style="28" customWidth="1"/>
    <col min="8967" max="8967" width="1.5703125" style="28" customWidth="1"/>
    <col min="8968" max="8968" width="12" style="28" customWidth="1"/>
    <col min="8969" max="8969" width="1.5703125" style="28" customWidth="1"/>
    <col min="8970" max="8970" width="12" style="28" customWidth="1"/>
    <col min="8971" max="9216" width="10.7109375" style="28"/>
    <col min="9217" max="9217" width="50.85546875" style="28" customWidth="1"/>
    <col min="9218" max="9218" width="8.140625" style="28" customWidth="1"/>
    <col min="9219" max="9219" width="1.28515625" style="28" customWidth="1"/>
    <col min="9220" max="9220" width="12" style="28" customWidth="1"/>
    <col min="9221" max="9221" width="1.5703125" style="28" customWidth="1"/>
    <col min="9222" max="9222" width="12" style="28" customWidth="1"/>
    <col min="9223" max="9223" width="1.5703125" style="28" customWidth="1"/>
    <col min="9224" max="9224" width="12" style="28" customWidth="1"/>
    <col min="9225" max="9225" width="1.5703125" style="28" customWidth="1"/>
    <col min="9226" max="9226" width="12" style="28" customWidth="1"/>
    <col min="9227" max="9472" width="10.7109375" style="28"/>
    <col min="9473" max="9473" width="50.85546875" style="28" customWidth="1"/>
    <col min="9474" max="9474" width="8.140625" style="28" customWidth="1"/>
    <col min="9475" max="9475" width="1.28515625" style="28" customWidth="1"/>
    <col min="9476" max="9476" width="12" style="28" customWidth="1"/>
    <col min="9477" max="9477" width="1.5703125" style="28" customWidth="1"/>
    <col min="9478" max="9478" width="12" style="28" customWidth="1"/>
    <col min="9479" max="9479" width="1.5703125" style="28" customWidth="1"/>
    <col min="9480" max="9480" width="12" style="28" customWidth="1"/>
    <col min="9481" max="9481" width="1.5703125" style="28" customWidth="1"/>
    <col min="9482" max="9482" width="12" style="28" customWidth="1"/>
    <col min="9483" max="9728" width="10.7109375" style="28"/>
    <col min="9729" max="9729" width="50.85546875" style="28" customWidth="1"/>
    <col min="9730" max="9730" width="8.140625" style="28" customWidth="1"/>
    <col min="9731" max="9731" width="1.28515625" style="28" customWidth="1"/>
    <col min="9732" max="9732" width="12" style="28" customWidth="1"/>
    <col min="9733" max="9733" width="1.5703125" style="28" customWidth="1"/>
    <col min="9734" max="9734" width="12" style="28" customWidth="1"/>
    <col min="9735" max="9735" width="1.5703125" style="28" customWidth="1"/>
    <col min="9736" max="9736" width="12" style="28" customWidth="1"/>
    <col min="9737" max="9737" width="1.5703125" style="28" customWidth="1"/>
    <col min="9738" max="9738" width="12" style="28" customWidth="1"/>
    <col min="9739" max="9984" width="10.7109375" style="28"/>
    <col min="9985" max="9985" width="50.85546875" style="28" customWidth="1"/>
    <col min="9986" max="9986" width="8.140625" style="28" customWidth="1"/>
    <col min="9987" max="9987" width="1.28515625" style="28" customWidth="1"/>
    <col min="9988" max="9988" width="12" style="28" customWidth="1"/>
    <col min="9989" max="9989" width="1.5703125" style="28" customWidth="1"/>
    <col min="9990" max="9990" width="12" style="28" customWidth="1"/>
    <col min="9991" max="9991" width="1.5703125" style="28" customWidth="1"/>
    <col min="9992" max="9992" width="12" style="28" customWidth="1"/>
    <col min="9993" max="9993" width="1.5703125" style="28" customWidth="1"/>
    <col min="9994" max="9994" width="12" style="28" customWidth="1"/>
    <col min="9995" max="10240" width="10.7109375" style="28"/>
    <col min="10241" max="10241" width="50.85546875" style="28" customWidth="1"/>
    <col min="10242" max="10242" width="8.140625" style="28" customWidth="1"/>
    <col min="10243" max="10243" width="1.28515625" style="28" customWidth="1"/>
    <col min="10244" max="10244" width="12" style="28" customWidth="1"/>
    <col min="10245" max="10245" width="1.5703125" style="28" customWidth="1"/>
    <col min="10246" max="10246" width="12" style="28" customWidth="1"/>
    <col min="10247" max="10247" width="1.5703125" style="28" customWidth="1"/>
    <col min="10248" max="10248" width="12" style="28" customWidth="1"/>
    <col min="10249" max="10249" width="1.5703125" style="28" customWidth="1"/>
    <col min="10250" max="10250" width="12" style="28" customWidth="1"/>
    <col min="10251" max="10496" width="10.7109375" style="28"/>
    <col min="10497" max="10497" width="50.85546875" style="28" customWidth="1"/>
    <col min="10498" max="10498" width="8.140625" style="28" customWidth="1"/>
    <col min="10499" max="10499" width="1.28515625" style="28" customWidth="1"/>
    <col min="10500" max="10500" width="12" style="28" customWidth="1"/>
    <col min="10501" max="10501" width="1.5703125" style="28" customWidth="1"/>
    <col min="10502" max="10502" width="12" style="28" customWidth="1"/>
    <col min="10503" max="10503" width="1.5703125" style="28" customWidth="1"/>
    <col min="10504" max="10504" width="12" style="28" customWidth="1"/>
    <col min="10505" max="10505" width="1.5703125" style="28" customWidth="1"/>
    <col min="10506" max="10506" width="12" style="28" customWidth="1"/>
    <col min="10507" max="10752" width="10.7109375" style="28"/>
    <col min="10753" max="10753" width="50.85546875" style="28" customWidth="1"/>
    <col min="10754" max="10754" width="8.140625" style="28" customWidth="1"/>
    <col min="10755" max="10755" width="1.28515625" style="28" customWidth="1"/>
    <col min="10756" max="10756" width="12" style="28" customWidth="1"/>
    <col min="10757" max="10757" width="1.5703125" style="28" customWidth="1"/>
    <col min="10758" max="10758" width="12" style="28" customWidth="1"/>
    <col min="10759" max="10759" width="1.5703125" style="28" customWidth="1"/>
    <col min="10760" max="10760" width="12" style="28" customWidth="1"/>
    <col min="10761" max="10761" width="1.5703125" style="28" customWidth="1"/>
    <col min="10762" max="10762" width="12" style="28" customWidth="1"/>
    <col min="10763" max="11008" width="10.7109375" style="28"/>
    <col min="11009" max="11009" width="50.85546875" style="28" customWidth="1"/>
    <col min="11010" max="11010" width="8.140625" style="28" customWidth="1"/>
    <col min="11011" max="11011" width="1.28515625" style="28" customWidth="1"/>
    <col min="11012" max="11012" width="12" style="28" customWidth="1"/>
    <col min="11013" max="11013" width="1.5703125" style="28" customWidth="1"/>
    <col min="11014" max="11014" width="12" style="28" customWidth="1"/>
    <col min="11015" max="11015" width="1.5703125" style="28" customWidth="1"/>
    <col min="11016" max="11016" width="12" style="28" customWidth="1"/>
    <col min="11017" max="11017" width="1.5703125" style="28" customWidth="1"/>
    <col min="11018" max="11018" width="12" style="28" customWidth="1"/>
    <col min="11019" max="11264" width="10.7109375" style="28"/>
    <col min="11265" max="11265" width="50.85546875" style="28" customWidth="1"/>
    <col min="11266" max="11266" width="8.140625" style="28" customWidth="1"/>
    <col min="11267" max="11267" width="1.28515625" style="28" customWidth="1"/>
    <col min="11268" max="11268" width="12" style="28" customWidth="1"/>
    <col min="11269" max="11269" width="1.5703125" style="28" customWidth="1"/>
    <col min="11270" max="11270" width="12" style="28" customWidth="1"/>
    <col min="11271" max="11271" width="1.5703125" style="28" customWidth="1"/>
    <col min="11272" max="11272" width="12" style="28" customWidth="1"/>
    <col min="11273" max="11273" width="1.5703125" style="28" customWidth="1"/>
    <col min="11274" max="11274" width="12" style="28" customWidth="1"/>
    <col min="11275" max="11520" width="10.7109375" style="28"/>
    <col min="11521" max="11521" width="50.85546875" style="28" customWidth="1"/>
    <col min="11522" max="11522" width="8.140625" style="28" customWidth="1"/>
    <col min="11523" max="11523" width="1.28515625" style="28" customWidth="1"/>
    <col min="11524" max="11524" width="12" style="28" customWidth="1"/>
    <col min="11525" max="11525" width="1.5703125" style="28" customWidth="1"/>
    <col min="11526" max="11526" width="12" style="28" customWidth="1"/>
    <col min="11527" max="11527" width="1.5703125" style="28" customWidth="1"/>
    <col min="11528" max="11528" width="12" style="28" customWidth="1"/>
    <col min="11529" max="11529" width="1.5703125" style="28" customWidth="1"/>
    <col min="11530" max="11530" width="12" style="28" customWidth="1"/>
    <col min="11531" max="11776" width="10.7109375" style="28"/>
    <col min="11777" max="11777" width="50.85546875" style="28" customWidth="1"/>
    <col min="11778" max="11778" width="8.140625" style="28" customWidth="1"/>
    <col min="11779" max="11779" width="1.28515625" style="28" customWidth="1"/>
    <col min="11780" max="11780" width="12" style="28" customWidth="1"/>
    <col min="11781" max="11781" width="1.5703125" style="28" customWidth="1"/>
    <col min="11782" max="11782" width="12" style="28" customWidth="1"/>
    <col min="11783" max="11783" width="1.5703125" style="28" customWidth="1"/>
    <col min="11784" max="11784" width="12" style="28" customWidth="1"/>
    <col min="11785" max="11785" width="1.5703125" style="28" customWidth="1"/>
    <col min="11786" max="11786" width="12" style="28" customWidth="1"/>
    <col min="11787" max="12032" width="10.7109375" style="28"/>
    <col min="12033" max="12033" width="50.85546875" style="28" customWidth="1"/>
    <col min="12034" max="12034" width="8.140625" style="28" customWidth="1"/>
    <col min="12035" max="12035" width="1.28515625" style="28" customWidth="1"/>
    <col min="12036" max="12036" width="12" style="28" customWidth="1"/>
    <col min="12037" max="12037" width="1.5703125" style="28" customWidth="1"/>
    <col min="12038" max="12038" width="12" style="28" customWidth="1"/>
    <col min="12039" max="12039" width="1.5703125" style="28" customWidth="1"/>
    <col min="12040" max="12040" width="12" style="28" customWidth="1"/>
    <col min="12041" max="12041" width="1.5703125" style="28" customWidth="1"/>
    <col min="12042" max="12042" width="12" style="28" customWidth="1"/>
    <col min="12043" max="12288" width="10.7109375" style="28"/>
    <col min="12289" max="12289" width="50.85546875" style="28" customWidth="1"/>
    <col min="12290" max="12290" width="8.140625" style="28" customWidth="1"/>
    <col min="12291" max="12291" width="1.28515625" style="28" customWidth="1"/>
    <col min="12292" max="12292" width="12" style="28" customWidth="1"/>
    <col min="12293" max="12293" width="1.5703125" style="28" customWidth="1"/>
    <col min="12294" max="12294" width="12" style="28" customWidth="1"/>
    <col min="12295" max="12295" width="1.5703125" style="28" customWidth="1"/>
    <col min="12296" max="12296" width="12" style="28" customWidth="1"/>
    <col min="12297" max="12297" width="1.5703125" style="28" customWidth="1"/>
    <col min="12298" max="12298" width="12" style="28" customWidth="1"/>
    <col min="12299" max="12544" width="10.7109375" style="28"/>
    <col min="12545" max="12545" width="50.85546875" style="28" customWidth="1"/>
    <col min="12546" max="12546" width="8.140625" style="28" customWidth="1"/>
    <col min="12547" max="12547" width="1.28515625" style="28" customWidth="1"/>
    <col min="12548" max="12548" width="12" style="28" customWidth="1"/>
    <col min="12549" max="12549" width="1.5703125" style="28" customWidth="1"/>
    <col min="12550" max="12550" width="12" style="28" customWidth="1"/>
    <col min="12551" max="12551" width="1.5703125" style="28" customWidth="1"/>
    <col min="12552" max="12552" width="12" style="28" customWidth="1"/>
    <col min="12553" max="12553" width="1.5703125" style="28" customWidth="1"/>
    <col min="12554" max="12554" width="12" style="28" customWidth="1"/>
    <col min="12555" max="12800" width="10.7109375" style="28"/>
    <col min="12801" max="12801" width="50.85546875" style="28" customWidth="1"/>
    <col min="12802" max="12802" width="8.140625" style="28" customWidth="1"/>
    <col min="12803" max="12803" width="1.28515625" style="28" customWidth="1"/>
    <col min="12804" max="12804" width="12" style="28" customWidth="1"/>
    <col min="12805" max="12805" width="1.5703125" style="28" customWidth="1"/>
    <col min="12806" max="12806" width="12" style="28" customWidth="1"/>
    <col min="12807" max="12807" width="1.5703125" style="28" customWidth="1"/>
    <col min="12808" max="12808" width="12" style="28" customWidth="1"/>
    <col min="12809" max="12809" width="1.5703125" style="28" customWidth="1"/>
    <col min="12810" max="12810" width="12" style="28" customWidth="1"/>
    <col min="12811" max="13056" width="10.7109375" style="28"/>
    <col min="13057" max="13057" width="50.85546875" style="28" customWidth="1"/>
    <col min="13058" max="13058" width="8.140625" style="28" customWidth="1"/>
    <col min="13059" max="13059" width="1.28515625" style="28" customWidth="1"/>
    <col min="13060" max="13060" width="12" style="28" customWidth="1"/>
    <col min="13061" max="13061" width="1.5703125" style="28" customWidth="1"/>
    <col min="13062" max="13062" width="12" style="28" customWidth="1"/>
    <col min="13063" max="13063" width="1.5703125" style="28" customWidth="1"/>
    <col min="13064" max="13064" width="12" style="28" customWidth="1"/>
    <col min="13065" max="13065" width="1.5703125" style="28" customWidth="1"/>
    <col min="13066" max="13066" width="12" style="28" customWidth="1"/>
    <col min="13067" max="13312" width="10.7109375" style="28"/>
    <col min="13313" max="13313" width="50.85546875" style="28" customWidth="1"/>
    <col min="13314" max="13314" width="8.140625" style="28" customWidth="1"/>
    <col min="13315" max="13315" width="1.28515625" style="28" customWidth="1"/>
    <col min="13316" max="13316" width="12" style="28" customWidth="1"/>
    <col min="13317" max="13317" width="1.5703125" style="28" customWidth="1"/>
    <col min="13318" max="13318" width="12" style="28" customWidth="1"/>
    <col min="13319" max="13319" width="1.5703125" style="28" customWidth="1"/>
    <col min="13320" max="13320" width="12" style="28" customWidth="1"/>
    <col min="13321" max="13321" width="1.5703125" style="28" customWidth="1"/>
    <col min="13322" max="13322" width="12" style="28" customWidth="1"/>
    <col min="13323" max="13568" width="10.7109375" style="28"/>
    <col min="13569" max="13569" width="50.85546875" style="28" customWidth="1"/>
    <col min="13570" max="13570" width="8.140625" style="28" customWidth="1"/>
    <col min="13571" max="13571" width="1.28515625" style="28" customWidth="1"/>
    <col min="13572" max="13572" width="12" style="28" customWidth="1"/>
    <col min="13573" max="13573" width="1.5703125" style="28" customWidth="1"/>
    <col min="13574" max="13574" width="12" style="28" customWidth="1"/>
    <col min="13575" max="13575" width="1.5703125" style="28" customWidth="1"/>
    <col min="13576" max="13576" width="12" style="28" customWidth="1"/>
    <col min="13577" max="13577" width="1.5703125" style="28" customWidth="1"/>
    <col min="13578" max="13578" width="12" style="28" customWidth="1"/>
    <col min="13579" max="13824" width="10.7109375" style="28"/>
    <col min="13825" max="13825" width="50.85546875" style="28" customWidth="1"/>
    <col min="13826" max="13826" width="8.140625" style="28" customWidth="1"/>
    <col min="13827" max="13827" width="1.28515625" style="28" customWidth="1"/>
    <col min="13828" max="13828" width="12" style="28" customWidth="1"/>
    <col min="13829" max="13829" width="1.5703125" style="28" customWidth="1"/>
    <col min="13830" max="13830" width="12" style="28" customWidth="1"/>
    <col min="13831" max="13831" width="1.5703125" style="28" customWidth="1"/>
    <col min="13832" max="13832" width="12" style="28" customWidth="1"/>
    <col min="13833" max="13833" width="1.5703125" style="28" customWidth="1"/>
    <col min="13834" max="13834" width="12" style="28" customWidth="1"/>
    <col min="13835" max="14080" width="10.7109375" style="28"/>
    <col min="14081" max="14081" width="50.85546875" style="28" customWidth="1"/>
    <col min="14082" max="14082" width="8.140625" style="28" customWidth="1"/>
    <col min="14083" max="14083" width="1.28515625" style="28" customWidth="1"/>
    <col min="14084" max="14084" width="12" style="28" customWidth="1"/>
    <col min="14085" max="14085" width="1.5703125" style="28" customWidth="1"/>
    <col min="14086" max="14086" width="12" style="28" customWidth="1"/>
    <col min="14087" max="14087" width="1.5703125" style="28" customWidth="1"/>
    <col min="14088" max="14088" width="12" style="28" customWidth="1"/>
    <col min="14089" max="14089" width="1.5703125" style="28" customWidth="1"/>
    <col min="14090" max="14090" width="12" style="28" customWidth="1"/>
    <col min="14091" max="14336" width="10.7109375" style="28"/>
    <col min="14337" max="14337" width="50.85546875" style="28" customWidth="1"/>
    <col min="14338" max="14338" width="8.140625" style="28" customWidth="1"/>
    <col min="14339" max="14339" width="1.28515625" style="28" customWidth="1"/>
    <col min="14340" max="14340" width="12" style="28" customWidth="1"/>
    <col min="14341" max="14341" width="1.5703125" style="28" customWidth="1"/>
    <col min="14342" max="14342" width="12" style="28" customWidth="1"/>
    <col min="14343" max="14343" width="1.5703125" style="28" customWidth="1"/>
    <col min="14344" max="14344" width="12" style="28" customWidth="1"/>
    <col min="14345" max="14345" width="1.5703125" style="28" customWidth="1"/>
    <col min="14346" max="14346" width="12" style="28" customWidth="1"/>
    <col min="14347" max="14592" width="10.7109375" style="28"/>
    <col min="14593" max="14593" width="50.85546875" style="28" customWidth="1"/>
    <col min="14594" max="14594" width="8.140625" style="28" customWidth="1"/>
    <col min="14595" max="14595" width="1.28515625" style="28" customWidth="1"/>
    <col min="14596" max="14596" width="12" style="28" customWidth="1"/>
    <col min="14597" max="14597" width="1.5703125" style="28" customWidth="1"/>
    <col min="14598" max="14598" width="12" style="28" customWidth="1"/>
    <col min="14599" max="14599" width="1.5703125" style="28" customWidth="1"/>
    <col min="14600" max="14600" width="12" style="28" customWidth="1"/>
    <col min="14601" max="14601" width="1.5703125" style="28" customWidth="1"/>
    <col min="14602" max="14602" width="12" style="28" customWidth="1"/>
    <col min="14603" max="14848" width="10.7109375" style="28"/>
    <col min="14849" max="14849" width="50.85546875" style="28" customWidth="1"/>
    <col min="14850" max="14850" width="8.140625" style="28" customWidth="1"/>
    <col min="14851" max="14851" width="1.28515625" style="28" customWidth="1"/>
    <col min="14852" max="14852" width="12" style="28" customWidth="1"/>
    <col min="14853" max="14853" width="1.5703125" style="28" customWidth="1"/>
    <col min="14854" max="14854" width="12" style="28" customWidth="1"/>
    <col min="14855" max="14855" width="1.5703125" style="28" customWidth="1"/>
    <col min="14856" max="14856" width="12" style="28" customWidth="1"/>
    <col min="14857" max="14857" width="1.5703125" style="28" customWidth="1"/>
    <col min="14858" max="14858" width="12" style="28" customWidth="1"/>
    <col min="14859" max="15104" width="10.7109375" style="28"/>
    <col min="15105" max="15105" width="50.85546875" style="28" customWidth="1"/>
    <col min="15106" max="15106" width="8.140625" style="28" customWidth="1"/>
    <col min="15107" max="15107" width="1.28515625" style="28" customWidth="1"/>
    <col min="15108" max="15108" width="12" style="28" customWidth="1"/>
    <col min="15109" max="15109" width="1.5703125" style="28" customWidth="1"/>
    <col min="15110" max="15110" width="12" style="28" customWidth="1"/>
    <col min="15111" max="15111" width="1.5703125" style="28" customWidth="1"/>
    <col min="15112" max="15112" width="12" style="28" customWidth="1"/>
    <col min="15113" max="15113" width="1.5703125" style="28" customWidth="1"/>
    <col min="15114" max="15114" width="12" style="28" customWidth="1"/>
    <col min="15115" max="15360" width="10.7109375" style="28"/>
    <col min="15361" max="15361" width="50.85546875" style="28" customWidth="1"/>
    <col min="15362" max="15362" width="8.140625" style="28" customWidth="1"/>
    <col min="15363" max="15363" width="1.28515625" style="28" customWidth="1"/>
    <col min="15364" max="15364" width="12" style="28" customWidth="1"/>
    <col min="15365" max="15365" width="1.5703125" style="28" customWidth="1"/>
    <col min="15366" max="15366" width="12" style="28" customWidth="1"/>
    <col min="15367" max="15367" width="1.5703125" style="28" customWidth="1"/>
    <col min="15368" max="15368" width="12" style="28" customWidth="1"/>
    <col min="15369" max="15369" width="1.5703125" style="28" customWidth="1"/>
    <col min="15370" max="15370" width="12" style="28" customWidth="1"/>
    <col min="15371" max="15616" width="10.7109375" style="28"/>
    <col min="15617" max="15617" width="50.85546875" style="28" customWidth="1"/>
    <col min="15618" max="15618" width="8.140625" style="28" customWidth="1"/>
    <col min="15619" max="15619" width="1.28515625" style="28" customWidth="1"/>
    <col min="15620" max="15620" width="12" style="28" customWidth="1"/>
    <col min="15621" max="15621" width="1.5703125" style="28" customWidth="1"/>
    <col min="15622" max="15622" width="12" style="28" customWidth="1"/>
    <col min="15623" max="15623" width="1.5703125" style="28" customWidth="1"/>
    <col min="15624" max="15624" width="12" style="28" customWidth="1"/>
    <col min="15625" max="15625" width="1.5703125" style="28" customWidth="1"/>
    <col min="15626" max="15626" width="12" style="28" customWidth="1"/>
    <col min="15627" max="15872" width="10.7109375" style="28"/>
    <col min="15873" max="15873" width="50.85546875" style="28" customWidth="1"/>
    <col min="15874" max="15874" width="8.140625" style="28" customWidth="1"/>
    <col min="15875" max="15875" width="1.28515625" style="28" customWidth="1"/>
    <col min="15876" max="15876" width="12" style="28" customWidth="1"/>
    <col min="15877" max="15877" width="1.5703125" style="28" customWidth="1"/>
    <col min="15878" max="15878" width="12" style="28" customWidth="1"/>
    <col min="15879" max="15879" width="1.5703125" style="28" customWidth="1"/>
    <col min="15880" max="15880" width="12" style="28" customWidth="1"/>
    <col min="15881" max="15881" width="1.5703125" style="28" customWidth="1"/>
    <col min="15882" max="15882" width="12" style="28" customWidth="1"/>
    <col min="15883" max="16128" width="10.7109375" style="28"/>
    <col min="16129" max="16129" width="50.85546875" style="28" customWidth="1"/>
    <col min="16130" max="16130" width="8.140625" style="28" customWidth="1"/>
    <col min="16131" max="16131" width="1.28515625" style="28" customWidth="1"/>
    <col min="16132" max="16132" width="12" style="28" customWidth="1"/>
    <col min="16133" max="16133" width="1.5703125" style="28" customWidth="1"/>
    <col min="16134" max="16134" width="12" style="28" customWidth="1"/>
    <col min="16135" max="16135" width="1.5703125" style="28" customWidth="1"/>
    <col min="16136" max="16136" width="12" style="28" customWidth="1"/>
    <col min="16137" max="16137" width="1.5703125" style="28" customWidth="1"/>
    <col min="16138" max="16138" width="12" style="28" customWidth="1"/>
    <col min="16139" max="16384" width="10.7109375" style="28"/>
  </cols>
  <sheetData>
    <row r="1" spans="1:26" s="26" customFormat="1" ht="23.25" customHeight="1">
      <c r="F1" s="244"/>
      <c r="J1" s="258" t="s">
        <v>0</v>
      </c>
      <c r="T1" s="203"/>
      <c r="V1" s="203"/>
      <c r="X1" s="203"/>
      <c r="Z1" s="203"/>
    </row>
    <row r="2" spans="1:26" s="26" customFormat="1" ht="23.25" customHeight="1">
      <c r="A2" s="26" t="s">
        <v>1</v>
      </c>
      <c r="F2" s="244"/>
      <c r="J2" s="244"/>
      <c r="T2" s="203"/>
      <c r="V2" s="203"/>
      <c r="X2" s="203"/>
      <c r="Z2" s="203"/>
    </row>
    <row r="3" spans="1:26" s="26" customFormat="1" ht="23.25" customHeight="1">
      <c r="A3" s="26" t="s">
        <v>83</v>
      </c>
      <c r="F3" s="244"/>
      <c r="J3" s="244"/>
      <c r="T3" s="203"/>
      <c r="V3" s="203"/>
      <c r="X3" s="203"/>
      <c r="Z3" s="203"/>
    </row>
    <row r="4" spans="1:26" s="26" customFormat="1" ht="23.25" customHeight="1">
      <c r="A4" s="26" t="s">
        <v>195</v>
      </c>
      <c r="F4" s="244"/>
      <c r="J4" s="244"/>
      <c r="T4" s="203"/>
      <c r="V4" s="203"/>
      <c r="X4" s="203"/>
      <c r="Z4" s="203"/>
    </row>
    <row r="5" spans="1:26" ht="23.25" customHeight="1">
      <c r="A5" s="78"/>
      <c r="B5" s="78"/>
      <c r="C5" s="78"/>
      <c r="D5" s="78"/>
      <c r="E5" s="78"/>
      <c r="F5" s="260"/>
      <c r="G5" s="78"/>
      <c r="H5" s="78"/>
      <c r="I5" s="78"/>
      <c r="J5" s="258" t="s">
        <v>3</v>
      </c>
    </row>
    <row r="6" spans="1:26" s="29" customFormat="1" ht="23.25" customHeight="1">
      <c r="D6" s="79"/>
      <c r="E6" s="79" t="s">
        <v>4</v>
      </c>
      <c r="F6" s="261"/>
      <c r="G6" s="26"/>
      <c r="H6" s="80"/>
      <c r="I6" s="79" t="s">
        <v>5</v>
      </c>
      <c r="J6" s="265"/>
      <c r="T6" s="204"/>
      <c r="V6" s="204"/>
      <c r="X6" s="204"/>
      <c r="Z6" s="204"/>
    </row>
    <row r="7" spans="1:26" s="29" customFormat="1" ht="23.25" customHeight="1">
      <c r="B7" s="34" t="s">
        <v>35</v>
      </c>
      <c r="D7" s="81" t="s">
        <v>159</v>
      </c>
      <c r="E7" s="82"/>
      <c r="F7" s="262" t="s">
        <v>6</v>
      </c>
      <c r="G7" s="83"/>
      <c r="H7" s="81" t="s">
        <v>159</v>
      </c>
      <c r="I7" s="82"/>
      <c r="J7" s="262" t="s">
        <v>6</v>
      </c>
      <c r="T7" s="204"/>
      <c r="V7" s="204"/>
      <c r="X7" s="204"/>
      <c r="Z7" s="204"/>
    </row>
    <row r="8" spans="1:26" s="29" customFormat="1" ht="23.25" customHeight="1">
      <c r="D8" s="84"/>
      <c r="E8" s="82"/>
      <c r="F8" s="219"/>
      <c r="G8" s="83"/>
      <c r="H8" s="84"/>
      <c r="I8" s="82"/>
      <c r="J8" s="219"/>
      <c r="T8" s="204"/>
      <c r="V8" s="204"/>
      <c r="X8" s="204"/>
      <c r="Z8" s="204"/>
    </row>
    <row r="9" spans="1:26" s="29" customFormat="1" ht="23.25" customHeight="1">
      <c r="A9" s="85" t="s">
        <v>84</v>
      </c>
      <c r="D9" s="84"/>
      <c r="E9" s="82"/>
      <c r="F9" s="219"/>
      <c r="G9" s="83"/>
      <c r="H9" s="84"/>
      <c r="I9" s="82"/>
      <c r="J9" s="219"/>
      <c r="T9" s="204"/>
      <c r="V9" s="204"/>
      <c r="X9" s="204"/>
      <c r="Z9" s="204"/>
    </row>
    <row r="10" spans="1:26" ht="23.25" customHeight="1">
      <c r="A10" s="85" t="s">
        <v>85</v>
      </c>
      <c r="B10" s="86"/>
      <c r="C10" s="86"/>
      <c r="D10" s="86"/>
      <c r="E10" s="86"/>
      <c r="F10" s="245"/>
    </row>
    <row r="11" spans="1:26" ht="23.1" customHeight="1">
      <c r="A11" s="87" t="s">
        <v>86</v>
      </c>
      <c r="B11" s="88">
        <v>9</v>
      </c>
      <c r="C11" s="86"/>
      <c r="D11" s="199">
        <v>303343</v>
      </c>
      <c r="E11" s="90"/>
      <c r="F11" s="199">
        <v>128022</v>
      </c>
      <c r="G11" s="90"/>
      <c r="H11" s="199">
        <v>287366</v>
      </c>
      <c r="I11" s="90"/>
      <c r="J11" s="199">
        <v>122115</v>
      </c>
      <c r="M11" s="232"/>
    </row>
    <row r="12" spans="1:26" ht="23.25" customHeight="1">
      <c r="A12" s="87" t="s">
        <v>87</v>
      </c>
      <c r="B12" s="88"/>
      <c r="C12" s="86"/>
      <c r="D12" s="199">
        <v>12354</v>
      </c>
      <c r="E12" s="91"/>
      <c r="F12" s="199">
        <v>1132</v>
      </c>
      <c r="G12" s="90"/>
      <c r="H12" s="199">
        <v>12550</v>
      </c>
      <c r="I12" s="90"/>
      <c r="J12" s="199">
        <v>1131</v>
      </c>
      <c r="M12" s="232"/>
    </row>
    <row r="13" spans="1:26" ht="23.25" customHeight="1">
      <c r="A13" s="85" t="s">
        <v>88</v>
      </c>
      <c r="B13" s="88"/>
      <c r="C13" s="86"/>
      <c r="D13" s="92">
        <f>SUM(D11:D12)</f>
        <v>315697</v>
      </c>
      <c r="E13" s="90"/>
      <c r="F13" s="92">
        <f>SUM(F11:F12)</f>
        <v>129154</v>
      </c>
      <c r="G13" s="90"/>
      <c r="H13" s="92">
        <f>SUM(H11:H12)</f>
        <v>299916</v>
      </c>
      <c r="I13" s="90"/>
      <c r="J13" s="92">
        <f>SUM(J11:J12)</f>
        <v>123246</v>
      </c>
      <c r="M13" s="91"/>
    </row>
    <row r="14" spans="1:26" ht="23.25" customHeight="1">
      <c r="A14" s="85" t="s">
        <v>89</v>
      </c>
      <c r="B14" s="88"/>
      <c r="C14" s="86"/>
      <c r="D14" s="90"/>
      <c r="E14" s="90"/>
      <c r="F14" s="90"/>
      <c r="G14" s="90"/>
      <c r="H14" s="90"/>
      <c r="I14" s="90"/>
      <c r="J14" s="90"/>
      <c r="M14" s="91"/>
    </row>
    <row r="15" spans="1:26" ht="23.25" customHeight="1">
      <c r="A15" s="64" t="s">
        <v>90</v>
      </c>
      <c r="B15" s="88"/>
      <c r="C15" s="86"/>
      <c r="D15" s="199">
        <v>139844</v>
      </c>
      <c r="E15" s="90"/>
      <c r="F15" s="199">
        <v>73193</v>
      </c>
      <c r="G15" s="90"/>
      <c r="H15" s="199">
        <v>135104</v>
      </c>
      <c r="I15" s="90"/>
      <c r="J15" s="263">
        <v>74287</v>
      </c>
      <c r="M15" s="232"/>
    </row>
    <row r="16" spans="1:26" ht="23.25" customHeight="1">
      <c r="A16" s="64" t="s">
        <v>91</v>
      </c>
      <c r="B16" s="88"/>
      <c r="C16" s="86"/>
      <c r="D16" s="199">
        <v>118449</v>
      </c>
      <c r="E16" s="90"/>
      <c r="F16" s="199">
        <v>49491</v>
      </c>
      <c r="G16" s="90"/>
      <c r="H16" s="199">
        <v>110993</v>
      </c>
      <c r="I16" s="90"/>
      <c r="J16" s="199">
        <v>45355</v>
      </c>
      <c r="M16" s="232"/>
    </row>
    <row r="17" spans="1:26" ht="23.25" customHeight="1">
      <c r="A17" s="64" t="s">
        <v>92</v>
      </c>
      <c r="B17" s="88">
        <v>3</v>
      </c>
      <c r="C17" s="86"/>
      <c r="D17" s="199">
        <v>43339</v>
      </c>
      <c r="E17" s="90"/>
      <c r="F17" s="199">
        <v>29792</v>
      </c>
      <c r="G17" s="90"/>
      <c r="H17" s="199">
        <v>41235</v>
      </c>
      <c r="I17" s="90"/>
      <c r="J17" s="199">
        <v>26915</v>
      </c>
      <c r="M17" s="232"/>
    </row>
    <row r="18" spans="1:26" ht="23.25" customHeight="1">
      <c r="A18" s="85" t="s">
        <v>93</v>
      </c>
      <c r="B18" s="88"/>
      <c r="C18" s="86"/>
      <c r="D18" s="94">
        <f>SUM(D15:D17)</f>
        <v>301632</v>
      </c>
      <c r="E18" s="90"/>
      <c r="F18" s="94">
        <f>SUM(F15:F17)</f>
        <v>152476</v>
      </c>
      <c r="G18" s="90"/>
      <c r="H18" s="94">
        <f>SUM(H15:H17)</f>
        <v>287332</v>
      </c>
      <c r="I18" s="90"/>
      <c r="J18" s="94">
        <f>SUM(J15:J17)</f>
        <v>146557</v>
      </c>
      <c r="M18" s="233"/>
    </row>
    <row r="19" spans="1:26" ht="23.25" customHeight="1">
      <c r="A19" s="85" t="s">
        <v>184</v>
      </c>
      <c r="B19" s="88"/>
      <c r="C19" s="85"/>
      <c r="D19" s="91">
        <f>D13-D18</f>
        <v>14065</v>
      </c>
      <c r="E19" s="90"/>
      <c r="F19" s="91">
        <f>F13-F18</f>
        <v>-23322</v>
      </c>
      <c r="G19" s="90"/>
      <c r="H19" s="91">
        <f>H13-H18</f>
        <v>12584</v>
      </c>
      <c r="I19" s="90"/>
      <c r="J19" s="91">
        <f>J13-J18</f>
        <v>-23311</v>
      </c>
      <c r="M19" s="91"/>
    </row>
    <row r="20" spans="1:26" ht="23.25" customHeight="1">
      <c r="A20" s="63" t="s">
        <v>94</v>
      </c>
      <c r="B20" s="88"/>
      <c r="C20" s="86"/>
      <c r="D20" s="213">
        <v>-1724</v>
      </c>
      <c r="E20" s="90"/>
      <c r="F20" s="213">
        <v>-807</v>
      </c>
      <c r="G20" s="90"/>
      <c r="H20" s="213">
        <v>-1712</v>
      </c>
      <c r="I20" s="90"/>
      <c r="J20" s="213">
        <v>-711</v>
      </c>
      <c r="M20" s="232"/>
    </row>
    <row r="21" spans="1:26" ht="23.25" customHeight="1">
      <c r="A21" s="85" t="s">
        <v>185</v>
      </c>
      <c r="B21" s="88"/>
      <c r="D21" s="214">
        <f>SUM(D19:D20)</f>
        <v>12341</v>
      </c>
      <c r="E21" s="214"/>
      <c r="F21" s="214">
        <f>SUM(F19:F20)</f>
        <v>-24129</v>
      </c>
      <c r="G21" s="214"/>
      <c r="H21" s="214">
        <f>SUM(H19:H20)</f>
        <v>10872</v>
      </c>
      <c r="I21" s="50"/>
      <c r="J21" s="214">
        <f>SUM(J19:J20)</f>
        <v>-24022</v>
      </c>
      <c r="M21" s="234"/>
    </row>
    <row r="22" spans="1:26" ht="23.25" customHeight="1">
      <c r="A22" s="63" t="s">
        <v>199</v>
      </c>
      <c r="B22" s="88">
        <v>8</v>
      </c>
      <c r="C22" s="86"/>
      <c r="D22" s="199">
        <v>-2644</v>
      </c>
      <c r="E22" s="90"/>
      <c r="F22" s="199">
        <v>4790</v>
      </c>
      <c r="G22" s="90"/>
      <c r="H22" s="199">
        <v>-2469</v>
      </c>
      <c r="I22" s="90"/>
      <c r="J22" s="213">
        <v>4794</v>
      </c>
      <c r="M22" s="232"/>
    </row>
    <row r="23" spans="1:26" ht="23.25" customHeight="1">
      <c r="A23" s="85" t="s">
        <v>95</v>
      </c>
      <c r="B23" s="88"/>
      <c r="C23" s="85"/>
      <c r="D23" s="92">
        <f>D21+D22</f>
        <v>9697</v>
      </c>
      <c r="E23" s="91"/>
      <c r="F23" s="92">
        <f>F21+F22</f>
        <v>-19339</v>
      </c>
      <c r="G23" s="91"/>
      <c r="H23" s="92">
        <f>H21+H22</f>
        <v>8403</v>
      </c>
      <c r="I23" s="90"/>
      <c r="J23" s="92">
        <f>J21+J22</f>
        <v>-19228</v>
      </c>
      <c r="M23" s="91"/>
    </row>
    <row r="24" spans="1:26" ht="23.25" customHeight="1">
      <c r="A24" s="95"/>
      <c r="B24" s="86"/>
      <c r="C24" s="85"/>
      <c r="D24" s="31"/>
      <c r="E24" s="96"/>
      <c r="F24" s="31"/>
      <c r="G24" s="96"/>
      <c r="H24" s="97"/>
      <c r="I24" s="96"/>
      <c r="J24" s="97"/>
      <c r="M24" s="235"/>
    </row>
    <row r="25" spans="1:26" s="29" customFormat="1" ht="23.25" customHeight="1">
      <c r="A25" s="85" t="s">
        <v>96</v>
      </c>
      <c r="D25" s="215"/>
      <c r="E25" s="99"/>
      <c r="F25" s="215"/>
      <c r="G25" s="100"/>
      <c r="H25" s="98"/>
      <c r="I25" s="99"/>
      <c r="J25" s="215"/>
      <c r="M25" s="236"/>
      <c r="O25" s="28"/>
      <c r="S25" s="28"/>
      <c r="T25" s="202"/>
      <c r="U25" s="28"/>
      <c r="V25" s="202"/>
      <c r="W25" s="28"/>
      <c r="X25" s="202"/>
      <c r="Y25" s="28"/>
      <c r="Z25" s="202"/>
    </row>
    <row r="26" spans="1:26" s="29" customFormat="1" ht="23.25" customHeight="1">
      <c r="A26" s="101" t="s">
        <v>97</v>
      </c>
      <c r="D26" s="215"/>
      <c r="E26" s="99"/>
      <c r="F26" s="215"/>
      <c r="G26" s="100"/>
      <c r="H26" s="98"/>
      <c r="I26" s="99"/>
      <c r="J26" s="215"/>
      <c r="M26" s="236"/>
      <c r="O26" s="28"/>
      <c r="T26" s="204"/>
      <c r="V26" s="204"/>
      <c r="X26" s="204"/>
      <c r="Z26" s="204"/>
    </row>
    <row r="27" spans="1:26" s="29" customFormat="1" ht="23.25" customHeight="1">
      <c r="A27" s="86" t="s">
        <v>29</v>
      </c>
      <c r="D27" s="213">
        <v>-63</v>
      </c>
      <c r="E27" s="99"/>
      <c r="F27" s="213">
        <v>1502</v>
      </c>
      <c r="G27" s="99"/>
      <c r="H27" s="93">
        <v>0</v>
      </c>
      <c r="I27" s="100"/>
      <c r="J27" s="213">
        <v>0</v>
      </c>
      <c r="L27" s="28"/>
      <c r="M27" s="232"/>
      <c r="N27" s="28"/>
      <c r="O27" s="28"/>
      <c r="T27" s="204"/>
      <c r="V27" s="204"/>
      <c r="X27" s="204"/>
      <c r="Z27" s="204"/>
    </row>
    <row r="28" spans="1:26" s="29" customFormat="1" ht="23.25" customHeight="1">
      <c r="A28" s="101" t="s">
        <v>97</v>
      </c>
      <c r="D28" s="215"/>
      <c r="E28" s="99"/>
      <c r="F28" s="215"/>
      <c r="G28" s="100"/>
      <c r="H28" s="98"/>
      <c r="I28" s="99"/>
      <c r="J28" s="215"/>
      <c r="M28" s="236"/>
      <c r="O28" s="28"/>
      <c r="T28" s="204"/>
      <c r="V28" s="204"/>
      <c r="X28" s="204"/>
      <c r="Z28" s="204"/>
    </row>
    <row r="29" spans="1:26" s="29" customFormat="1" ht="23.25" customHeight="1">
      <c r="A29" s="101" t="s">
        <v>98</v>
      </c>
      <c r="D29" s="216">
        <f>SUM(D27)</f>
        <v>-63</v>
      </c>
      <c r="E29" s="99"/>
      <c r="F29" s="216">
        <f>SUM(F27)</f>
        <v>1502</v>
      </c>
      <c r="G29" s="100"/>
      <c r="H29" s="102">
        <f>SUM(H27)</f>
        <v>0</v>
      </c>
      <c r="I29" s="99"/>
      <c r="J29" s="216">
        <f>SUM(J27)</f>
        <v>0</v>
      </c>
      <c r="L29" s="28"/>
      <c r="M29" s="236"/>
      <c r="N29" s="28"/>
      <c r="O29" s="28"/>
      <c r="T29" s="204"/>
      <c r="V29" s="204"/>
      <c r="X29" s="204"/>
      <c r="Z29" s="204"/>
    </row>
    <row r="30" spans="1:26" ht="23.25" customHeight="1">
      <c r="A30" s="86" t="s">
        <v>99</v>
      </c>
      <c r="B30" s="88"/>
      <c r="C30" s="85"/>
      <c r="D30" s="103">
        <f>SUM(D29,)</f>
        <v>-63</v>
      </c>
      <c r="E30" s="104"/>
      <c r="F30" s="103">
        <f>SUM(F29,)</f>
        <v>1502</v>
      </c>
      <c r="G30" s="104"/>
      <c r="H30" s="103">
        <f>SUM(H29,)</f>
        <v>0</v>
      </c>
      <c r="I30" s="104"/>
      <c r="J30" s="103">
        <f>SUM(J29,)</f>
        <v>0</v>
      </c>
      <c r="M30" s="104"/>
      <c r="S30" s="29"/>
      <c r="T30" s="204"/>
      <c r="U30" s="29"/>
      <c r="V30" s="204"/>
      <c r="W30" s="29"/>
      <c r="X30" s="204"/>
      <c r="Y30" s="29"/>
      <c r="Z30" s="204"/>
    </row>
    <row r="31" spans="1:26" ht="23.25" customHeight="1" thickBot="1">
      <c r="A31" s="85" t="s">
        <v>100</v>
      </c>
      <c r="B31" s="88"/>
      <c r="C31" s="85"/>
      <c r="D31" s="105">
        <f>SUM(D23,D30)</f>
        <v>9634</v>
      </c>
      <c r="E31" s="90"/>
      <c r="F31" s="105">
        <f>SUM(F23,F30)</f>
        <v>-17837</v>
      </c>
      <c r="G31" s="90"/>
      <c r="H31" s="105">
        <f>SUM(H23,H30)</f>
        <v>8403</v>
      </c>
      <c r="I31" s="90"/>
      <c r="J31" s="105">
        <f>SUM(J23,J30)</f>
        <v>-19228</v>
      </c>
      <c r="M31" s="91"/>
    </row>
    <row r="32" spans="1:26" ht="23.25" customHeight="1" thickTop="1">
      <c r="A32" s="85"/>
      <c r="B32" s="88"/>
      <c r="C32" s="85"/>
      <c r="D32" s="91"/>
      <c r="E32" s="90"/>
      <c r="F32" s="91"/>
      <c r="G32" s="90"/>
      <c r="H32" s="91"/>
      <c r="I32" s="90"/>
      <c r="J32" s="91"/>
      <c r="M32" s="237"/>
    </row>
    <row r="33" spans="1:26" ht="23.25" customHeight="1">
      <c r="A33" s="28" t="s">
        <v>18</v>
      </c>
      <c r="B33" s="88"/>
      <c r="C33" s="85"/>
      <c r="D33" s="91"/>
      <c r="E33" s="90"/>
      <c r="F33" s="91"/>
      <c r="G33" s="90"/>
      <c r="H33" s="91"/>
      <c r="I33" s="90"/>
      <c r="J33" s="91"/>
      <c r="M33" s="237"/>
    </row>
    <row r="34" spans="1:26" ht="23.25" customHeight="1">
      <c r="A34" s="85"/>
      <c r="B34" s="88"/>
      <c r="C34" s="85"/>
      <c r="D34" s="91"/>
      <c r="E34" s="90"/>
      <c r="F34" s="91"/>
      <c r="G34" s="90"/>
      <c r="H34" s="91"/>
      <c r="I34" s="90"/>
      <c r="J34" s="91"/>
      <c r="M34" s="237"/>
    </row>
    <row r="35" spans="1:26" s="26" customFormat="1" ht="23.25" customHeight="1">
      <c r="F35" s="244"/>
      <c r="J35" s="258" t="s">
        <v>0</v>
      </c>
      <c r="M35" s="237"/>
      <c r="O35" s="28"/>
      <c r="S35" s="28"/>
      <c r="T35" s="202"/>
      <c r="U35" s="28"/>
      <c r="V35" s="202"/>
      <c r="W35" s="28"/>
      <c r="X35" s="202"/>
      <c r="Y35" s="28"/>
      <c r="Z35" s="202"/>
    </row>
    <row r="36" spans="1:26" s="26" customFormat="1" ht="23.25" customHeight="1">
      <c r="A36" s="26" t="s">
        <v>1</v>
      </c>
      <c r="F36" s="244"/>
      <c r="J36" s="244"/>
      <c r="M36" s="237"/>
      <c r="O36" s="28"/>
      <c r="T36" s="203"/>
      <c r="V36" s="203"/>
      <c r="X36" s="203"/>
      <c r="Z36" s="203"/>
    </row>
    <row r="37" spans="1:26" s="26" customFormat="1" ht="23.25" customHeight="1">
      <c r="A37" s="26" t="s">
        <v>101</v>
      </c>
      <c r="F37" s="244"/>
      <c r="J37" s="244"/>
      <c r="M37" s="237"/>
      <c r="O37" s="28"/>
      <c r="T37" s="203"/>
      <c r="V37" s="203"/>
      <c r="X37" s="203"/>
      <c r="Z37" s="203"/>
    </row>
    <row r="38" spans="1:26" s="26" customFormat="1" ht="23.25" customHeight="1">
      <c r="A38" s="26" t="s">
        <v>195</v>
      </c>
      <c r="F38" s="244"/>
      <c r="J38" s="244"/>
      <c r="M38" s="237"/>
      <c r="O38" s="28"/>
      <c r="T38" s="203"/>
      <c r="V38" s="203"/>
      <c r="X38" s="203"/>
      <c r="Z38" s="203"/>
    </row>
    <row r="39" spans="1:26" ht="23.25" customHeight="1">
      <c r="A39" s="78"/>
      <c r="B39" s="78"/>
      <c r="C39" s="78"/>
      <c r="D39" s="78"/>
      <c r="E39" s="78"/>
      <c r="F39" s="260"/>
      <c r="G39" s="78"/>
      <c r="H39" s="78"/>
      <c r="I39" s="78"/>
      <c r="J39" s="258" t="s">
        <v>3</v>
      </c>
      <c r="M39" s="237"/>
      <c r="S39" s="26"/>
      <c r="T39" s="203"/>
      <c r="U39" s="26"/>
      <c r="V39" s="203"/>
      <c r="W39" s="26"/>
      <c r="X39" s="203"/>
      <c r="Y39" s="26"/>
      <c r="Z39" s="203"/>
    </row>
    <row r="40" spans="1:26" s="29" customFormat="1" ht="23.25" customHeight="1">
      <c r="D40" s="79"/>
      <c r="E40" s="79" t="s">
        <v>4</v>
      </c>
      <c r="F40" s="261"/>
      <c r="G40" s="26"/>
      <c r="H40" s="80"/>
      <c r="I40" s="79" t="s">
        <v>5</v>
      </c>
      <c r="J40" s="265"/>
      <c r="M40" s="237"/>
      <c r="O40" s="28"/>
      <c r="S40" s="28"/>
      <c r="T40" s="202"/>
      <c r="U40" s="28"/>
      <c r="V40" s="202"/>
      <c r="W40" s="28"/>
      <c r="X40" s="202"/>
      <c r="Y40" s="28"/>
      <c r="Z40" s="202"/>
    </row>
    <row r="41" spans="1:26" s="29" customFormat="1" ht="23.25" customHeight="1">
      <c r="B41" s="26"/>
      <c r="D41" s="81" t="s">
        <v>159</v>
      </c>
      <c r="E41" s="82"/>
      <c r="F41" s="262" t="s">
        <v>6</v>
      </c>
      <c r="G41" s="83"/>
      <c r="H41" s="81" t="s">
        <v>159</v>
      </c>
      <c r="I41" s="82"/>
      <c r="J41" s="262" t="s">
        <v>6</v>
      </c>
      <c r="M41" s="237"/>
      <c r="O41" s="28"/>
      <c r="T41" s="204"/>
      <c r="V41" s="204"/>
      <c r="X41" s="204"/>
      <c r="Z41" s="204"/>
    </row>
    <row r="42" spans="1:26" s="29" customFormat="1" ht="23.25" customHeight="1">
      <c r="A42" s="106" t="s">
        <v>102</v>
      </c>
      <c r="D42" s="84"/>
      <c r="E42" s="82"/>
      <c r="F42" s="219"/>
      <c r="G42" s="83"/>
      <c r="H42" s="84"/>
      <c r="I42" s="82"/>
      <c r="J42" s="219"/>
      <c r="M42" s="237"/>
      <c r="O42" s="28"/>
      <c r="T42" s="204"/>
      <c r="V42" s="204"/>
      <c r="X42" s="204"/>
      <c r="Z42" s="204"/>
    </row>
    <row r="43" spans="1:26" s="29" customFormat="1" ht="23.25" customHeight="1">
      <c r="A43" s="107" t="s">
        <v>103</v>
      </c>
      <c r="D43" s="200">
        <f>D45-D44</f>
        <v>9214</v>
      </c>
      <c r="E43" s="108"/>
      <c r="F43" s="200">
        <f>F45-F44</f>
        <v>-17786</v>
      </c>
      <c r="G43" s="100"/>
      <c r="H43" s="195"/>
      <c r="I43" s="195"/>
      <c r="J43" s="236"/>
      <c r="L43" s="28"/>
      <c r="M43" s="237"/>
      <c r="N43" s="28"/>
      <c r="O43" s="28"/>
      <c r="T43" s="204"/>
      <c r="V43" s="204"/>
      <c r="X43" s="204"/>
      <c r="Z43" s="204"/>
    </row>
    <row r="44" spans="1:26" s="29" customFormat="1" ht="23.25" customHeight="1">
      <c r="A44" s="107" t="s">
        <v>104</v>
      </c>
      <c r="D44" s="201">
        <v>483</v>
      </c>
      <c r="E44" s="108"/>
      <c r="F44" s="201">
        <v>-1553</v>
      </c>
      <c r="G44" s="100"/>
      <c r="H44" s="195"/>
      <c r="I44" s="195"/>
      <c r="J44" s="236"/>
      <c r="L44" s="28"/>
      <c r="M44" s="237"/>
      <c r="O44" s="28"/>
      <c r="T44" s="204"/>
      <c r="V44" s="204"/>
      <c r="X44" s="204"/>
      <c r="Z44" s="204"/>
    </row>
    <row r="45" spans="1:26" s="29" customFormat="1" ht="23.25" customHeight="1" thickBot="1">
      <c r="A45" s="107"/>
      <c r="D45" s="218">
        <f>D23</f>
        <v>9697</v>
      </c>
      <c r="E45" s="108"/>
      <c r="F45" s="218">
        <f>F23</f>
        <v>-19339</v>
      </c>
      <c r="G45" s="100"/>
      <c r="H45" s="195"/>
      <c r="I45" s="195"/>
      <c r="J45" s="236"/>
      <c r="M45" s="237"/>
      <c r="O45" s="28"/>
      <c r="T45" s="204"/>
      <c r="V45" s="204"/>
      <c r="X45" s="204"/>
      <c r="Z45" s="204"/>
    </row>
    <row r="46" spans="1:26" s="29" customFormat="1" ht="23.25" customHeight="1" thickTop="1">
      <c r="A46" s="107"/>
      <c r="D46" s="219"/>
      <c r="E46" s="82"/>
      <c r="F46" s="219"/>
      <c r="G46" s="100"/>
      <c r="H46" s="195"/>
      <c r="I46" s="195"/>
      <c r="J46" s="236"/>
      <c r="M46" s="237"/>
      <c r="O46" s="28"/>
      <c r="T46" s="204"/>
      <c r="V46" s="204"/>
      <c r="X46" s="204"/>
      <c r="Z46" s="204"/>
    </row>
    <row r="47" spans="1:26" s="29" customFormat="1" ht="23.25" customHeight="1">
      <c r="A47" s="106" t="s">
        <v>105</v>
      </c>
      <c r="D47" s="220"/>
      <c r="E47" s="82"/>
      <c r="F47" s="219"/>
      <c r="G47" s="100"/>
      <c r="H47" s="195"/>
      <c r="I47" s="195"/>
      <c r="J47" s="236"/>
      <c r="M47" s="237"/>
      <c r="O47" s="28"/>
      <c r="T47" s="204"/>
      <c r="V47" s="204"/>
      <c r="X47" s="204"/>
      <c r="Z47" s="204"/>
    </row>
    <row r="48" spans="1:26" s="29" customFormat="1" ht="23.25" customHeight="1">
      <c r="A48" s="107" t="s">
        <v>103</v>
      </c>
      <c r="D48" s="200">
        <f>SUM(D50-D49)</f>
        <v>9182</v>
      </c>
      <c r="E48" s="108"/>
      <c r="F48" s="200">
        <f>SUM(F50-F49)</f>
        <v>-16809</v>
      </c>
      <c r="G48" s="100"/>
      <c r="H48" s="195"/>
      <c r="I48" s="195"/>
      <c r="J48" s="236"/>
      <c r="M48" s="237"/>
      <c r="O48" s="28"/>
      <c r="T48" s="204"/>
      <c r="V48" s="204"/>
      <c r="X48" s="204"/>
      <c r="Z48" s="204"/>
    </row>
    <row r="49" spans="1:26" s="29" customFormat="1" ht="23.25" customHeight="1">
      <c r="A49" s="107" t="s">
        <v>104</v>
      </c>
      <c r="D49" s="201">
        <v>452</v>
      </c>
      <c r="E49" s="108"/>
      <c r="F49" s="201">
        <v>-1028</v>
      </c>
      <c r="G49" s="100"/>
      <c r="H49" s="98"/>
      <c r="I49" s="98"/>
      <c r="J49" s="215"/>
      <c r="L49" s="28"/>
      <c r="M49" s="237"/>
      <c r="O49" s="28"/>
      <c r="T49" s="204"/>
      <c r="V49" s="204"/>
      <c r="X49" s="204"/>
      <c r="Z49" s="204"/>
    </row>
    <row r="50" spans="1:26" s="29" customFormat="1" ht="23.25" customHeight="1" thickBot="1">
      <c r="A50" s="107"/>
      <c r="D50" s="110">
        <f>SUM(D31)</f>
        <v>9634</v>
      </c>
      <c r="E50" s="108"/>
      <c r="F50" s="218">
        <f>SUM(F31)</f>
        <v>-17837</v>
      </c>
      <c r="G50" s="83"/>
      <c r="H50" s="84"/>
      <c r="I50" s="82"/>
      <c r="J50" s="219"/>
      <c r="M50" s="237"/>
      <c r="O50" s="28"/>
      <c r="T50" s="204"/>
      <c r="V50" s="204"/>
      <c r="X50" s="204"/>
      <c r="Z50" s="204"/>
    </row>
    <row r="51" spans="1:26" s="29" customFormat="1" ht="23.25" customHeight="1" thickTop="1">
      <c r="D51" s="84"/>
      <c r="E51" s="82"/>
      <c r="F51" s="219"/>
      <c r="G51" s="83"/>
      <c r="H51" s="84"/>
      <c r="I51" s="82"/>
      <c r="J51" s="219"/>
      <c r="M51" s="237"/>
      <c r="O51" s="28"/>
      <c r="T51" s="204"/>
      <c r="V51" s="204"/>
      <c r="X51" s="204"/>
      <c r="Z51" s="204"/>
    </row>
    <row r="52" spans="1:26" s="29" customFormat="1" ht="23.25" customHeight="1">
      <c r="A52" s="85" t="s">
        <v>106</v>
      </c>
      <c r="B52" s="88"/>
      <c r="D52" s="84"/>
      <c r="E52" s="82"/>
      <c r="F52" s="219"/>
      <c r="G52" s="83"/>
      <c r="H52" s="84"/>
      <c r="I52" s="82"/>
      <c r="J52" s="219"/>
      <c r="M52" s="237"/>
      <c r="O52" s="28"/>
      <c r="T52" s="204"/>
      <c r="V52" s="204"/>
      <c r="X52" s="204"/>
      <c r="Z52" s="204"/>
    </row>
    <row r="53" spans="1:26" ht="23.25" customHeight="1">
      <c r="A53" s="86" t="s">
        <v>187</v>
      </c>
      <c r="B53" s="88"/>
      <c r="C53" s="85"/>
      <c r="H53" s="112"/>
      <c r="J53" s="266"/>
      <c r="M53" s="237"/>
      <c r="S53" s="29"/>
      <c r="T53" s="204"/>
      <c r="U53" s="29"/>
      <c r="V53" s="204"/>
      <c r="W53" s="29"/>
      <c r="X53" s="204"/>
      <c r="Y53" s="29"/>
      <c r="Z53" s="204"/>
    </row>
    <row r="54" spans="1:26" ht="23.25" customHeight="1" thickBot="1">
      <c r="A54" s="28" t="s">
        <v>188</v>
      </c>
      <c r="B54" s="88"/>
      <c r="C54" s="86"/>
      <c r="D54" s="267">
        <f>D43/743000</f>
        <v>1.2401076716016151E-2</v>
      </c>
      <c r="E54" s="211"/>
      <c r="F54" s="267">
        <v>-2.3939999999999999E-2</v>
      </c>
      <c r="G54" s="211"/>
      <c r="H54" s="267">
        <f>H23/743000</f>
        <v>1.1309555854643338E-2</v>
      </c>
      <c r="I54" s="211"/>
      <c r="J54" s="267">
        <v>-2.588E-2</v>
      </c>
      <c r="M54" s="238"/>
      <c r="O54" s="205"/>
      <c r="P54" s="208"/>
      <c r="S54" s="207"/>
      <c r="U54" s="208"/>
      <c r="W54" s="208"/>
    </row>
    <row r="55" spans="1:26" ht="23.25" customHeight="1" thickTop="1" thickBot="1">
      <c r="A55" s="114" t="s">
        <v>107</v>
      </c>
      <c r="B55" s="88"/>
      <c r="C55" s="86"/>
      <c r="D55" s="115">
        <v>743000000</v>
      </c>
      <c r="E55" s="113"/>
      <c r="F55" s="115">
        <v>743000000</v>
      </c>
      <c r="G55" s="113"/>
      <c r="H55" s="115">
        <v>743000000</v>
      </c>
      <c r="I55" s="113"/>
      <c r="J55" s="115">
        <v>743000000</v>
      </c>
      <c r="M55" s="239"/>
    </row>
    <row r="56" spans="1:26" ht="23.25" customHeight="1" thickTop="1">
      <c r="A56" s="85"/>
      <c r="B56" s="88"/>
      <c r="C56" s="85"/>
      <c r="D56" s="91"/>
      <c r="E56" s="90"/>
      <c r="F56" s="91"/>
      <c r="G56" s="90"/>
      <c r="H56" s="91"/>
      <c r="I56" s="90"/>
      <c r="J56" s="91"/>
      <c r="M56" s="237"/>
    </row>
    <row r="57" spans="1:26" ht="23.25" customHeight="1">
      <c r="B57" s="29"/>
      <c r="C57" s="29"/>
      <c r="D57" s="29"/>
      <c r="E57" s="29"/>
      <c r="F57" s="245"/>
      <c r="S57" s="208"/>
      <c r="T57" s="206"/>
      <c r="U57" s="208"/>
      <c r="V57" s="206"/>
      <c r="W57" s="208"/>
      <c r="X57" s="206"/>
      <c r="Y57" s="208"/>
    </row>
    <row r="58" spans="1:26" ht="23.25" customHeight="1">
      <c r="A58" s="28" t="s">
        <v>18</v>
      </c>
      <c r="B58" s="29"/>
      <c r="C58" s="29"/>
      <c r="D58" s="29"/>
      <c r="E58" s="29"/>
      <c r="F58" s="245"/>
      <c r="S58" s="210"/>
      <c r="T58" s="209"/>
      <c r="U58" s="210"/>
      <c r="V58" s="209"/>
      <c r="W58" s="210"/>
      <c r="X58" s="209"/>
      <c r="Y58" s="210"/>
    </row>
    <row r="59" spans="1:26" ht="23.25" customHeight="1">
      <c r="A59" s="26"/>
      <c r="B59" s="26"/>
      <c r="C59" s="26"/>
      <c r="D59" s="26"/>
      <c r="E59" s="26"/>
      <c r="F59" s="244"/>
      <c r="G59" s="26"/>
      <c r="H59" s="26"/>
      <c r="I59" s="26"/>
      <c r="J59" s="258" t="s">
        <v>0</v>
      </c>
      <c r="S59" s="208"/>
      <c r="U59" s="208"/>
      <c r="W59" s="208"/>
      <c r="Y59" s="208"/>
    </row>
    <row r="60" spans="1:26" ht="23.25" customHeight="1">
      <c r="A60" s="26" t="s">
        <v>1</v>
      </c>
      <c r="B60" s="26"/>
      <c r="C60" s="26"/>
      <c r="D60" s="26"/>
      <c r="E60" s="26"/>
      <c r="F60" s="244"/>
      <c r="G60" s="26"/>
      <c r="H60" s="26"/>
      <c r="I60" s="26"/>
      <c r="J60" s="244"/>
    </row>
    <row r="61" spans="1:26" ht="23.25" customHeight="1">
      <c r="A61" s="26" t="s">
        <v>83</v>
      </c>
      <c r="B61" s="26"/>
      <c r="C61" s="26"/>
      <c r="D61" s="26"/>
      <c r="E61" s="26"/>
      <c r="F61" s="244"/>
      <c r="G61" s="26"/>
      <c r="H61" s="26"/>
      <c r="I61" s="26"/>
      <c r="J61" s="244"/>
    </row>
    <row r="62" spans="1:26" ht="23.25" customHeight="1">
      <c r="A62" s="26" t="s">
        <v>198</v>
      </c>
      <c r="B62" s="26"/>
      <c r="C62" s="26"/>
      <c r="D62" s="26"/>
      <c r="E62" s="26"/>
      <c r="F62" s="244"/>
      <c r="G62" s="26"/>
      <c r="H62" s="26"/>
      <c r="I62" s="26"/>
      <c r="J62" s="244"/>
    </row>
    <row r="63" spans="1:26" ht="23.25" customHeight="1">
      <c r="A63" s="78"/>
      <c r="B63" s="78"/>
      <c r="C63" s="78"/>
      <c r="D63" s="78"/>
      <c r="E63" s="78"/>
      <c r="F63" s="260"/>
      <c r="G63" s="78"/>
      <c r="H63" s="78"/>
      <c r="I63" s="78"/>
      <c r="J63" s="258" t="s">
        <v>3</v>
      </c>
    </row>
    <row r="64" spans="1:26" ht="23.25" customHeight="1">
      <c r="A64" s="29"/>
      <c r="B64" s="29"/>
      <c r="C64" s="29"/>
      <c r="D64" s="79"/>
      <c r="E64" s="79" t="s">
        <v>4</v>
      </c>
      <c r="F64" s="261"/>
      <c r="G64" s="26"/>
      <c r="H64" s="80"/>
      <c r="I64" s="79" t="s">
        <v>5</v>
      </c>
      <c r="J64" s="265"/>
    </row>
    <row r="65" spans="1:18" ht="23.25" customHeight="1">
      <c r="A65" s="29"/>
      <c r="B65" s="34" t="s">
        <v>35</v>
      </c>
      <c r="C65" s="29"/>
      <c r="D65" s="81" t="s">
        <v>159</v>
      </c>
      <c r="E65" s="82"/>
      <c r="F65" s="262" t="s">
        <v>6</v>
      </c>
      <c r="G65" s="83"/>
      <c r="H65" s="81" t="s">
        <v>159</v>
      </c>
      <c r="I65" s="82"/>
      <c r="J65" s="262" t="s">
        <v>6</v>
      </c>
    </row>
    <row r="66" spans="1:18" ht="23.25" customHeight="1">
      <c r="A66" s="29"/>
      <c r="B66" s="29"/>
      <c r="C66" s="29"/>
      <c r="D66" s="84"/>
      <c r="E66" s="82"/>
      <c r="F66" s="219"/>
      <c r="G66" s="83"/>
      <c r="H66" s="84"/>
      <c r="I66" s="82"/>
      <c r="J66" s="219"/>
    </row>
    <row r="67" spans="1:18" ht="23.25" customHeight="1">
      <c r="A67" s="85" t="s">
        <v>84</v>
      </c>
      <c r="B67" s="29"/>
      <c r="C67" s="29"/>
      <c r="D67" s="84"/>
      <c r="E67" s="82"/>
      <c r="F67" s="219"/>
      <c r="G67" s="83"/>
      <c r="H67" s="84"/>
      <c r="I67" s="82"/>
      <c r="J67" s="219"/>
    </row>
    <row r="68" spans="1:18" ht="23.25" customHeight="1">
      <c r="A68" s="85" t="s">
        <v>85</v>
      </c>
      <c r="B68" s="86"/>
      <c r="C68" s="86"/>
      <c r="D68" s="86"/>
      <c r="E68" s="86"/>
      <c r="F68" s="245"/>
    </row>
    <row r="69" spans="1:18" ht="23.25" customHeight="1">
      <c r="A69" s="87" t="s">
        <v>86</v>
      </c>
      <c r="B69" s="88">
        <v>9</v>
      </c>
      <c r="C69" s="86"/>
      <c r="D69" s="199">
        <v>871059</v>
      </c>
      <c r="E69" s="90"/>
      <c r="F69" s="199">
        <v>574512</v>
      </c>
      <c r="G69" s="90"/>
      <c r="H69" s="89">
        <v>826746</v>
      </c>
      <c r="I69" s="90"/>
      <c r="J69" s="199">
        <v>562717</v>
      </c>
      <c r="M69" s="240"/>
      <c r="N69" s="224"/>
      <c r="O69" s="224"/>
      <c r="R69" s="202"/>
    </row>
    <row r="70" spans="1:18" ht="23.25" customHeight="1">
      <c r="A70" s="87" t="s">
        <v>87</v>
      </c>
      <c r="B70" s="88"/>
      <c r="C70" s="86"/>
      <c r="D70" s="199">
        <v>19098</v>
      </c>
      <c r="E70" s="91"/>
      <c r="F70" s="199">
        <v>16148</v>
      </c>
      <c r="G70" s="90"/>
      <c r="H70" s="199">
        <v>18874</v>
      </c>
      <c r="I70" s="90"/>
      <c r="J70" s="199">
        <v>16141</v>
      </c>
      <c r="M70" s="240"/>
      <c r="N70" s="224"/>
      <c r="O70" s="224"/>
      <c r="R70" s="202"/>
    </row>
    <row r="71" spans="1:18" ht="23.25" customHeight="1">
      <c r="A71" s="85" t="s">
        <v>88</v>
      </c>
      <c r="B71" s="88"/>
      <c r="C71" s="86"/>
      <c r="D71" s="92">
        <f>SUM(D69:D70)</f>
        <v>890157</v>
      </c>
      <c r="E71" s="90"/>
      <c r="F71" s="92">
        <f>SUM(F69:F70)</f>
        <v>590660</v>
      </c>
      <c r="G71" s="90"/>
      <c r="H71" s="92">
        <f>SUM(H69:H70)</f>
        <v>845620</v>
      </c>
      <c r="I71" s="90"/>
      <c r="J71" s="92">
        <f>SUM(J69:J70)</f>
        <v>578858</v>
      </c>
      <c r="M71" s="91"/>
      <c r="N71" s="224"/>
      <c r="O71" s="224"/>
      <c r="R71" s="202"/>
    </row>
    <row r="72" spans="1:18" ht="23.25" customHeight="1">
      <c r="A72" s="85" t="s">
        <v>89</v>
      </c>
      <c r="B72" s="88"/>
      <c r="C72" s="86"/>
      <c r="D72" s="90"/>
      <c r="E72" s="90"/>
      <c r="F72" s="90"/>
      <c r="G72" s="90"/>
      <c r="H72" s="90"/>
      <c r="I72" s="90"/>
      <c r="J72" s="90"/>
      <c r="M72" s="91"/>
      <c r="N72" s="224"/>
      <c r="O72" s="224"/>
      <c r="R72" s="202"/>
    </row>
    <row r="73" spans="1:18" ht="23.25" customHeight="1">
      <c r="A73" s="64" t="s">
        <v>90</v>
      </c>
      <c r="B73" s="88"/>
      <c r="C73" s="86"/>
      <c r="D73" s="199">
        <v>400068</v>
      </c>
      <c r="E73" s="90"/>
      <c r="F73" s="199">
        <v>299949</v>
      </c>
      <c r="G73" s="90"/>
      <c r="H73" s="89">
        <v>386521</v>
      </c>
      <c r="I73" s="90"/>
      <c r="J73" s="263">
        <v>298435</v>
      </c>
      <c r="M73" s="240"/>
      <c r="N73" s="224"/>
      <c r="O73" s="224"/>
      <c r="R73" s="202"/>
    </row>
    <row r="74" spans="1:18" ht="23.25" customHeight="1">
      <c r="A74" s="64" t="s">
        <v>91</v>
      </c>
      <c r="B74" s="88"/>
      <c r="C74" s="86"/>
      <c r="D74" s="199">
        <v>319974</v>
      </c>
      <c r="E74" s="90"/>
      <c r="F74" s="199">
        <v>222870</v>
      </c>
      <c r="G74" s="90"/>
      <c r="H74" s="89">
        <v>302047</v>
      </c>
      <c r="I74" s="90"/>
      <c r="J74" s="199">
        <v>212644</v>
      </c>
      <c r="M74" s="240"/>
      <c r="N74" s="224"/>
      <c r="O74" s="224"/>
      <c r="R74" s="202"/>
    </row>
    <row r="75" spans="1:18" ht="23.25" customHeight="1">
      <c r="A75" s="64" t="s">
        <v>92</v>
      </c>
      <c r="B75" s="88">
        <v>3</v>
      </c>
      <c r="C75" s="86"/>
      <c r="D75" s="199">
        <v>87534</v>
      </c>
      <c r="E75" s="90"/>
      <c r="F75" s="199">
        <v>71368</v>
      </c>
      <c r="G75" s="90"/>
      <c r="H75" s="199">
        <v>81839</v>
      </c>
      <c r="I75" s="90"/>
      <c r="J75" s="199">
        <v>64970</v>
      </c>
      <c r="M75" s="240"/>
      <c r="N75" s="224"/>
      <c r="O75" s="224"/>
      <c r="R75" s="202"/>
    </row>
    <row r="76" spans="1:18" ht="23.25" customHeight="1">
      <c r="A76" s="85" t="s">
        <v>93</v>
      </c>
      <c r="B76" s="88"/>
      <c r="C76" s="86"/>
      <c r="D76" s="94">
        <f>SUM(D73:D75)</f>
        <v>807576</v>
      </c>
      <c r="E76" s="90"/>
      <c r="F76" s="94">
        <f>SUM(F73:F75)</f>
        <v>594187</v>
      </c>
      <c r="G76" s="90"/>
      <c r="H76" s="94">
        <f>SUM(H73:H75)</f>
        <v>770407</v>
      </c>
      <c r="I76" s="90"/>
      <c r="J76" s="94">
        <f>SUM(J73:J75)</f>
        <v>576049</v>
      </c>
      <c r="M76" s="233"/>
      <c r="N76" s="224"/>
      <c r="O76" s="224"/>
      <c r="R76" s="202"/>
    </row>
    <row r="77" spans="1:18" ht="23.25" customHeight="1">
      <c r="A77" s="85" t="s">
        <v>184</v>
      </c>
      <c r="B77" s="88"/>
      <c r="C77" s="85"/>
      <c r="D77" s="91">
        <f>D71-D76</f>
        <v>82581</v>
      </c>
      <c r="E77" s="90"/>
      <c r="F77" s="91">
        <f>F71-F76</f>
        <v>-3527</v>
      </c>
      <c r="G77" s="90"/>
      <c r="H77" s="91">
        <f>H71-H76</f>
        <v>75213</v>
      </c>
      <c r="I77" s="90"/>
      <c r="J77" s="91">
        <f>J71-J76</f>
        <v>2809</v>
      </c>
      <c r="M77" s="91"/>
      <c r="N77" s="224"/>
      <c r="O77" s="224"/>
      <c r="R77" s="202"/>
    </row>
    <row r="78" spans="1:18" ht="23.25" customHeight="1">
      <c r="A78" s="63" t="s">
        <v>94</v>
      </c>
      <c r="B78" s="88"/>
      <c r="C78" s="86"/>
      <c r="D78" s="93">
        <v>-5460</v>
      </c>
      <c r="E78" s="90"/>
      <c r="F78" s="213">
        <v>-3490</v>
      </c>
      <c r="G78" s="90"/>
      <c r="H78" s="93">
        <v>-5425</v>
      </c>
      <c r="I78" s="90"/>
      <c r="J78" s="213">
        <v>-3311</v>
      </c>
      <c r="M78" s="240"/>
      <c r="N78" s="224"/>
      <c r="O78" s="224"/>
      <c r="R78" s="202"/>
    </row>
    <row r="79" spans="1:18" ht="23.25" customHeight="1">
      <c r="A79" s="85" t="s">
        <v>185</v>
      </c>
      <c r="B79" s="88"/>
      <c r="D79" s="50">
        <f>SUM(D77:D78)</f>
        <v>77121</v>
      </c>
      <c r="E79" s="50"/>
      <c r="F79" s="214">
        <f>SUM(F77:F78)</f>
        <v>-7017</v>
      </c>
      <c r="G79" s="50"/>
      <c r="H79" s="50">
        <f>SUM(H77:H78)</f>
        <v>69788</v>
      </c>
      <c r="I79" s="50"/>
      <c r="J79" s="214">
        <f>SUM(J77:J78)</f>
        <v>-502</v>
      </c>
      <c r="M79" s="241"/>
      <c r="N79" s="224"/>
      <c r="O79" s="224"/>
      <c r="R79" s="202"/>
    </row>
    <row r="80" spans="1:18" ht="23.25" customHeight="1">
      <c r="A80" s="63" t="s">
        <v>166</v>
      </c>
      <c r="B80" s="88">
        <v>8</v>
      </c>
      <c r="C80" s="86"/>
      <c r="D80" s="89">
        <v>-15987</v>
      </c>
      <c r="E80" s="90"/>
      <c r="F80" s="199">
        <v>376</v>
      </c>
      <c r="G80" s="90"/>
      <c r="H80" s="89">
        <v>-15407</v>
      </c>
      <c r="I80" s="90"/>
      <c r="J80" s="213">
        <v>533</v>
      </c>
      <c r="M80" s="240"/>
      <c r="N80" s="224"/>
      <c r="O80" s="224"/>
      <c r="R80" s="202"/>
    </row>
    <row r="81" spans="1:18" ht="23.25" customHeight="1">
      <c r="A81" s="85" t="s">
        <v>95</v>
      </c>
      <c r="B81" s="88"/>
      <c r="C81" s="85"/>
      <c r="D81" s="92">
        <f>D79+D80</f>
        <v>61134</v>
      </c>
      <c r="E81" s="91"/>
      <c r="F81" s="92">
        <f>F79+F80</f>
        <v>-6641</v>
      </c>
      <c r="G81" s="91"/>
      <c r="H81" s="92">
        <f>H79+H80</f>
        <v>54381</v>
      </c>
      <c r="I81" s="90"/>
      <c r="J81" s="92">
        <f>J79+J80</f>
        <v>31</v>
      </c>
      <c r="M81" s="91"/>
      <c r="N81" s="224"/>
      <c r="O81" s="224"/>
      <c r="R81" s="202"/>
    </row>
    <row r="82" spans="1:18" ht="23.25" customHeight="1">
      <c r="A82" s="95"/>
      <c r="B82" s="86"/>
      <c r="C82" s="85"/>
      <c r="D82" s="31"/>
      <c r="E82" s="96"/>
      <c r="F82" s="31"/>
      <c r="G82" s="96"/>
      <c r="H82" s="97"/>
      <c r="I82" s="96"/>
      <c r="J82" s="97"/>
      <c r="M82" s="235"/>
      <c r="N82" s="224"/>
      <c r="O82" s="224"/>
    </row>
    <row r="83" spans="1:18" ht="23.25" customHeight="1">
      <c r="A83" s="85" t="s">
        <v>96</v>
      </c>
      <c r="B83" s="29"/>
      <c r="C83" s="29"/>
      <c r="D83" s="98"/>
      <c r="E83" s="99"/>
      <c r="F83" s="215"/>
      <c r="G83" s="100"/>
      <c r="H83" s="98"/>
      <c r="I83" s="99"/>
      <c r="J83" s="215"/>
      <c r="M83" s="195"/>
      <c r="N83" s="224"/>
      <c r="O83" s="224"/>
    </row>
    <row r="84" spans="1:18" ht="23.25" customHeight="1">
      <c r="A84" s="101" t="s">
        <v>97</v>
      </c>
      <c r="B84" s="29"/>
      <c r="C84" s="29"/>
      <c r="D84" s="98"/>
      <c r="E84" s="99"/>
      <c r="F84" s="215"/>
      <c r="G84" s="100"/>
      <c r="H84" s="98"/>
      <c r="I84" s="99"/>
      <c r="J84" s="215"/>
      <c r="M84" s="195"/>
      <c r="N84" s="224"/>
      <c r="O84" s="224"/>
    </row>
    <row r="85" spans="1:18" ht="23.25" customHeight="1">
      <c r="A85" s="86" t="s">
        <v>29</v>
      </c>
      <c r="B85" s="29"/>
      <c r="C85" s="29"/>
      <c r="D85" s="213">
        <v>3195</v>
      </c>
      <c r="E85" s="99"/>
      <c r="F85" s="213">
        <v>3285</v>
      </c>
      <c r="G85" s="99"/>
      <c r="H85" s="93">
        <v>0</v>
      </c>
      <c r="I85" s="100"/>
      <c r="J85" s="213">
        <v>0</v>
      </c>
      <c r="M85" s="240"/>
      <c r="N85" s="224"/>
      <c r="O85" s="224"/>
      <c r="R85" s="202"/>
    </row>
    <row r="86" spans="1:18" ht="23.25" customHeight="1">
      <c r="A86" s="101" t="s">
        <v>97</v>
      </c>
      <c r="B86" s="29"/>
      <c r="C86" s="29"/>
      <c r="D86" s="98"/>
      <c r="E86" s="99"/>
      <c r="F86" s="215"/>
      <c r="G86" s="100"/>
      <c r="H86" s="98"/>
      <c r="I86" s="99"/>
      <c r="J86" s="215"/>
      <c r="M86" s="195"/>
      <c r="N86" s="224"/>
      <c r="O86" s="224"/>
      <c r="R86" s="202"/>
    </row>
    <row r="87" spans="1:18" ht="23.25" customHeight="1">
      <c r="A87" s="101" t="s">
        <v>98</v>
      </c>
      <c r="B87" s="29"/>
      <c r="C87" s="29"/>
      <c r="D87" s="102">
        <f>SUM(D85)</f>
        <v>3195</v>
      </c>
      <c r="E87" s="99"/>
      <c r="F87" s="216">
        <f>SUM(F85)</f>
        <v>3285</v>
      </c>
      <c r="G87" s="100"/>
      <c r="H87" s="102">
        <f>SUM(H85)</f>
        <v>0</v>
      </c>
      <c r="I87" s="99"/>
      <c r="J87" s="216">
        <f>SUM(J85)</f>
        <v>0</v>
      </c>
      <c r="M87" s="195"/>
      <c r="N87" s="224"/>
      <c r="O87" s="224"/>
      <c r="R87" s="202"/>
    </row>
    <row r="88" spans="1:18" ht="23.25" customHeight="1">
      <c r="A88" s="86" t="s">
        <v>99</v>
      </c>
      <c r="B88" s="88"/>
      <c r="C88" s="85"/>
      <c r="D88" s="103">
        <f>SUM(D87,)</f>
        <v>3195</v>
      </c>
      <c r="E88" s="104"/>
      <c r="F88" s="103">
        <f>SUM(F87,)</f>
        <v>3285</v>
      </c>
      <c r="G88" s="104"/>
      <c r="H88" s="103">
        <f>SUM(H87,)</f>
        <v>0</v>
      </c>
      <c r="I88" s="104"/>
      <c r="J88" s="103">
        <f>SUM(J87,)</f>
        <v>0</v>
      </c>
      <c r="M88" s="104"/>
      <c r="N88" s="224"/>
      <c r="O88" s="224"/>
      <c r="R88" s="202"/>
    </row>
    <row r="89" spans="1:18" ht="23.25" customHeight="1" thickBot="1">
      <c r="A89" s="85" t="s">
        <v>100</v>
      </c>
      <c r="B89" s="88"/>
      <c r="C89" s="85"/>
      <c r="D89" s="105">
        <f>SUM(D81,D88)</f>
        <v>64329</v>
      </c>
      <c r="E89" s="90"/>
      <c r="F89" s="105">
        <f>SUM(F81,F88)</f>
        <v>-3356</v>
      </c>
      <c r="G89" s="90"/>
      <c r="H89" s="105">
        <f>SUM(H81,H88)</f>
        <v>54381</v>
      </c>
      <c r="I89" s="90"/>
      <c r="J89" s="105">
        <f>SUM(J81,J88)</f>
        <v>31</v>
      </c>
      <c r="M89" s="91"/>
      <c r="N89" s="224"/>
      <c r="O89" s="224"/>
      <c r="R89" s="202"/>
    </row>
    <row r="90" spans="1:18" ht="23.25" customHeight="1" thickTop="1">
      <c r="A90" s="85"/>
      <c r="B90" s="88"/>
      <c r="C90" s="85"/>
      <c r="D90" s="91"/>
      <c r="E90" s="90"/>
      <c r="F90" s="91"/>
      <c r="G90" s="90"/>
      <c r="H90" s="91"/>
      <c r="I90" s="90"/>
      <c r="J90" s="91"/>
      <c r="M90" s="224"/>
      <c r="N90" s="224"/>
      <c r="O90" s="224"/>
    </row>
    <row r="91" spans="1:18" ht="23.25" customHeight="1">
      <c r="A91" s="28" t="s">
        <v>18</v>
      </c>
      <c r="B91" s="88"/>
      <c r="C91" s="85"/>
      <c r="D91" s="91"/>
      <c r="E91" s="90"/>
      <c r="F91" s="91"/>
      <c r="G91" s="90"/>
      <c r="H91" s="91"/>
      <c r="I91" s="90"/>
      <c r="J91" s="91"/>
      <c r="M91" s="224"/>
      <c r="N91" s="224"/>
      <c r="O91" s="224"/>
    </row>
    <row r="92" spans="1:18" ht="23.25" customHeight="1">
      <c r="A92" s="85"/>
      <c r="B92" s="88"/>
      <c r="C92" s="85"/>
      <c r="D92" s="91"/>
      <c r="E92" s="90"/>
      <c r="F92" s="91"/>
      <c r="G92" s="90"/>
      <c r="H92" s="91"/>
      <c r="I92" s="90"/>
      <c r="J92" s="91"/>
      <c r="M92" s="224"/>
      <c r="N92" s="224"/>
      <c r="O92" s="224"/>
    </row>
    <row r="93" spans="1:18" ht="23.25" customHeight="1">
      <c r="A93" s="26"/>
      <c r="B93" s="26"/>
      <c r="C93" s="26"/>
      <c r="D93" s="26"/>
      <c r="E93" s="26"/>
      <c r="F93" s="244"/>
      <c r="G93" s="26"/>
      <c r="H93" s="26"/>
      <c r="I93" s="26"/>
      <c r="J93" s="258" t="s">
        <v>0</v>
      </c>
      <c r="M93" s="224"/>
      <c r="N93" s="224"/>
      <c r="O93" s="224"/>
    </row>
    <row r="94" spans="1:18" ht="23.25" customHeight="1">
      <c r="A94" s="26" t="s">
        <v>1</v>
      </c>
      <c r="B94" s="26"/>
      <c r="C94" s="26"/>
      <c r="D94" s="26"/>
      <c r="E94" s="26"/>
      <c r="F94" s="244"/>
      <c r="G94" s="26"/>
      <c r="H94" s="26"/>
      <c r="I94" s="26"/>
      <c r="J94" s="244"/>
      <c r="M94" s="224"/>
      <c r="N94" s="224"/>
      <c r="O94" s="224"/>
    </row>
    <row r="95" spans="1:18" ht="23.25" customHeight="1">
      <c r="A95" s="26" t="s">
        <v>101</v>
      </c>
      <c r="B95" s="26"/>
      <c r="C95" s="26"/>
      <c r="D95" s="26"/>
      <c r="E95" s="26"/>
      <c r="F95" s="244"/>
      <c r="G95" s="26"/>
      <c r="H95" s="26"/>
      <c r="I95" s="26"/>
      <c r="J95" s="244"/>
      <c r="M95" s="224"/>
      <c r="N95" s="224"/>
      <c r="O95" s="224"/>
    </row>
    <row r="96" spans="1:18" ht="23.25" customHeight="1">
      <c r="A96" s="26" t="s">
        <v>198</v>
      </c>
      <c r="B96" s="26"/>
      <c r="C96" s="26"/>
      <c r="D96" s="26"/>
      <c r="E96" s="26"/>
      <c r="F96" s="244"/>
      <c r="G96" s="26"/>
      <c r="H96" s="26"/>
      <c r="I96" s="26"/>
      <c r="J96" s="244"/>
      <c r="M96" s="224"/>
      <c r="N96" s="224"/>
      <c r="O96" s="224"/>
    </row>
    <row r="97" spans="1:18" ht="23.25" customHeight="1">
      <c r="A97" s="78"/>
      <c r="B97" s="78"/>
      <c r="C97" s="78"/>
      <c r="D97" s="78"/>
      <c r="E97" s="78"/>
      <c r="F97" s="260"/>
      <c r="G97" s="78"/>
      <c r="H97" s="78"/>
      <c r="I97" s="78"/>
      <c r="J97" s="258" t="s">
        <v>3</v>
      </c>
      <c r="M97" s="224"/>
      <c r="N97" s="224"/>
      <c r="O97" s="224"/>
    </row>
    <row r="98" spans="1:18" ht="23.25" customHeight="1">
      <c r="A98" s="29"/>
      <c r="B98" s="29"/>
      <c r="C98" s="29"/>
      <c r="D98" s="79"/>
      <c r="E98" s="79" t="s">
        <v>4</v>
      </c>
      <c r="F98" s="261"/>
      <c r="G98" s="26"/>
      <c r="H98" s="80"/>
      <c r="I98" s="79" t="s">
        <v>5</v>
      </c>
      <c r="J98" s="265"/>
      <c r="M98" s="224"/>
      <c r="N98" s="224"/>
      <c r="O98" s="224"/>
    </row>
    <row r="99" spans="1:18" ht="23.25" customHeight="1">
      <c r="A99" s="29"/>
      <c r="B99" s="26"/>
      <c r="C99" s="29"/>
      <c r="D99" s="81" t="s">
        <v>159</v>
      </c>
      <c r="E99" s="82"/>
      <c r="F99" s="262" t="s">
        <v>6</v>
      </c>
      <c r="G99" s="83"/>
      <c r="H99" s="81" t="s">
        <v>159</v>
      </c>
      <c r="I99" s="82"/>
      <c r="J99" s="262" t="s">
        <v>6</v>
      </c>
      <c r="M99" s="224"/>
      <c r="N99" s="224"/>
      <c r="O99" s="224"/>
    </row>
    <row r="100" spans="1:18" ht="23.25" customHeight="1">
      <c r="A100" s="106" t="s">
        <v>102</v>
      </c>
      <c r="B100" s="29"/>
      <c r="C100" s="29"/>
      <c r="D100" s="84"/>
      <c r="E100" s="82"/>
      <c r="F100" s="219"/>
      <c r="G100" s="83"/>
      <c r="H100" s="84"/>
      <c r="I100" s="82"/>
      <c r="J100" s="219"/>
      <c r="M100" s="224"/>
      <c r="N100" s="224"/>
      <c r="O100" s="224"/>
    </row>
    <row r="101" spans="1:18" ht="23.25" customHeight="1">
      <c r="A101" s="107" t="s">
        <v>103</v>
      </c>
      <c r="B101" s="29"/>
      <c r="C101" s="29"/>
      <c r="D101" s="200">
        <f>D103-D102</f>
        <v>58490</v>
      </c>
      <c r="E101" s="108"/>
      <c r="F101" s="200">
        <f>F103-F102</f>
        <v>-3328</v>
      </c>
      <c r="G101" s="100"/>
      <c r="H101" s="195"/>
      <c r="I101" s="195"/>
      <c r="J101" s="236"/>
      <c r="M101" s="224"/>
      <c r="N101" s="224"/>
      <c r="O101" s="224"/>
      <c r="R101" s="202"/>
    </row>
    <row r="102" spans="1:18" ht="23.25" customHeight="1">
      <c r="A102" s="107" t="s">
        <v>104</v>
      </c>
      <c r="B102" s="29"/>
      <c r="C102" s="29"/>
      <c r="D102" s="201">
        <v>2644</v>
      </c>
      <c r="E102" s="108"/>
      <c r="F102" s="201">
        <v>-3313</v>
      </c>
      <c r="G102" s="100"/>
      <c r="H102" s="195"/>
      <c r="I102" s="195"/>
      <c r="J102" s="236"/>
      <c r="M102" s="224"/>
      <c r="N102" s="224"/>
      <c r="O102" s="224"/>
      <c r="R102" s="202"/>
    </row>
    <row r="103" spans="1:18" ht="23.25" customHeight="1" thickBot="1">
      <c r="A103" s="107"/>
      <c r="B103" s="29"/>
      <c r="C103" s="29"/>
      <c r="D103" s="110">
        <f>D81</f>
        <v>61134</v>
      </c>
      <c r="E103" s="108"/>
      <c r="F103" s="218">
        <f>F81</f>
        <v>-6641</v>
      </c>
      <c r="G103" s="100"/>
      <c r="H103" s="195"/>
      <c r="I103" s="195"/>
      <c r="J103" s="236"/>
      <c r="M103" s="224"/>
      <c r="N103" s="224"/>
      <c r="O103" s="224"/>
      <c r="R103" s="202"/>
    </row>
    <row r="104" spans="1:18" ht="23.25" customHeight="1" thickTop="1">
      <c r="A104" s="107"/>
      <c r="B104" s="29"/>
      <c r="C104" s="29"/>
      <c r="D104" s="84"/>
      <c r="E104" s="82"/>
      <c r="F104" s="219"/>
      <c r="G104" s="100"/>
      <c r="H104" s="195"/>
      <c r="I104" s="195"/>
      <c r="J104" s="236"/>
      <c r="M104" s="224"/>
      <c r="N104" s="224"/>
      <c r="O104" s="224"/>
    </row>
    <row r="105" spans="1:18" ht="23.25" customHeight="1">
      <c r="A105" s="106" t="s">
        <v>105</v>
      </c>
      <c r="B105" s="29"/>
      <c r="C105" s="29"/>
      <c r="D105" s="111"/>
      <c r="E105" s="82"/>
      <c r="F105" s="219"/>
      <c r="G105" s="100"/>
      <c r="H105" s="195"/>
      <c r="I105" s="195"/>
      <c r="J105" s="236"/>
      <c r="M105" s="224"/>
      <c r="N105" s="224"/>
      <c r="O105" s="224"/>
    </row>
    <row r="106" spans="1:18" ht="23.25" customHeight="1">
      <c r="A106" s="107" t="s">
        <v>103</v>
      </c>
      <c r="B106" s="29"/>
      <c r="C106" s="29"/>
      <c r="D106" s="200">
        <f>D108-D107</f>
        <v>60119</v>
      </c>
      <c r="E106" s="108"/>
      <c r="F106" s="200">
        <f>F108-F107</f>
        <v>-1251</v>
      </c>
      <c r="G106" s="100"/>
      <c r="H106" s="195"/>
      <c r="I106" s="195"/>
      <c r="J106" s="236"/>
      <c r="M106" s="224"/>
      <c r="N106" s="224"/>
      <c r="O106" s="224"/>
      <c r="R106" s="202"/>
    </row>
    <row r="107" spans="1:18" ht="23.25" customHeight="1">
      <c r="A107" s="107" t="s">
        <v>104</v>
      </c>
      <c r="B107" s="29"/>
      <c r="C107" s="29"/>
      <c r="D107" s="109">
        <v>4210</v>
      </c>
      <c r="E107" s="108"/>
      <c r="F107" s="201">
        <v>-2105</v>
      </c>
      <c r="G107" s="100"/>
      <c r="H107" s="98"/>
      <c r="I107" s="98"/>
      <c r="J107" s="215"/>
      <c r="M107" s="224"/>
      <c r="N107" s="224"/>
      <c r="O107" s="224"/>
      <c r="R107" s="202"/>
    </row>
    <row r="108" spans="1:18" ht="23.25" customHeight="1" thickBot="1">
      <c r="A108" s="107"/>
      <c r="B108" s="29"/>
      <c r="C108" s="29"/>
      <c r="D108" s="110">
        <f>D89</f>
        <v>64329</v>
      </c>
      <c r="E108" s="108"/>
      <c r="F108" s="218">
        <f>SUM(F89)</f>
        <v>-3356</v>
      </c>
      <c r="G108" s="83"/>
      <c r="H108" s="84"/>
      <c r="I108" s="82"/>
      <c r="J108" s="219"/>
      <c r="M108" s="224"/>
      <c r="N108" s="224"/>
      <c r="O108" s="224"/>
      <c r="R108" s="202"/>
    </row>
    <row r="109" spans="1:18" ht="23.25" customHeight="1" thickTop="1">
      <c r="A109" s="29"/>
      <c r="B109" s="29"/>
      <c r="C109" s="29"/>
      <c r="D109" s="84"/>
      <c r="E109" s="82"/>
      <c r="F109" s="219"/>
      <c r="G109" s="83"/>
      <c r="H109" s="84"/>
      <c r="I109" s="82"/>
      <c r="J109" s="219"/>
      <c r="M109" s="242"/>
      <c r="N109" s="224"/>
      <c r="O109" s="224"/>
    </row>
    <row r="110" spans="1:18" ht="23.25" customHeight="1">
      <c r="A110" s="85" t="s">
        <v>106</v>
      </c>
      <c r="B110" s="88"/>
      <c r="C110" s="29"/>
      <c r="D110" s="84"/>
      <c r="E110" s="82"/>
      <c r="F110" s="219"/>
      <c r="G110" s="83"/>
      <c r="H110" s="84"/>
      <c r="I110" s="82"/>
      <c r="J110" s="219"/>
      <c r="M110" s="224"/>
      <c r="N110" s="224"/>
      <c r="O110" s="224"/>
    </row>
    <row r="111" spans="1:18" ht="23.25" customHeight="1">
      <c r="A111" s="86" t="s">
        <v>187</v>
      </c>
      <c r="B111" s="88"/>
      <c r="C111" s="85"/>
      <c r="H111" s="112"/>
      <c r="J111" s="266"/>
      <c r="M111" s="224"/>
      <c r="N111" s="224"/>
      <c r="O111" s="224"/>
    </row>
    <row r="112" spans="1:18" ht="23.25" customHeight="1" thickBot="1">
      <c r="A112" s="28" t="s">
        <v>188</v>
      </c>
      <c r="B112" s="88"/>
      <c r="C112" s="86"/>
      <c r="D112" s="267">
        <f>D101/743000</f>
        <v>7.8721399730820998E-2</v>
      </c>
      <c r="E112" s="211"/>
      <c r="F112" s="267">
        <v>-4.4799999999999996E-3</v>
      </c>
      <c r="G112" s="211"/>
      <c r="H112" s="267">
        <f>H89/743000</f>
        <v>7.3191117092866756E-2</v>
      </c>
      <c r="I112" s="211"/>
      <c r="J112" s="267">
        <v>4.0000000000000003E-5</v>
      </c>
      <c r="M112" s="238"/>
      <c r="N112" s="224"/>
      <c r="O112" s="224"/>
      <c r="R112" s="202"/>
    </row>
    <row r="113" spans="1:18" ht="23.25" customHeight="1" thickTop="1" thickBot="1">
      <c r="A113" s="114" t="s">
        <v>107</v>
      </c>
      <c r="B113" s="88"/>
      <c r="C113" s="86"/>
      <c r="D113" s="115">
        <v>743000000</v>
      </c>
      <c r="E113" s="113"/>
      <c r="F113" s="115">
        <v>743000000</v>
      </c>
      <c r="G113" s="113"/>
      <c r="H113" s="115">
        <v>743000000</v>
      </c>
      <c r="I113" s="113"/>
      <c r="J113" s="115">
        <v>743000000</v>
      </c>
      <c r="M113" s="239"/>
      <c r="N113" s="224"/>
      <c r="O113" s="224"/>
      <c r="R113" s="202"/>
    </row>
    <row r="114" spans="1:18" ht="23.25" customHeight="1" thickTop="1">
      <c r="A114" s="85"/>
      <c r="B114" s="88"/>
      <c r="C114" s="85"/>
      <c r="D114" s="91"/>
      <c r="E114" s="90"/>
      <c r="F114" s="91"/>
      <c r="G114" s="90"/>
      <c r="H114" s="91"/>
      <c r="I114" s="90"/>
      <c r="J114" s="91"/>
    </row>
    <row r="115" spans="1:18" ht="23.25" customHeight="1">
      <c r="B115" s="29"/>
      <c r="C115" s="29"/>
      <c r="D115" s="29"/>
      <c r="E115" s="29"/>
      <c r="F115" s="245"/>
    </row>
    <row r="116" spans="1:18" ht="23.25" customHeight="1">
      <c r="A116" s="28" t="s">
        <v>18</v>
      </c>
      <c r="B116" s="29"/>
      <c r="C116" s="29"/>
      <c r="D116" s="29"/>
      <c r="E116" s="29"/>
      <c r="F116" s="245"/>
    </row>
    <row r="119" spans="1:18" ht="23.25" customHeight="1">
      <c r="D119" s="210"/>
      <c r="E119" s="210"/>
      <c r="F119" s="264"/>
      <c r="G119" s="210"/>
      <c r="H119" s="210"/>
      <c r="I119" s="210"/>
      <c r="J119" s="264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0" firstPageNumber="4" orientation="portrait" r:id="rId1"/>
  <headerFooter alignWithMargins="0"/>
  <rowBreaks count="3" manualBreakCount="3">
    <brk id="34" max="9" man="1"/>
    <brk id="58" max="9" man="1"/>
    <brk id="9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9"/>
  <sheetViews>
    <sheetView showGridLines="0" view="pageBreakPreview" topLeftCell="A15" zoomScale="85" zoomScaleNormal="100" zoomScaleSheetLayoutView="85" workbookViewId="0">
      <selection activeCell="S27" sqref="S27"/>
    </sheetView>
  </sheetViews>
  <sheetFormatPr defaultColWidth="1.7109375" defaultRowHeight="21.75" customHeight="1"/>
  <cols>
    <col min="1" max="1" width="30.85546875" style="116" customWidth="1"/>
    <col min="2" max="2" width="4.42578125" style="116" customWidth="1"/>
    <col min="3" max="3" width="13.42578125" style="116" customWidth="1"/>
    <col min="4" max="4" width="1.7109375" style="116" customWidth="1"/>
    <col min="5" max="5" width="13.42578125" style="116" customWidth="1"/>
    <col min="6" max="6" width="1.7109375" style="116" customWidth="1"/>
    <col min="7" max="7" width="13.42578125" style="116" customWidth="1"/>
    <col min="8" max="8" width="1.7109375" style="116" customWidth="1"/>
    <col min="9" max="9" width="13.42578125" style="116" customWidth="1"/>
    <col min="10" max="10" width="1.7109375" style="116" customWidth="1"/>
    <col min="11" max="11" width="13.42578125" style="116" customWidth="1"/>
    <col min="12" max="12" width="1.7109375" style="116" customWidth="1"/>
    <col min="13" max="13" width="14.7109375" style="116" customWidth="1"/>
    <col min="14" max="14" width="1.7109375" style="116" customWidth="1"/>
    <col min="15" max="15" width="15.7109375" style="116" customWidth="1"/>
    <col min="16" max="16" width="1.7109375" style="116" customWidth="1"/>
    <col min="17" max="17" width="14.28515625" style="116" customWidth="1"/>
    <col min="18" max="18" width="1.7109375" style="116" customWidth="1"/>
    <col min="19" max="19" width="14.28515625" style="116" customWidth="1"/>
    <col min="20" max="20" width="1.7109375" style="116" customWidth="1"/>
    <col min="21" max="21" width="14.28515625" style="116" customWidth="1"/>
    <col min="22" max="229" width="9.28515625" style="116" customWidth="1"/>
    <col min="230" max="230" width="19.7109375" style="116" customWidth="1"/>
    <col min="231" max="231" width="10.7109375" style="116" customWidth="1"/>
    <col min="232" max="232" width="4.5703125" style="116" customWidth="1"/>
    <col min="233" max="233" width="1.28515625" style="116" customWidth="1"/>
    <col min="234" max="234" width="9.7109375" style="116" customWidth="1"/>
    <col min="235" max="235" width="1.7109375" style="116" customWidth="1"/>
    <col min="236" max="236" width="9.7109375" style="116" customWidth="1"/>
    <col min="237" max="237" width="1.7109375" style="116" customWidth="1"/>
    <col min="238" max="238" width="9.7109375" style="116" customWidth="1"/>
    <col min="239" max="239" width="1.7109375" style="116" customWidth="1"/>
    <col min="240" max="240" width="9.7109375" style="116" customWidth="1"/>
    <col min="241" max="241" width="1.7109375" style="116" customWidth="1"/>
    <col min="242" max="242" width="9.7109375" style="116" customWidth="1"/>
    <col min="243" max="243" width="1.7109375" style="116" customWidth="1"/>
    <col min="244" max="244" width="9.7109375" style="116" customWidth="1"/>
    <col min="245" max="245" width="1.7109375" style="116" customWidth="1"/>
    <col min="246" max="246" width="9.7109375" style="116" customWidth="1"/>
    <col min="247" max="247" width="1.7109375" style="116" customWidth="1"/>
    <col min="248" max="248" width="9.7109375" style="116" customWidth="1"/>
    <col min="249" max="249" width="1.7109375" style="116" customWidth="1"/>
    <col min="250" max="250" width="9.7109375" style="116" customWidth="1"/>
    <col min="251" max="251" width="1.7109375" style="116" customWidth="1"/>
    <col min="252" max="253" width="1.7109375" style="116"/>
    <col min="254" max="254" width="25.5703125" style="116" customWidth="1"/>
    <col min="255" max="255" width="9.28515625" style="116" customWidth="1"/>
    <col min="256" max="256" width="8" style="116" customWidth="1"/>
    <col min="257" max="257" width="13.42578125" style="116" customWidth="1"/>
    <col min="258" max="258" width="1.7109375" style="116"/>
    <col min="259" max="259" width="13.42578125" style="116" customWidth="1"/>
    <col min="260" max="260" width="1.7109375" style="116"/>
    <col min="261" max="261" width="13.42578125" style="116" customWidth="1"/>
    <col min="262" max="262" width="1.7109375" style="116"/>
    <col min="263" max="263" width="13.42578125" style="116" customWidth="1"/>
    <col min="264" max="264" width="1.7109375" style="116"/>
    <col min="265" max="265" width="13.42578125" style="116" customWidth="1"/>
    <col min="266" max="266" width="1.7109375" style="116"/>
    <col min="267" max="267" width="13.42578125" style="116" customWidth="1"/>
    <col min="268" max="268" width="1.7109375" style="116"/>
    <col min="269" max="269" width="14.7109375" style="116" customWidth="1"/>
    <col min="270" max="270" width="1.7109375" style="116"/>
    <col min="271" max="271" width="15.7109375" style="116" customWidth="1"/>
    <col min="272" max="272" width="1.7109375" style="116"/>
    <col min="273" max="273" width="14.28515625" style="116" customWidth="1"/>
    <col min="274" max="274" width="1.7109375" style="116"/>
    <col min="275" max="275" width="14.28515625" style="116" customWidth="1"/>
    <col min="276" max="276" width="1.7109375" style="116"/>
    <col min="277" max="277" width="14.28515625" style="116" customWidth="1"/>
    <col min="278" max="485" width="9.28515625" style="116" customWidth="1"/>
    <col min="486" max="486" width="19.7109375" style="116" customWidth="1"/>
    <col min="487" max="487" width="10.7109375" style="116" customWidth="1"/>
    <col min="488" max="488" width="4.5703125" style="116" customWidth="1"/>
    <col min="489" max="489" width="1.28515625" style="116" customWidth="1"/>
    <col min="490" max="490" width="9.7109375" style="116" customWidth="1"/>
    <col min="491" max="491" width="1.7109375" style="116"/>
    <col min="492" max="492" width="9.7109375" style="116" customWidth="1"/>
    <col min="493" max="493" width="1.7109375" style="116"/>
    <col min="494" max="494" width="9.7109375" style="116" customWidth="1"/>
    <col min="495" max="495" width="1.7109375" style="116"/>
    <col min="496" max="496" width="9.7109375" style="116" customWidth="1"/>
    <col min="497" max="497" width="1.7109375" style="116"/>
    <col min="498" max="498" width="9.7109375" style="116" customWidth="1"/>
    <col min="499" max="499" width="1.7109375" style="116"/>
    <col min="500" max="500" width="9.7109375" style="116" customWidth="1"/>
    <col min="501" max="501" width="1.7109375" style="116"/>
    <col min="502" max="502" width="9.7109375" style="116" customWidth="1"/>
    <col min="503" max="503" width="1.7109375" style="116"/>
    <col min="504" max="504" width="9.7109375" style="116" customWidth="1"/>
    <col min="505" max="505" width="1.7109375" style="116"/>
    <col min="506" max="506" width="9.7109375" style="116" customWidth="1"/>
    <col min="507" max="509" width="1.7109375" style="116"/>
    <col min="510" max="510" width="25.5703125" style="116" customWidth="1"/>
    <col min="511" max="511" width="9.28515625" style="116" customWidth="1"/>
    <col min="512" max="512" width="8" style="116" customWidth="1"/>
    <col min="513" max="513" width="13.42578125" style="116" customWidth="1"/>
    <col min="514" max="514" width="1.7109375" style="116"/>
    <col min="515" max="515" width="13.42578125" style="116" customWidth="1"/>
    <col min="516" max="516" width="1.7109375" style="116"/>
    <col min="517" max="517" width="13.42578125" style="116" customWidth="1"/>
    <col min="518" max="518" width="1.7109375" style="116"/>
    <col min="519" max="519" width="13.42578125" style="116" customWidth="1"/>
    <col min="520" max="520" width="1.7109375" style="116"/>
    <col min="521" max="521" width="13.42578125" style="116" customWidth="1"/>
    <col min="522" max="522" width="1.7109375" style="116"/>
    <col min="523" max="523" width="13.42578125" style="116" customWidth="1"/>
    <col min="524" max="524" width="1.7109375" style="116"/>
    <col min="525" max="525" width="14.7109375" style="116" customWidth="1"/>
    <col min="526" max="526" width="1.7109375" style="116"/>
    <col min="527" max="527" width="15.7109375" style="116" customWidth="1"/>
    <col min="528" max="528" width="1.7109375" style="116"/>
    <col min="529" max="529" width="14.28515625" style="116" customWidth="1"/>
    <col min="530" max="530" width="1.7109375" style="116"/>
    <col min="531" max="531" width="14.28515625" style="116" customWidth="1"/>
    <col min="532" max="532" width="1.7109375" style="116"/>
    <col min="533" max="533" width="14.28515625" style="116" customWidth="1"/>
    <col min="534" max="741" width="9.28515625" style="116" customWidth="1"/>
    <col min="742" max="742" width="19.7109375" style="116" customWidth="1"/>
    <col min="743" max="743" width="10.7109375" style="116" customWidth="1"/>
    <col min="744" max="744" width="4.5703125" style="116" customWidth="1"/>
    <col min="745" max="745" width="1.28515625" style="116" customWidth="1"/>
    <col min="746" max="746" width="9.7109375" style="116" customWidth="1"/>
    <col min="747" max="747" width="1.7109375" style="116"/>
    <col min="748" max="748" width="9.7109375" style="116" customWidth="1"/>
    <col min="749" max="749" width="1.7109375" style="116"/>
    <col min="750" max="750" width="9.7109375" style="116" customWidth="1"/>
    <col min="751" max="751" width="1.7109375" style="116"/>
    <col min="752" max="752" width="9.7109375" style="116" customWidth="1"/>
    <col min="753" max="753" width="1.7109375" style="116"/>
    <col min="754" max="754" width="9.7109375" style="116" customWidth="1"/>
    <col min="755" max="755" width="1.7109375" style="116"/>
    <col min="756" max="756" width="9.7109375" style="116" customWidth="1"/>
    <col min="757" max="757" width="1.7109375" style="116"/>
    <col min="758" max="758" width="9.7109375" style="116" customWidth="1"/>
    <col min="759" max="759" width="1.7109375" style="116"/>
    <col min="760" max="760" width="9.7109375" style="116" customWidth="1"/>
    <col min="761" max="761" width="1.7109375" style="116"/>
    <col min="762" max="762" width="9.7109375" style="116" customWidth="1"/>
    <col min="763" max="765" width="1.7109375" style="116"/>
    <col min="766" max="766" width="25.5703125" style="116" customWidth="1"/>
    <col min="767" max="767" width="9.28515625" style="116" customWidth="1"/>
    <col min="768" max="768" width="8" style="116" customWidth="1"/>
    <col min="769" max="769" width="13.42578125" style="116" customWidth="1"/>
    <col min="770" max="770" width="1.7109375" style="116"/>
    <col min="771" max="771" width="13.42578125" style="116" customWidth="1"/>
    <col min="772" max="772" width="1.7109375" style="116"/>
    <col min="773" max="773" width="13.42578125" style="116" customWidth="1"/>
    <col min="774" max="774" width="1.7109375" style="116"/>
    <col min="775" max="775" width="13.42578125" style="116" customWidth="1"/>
    <col min="776" max="776" width="1.7109375" style="116"/>
    <col min="777" max="777" width="13.42578125" style="116" customWidth="1"/>
    <col min="778" max="778" width="1.7109375" style="116"/>
    <col min="779" max="779" width="13.42578125" style="116" customWidth="1"/>
    <col min="780" max="780" width="1.7109375" style="116"/>
    <col min="781" max="781" width="14.7109375" style="116" customWidth="1"/>
    <col min="782" max="782" width="1.7109375" style="116"/>
    <col min="783" max="783" width="15.7109375" style="116" customWidth="1"/>
    <col min="784" max="784" width="1.7109375" style="116"/>
    <col min="785" max="785" width="14.28515625" style="116" customWidth="1"/>
    <col min="786" max="786" width="1.7109375" style="116"/>
    <col min="787" max="787" width="14.28515625" style="116" customWidth="1"/>
    <col min="788" max="788" width="1.7109375" style="116"/>
    <col min="789" max="789" width="14.28515625" style="116" customWidth="1"/>
    <col min="790" max="997" width="9.28515625" style="116" customWidth="1"/>
    <col min="998" max="998" width="19.7109375" style="116" customWidth="1"/>
    <col min="999" max="999" width="10.7109375" style="116" customWidth="1"/>
    <col min="1000" max="1000" width="4.5703125" style="116" customWidth="1"/>
    <col min="1001" max="1001" width="1.28515625" style="116" customWidth="1"/>
    <col min="1002" max="1002" width="9.7109375" style="116" customWidth="1"/>
    <col min="1003" max="1003" width="1.7109375" style="116"/>
    <col min="1004" max="1004" width="9.7109375" style="116" customWidth="1"/>
    <col min="1005" max="1005" width="1.7109375" style="116"/>
    <col min="1006" max="1006" width="9.7109375" style="116" customWidth="1"/>
    <col min="1007" max="1007" width="1.7109375" style="116"/>
    <col min="1008" max="1008" width="9.7109375" style="116" customWidth="1"/>
    <col min="1009" max="1009" width="1.7109375" style="116"/>
    <col min="1010" max="1010" width="9.7109375" style="116" customWidth="1"/>
    <col min="1011" max="1011" width="1.7109375" style="116"/>
    <col min="1012" max="1012" width="9.7109375" style="116" customWidth="1"/>
    <col min="1013" max="1013" width="1.7109375" style="116"/>
    <col min="1014" max="1014" width="9.7109375" style="116" customWidth="1"/>
    <col min="1015" max="1015" width="1.7109375" style="116"/>
    <col min="1016" max="1016" width="9.7109375" style="116" customWidth="1"/>
    <col min="1017" max="1017" width="1.7109375" style="116"/>
    <col min="1018" max="1018" width="9.7109375" style="116" customWidth="1"/>
    <col min="1019" max="1021" width="1.7109375" style="116"/>
    <col min="1022" max="1022" width="25.5703125" style="116" customWidth="1"/>
    <col min="1023" max="1023" width="9.28515625" style="116" customWidth="1"/>
    <col min="1024" max="1024" width="8" style="116" customWidth="1"/>
    <col min="1025" max="1025" width="13.42578125" style="116" customWidth="1"/>
    <col min="1026" max="1026" width="1.7109375" style="116"/>
    <col min="1027" max="1027" width="13.42578125" style="116" customWidth="1"/>
    <col min="1028" max="1028" width="1.7109375" style="116"/>
    <col min="1029" max="1029" width="13.42578125" style="116" customWidth="1"/>
    <col min="1030" max="1030" width="1.7109375" style="116"/>
    <col min="1031" max="1031" width="13.42578125" style="116" customWidth="1"/>
    <col min="1032" max="1032" width="1.7109375" style="116"/>
    <col min="1033" max="1033" width="13.42578125" style="116" customWidth="1"/>
    <col min="1034" max="1034" width="1.7109375" style="116"/>
    <col min="1035" max="1035" width="13.42578125" style="116" customWidth="1"/>
    <col min="1036" max="1036" width="1.7109375" style="116"/>
    <col min="1037" max="1037" width="14.7109375" style="116" customWidth="1"/>
    <col min="1038" max="1038" width="1.7109375" style="116"/>
    <col min="1039" max="1039" width="15.7109375" style="116" customWidth="1"/>
    <col min="1040" max="1040" width="1.7109375" style="116"/>
    <col min="1041" max="1041" width="14.28515625" style="116" customWidth="1"/>
    <col min="1042" max="1042" width="1.7109375" style="116"/>
    <col min="1043" max="1043" width="14.28515625" style="116" customWidth="1"/>
    <col min="1044" max="1044" width="1.7109375" style="116"/>
    <col min="1045" max="1045" width="14.28515625" style="116" customWidth="1"/>
    <col min="1046" max="1253" width="9.28515625" style="116" customWidth="1"/>
    <col min="1254" max="1254" width="19.7109375" style="116" customWidth="1"/>
    <col min="1255" max="1255" width="10.7109375" style="116" customWidth="1"/>
    <col min="1256" max="1256" width="4.5703125" style="116" customWidth="1"/>
    <col min="1257" max="1257" width="1.28515625" style="116" customWidth="1"/>
    <col min="1258" max="1258" width="9.7109375" style="116" customWidth="1"/>
    <col min="1259" max="1259" width="1.7109375" style="116"/>
    <col min="1260" max="1260" width="9.7109375" style="116" customWidth="1"/>
    <col min="1261" max="1261" width="1.7109375" style="116"/>
    <col min="1262" max="1262" width="9.7109375" style="116" customWidth="1"/>
    <col min="1263" max="1263" width="1.7109375" style="116"/>
    <col min="1264" max="1264" width="9.7109375" style="116" customWidth="1"/>
    <col min="1265" max="1265" width="1.7109375" style="116"/>
    <col min="1266" max="1266" width="9.7109375" style="116" customWidth="1"/>
    <col min="1267" max="1267" width="1.7109375" style="116"/>
    <col min="1268" max="1268" width="9.7109375" style="116" customWidth="1"/>
    <col min="1269" max="1269" width="1.7109375" style="116"/>
    <col min="1270" max="1270" width="9.7109375" style="116" customWidth="1"/>
    <col min="1271" max="1271" width="1.7109375" style="116"/>
    <col min="1272" max="1272" width="9.7109375" style="116" customWidth="1"/>
    <col min="1273" max="1273" width="1.7109375" style="116"/>
    <col min="1274" max="1274" width="9.7109375" style="116" customWidth="1"/>
    <col min="1275" max="1277" width="1.7109375" style="116"/>
    <col min="1278" max="1278" width="25.5703125" style="116" customWidth="1"/>
    <col min="1279" max="1279" width="9.28515625" style="116" customWidth="1"/>
    <col min="1280" max="1280" width="8" style="116" customWidth="1"/>
    <col min="1281" max="1281" width="13.42578125" style="116" customWidth="1"/>
    <col min="1282" max="1282" width="1.7109375" style="116"/>
    <col min="1283" max="1283" width="13.42578125" style="116" customWidth="1"/>
    <col min="1284" max="1284" width="1.7109375" style="116"/>
    <col min="1285" max="1285" width="13.42578125" style="116" customWidth="1"/>
    <col min="1286" max="1286" width="1.7109375" style="116"/>
    <col min="1287" max="1287" width="13.42578125" style="116" customWidth="1"/>
    <col min="1288" max="1288" width="1.7109375" style="116"/>
    <col min="1289" max="1289" width="13.42578125" style="116" customWidth="1"/>
    <col min="1290" max="1290" width="1.7109375" style="116"/>
    <col min="1291" max="1291" width="13.42578125" style="116" customWidth="1"/>
    <col min="1292" max="1292" width="1.7109375" style="116"/>
    <col min="1293" max="1293" width="14.7109375" style="116" customWidth="1"/>
    <col min="1294" max="1294" width="1.7109375" style="116"/>
    <col min="1295" max="1295" width="15.7109375" style="116" customWidth="1"/>
    <col min="1296" max="1296" width="1.7109375" style="116"/>
    <col min="1297" max="1297" width="14.28515625" style="116" customWidth="1"/>
    <col min="1298" max="1298" width="1.7109375" style="116"/>
    <col min="1299" max="1299" width="14.28515625" style="116" customWidth="1"/>
    <col min="1300" max="1300" width="1.7109375" style="116"/>
    <col min="1301" max="1301" width="14.28515625" style="116" customWidth="1"/>
    <col min="1302" max="1509" width="9.28515625" style="116" customWidth="1"/>
    <col min="1510" max="1510" width="19.7109375" style="116" customWidth="1"/>
    <col min="1511" max="1511" width="10.7109375" style="116" customWidth="1"/>
    <col min="1512" max="1512" width="4.5703125" style="116" customWidth="1"/>
    <col min="1513" max="1513" width="1.28515625" style="116" customWidth="1"/>
    <col min="1514" max="1514" width="9.7109375" style="116" customWidth="1"/>
    <col min="1515" max="1515" width="1.7109375" style="116"/>
    <col min="1516" max="1516" width="9.7109375" style="116" customWidth="1"/>
    <col min="1517" max="1517" width="1.7109375" style="116"/>
    <col min="1518" max="1518" width="9.7109375" style="116" customWidth="1"/>
    <col min="1519" max="1519" width="1.7109375" style="116"/>
    <col min="1520" max="1520" width="9.7109375" style="116" customWidth="1"/>
    <col min="1521" max="1521" width="1.7109375" style="116"/>
    <col min="1522" max="1522" width="9.7109375" style="116" customWidth="1"/>
    <col min="1523" max="1523" width="1.7109375" style="116"/>
    <col min="1524" max="1524" width="9.7109375" style="116" customWidth="1"/>
    <col min="1525" max="1525" width="1.7109375" style="116"/>
    <col min="1526" max="1526" width="9.7109375" style="116" customWidth="1"/>
    <col min="1527" max="1527" width="1.7109375" style="116"/>
    <col min="1528" max="1528" width="9.7109375" style="116" customWidth="1"/>
    <col min="1529" max="1529" width="1.7109375" style="116"/>
    <col min="1530" max="1530" width="9.7109375" style="116" customWidth="1"/>
    <col min="1531" max="1533" width="1.7109375" style="116"/>
    <col min="1534" max="1534" width="25.5703125" style="116" customWidth="1"/>
    <col min="1535" max="1535" width="9.28515625" style="116" customWidth="1"/>
    <col min="1536" max="1536" width="8" style="116" customWidth="1"/>
    <col min="1537" max="1537" width="13.42578125" style="116" customWidth="1"/>
    <col min="1538" max="1538" width="1.7109375" style="116"/>
    <col min="1539" max="1539" width="13.42578125" style="116" customWidth="1"/>
    <col min="1540" max="1540" width="1.7109375" style="116"/>
    <col min="1541" max="1541" width="13.42578125" style="116" customWidth="1"/>
    <col min="1542" max="1542" width="1.7109375" style="116"/>
    <col min="1543" max="1543" width="13.42578125" style="116" customWidth="1"/>
    <col min="1544" max="1544" width="1.7109375" style="116"/>
    <col min="1545" max="1545" width="13.42578125" style="116" customWidth="1"/>
    <col min="1546" max="1546" width="1.7109375" style="116"/>
    <col min="1547" max="1547" width="13.42578125" style="116" customWidth="1"/>
    <col min="1548" max="1548" width="1.7109375" style="116"/>
    <col min="1549" max="1549" width="14.7109375" style="116" customWidth="1"/>
    <col min="1550" max="1550" width="1.7109375" style="116"/>
    <col min="1551" max="1551" width="15.7109375" style="116" customWidth="1"/>
    <col min="1552" max="1552" width="1.7109375" style="116"/>
    <col min="1553" max="1553" width="14.28515625" style="116" customWidth="1"/>
    <col min="1554" max="1554" width="1.7109375" style="116"/>
    <col min="1555" max="1555" width="14.28515625" style="116" customWidth="1"/>
    <col min="1556" max="1556" width="1.7109375" style="116"/>
    <col min="1557" max="1557" width="14.28515625" style="116" customWidth="1"/>
    <col min="1558" max="1765" width="9.28515625" style="116" customWidth="1"/>
    <col min="1766" max="1766" width="19.7109375" style="116" customWidth="1"/>
    <col min="1767" max="1767" width="10.7109375" style="116" customWidth="1"/>
    <col min="1768" max="1768" width="4.5703125" style="116" customWidth="1"/>
    <col min="1769" max="1769" width="1.28515625" style="116" customWidth="1"/>
    <col min="1770" max="1770" width="9.7109375" style="116" customWidth="1"/>
    <col min="1771" max="1771" width="1.7109375" style="116"/>
    <col min="1772" max="1772" width="9.7109375" style="116" customWidth="1"/>
    <col min="1773" max="1773" width="1.7109375" style="116"/>
    <col min="1774" max="1774" width="9.7109375" style="116" customWidth="1"/>
    <col min="1775" max="1775" width="1.7109375" style="116"/>
    <col min="1776" max="1776" width="9.7109375" style="116" customWidth="1"/>
    <col min="1777" max="1777" width="1.7109375" style="116"/>
    <col min="1778" max="1778" width="9.7109375" style="116" customWidth="1"/>
    <col min="1779" max="1779" width="1.7109375" style="116"/>
    <col min="1780" max="1780" width="9.7109375" style="116" customWidth="1"/>
    <col min="1781" max="1781" width="1.7109375" style="116"/>
    <col min="1782" max="1782" width="9.7109375" style="116" customWidth="1"/>
    <col min="1783" max="1783" width="1.7109375" style="116"/>
    <col min="1784" max="1784" width="9.7109375" style="116" customWidth="1"/>
    <col min="1785" max="1785" width="1.7109375" style="116"/>
    <col min="1786" max="1786" width="9.7109375" style="116" customWidth="1"/>
    <col min="1787" max="1789" width="1.7109375" style="116"/>
    <col min="1790" max="1790" width="25.5703125" style="116" customWidth="1"/>
    <col min="1791" max="1791" width="9.28515625" style="116" customWidth="1"/>
    <col min="1792" max="1792" width="8" style="116" customWidth="1"/>
    <col min="1793" max="1793" width="13.42578125" style="116" customWidth="1"/>
    <col min="1794" max="1794" width="1.7109375" style="116"/>
    <col min="1795" max="1795" width="13.42578125" style="116" customWidth="1"/>
    <col min="1796" max="1796" width="1.7109375" style="116"/>
    <col min="1797" max="1797" width="13.42578125" style="116" customWidth="1"/>
    <col min="1798" max="1798" width="1.7109375" style="116"/>
    <col min="1799" max="1799" width="13.42578125" style="116" customWidth="1"/>
    <col min="1800" max="1800" width="1.7109375" style="116"/>
    <col min="1801" max="1801" width="13.42578125" style="116" customWidth="1"/>
    <col min="1802" max="1802" width="1.7109375" style="116"/>
    <col min="1803" max="1803" width="13.42578125" style="116" customWidth="1"/>
    <col min="1804" max="1804" width="1.7109375" style="116"/>
    <col min="1805" max="1805" width="14.7109375" style="116" customWidth="1"/>
    <col min="1806" max="1806" width="1.7109375" style="116"/>
    <col min="1807" max="1807" width="15.7109375" style="116" customWidth="1"/>
    <col min="1808" max="1808" width="1.7109375" style="116"/>
    <col min="1809" max="1809" width="14.28515625" style="116" customWidth="1"/>
    <col min="1810" max="1810" width="1.7109375" style="116"/>
    <col min="1811" max="1811" width="14.28515625" style="116" customWidth="1"/>
    <col min="1812" max="1812" width="1.7109375" style="116"/>
    <col min="1813" max="1813" width="14.28515625" style="116" customWidth="1"/>
    <col min="1814" max="2021" width="9.28515625" style="116" customWidth="1"/>
    <col min="2022" max="2022" width="19.7109375" style="116" customWidth="1"/>
    <col min="2023" max="2023" width="10.7109375" style="116" customWidth="1"/>
    <col min="2024" max="2024" width="4.5703125" style="116" customWidth="1"/>
    <col min="2025" max="2025" width="1.28515625" style="116" customWidth="1"/>
    <col min="2026" max="2026" width="9.7109375" style="116" customWidth="1"/>
    <col min="2027" max="2027" width="1.7109375" style="116"/>
    <col min="2028" max="2028" width="9.7109375" style="116" customWidth="1"/>
    <col min="2029" max="2029" width="1.7109375" style="116"/>
    <col min="2030" max="2030" width="9.7109375" style="116" customWidth="1"/>
    <col min="2031" max="2031" width="1.7109375" style="116"/>
    <col min="2032" max="2032" width="9.7109375" style="116" customWidth="1"/>
    <col min="2033" max="2033" width="1.7109375" style="116"/>
    <col min="2034" max="2034" width="9.7109375" style="116" customWidth="1"/>
    <col min="2035" max="2035" width="1.7109375" style="116"/>
    <col min="2036" max="2036" width="9.7109375" style="116" customWidth="1"/>
    <col min="2037" max="2037" width="1.7109375" style="116"/>
    <col min="2038" max="2038" width="9.7109375" style="116" customWidth="1"/>
    <col min="2039" max="2039" width="1.7109375" style="116"/>
    <col min="2040" max="2040" width="9.7109375" style="116" customWidth="1"/>
    <col min="2041" max="2041" width="1.7109375" style="116"/>
    <col min="2042" max="2042" width="9.7109375" style="116" customWidth="1"/>
    <col min="2043" max="2045" width="1.7109375" style="116"/>
    <col min="2046" max="2046" width="25.5703125" style="116" customWidth="1"/>
    <col min="2047" max="2047" width="9.28515625" style="116" customWidth="1"/>
    <col min="2048" max="2048" width="8" style="116" customWidth="1"/>
    <col min="2049" max="2049" width="13.42578125" style="116" customWidth="1"/>
    <col min="2050" max="2050" width="1.7109375" style="116"/>
    <col min="2051" max="2051" width="13.42578125" style="116" customWidth="1"/>
    <col min="2052" max="2052" width="1.7109375" style="116"/>
    <col min="2053" max="2053" width="13.42578125" style="116" customWidth="1"/>
    <col min="2054" max="2054" width="1.7109375" style="116"/>
    <col min="2055" max="2055" width="13.42578125" style="116" customWidth="1"/>
    <col min="2056" max="2056" width="1.7109375" style="116"/>
    <col min="2057" max="2057" width="13.42578125" style="116" customWidth="1"/>
    <col min="2058" max="2058" width="1.7109375" style="116"/>
    <col min="2059" max="2059" width="13.42578125" style="116" customWidth="1"/>
    <col min="2060" max="2060" width="1.7109375" style="116"/>
    <col min="2061" max="2061" width="14.7109375" style="116" customWidth="1"/>
    <col min="2062" max="2062" width="1.7109375" style="116"/>
    <col min="2063" max="2063" width="15.7109375" style="116" customWidth="1"/>
    <col min="2064" max="2064" width="1.7109375" style="116"/>
    <col min="2065" max="2065" width="14.28515625" style="116" customWidth="1"/>
    <col min="2066" max="2066" width="1.7109375" style="116"/>
    <col min="2067" max="2067" width="14.28515625" style="116" customWidth="1"/>
    <col min="2068" max="2068" width="1.7109375" style="116"/>
    <col min="2069" max="2069" width="14.28515625" style="116" customWidth="1"/>
    <col min="2070" max="2277" width="9.28515625" style="116" customWidth="1"/>
    <col min="2278" max="2278" width="19.7109375" style="116" customWidth="1"/>
    <col min="2279" max="2279" width="10.7109375" style="116" customWidth="1"/>
    <col min="2280" max="2280" width="4.5703125" style="116" customWidth="1"/>
    <col min="2281" max="2281" width="1.28515625" style="116" customWidth="1"/>
    <col min="2282" max="2282" width="9.7109375" style="116" customWidth="1"/>
    <col min="2283" max="2283" width="1.7109375" style="116"/>
    <col min="2284" max="2284" width="9.7109375" style="116" customWidth="1"/>
    <col min="2285" max="2285" width="1.7109375" style="116"/>
    <col min="2286" max="2286" width="9.7109375" style="116" customWidth="1"/>
    <col min="2287" max="2287" width="1.7109375" style="116"/>
    <col min="2288" max="2288" width="9.7109375" style="116" customWidth="1"/>
    <col min="2289" max="2289" width="1.7109375" style="116"/>
    <col min="2290" max="2290" width="9.7109375" style="116" customWidth="1"/>
    <col min="2291" max="2291" width="1.7109375" style="116"/>
    <col min="2292" max="2292" width="9.7109375" style="116" customWidth="1"/>
    <col min="2293" max="2293" width="1.7109375" style="116"/>
    <col min="2294" max="2294" width="9.7109375" style="116" customWidth="1"/>
    <col min="2295" max="2295" width="1.7109375" style="116"/>
    <col min="2296" max="2296" width="9.7109375" style="116" customWidth="1"/>
    <col min="2297" max="2297" width="1.7109375" style="116"/>
    <col min="2298" max="2298" width="9.7109375" style="116" customWidth="1"/>
    <col min="2299" max="2301" width="1.7109375" style="116"/>
    <col min="2302" max="2302" width="25.5703125" style="116" customWidth="1"/>
    <col min="2303" max="2303" width="9.28515625" style="116" customWidth="1"/>
    <col min="2304" max="2304" width="8" style="116" customWidth="1"/>
    <col min="2305" max="2305" width="13.42578125" style="116" customWidth="1"/>
    <col min="2306" max="2306" width="1.7109375" style="116"/>
    <col min="2307" max="2307" width="13.42578125" style="116" customWidth="1"/>
    <col min="2308" max="2308" width="1.7109375" style="116"/>
    <col min="2309" max="2309" width="13.42578125" style="116" customWidth="1"/>
    <col min="2310" max="2310" width="1.7109375" style="116"/>
    <col min="2311" max="2311" width="13.42578125" style="116" customWidth="1"/>
    <col min="2312" max="2312" width="1.7109375" style="116"/>
    <col min="2313" max="2313" width="13.42578125" style="116" customWidth="1"/>
    <col min="2314" max="2314" width="1.7109375" style="116"/>
    <col min="2315" max="2315" width="13.42578125" style="116" customWidth="1"/>
    <col min="2316" max="2316" width="1.7109375" style="116"/>
    <col min="2317" max="2317" width="14.7109375" style="116" customWidth="1"/>
    <col min="2318" max="2318" width="1.7109375" style="116"/>
    <col min="2319" max="2319" width="15.7109375" style="116" customWidth="1"/>
    <col min="2320" max="2320" width="1.7109375" style="116"/>
    <col min="2321" max="2321" width="14.28515625" style="116" customWidth="1"/>
    <col min="2322" max="2322" width="1.7109375" style="116"/>
    <col min="2323" max="2323" width="14.28515625" style="116" customWidth="1"/>
    <col min="2324" max="2324" width="1.7109375" style="116"/>
    <col min="2325" max="2325" width="14.28515625" style="116" customWidth="1"/>
    <col min="2326" max="2533" width="9.28515625" style="116" customWidth="1"/>
    <col min="2534" max="2534" width="19.7109375" style="116" customWidth="1"/>
    <col min="2535" max="2535" width="10.7109375" style="116" customWidth="1"/>
    <col min="2536" max="2536" width="4.5703125" style="116" customWidth="1"/>
    <col min="2537" max="2537" width="1.28515625" style="116" customWidth="1"/>
    <col min="2538" max="2538" width="9.7109375" style="116" customWidth="1"/>
    <col min="2539" max="2539" width="1.7109375" style="116"/>
    <col min="2540" max="2540" width="9.7109375" style="116" customWidth="1"/>
    <col min="2541" max="2541" width="1.7109375" style="116"/>
    <col min="2542" max="2542" width="9.7109375" style="116" customWidth="1"/>
    <col min="2543" max="2543" width="1.7109375" style="116"/>
    <col min="2544" max="2544" width="9.7109375" style="116" customWidth="1"/>
    <col min="2545" max="2545" width="1.7109375" style="116"/>
    <col min="2546" max="2546" width="9.7109375" style="116" customWidth="1"/>
    <col min="2547" max="2547" width="1.7109375" style="116"/>
    <col min="2548" max="2548" width="9.7109375" style="116" customWidth="1"/>
    <col min="2549" max="2549" width="1.7109375" style="116"/>
    <col min="2550" max="2550" width="9.7109375" style="116" customWidth="1"/>
    <col min="2551" max="2551" width="1.7109375" style="116"/>
    <col min="2552" max="2552" width="9.7109375" style="116" customWidth="1"/>
    <col min="2553" max="2553" width="1.7109375" style="116"/>
    <col min="2554" max="2554" width="9.7109375" style="116" customWidth="1"/>
    <col min="2555" max="2557" width="1.7109375" style="116"/>
    <col min="2558" max="2558" width="25.5703125" style="116" customWidth="1"/>
    <col min="2559" max="2559" width="9.28515625" style="116" customWidth="1"/>
    <col min="2560" max="2560" width="8" style="116" customWidth="1"/>
    <col min="2561" max="2561" width="13.42578125" style="116" customWidth="1"/>
    <col min="2562" max="2562" width="1.7109375" style="116"/>
    <col min="2563" max="2563" width="13.42578125" style="116" customWidth="1"/>
    <col min="2564" max="2564" width="1.7109375" style="116"/>
    <col min="2565" max="2565" width="13.42578125" style="116" customWidth="1"/>
    <col min="2566" max="2566" width="1.7109375" style="116"/>
    <col min="2567" max="2567" width="13.42578125" style="116" customWidth="1"/>
    <col min="2568" max="2568" width="1.7109375" style="116"/>
    <col min="2569" max="2569" width="13.42578125" style="116" customWidth="1"/>
    <col min="2570" max="2570" width="1.7109375" style="116"/>
    <col min="2571" max="2571" width="13.42578125" style="116" customWidth="1"/>
    <col min="2572" max="2572" width="1.7109375" style="116"/>
    <col min="2573" max="2573" width="14.7109375" style="116" customWidth="1"/>
    <col min="2574" max="2574" width="1.7109375" style="116"/>
    <col min="2575" max="2575" width="15.7109375" style="116" customWidth="1"/>
    <col min="2576" max="2576" width="1.7109375" style="116"/>
    <col min="2577" max="2577" width="14.28515625" style="116" customWidth="1"/>
    <col min="2578" max="2578" width="1.7109375" style="116"/>
    <col min="2579" max="2579" width="14.28515625" style="116" customWidth="1"/>
    <col min="2580" max="2580" width="1.7109375" style="116"/>
    <col min="2581" max="2581" width="14.28515625" style="116" customWidth="1"/>
    <col min="2582" max="2789" width="9.28515625" style="116" customWidth="1"/>
    <col min="2790" max="2790" width="19.7109375" style="116" customWidth="1"/>
    <col min="2791" max="2791" width="10.7109375" style="116" customWidth="1"/>
    <col min="2792" max="2792" width="4.5703125" style="116" customWidth="1"/>
    <col min="2793" max="2793" width="1.28515625" style="116" customWidth="1"/>
    <col min="2794" max="2794" width="9.7109375" style="116" customWidth="1"/>
    <col min="2795" max="2795" width="1.7109375" style="116"/>
    <col min="2796" max="2796" width="9.7109375" style="116" customWidth="1"/>
    <col min="2797" max="2797" width="1.7109375" style="116"/>
    <col min="2798" max="2798" width="9.7109375" style="116" customWidth="1"/>
    <col min="2799" max="2799" width="1.7109375" style="116"/>
    <col min="2800" max="2800" width="9.7109375" style="116" customWidth="1"/>
    <col min="2801" max="2801" width="1.7109375" style="116"/>
    <col min="2802" max="2802" width="9.7109375" style="116" customWidth="1"/>
    <col min="2803" max="2803" width="1.7109375" style="116"/>
    <col min="2804" max="2804" width="9.7109375" style="116" customWidth="1"/>
    <col min="2805" max="2805" width="1.7109375" style="116"/>
    <col min="2806" max="2806" width="9.7109375" style="116" customWidth="1"/>
    <col min="2807" max="2807" width="1.7109375" style="116"/>
    <col min="2808" max="2808" width="9.7109375" style="116" customWidth="1"/>
    <col min="2809" max="2809" width="1.7109375" style="116"/>
    <col min="2810" max="2810" width="9.7109375" style="116" customWidth="1"/>
    <col min="2811" max="2813" width="1.7109375" style="116"/>
    <col min="2814" max="2814" width="25.5703125" style="116" customWidth="1"/>
    <col min="2815" max="2815" width="9.28515625" style="116" customWidth="1"/>
    <col min="2816" max="2816" width="8" style="116" customWidth="1"/>
    <col min="2817" max="2817" width="13.42578125" style="116" customWidth="1"/>
    <col min="2818" max="2818" width="1.7109375" style="116"/>
    <col min="2819" max="2819" width="13.42578125" style="116" customWidth="1"/>
    <col min="2820" max="2820" width="1.7109375" style="116"/>
    <col min="2821" max="2821" width="13.42578125" style="116" customWidth="1"/>
    <col min="2822" max="2822" width="1.7109375" style="116"/>
    <col min="2823" max="2823" width="13.42578125" style="116" customWidth="1"/>
    <col min="2824" max="2824" width="1.7109375" style="116"/>
    <col min="2825" max="2825" width="13.42578125" style="116" customWidth="1"/>
    <col min="2826" max="2826" width="1.7109375" style="116"/>
    <col min="2827" max="2827" width="13.42578125" style="116" customWidth="1"/>
    <col min="2828" max="2828" width="1.7109375" style="116"/>
    <col min="2829" max="2829" width="14.7109375" style="116" customWidth="1"/>
    <col min="2830" max="2830" width="1.7109375" style="116"/>
    <col min="2831" max="2831" width="15.7109375" style="116" customWidth="1"/>
    <col min="2832" max="2832" width="1.7109375" style="116"/>
    <col min="2833" max="2833" width="14.28515625" style="116" customWidth="1"/>
    <col min="2834" max="2834" width="1.7109375" style="116"/>
    <col min="2835" max="2835" width="14.28515625" style="116" customWidth="1"/>
    <col min="2836" max="2836" width="1.7109375" style="116"/>
    <col min="2837" max="2837" width="14.28515625" style="116" customWidth="1"/>
    <col min="2838" max="3045" width="9.28515625" style="116" customWidth="1"/>
    <col min="3046" max="3046" width="19.7109375" style="116" customWidth="1"/>
    <col min="3047" max="3047" width="10.7109375" style="116" customWidth="1"/>
    <col min="3048" max="3048" width="4.5703125" style="116" customWidth="1"/>
    <col min="3049" max="3049" width="1.28515625" style="116" customWidth="1"/>
    <col min="3050" max="3050" width="9.7109375" style="116" customWidth="1"/>
    <col min="3051" max="3051" width="1.7109375" style="116"/>
    <col min="3052" max="3052" width="9.7109375" style="116" customWidth="1"/>
    <col min="3053" max="3053" width="1.7109375" style="116"/>
    <col min="3054" max="3054" width="9.7109375" style="116" customWidth="1"/>
    <col min="3055" max="3055" width="1.7109375" style="116"/>
    <col min="3056" max="3056" width="9.7109375" style="116" customWidth="1"/>
    <col min="3057" max="3057" width="1.7109375" style="116"/>
    <col min="3058" max="3058" width="9.7109375" style="116" customWidth="1"/>
    <col min="3059" max="3059" width="1.7109375" style="116"/>
    <col min="3060" max="3060" width="9.7109375" style="116" customWidth="1"/>
    <col min="3061" max="3061" width="1.7109375" style="116"/>
    <col min="3062" max="3062" width="9.7109375" style="116" customWidth="1"/>
    <col min="3063" max="3063" width="1.7109375" style="116"/>
    <col min="3064" max="3064" width="9.7109375" style="116" customWidth="1"/>
    <col min="3065" max="3065" width="1.7109375" style="116"/>
    <col min="3066" max="3066" width="9.7109375" style="116" customWidth="1"/>
    <col min="3067" max="3069" width="1.7109375" style="116"/>
    <col min="3070" max="3070" width="25.5703125" style="116" customWidth="1"/>
    <col min="3071" max="3071" width="9.28515625" style="116" customWidth="1"/>
    <col min="3072" max="3072" width="8" style="116" customWidth="1"/>
    <col min="3073" max="3073" width="13.42578125" style="116" customWidth="1"/>
    <col min="3074" max="3074" width="1.7109375" style="116"/>
    <col min="3075" max="3075" width="13.42578125" style="116" customWidth="1"/>
    <col min="3076" max="3076" width="1.7109375" style="116"/>
    <col min="3077" max="3077" width="13.42578125" style="116" customWidth="1"/>
    <col min="3078" max="3078" width="1.7109375" style="116"/>
    <col min="3079" max="3079" width="13.42578125" style="116" customWidth="1"/>
    <col min="3080" max="3080" width="1.7109375" style="116"/>
    <col min="3081" max="3081" width="13.42578125" style="116" customWidth="1"/>
    <col min="3082" max="3082" width="1.7109375" style="116"/>
    <col min="3083" max="3083" width="13.42578125" style="116" customWidth="1"/>
    <col min="3084" max="3084" width="1.7109375" style="116"/>
    <col min="3085" max="3085" width="14.7109375" style="116" customWidth="1"/>
    <col min="3086" max="3086" width="1.7109375" style="116"/>
    <col min="3087" max="3087" width="15.7109375" style="116" customWidth="1"/>
    <col min="3088" max="3088" width="1.7109375" style="116"/>
    <col min="3089" max="3089" width="14.28515625" style="116" customWidth="1"/>
    <col min="3090" max="3090" width="1.7109375" style="116"/>
    <col min="3091" max="3091" width="14.28515625" style="116" customWidth="1"/>
    <col min="3092" max="3092" width="1.7109375" style="116"/>
    <col min="3093" max="3093" width="14.28515625" style="116" customWidth="1"/>
    <col min="3094" max="3301" width="9.28515625" style="116" customWidth="1"/>
    <col min="3302" max="3302" width="19.7109375" style="116" customWidth="1"/>
    <col min="3303" max="3303" width="10.7109375" style="116" customWidth="1"/>
    <col min="3304" max="3304" width="4.5703125" style="116" customWidth="1"/>
    <col min="3305" max="3305" width="1.28515625" style="116" customWidth="1"/>
    <col min="3306" max="3306" width="9.7109375" style="116" customWidth="1"/>
    <col min="3307" max="3307" width="1.7109375" style="116"/>
    <col min="3308" max="3308" width="9.7109375" style="116" customWidth="1"/>
    <col min="3309" max="3309" width="1.7109375" style="116"/>
    <col min="3310" max="3310" width="9.7109375" style="116" customWidth="1"/>
    <col min="3311" max="3311" width="1.7109375" style="116"/>
    <col min="3312" max="3312" width="9.7109375" style="116" customWidth="1"/>
    <col min="3313" max="3313" width="1.7109375" style="116"/>
    <col min="3314" max="3314" width="9.7109375" style="116" customWidth="1"/>
    <col min="3315" max="3315" width="1.7109375" style="116"/>
    <col min="3316" max="3316" width="9.7109375" style="116" customWidth="1"/>
    <col min="3317" max="3317" width="1.7109375" style="116"/>
    <col min="3318" max="3318" width="9.7109375" style="116" customWidth="1"/>
    <col min="3319" max="3319" width="1.7109375" style="116"/>
    <col min="3320" max="3320" width="9.7109375" style="116" customWidth="1"/>
    <col min="3321" max="3321" width="1.7109375" style="116"/>
    <col min="3322" max="3322" width="9.7109375" style="116" customWidth="1"/>
    <col min="3323" max="3325" width="1.7109375" style="116"/>
    <col min="3326" max="3326" width="25.5703125" style="116" customWidth="1"/>
    <col min="3327" max="3327" width="9.28515625" style="116" customWidth="1"/>
    <col min="3328" max="3328" width="8" style="116" customWidth="1"/>
    <col min="3329" max="3329" width="13.42578125" style="116" customWidth="1"/>
    <col min="3330" max="3330" width="1.7109375" style="116"/>
    <col min="3331" max="3331" width="13.42578125" style="116" customWidth="1"/>
    <col min="3332" max="3332" width="1.7109375" style="116"/>
    <col min="3333" max="3333" width="13.42578125" style="116" customWidth="1"/>
    <col min="3334" max="3334" width="1.7109375" style="116"/>
    <col min="3335" max="3335" width="13.42578125" style="116" customWidth="1"/>
    <col min="3336" max="3336" width="1.7109375" style="116"/>
    <col min="3337" max="3337" width="13.42578125" style="116" customWidth="1"/>
    <col min="3338" max="3338" width="1.7109375" style="116"/>
    <col min="3339" max="3339" width="13.42578125" style="116" customWidth="1"/>
    <col min="3340" max="3340" width="1.7109375" style="116"/>
    <col min="3341" max="3341" width="14.7109375" style="116" customWidth="1"/>
    <col min="3342" max="3342" width="1.7109375" style="116"/>
    <col min="3343" max="3343" width="15.7109375" style="116" customWidth="1"/>
    <col min="3344" max="3344" width="1.7109375" style="116"/>
    <col min="3345" max="3345" width="14.28515625" style="116" customWidth="1"/>
    <col min="3346" max="3346" width="1.7109375" style="116"/>
    <col min="3347" max="3347" width="14.28515625" style="116" customWidth="1"/>
    <col min="3348" max="3348" width="1.7109375" style="116"/>
    <col min="3349" max="3349" width="14.28515625" style="116" customWidth="1"/>
    <col min="3350" max="3557" width="9.28515625" style="116" customWidth="1"/>
    <col min="3558" max="3558" width="19.7109375" style="116" customWidth="1"/>
    <col min="3559" max="3559" width="10.7109375" style="116" customWidth="1"/>
    <col min="3560" max="3560" width="4.5703125" style="116" customWidth="1"/>
    <col min="3561" max="3561" width="1.28515625" style="116" customWidth="1"/>
    <col min="3562" max="3562" width="9.7109375" style="116" customWidth="1"/>
    <col min="3563" max="3563" width="1.7109375" style="116"/>
    <col min="3564" max="3564" width="9.7109375" style="116" customWidth="1"/>
    <col min="3565" max="3565" width="1.7109375" style="116"/>
    <col min="3566" max="3566" width="9.7109375" style="116" customWidth="1"/>
    <col min="3567" max="3567" width="1.7109375" style="116"/>
    <col min="3568" max="3568" width="9.7109375" style="116" customWidth="1"/>
    <col min="3569" max="3569" width="1.7109375" style="116"/>
    <col min="3570" max="3570" width="9.7109375" style="116" customWidth="1"/>
    <col min="3571" max="3571" width="1.7109375" style="116"/>
    <col min="3572" max="3572" width="9.7109375" style="116" customWidth="1"/>
    <col min="3573" max="3573" width="1.7109375" style="116"/>
    <col min="3574" max="3574" width="9.7109375" style="116" customWidth="1"/>
    <col min="3575" max="3575" width="1.7109375" style="116"/>
    <col min="3576" max="3576" width="9.7109375" style="116" customWidth="1"/>
    <col min="3577" max="3577" width="1.7109375" style="116"/>
    <col min="3578" max="3578" width="9.7109375" style="116" customWidth="1"/>
    <col min="3579" max="3581" width="1.7109375" style="116"/>
    <col min="3582" max="3582" width="25.5703125" style="116" customWidth="1"/>
    <col min="3583" max="3583" width="9.28515625" style="116" customWidth="1"/>
    <col min="3584" max="3584" width="8" style="116" customWidth="1"/>
    <col min="3585" max="3585" width="13.42578125" style="116" customWidth="1"/>
    <col min="3586" max="3586" width="1.7109375" style="116"/>
    <col min="3587" max="3587" width="13.42578125" style="116" customWidth="1"/>
    <col min="3588" max="3588" width="1.7109375" style="116"/>
    <col min="3589" max="3589" width="13.42578125" style="116" customWidth="1"/>
    <col min="3590" max="3590" width="1.7109375" style="116"/>
    <col min="3591" max="3591" width="13.42578125" style="116" customWidth="1"/>
    <col min="3592" max="3592" width="1.7109375" style="116"/>
    <col min="3593" max="3593" width="13.42578125" style="116" customWidth="1"/>
    <col min="3594" max="3594" width="1.7109375" style="116"/>
    <col min="3595" max="3595" width="13.42578125" style="116" customWidth="1"/>
    <col min="3596" max="3596" width="1.7109375" style="116"/>
    <col min="3597" max="3597" width="14.7109375" style="116" customWidth="1"/>
    <col min="3598" max="3598" width="1.7109375" style="116"/>
    <col min="3599" max="3599" width="15.7109375" style="116" customWidth="1"/>
    <col min="3600" max="3600" width="1.7109375" style="116"/>
    <col min="3601" max="3601" width="14.28515625" style="116" customWidth="1"/>
    <col min="3602" max="3602" width="1.7109375" style="116"/>
    <col min="3603" max="3603" width="14.28515625" style="116" customWidth="1"/>
    <col min="3604" max="3604" width="1.7109375" style="116"/>
    <col min="3605" max="3605" width="14.28515625" style="116" customWidth="1"/>
    <col min="3606" max="3813" width="9.28515625" style="116" customWidth="1"/>
    <col min="3814" max="3814" width="19.7109375" style="116" customWidth="1"/>
    <col min="3815" max="3815" width="10.7109375" style="116" customWidth="1"/>
    <col min="3816" max="3816" width="4.5703125" style="116" customWidth="1"/>
    <col min="3817" max="3817" width="1.28515625" style="116" customWidth="1"/>
    <col min="3818" max="3818" width="9.7109375" style="116" customWidth="1"/>
    <col min="3819" max="3819" width="1.7109375" style="116"/>
    <col min="3820" max="3820" width="9.7109375" style="116" customWidth="1"/>
    <col min="3821" max="3821" width="1.7109375" style="116"/>
    <col min="3822" max="3822" width="9.7109375" style="116" customWidth="1"/>
    <col min="3823" max="3823" width="1.7109375" style="116"/>
    <col min="3824" max="3824" width="9.7109375" style="116" customWidth="1"/>
    <col min="3825" max="3825" width="1.7109375" style="116"/>
    <col min="3826" max="3826" width="9.7109375" style="116" customWidth="1"/>
    <col min="3827" max="3827" width="1.7109375" style="116"/>
    <col min="3828" max="3828" width="9.7109375" style="116" customWidth="1"/>
    <col min="3829" max="3829" width="1.7109375" style="116"/>
    <col min="3830" max="3830" width="9.7109375" style="116" customWidth="1"/>
    <col min="3831" max="3831" width="1.7109375" style="116"/>
    <col min="3832" max="3832" width="9.7109375" style="116" customWidth="1"/>
    <col min="3833" max="3833" width="1.7109375" style="116"/>
    <col min="3834" max="3834" width="9.7109375" style="116" customWidth="1"/>
    <col min="3835" max="3837" width="1.7109375" style="116"/>
    <col min="3838" max="3838" width="25.5703125" style="116" customWidth="1"/>
    <col min="3839" max="3839" width="9.28515625" style="116" customWidth="1"/>
    <col min="3840" max="3840" width="8" style="116" customWidth="1"/>
    <col min="3841" max="3841" width="13.42578125" style="116" customWidth="1"/>
    <col min="3842" max="3842" width="1.7109375" style="116"/>
    <col min="3843" max="3843" width="13.42578125" style="116" customWidth="1"/>
    <col min="3844" max="3844" width="1.7109375" style="116"/>
    <col min="3845" max="3845" width="13.42578125" style="116" customWidth="1"/>
    <col min="3846" max="3846" width="1.7109375" style="116"/>
    <col min="3847" max="3847" width="13.42578125" style="116" customWidth="1"/>
    <col min="3848" max="3848" width="1.7109375" style="116"/>
    <col min="3849" max="3849" width="13.42578125" style="116" customWidth="1"/>
    <col min="3850" max="3850" width="1.7109375" style="116"/>
    <col min="3851" max="3851" width="13.42578125" style="116" customWidth="1"/>
    <col min="3852" max="3852" width="1.7109375" style="116"/>
    <col min="3853" max="3853" width="14.7109375" style="116" customWidth="1"/>
    <col min="3854" max="3854" width="1.7109375" style="116"/>
    <col min="3855" max="3855" width="15.7109375" style="116" customWidth="1"/>
    <col min="3856" max="3856" width="1.7109375" style="116"/>
    <col min="3857" max="3857" width="14.28515625" style="116" customWidth="1"/>
    <col min="3858" max="3858" width="1.7109375" style="116"/>
    <col min="3859" max="3859" width="14.28515625" style="116" customWidth="1"/>
    <col min="3860" max="3860" width="1.7109375" style="116"/>
    <col min="3861" max="3861" width="14.28515625" style="116" customWidth="1"/>
    <col min="3862" max="4069" width="9.28515625" style="116" customWidth="1"/>
    <col min="4070" max="4070" width="19.7109375" style="116" customWidth="1"/>
    <col min="4071" max="4071" width="10.7109375" style="116" customWidth="1"/>
    <col min="4072" max="4072" width="4.5703125" style="116" customWidth="1"/>
    <col min="4073" max="4073" width="1.28515625" style="116" customWidth="1"/>
    <col min="4074" max="4074" width="9.7109375" style="116" customWidth="1"/>
    <col min="4075" max="4075" width="1.7109375" style="116"/>
    <col min="4076" max="4076" width="9.7109375" style="116" customWidth="1"/>
    <col min="4077" max="4077" width="1.7109375" style="116"/>
    <col min="4078" max="4078" width="9.7109375" style="116" customWidth="1"/>
    <col min="4079" max="4079" width="1.7109375" style="116"/>
    <col min="4080" max="4080" width="9.7109375" style="116" customWidth="1"/>
    <col min="4081" max="4081" width="1.7109375" style="116"/>
    <col min="4082" max="4082" width="9.7109375" style="116" customWidth="1"/>
    <col min="4083" max="4083" width="1.7109375" style="116"/>
    <col min="4084" max="4084" width="9.7109375" style="116" customWidth="1"/>
    <col min="4085" max="4085" width="1.7109375" style="116"/>
    <col min="4086" max="4086" width="9.7109375" style="116" customWidth="1"/>
    <col min="4087" max="4087" width="1.7109375" style="116"/>
    <col min="4088" max="4088" width="9.7109375" style="116" customWidth="1"/>
    <col min="4089" max="4089" width="1.7109375" style="116"/>
    <col min="4090" max="4090" width="9.7109375" style="116" customWidth="1"/>
    <col min="4091" max="4093" width="1.7109375" style="116"/>
    <col min="4094" max="4094" width="25.5703125" style="116" customWidth="1"/>
    <col min="4095" max="4095" width="9.28515625" style="116" customWidth="1"/>
    <col min="4096" max="4096" width="8" style="116" customWidth="1"/>
    <col min="4097" max="4097" width="13.42578125" style="116" customWidth="1"/>
    <col min="4098" max="4098" width="1.7109375" style="116"/>
    <col min="4099" max="4099" width="13.42578125" style="116" customWidth="1"/>
    <col min="4100" max="4100" width="1.7109375" style="116"/>
    <col min="4101" max="4101" width="13.42578125" style="116" customWidth="1"/>
    <col min="4102" max="4102" width="1.7109375" style="116"/>
    <col min="4103" max="4103" width="13.42578125" style="116" customWidth="1"/>
    <col min="4104" max="4104" width="1.7109375" style="116"/>
    <col min="4105" max="4105" width="13.42578125" style="116" customWidth="1"/>
    <col min="4106" max="4106" width="1.7109375" style="116"/>
    <col min="4107" max="4107" width="13.42578125" style="116" customWidth="1"/>
    <col min="4108" max="4108" width="1.7109375" style="116"/>
    <col min="4109" max="4109" width="14.7109375" style="116" customWidth="1"/>
    <col min="4110" max="4110" width="1.7109375" style="116"/>
    <col min="4111" max="4111" width="15.7109375" style="116" customWidth="1"/>
    <col min="4112" max="4112" width="1.7109375" style="116"/>
    <col min="4113" max="4113" width="14.28515625" style="116" customWidth="1"/>
    <col min="4114" max="4114" width="1.7109375" style="116"/>
    <col min="4115" max="4115" width="14.28515625" style="116" customWidth="1"/>
    <col min="4116" max="4116" width="1.7109375" style="116"/>
    <col min="4117" max="4117" width="14.28515625" style="116" customWidth="1"/>
    <col min="4118" max="4325" width="9.28515625" style="116" customWidth="1"/>
    <col min="4326" max="4326" width="19.7109375" style="116" customWidth="1"/>
    <col min="4327" max="4327" width="10.7109375" style="116" customWidth="1"/>
    <col min="4328" max="4328" width="4.5703125" style="116" customWidth="1"/>
    <col min="4329" max="4329" width="1.28515625" style="116" customWidth="1"/>
    <col min="4330" max="4330" width="9.7109375" style="116" customWidth="1"/>
    <col min="4331" max="4331" width="1.7109375" style="116"/>
    <col min="4332" max="4332" width="9.7109375" style="116" customWidth="1"/>
    <col min="4333" max="4333" width="1.7109375" style="116"/>
    <col min="4334" max="4334" width="9.7109375" style="116" customWidth="1"/>
    <col min="4335" max="4335" width="1.7109375" style="116"/>
    <col min="4336" max="4336" width="9.7109375" style="116" customWidth="1"/>
    <col min="4337" max="4337" width="1.7109375" style="116"/>
    <col min="4338" max="4338" width="9.7109375" style="116" customWidth="1"/>
    <col min="4339" max="4339" width="1.7109375" style="116"/>
    <col min="4340" max="4340" width="9.7109375" style="116" customWidth="1"/>
    <col min="4341" max="4341" width="1.7109375" style="116"/>
    <col min="4342" max="4342" width="9.7109375" style="116" customWidth="1"/>
    <col min="4343" max="4343" width="1.7109375" style="116"/>
    <col min="4344" max="4344" width="9.7109375" style="116" customWidth="1"/>
    <col min="4345" max="4345" width="1.7109375" style="116"/>
    <col min="4346" max="4346" width="9.7109375" style="116" customWidth="1"/>
    <col min="4347" max="4349" width="1.7109375" style="116"/>
    <col min="4350" max="4350" width="25.5703125" style="116" customWidth="1"/>
    <col min="4351" max="4351" width="9.28515625" style="116" customWidth="1"/>
    <col min="4352" max="4352" width="8" style="116" customWidth="1"/>
    <col min="4353" max="4353" width="13.42578125" style="116" customWidth="1"/>
    <col min="4354" max="4354" width="1.7109375" style="116"/>
    <col min="4355" max="4355" width="13.42578125" style="116" customWidth="1"/>
    <col min="4356" max="4356" width="1.7109375" style="116"/>
    <col min="4357" max="4357" width="13.42578125" style="116" customWidth="1"/>
    <col min="4358" max="4358" width="1.7109375" style="116"/>
    <col min="4359" max="4359" width="13.42578125" style="116" customWidth="1"/>
    <col min="4360" max="4360" width="1.7109375" style="116"/>
    <col min="4361" max="4361" width="13.42578125" style="116" customWidth="1"/>
    <col min="4362" max="4362" width="1.7109375" style="116"/>
    <col min="4363" max="4363" width="13.42578125" style="116" customWidth="1"/>
    <col min="4364" max="4364" width="1.7109375" style="116"/>
    <col min="4365" max="4365" width="14.7109375" style="116" customWidth="1"/>
    <col min="4366" max="4366" width="1.7109375" style="116"/>
    <col min="4367" max="4367" width="15.7109375" style="116" customWidth="1"/>
    <col min="4368" max="4368" width="1.7109375" style="116"/>
    <col min="4369" max="4369" width="14.28515625" style="116" customWidth="1"/>
    <col min="4370" max="4370" width="1.7109375" style="116"/>
    <col min="4371" max="4371" width="14.28515625" style="116" customWidth="1"/>
    <col min="4372" max="4372" width="1.7109375" style="116"/>
    <col min="4373" max="4373" width="14.28515625" style="116" customWidth="1"/>
    <col min="4374" max="4581" width="9.28515625" style="116" customWidth="1"/>
    <col min="4582" max="4582" width="19.7109375" style="116" customWidth="1"/>
    <col min="4583" max="4583" width="10.7109375" style="116" customWidth="1"/>
    <col min="4584" max="4584" width="4.5703125" style="116" customWidth="1"/>
    <col min="4585" max="4585" width="1.28515625" style="116" customWidth="1"/>
    <col min="4586" max="4586" width="9.7109375" style="116" customWidth="1"/>
    <col min="4587" max="4587" width="1.7109375" style="116"/>
    <col min="4588" max="4588" width="9.7109375" style="116" customWidth="1"/>
    <col min="4589" max="4589" width="1.7109375" style="116"/>
    <col min="4590" max="4590" width="9.7109375" style="116" customWidth="1"/>
    <col min="4591" max="4591" width="1.7109375" style="116"/>
    <col min="4592" max="4592" width="9.7109375" style="116" customWidth="1"/>
    <col min="4593" max="4593" width="1.7109375" style="116"/>
    <col min="4594" max="4594" width="9.7109375" style="116" customWidth="1"/>
    <col min="4595" max="4595" width="1.7109375" style="116"/>
    <col min="4596" max="4596" width="9.7109375" style="116" customWidth="1"/>
    <col min="4597" max="4597" width="1.7109375" style="116"/>
    <col min="4598" max="4598" width="9.7109375" style="116" customWidth="1"/>
    <col min="4599" max="4599" width="1.7109375" style="116"/>
    <col min="4600" max="4600" width="9.7109375" style="116" customWidth="1"/>
    <col min="4601" max="4601" width="1.7109375" style="116"/>
    <col min="4602" max="4602" width="9.7109375" style="116" customWidth="1"/>
    <col min="4603" max="4605" width="1.7109375" style="116"/>
    <col min="4606" max="4606" width="25.5703125" style="116" customWidth="1"/>
    <col min="4607" max="4607" width="9.28515625" style="116" customWidth="1"/>
    <col min="4608" max="4608" width="8" style="116" customWidth="1"/>
    <col min="4609" max="4609" width="13.42578125" style="116" customWidth="1"/>
    <col min="4610" max="4610" width="1.7109375" style="116"/>
    <col min="4611" max="4611" width="13.42578125" style="116" customWidth="1"/>
    <col min="4612" max="4612" width="1.7109375" style="116"/>
    <col min="4613" max="4613" width="13.42578125" style="116" customWidth="1"/>
    <col min="4614" max="4614" width="1.7109375" style="116"/>
    <col min="4615" max="4615" width="13.42578125" style="116" customWidth="1"/>
    <col min="4616" max="4616" width="1.7109375" style="116"/>
    <col min="4617" max="4617" width="13.42578125" style="116" customWidth="1"/>
    <col min="4618" max="4618" width="1.7109375" style="116"/>
    <col min="4619" max="4619" width="13.42578125" style="116" customWidth="1"/>
    <col min="4620" max="4620" width="1.7109375" style="116"/>
    <col min="4621" max="4621" width="14.7109375" style="116" customWidth="1"/>
    <col min="4622" max="4622" width="1.7109375" style="116"/>
    <col min="4623" max="4623" width="15.7109375" style="116" customWidth="1"/>
    <col min="4624" max="4624" width="1.7109375" style="116"/>
    <col min="4625" max="4625" width="14.28515625" style="116" customWidth="1"/>
    <col min="4626" max="4626" width="1.7109375" style="116"/>
    <col min="4627" max="4627" width="14.28515625" style="116" customWidth="1"/>
    <col min="4628" max="4628" width="1.7109375" style="116"/>
    <col min="4629" max="4629" width="14.28515625" style="116" customWidth="1"/>
    <col min="4630" max="4837" width="9.28515625" style="116" customWidth="1"/>
    <col min="4838" max="4838" width="19.7109375" style="116" customWidth="1"/>
    <col min="4839" max="4839" width="10.7109375" style="116" customWidth="1"/>
    <col min="4840" max="4840" width="4.5703125" style="116" customWidth="1"/>
    <col min="4841" max="4841" width="1.28515625" style="116" customWidth="1"/>
    <col min="4842" max="4842" width="9.7109375" style="116" customWidth="1"/>
    <col min="4843" max="4843" width="1.7109375" style="116"/>
    <col min="4844" max="4844" width="9.7109375" style="116" customWidth="1"/>
    <col min="4845" max="4845" width="1.7109375" style="116"/>
    <col min="4846" max="4846" width="9.7109375" style="116" customWidth="1"/>
    <col min="4847" max="4847" width="1.7109375" style="116"/>
    <col min="4848" max="4848" width="9.7109375" style="116" customWidth="1"/>
    <col min="4849" max="4849" width="1.7109375" style="116"/>
    <col min="4850" max="4850" width="9.7109375" style="116" customWidth="1"/>
    <col min="4851" max="4851" width="1.7109375" style="116"/>
    <col min="4852" max="4852" width="9.7109375" style="116" customWidth="1"/>
    <col min="4853" max="4853" width="1.7109375" style="116"/>
    <col min="4854" max="4854" width="9.7109375" style="116" customWidth="1"/>
    <col min="4855" max="4855" width="1.7109375" style="116"/>
    <col min="4856" max="4856" width="9.7109375" style="116" customWidth="1"/>
    <col min="4857" max="4857" width="1.7109375" style="116"/>
    <col min="4858" max="4858" width="9.7109375" style="116" customWidth="1"/>
    <col min="4859" max="4861" width="1.7109375" style="116"/>
    <col min="4862" max="4862" width="25.5703125" style="116" customWidth="1"/>
    <col min="4863" max="4863" width="9.28515625" style="116" customWidth="1"/>
    <col min="4864" max="4864" width="8" style="116" customWidth="1"/>
    <col min="4865" max="4865" width="13.42578125" style="116" customWidth="1"/>
    <col min="4866" max="4866" width="1.7109375" style="116"/>
    <col min="4867" max="4867" width="13.42578125" style="116" customWidth="1"/>
    <col min="4868" max="4868" width="1.7109375" style="116"/>
    <col min="4869" max="4869" width="13.42578125" style="116" customWidth="1"/>
    <col min="4870" max="4870" width="1.7109375" style="116"/>
    <col min="4871" max="4871" width="13.42578125" style="116" customWidth="1"/>
    <col min="4872" max="4872" width="1.7109375" style="116"/>
    <col min="4873" max="4873" width="13.42578125" style="116" customWidth="1"/>
    <col min="4874" max="4874" width="1.7109375" style="116"/>
    <col min="4875" max="4875" width="13.42578125" style="116" customWidth="1"/>
    <col min="4876" max="4876" width="1.7109375" style="116"/>
    <col min="4877" max="4877" width="14.7109375" style="116" customWidth="1"/>
    <col min="4878" max="4878" width="1.7109375" style="116"/>
    <col min="4879" max="4879" width="15.7109375" style="116" customWidth="1"/>
    <col min="4880" max="4880" width="1.7109375" style="116"/>
    <col min="4881" max="4881" width="14.28515625" style="116" customWidth="1"/>
    <col min="4882" max="4882" width="1.7109375" style="116"/>
    <col min="4883" max="4883" width="14.28515625" style="116" customWidth="1"/>
    <col min="4884" max="4884" width="1.7109375" style="116"/>
    <col min="4885" max="4885" width="14.28515625" style="116" customWidth="1"/>
    <col min="4886" max="5093" width="9.28515625" style="116" customWidth="1"/>
    <col min="5094" max="5094" width="19.7109375" style="116" customWidth="1"/>
    <col min="5095" max="5095" width="10.7109375" style="116" customWidth="1"/>
    <col min="5096" max="5096" width="4.5703125" style="116" customWidth="1"/>
    <col min="5097" max="5097" width="1.28515625" style="116" customWidth="1"/>
    <col min="5098" max="5098" width="9.7109375" style="116" customWidth="1"/>
    <col min="5099" max="5099" width="1.7109375" style="116"/>
    <col min="5100" max="5100" width="9.7109375" style="116" customWidth="1"/>
    <col min="5101" max="5101" width="1.7109375" style="116"/>
    <col min="5102" max="5102" width="9.7109375" style="116" customWidth="1"/>
    <col min="5103" max="5103" width="1.7109375" style="116"/>
    <col min="5104" max="5104" width="9.7109375" style="116" customWidth="1"/>
    <col min="5105" max="5105" width="1.7109375" style="116"/>
    <col min="5106" max="5106" width="9.7109375" style="116" customWidth="1"/>
    <col min="5107" max="5107" width="1.7109375" style="116"/>
    <col min="5108" max="5108" width="9.7109375" style="116" customWidth="1"/>
    <col min="5109" max="5109" width="1.7109375" style="116"/>
    <col min="5110" max="5110" width="9.7109375" style="116" customWidth="1"/>
    <col min="5111" max="5111" width="1.7109375" style="116"/>
    <col min="5112" max="5112" width="9.7109375" style="116" customWidth="1"/>
    <col min="5113" max="5113" width="1.7109375" style="116"/>
    <col min="5114" max="5114" width="9.7109375" style="116" customWidth="1"/>
    <col min="5115" max="5117" width="1.7109375" style="116"/>
    <col min="5118" max="5118" width="25.5703125" style="116" customWidth="1"/>
    <col min="5119" max="5119" width="9.28515625" style="116" customWidth="1"/>
    <col min="5120" max="5120" width="8" style="116" customWidth="1"/>
    <col min="5121" max="5121" width="13.42578125" style="116" customWidth="1"/>
    <col min="5122" max="5122" width="1.7109375" style="116"/>
    <col min="5123" max="5123" width="13.42578125" style="116" customWidth="1"/>
    <col min="5124" max="5124" width="1.7109375" style="116"/>
    <col min="5125" max="5125" width="13.42578125" style="116" customWidth="1"/>
    <col min="5126" max="5126" width="1.7109375" style="116"/>
    <col min="5127" max="5127" width="13.42578125" style="116" customWidth="1"/>
    <col min="5128" max="5128" width="1.7109375" style="116"/>
    <col min="5129" max="5129" width="13.42578125" style="116" customWidth="1"/>
    <col min="5130" max="5130" width="1.7109375" style="116"/>
    <col min="5131" max="5131" width="13.42578125" style="116" customWidth="1"/>
    <col min="5132" max="5132" width="1.7109375" style="116"/>
    <col min="5133" max="5133" width="14.7109375" style="116" customWidth="1"/>
    <col min="5134" max="5134" width="1.7109375" style="116"/>
    <col min="5135" max="5135" width="15.7109375" style="116" customWidth="1"/>
    <col min="5136" max="5136" width="1.7109375" style="116"/>
    <col min="5137" max="5137" width="14.28515625" style="116" customWidth="1"/>
    <col min="5138" max="5138" width="1.7109375" style="116"/>
    <col min="5139" max="5139" width="14.28515625" style="116" customWidth="1"/>
    <col min="5140" max="5140" width="1.7109375" style="116"/>
    <col min="5141" max="5141" width="14.28515625" style="116" customWidth="1"/>
    <col min="5142" max="5349" width="9.28515625" style="116" customWidth="1"/>
    <col min="5350" max="5350" width="19.7109375" style="116" customWidth="1"/>
    <col min="5351" max="5351" width="10.7109375" style="116" customWidth="1"/>
    <col min="5352" max="5352" width="4.5703125" style="116" customWidth="1"/>
    <col min="5353" max="5353" width="1.28515625" style="116" customWidth="1"/>
    <col min="5354" max="5354" width="9.7109375" style="116" customWidth="1"/>
    <col min="5355" max="5355" width="1.7109375" style="116"/>
    <col min="5356" max="5356" width="9.7109375" style="116" customWidth="1"/>
    <col min="5357" max="5357" width="1.7109375" style="116"/>
    <col min="5358" max="5358" width="9.7109375" style="116" customWidth="1"/>
    <col min="5359" max="5359" width="1.7109375" style="116"/>
    <col min="5360" max="5360" width="9.7109375" style="116" customWidth="1"/>
    <col min="5361" max="5361" width="1.7109375" style="116"/>
    <col min="5362" max="5362" width="9.7109375" style="116" customWidth="1"/>
    <col min="5363" max="5363" width="1.7109375" style="116"/>
    <col min="5364" max="5364" width="9.7109375" style="116" customWidth="1"/>
    <col min="5365" max="5365" width="1.7109375" style="116"/>
    <col min="5366" max="5366" width="9.7109375" style="116" customWidth="1"/>
    <col min="5367" max="5367" width="1.7109375" style="116"/>
    <col min="5368" max="5368" width="9.7109375" style="116" customWidth="1"/>
    <col min="5369" max="5369" width="1.7109375" style="116"/>
    <col min="5370" max="5370" width="9.7109375" style="116" customWidth="1"/>
    <col min="5371" max="5373" width="1.7109375" style="116"/>
    <col min="5374" max="5374" width="25.5703125" style="116" customWidth="1"/>
    <col min="5375" max="5375" width="9.28515625" style="116" customWidth="1"/>
    <col min="5376" max="5376" width="8" style="116" customWidth="1"/>
    <col min="5377" max="5377" width="13.42578125" style="116" customWidth="1"/>
    <col min="5378" max="5378" width="1.7109375" style="116"/>
    <col min="5379" max="5379" width="13.42578125" style="116" customWidth="1"/>
    <col min="5380" max="5380" width="1.7109375" style="116"/>
    <col min="5381" max="5381" width="13.42578125" style="116" customWidth="1"/>
    <col min="5382" max="5382" width="1.7109375" style="116"/>
    <col min="5383" max="5383" width="13.42578125" style="116" customWidth="1"/>
    <col min="5384" max="5384" width="1.7109375" style="116"/>
    <col min="5385" max="5385" width="13.42578125" style="116" customWidth="1"/>
    <col min="5386" max="5386" width="1.7109375" style="116"/>
    <col min="5387" max="5387" width="13.42578125" style="116" customWidth="1"/>
    <col min="5388" max="5388" width="1.7109375" style="116"/>
    <col min="5389" max="5389" width="14.7109375" style="116" customWidth="1"/>
    <col min="5390" max="5390" width="1.7109375" style="116"/>
    <col min="5391" max="5391" width="15.7109375" style="116" customWidth="1"/>
    <col min="5392" max="5392" width="1.7109375" style="116"/>
    <col min="5393" max="5393" width="14.28515625" style="116" customWidth="1"/>
    <col min="5394" max="5394" width="1.7109375" style="116"/>
    <col min="5395" max="5395" width="14.28515625" style="116" customWidth="1"/>
    <col min="5396" max="5396" width="1.7109375" style="116"/>
    <col min="5397" max="5397" width="14.28515625" style="116" customWidth="1"/>
    <col min="5398" max="5605" width="9.28515625" style="116" customWidth="1"/>
    <col min="5606" max="5606" width="19.7109375" style="116" customWidth="1"/>
    <col min="5607" max="5607" width="10.7109375" style="116" customWidth="1"/>
    <col min="5608" max="5608" width="4.5703125" style="116" customWidth="1"/>
    <col min="5609" max="5609" width="1.28515625" style="116" customWidth="1"/>
    <col min="5610" max="5610" width="9.7109375" style="116" customWidth="1"/>
    <col min="5611" max="5611" width="1.7109375" style="116"/>
    <col min="5612" max="5612" width="9.7109375" style="116" customWidth="1"/>
    <col min="5613" max="5613" width="1.7109375" style="116"/>
    <col min="5614" max="5614" width="9.7109375" style="116" customWidth="1"/>
    <col min="5615" max="5615" width="1.7109375" style="116"/>
    <col min="5616" max="5616" width="9.7109375" style="116" customWidth="1"/>
    <col min="5617" max="5617" width="1.7109375" style="116"/>
    <col min="5618" max="5618" width="9.7109375" style="116" customWidth="1"/>
    <col min="5619" max="5619" width="1.7109375" style="116"/>
    <col min="5620" max="5620" width="9.7109375" style="116" customWidth="1"/>
    <col min="5621" max="5621" width="1.7109375" style="116"/>
    <col min="5622" max="5622" width="9.7109375" style="116" customWidth="1"/>
    <col min="5623" max="5623" width="1.7109375" style="116"/>
    <col min="5624" max="5624" width="9.7109375" style="116" customWidth="1"/>
    <col min="5625" max="5625" width="1.7109375" style="116"/>
    <col min="5626" max="5626" width="9.7109375" style="116" customWidth="1"/>
    <col min="5627" max="5629" width="1.7109375" style="116"/>
    <col min="5630" max="5630" width="25.5703125" style="116" customWidth="1"/>
    <col min="5631" max="5631" width="9.28515625" style="116" customWidth="1"/>
    <col min="5632" max="5632" width="8" style="116" customWidth="1"/>
    <col min="5633" max="5633" width="13.42578125" style="116" customWidth="1"/>
    <col min="5634" max="5634" width="1.7109375" style="116"/>
    <col min="5635" max="5635" width="13.42578125" style="116" customWidth="1"/>
    <col min="5636" max="5636" width="1.7109375" style="116"/>
    <col min="5637" max="5637" width="13.42578125" style="116" customWidth="1"/>
    <col min="5638" max="5638" width="1.7109375" style="116"/>
    <col min="5639" max="5639" width="13.42578125" style="116" customWidth="1"/>
    <col min="5640" max="5640" width="1.7109375" style="116"/>
    <col min="5641" max="5641" width="13.42578125" style="116" customWidth="1"/>
    <col min="5642" max="5642" width="1.7109375" style="116"/>
    <col min="5643" max="5643" width="13.42578125" style="116" customWidth="1"/>
    <col min="5644" max="5644" width="1.7109375" style="116"/>
    <col min="5645" max="5645" width="14.7109375" style="116" customWidth="1"/>
    <col min="5646" max="5646" width="1.7109375" style="116"/>
    <col min="5647" max="5647" width="15.7109375" style="116" customWidth="1"/>
    <col min="5648" max="5648" width="1.7109375" style="116"/>
    <col min="5649" max="5649" width="14.28515625" style="116" customWidth="1"/>
    <col min="5650" max="5650" width="1.7109375" style="116"/>
    <col min="5651" max="5651" width="14.28515625" style="116" customWidth="1"/>
    <col min="5652" max="5652" width="1.7109375" style="116"/>
    <col min="5653" max="5653" width="14.28515625" style="116" customWidth="1"/>
    <col min="5654" max="5861" width="9.28515625" style="116" customWidth="1"/>
    <col min="5862" max="5862" width="19.7109375" style="116" customWidth="1"/>
    <col min="5863" max="5863" width="10.7109375" style="116" customWidth="1"/>
    <col min="5864" max="5864" width="4.5703125" style="116" customWidth="1"/>
    <col min="5865" max="5865" width="1.28515625" style="116" customWidth="1"/>
    <col min="5866" max="5866" width="9.7109375" style="116" customWidth="1"/>
    <col min="5867" max="5867" width="1.7109375" style="116"/>
    <col min="5868" max="5868" width="9.7109375" style="116" customWidth="1"/>
    <col min="5869" max="5869" width="1.7109375" style="116"/>
    <col min="5870" max="5870" width="9.7109375" style="116" customWidth="1"/>
    <col min="5871" max="5871" width="1.7109375" style="116"/>
    <col min="5872" max="5872" width="9.7109375" style="116" customWidth="1"/>
    <col min="5873" max="5873" width="1.7109375" style="116"/>
    <col min="5874" max="5874" width="9.7109375" style="116" customWidth="1"/>
    <col min="5875" max="5875" width="1.7109375" style="116"/>
    <col min="5876" max="5876" width="9.7109375" style="116" customWidth="1"/>
    <col min="5877" max="5877" width="1.7109375" style="116"/>
    <col min="5878" max="5878" width="9.7109375" style="116" customWidth="1"/>
    <col min="5879" max="5879" width="1.7109375" style="116"/>
    <col min="5880" max="5880" width="9.7109375" style="116" customWidth="1"/>
    <col min="5881" max="5881" width="1.7109375" style="116"/>
    <col min="5882" max="5882" width="9.7109375" style="116" customWidth="1"/>
    <col min="5883" max="5885" width="1.7109375" style="116"/>
    <col min="5886" max="5886" width="25.5703125" style="116" customWidth="1"/>
    <col min="5887" max="5887" width="9.28515625" style="116" customWidth="1"/>
    <col min="5888" max="5888" width="8" style="116" customWidth="1"/>
    <col min="5889" max="5889" width="13.42578125" style="116" customWidth="1"/>
    <col min="5890" max="5890" width="1.7109375" style="116"/>
    <col min="5891" max="5891" width="13.42578125" style="116" customWidth="1"/>
    <col min="5892" max="5892" width="1.7109375" style="116"/>
    <col min="5893" max="5893" width="13.42578125" style="116" customWidth="1"/>
    <col min="5894" max="5894" width="1.7109375" style="116"/>
    <col min="5895" max="5895" width="13.42578125" style="116" customWidth="1"/>
    <col min="5896" max="5896" width="1.7109375" style="116"/>
    <col min="5897" max="5897" width="13.42578125" style="116" customWidth="1"/>
    <col min="5898" max="5898" width="1.7109375" style="116"/>
    <col min="5899" max="5899" width="13.42578125" style="116" customWidth="1"/>
    <col min="5900" max="5900" width="1.7109375" style="116"/>
    <col min="5901" max="5901" width="14.7109375" style="116" customWidth="1"/>
    <col min="5902" max="5902" width="1.7109375" style="116"/>
    <col min="5903" max="5903" width="15.7109375" style="116" customWidth="1"/>
    <col min="5904" max="5904" width="1.7109375" style="116"/>
    <col min="5905" max="5905" width="14.28515625" style="116" customWidth="1"/>
    <col min="5906" max="5906" width="1.7109375" style="116"/>
    <col min="5907" max="5907" width="14.28515625" style="116" customWidth="1"/>
    <col min="5908" max="5908" width="1.7109375" style="116"/>
    <col min="5909" max="5909" width="14.28515625" style="116" customWidth="1"/>
    <col min="5910" max="6117" width="9.28515625" style="116" customWidth="1"/>
    <col min="6118" max="6118" width="19.7109375" style="116" customWidth="1"/>
    <col min="6119" max="6119" width="10.7109375" style="116" customWidth="1"/>
    <col min="6120" max="6120" width="4.5703125" style="116" customWidth="1"/>
    <col min="6121" max="6121" width="1.28515625" style="116" customWidth="1"/>
    <col min="6122" max="6122" width="9.7109375" style="116" customWidth="1"/>
    <col min="6123" max="6123" width="1.7109375" style="116"/>
    <col min="6124" max="6124" width="9.7109375" style="116" customWidth="1"/>
    <col min="6125" max="6125" width="1.7109375" style="116"/>
    <col min="6126" max="6126" width="9.7109375" style="116" customWidth="1"/>
    <col min="6127" max="6127" width="1.7109375" style="116"/>
    <col min="6128" max="6128" width="9.7109375" style="116" customWidth="1"/>
    <col min="6129" max="6129" width="1.7109375" style="116"/>
    <col min="6130" max="6130" width="9.7109375" style="116" customWidth="1"/>
    <col min="6131" max="6131" width="1.7109375" style="116"/>
    <col min="6132" max="6132" width="9.7109375" style="116" customWidth="1"/>
    <col min="6133" max="6133" width="1.7109375" style="116"/>
    <col min="6134" max="6134" width="9.7109375" style="116" customWidth="1"/>
    <col min="6135" max="6135" width="1.7109375" style="116"/>
    <col min="6136" max="6136" width="9.7109375" style="116" customWidth="1"/>
    <col min="6137" max="6137" width="1.7109375" style="116"/>
    <col min="6138" max="6138" width="9.7109375" style="116" customWidth="1"/>
    <col min="6139" max="6141" width="1.7109375" style="116"/>
    <col min="6142" max="6142" width="25.5703125" style="116" customWidth="1"/>
    <col min="6143" max="6143" width="9.28515625" style="116" customWidth="1"/>
    <col min="6144" max="6144" width="8" style="116" customWidth="1"/>
    <col min="6145" max="6145" width="13.42578125" style="116" customWidth="1"/>
    <col min="6146" max="6146" width="1.7109375" style="116"/>
    <col min="6147" max="6147" width="13.42578125" style="116" customWidth="1"/>
    <col min="6148" max="6148" width="1.7109375" style="116"/>
    <col min="6149" max="6149" width="13.42578125" style="116" customWidth="1"/>
    <col min="6150" max="6150" width="1.7109375" style="116"/>
    <col min="6151" max="6151" width="13.42578125" style="116" customWidth="1"/>
    <col min="6152" max="6152" width="1.7109375" style="116"/>
    <col min="6153" max="6153" width="13.42578125" style="116" customWidth="1"/>
    <col min="6154" max="6154" width="1.7109375" style="116"/>
    <col min="6155" max="6155" width="13.42578125" style="116" customWidth="1"/>
    <col min="6156" max="6156" width="1.7109375" style="116"/>
    <col min="6157" max="6157" width="14.7109375" style="116" customWidth="1"/>
    <col min="6158" max="6158" width="1.7109375" style="116"/>
    <col min="6159" max="6159" width="15.7109375" style="116" customWidth="1"/>
    <col min="6160" max="6160" width="1.7109375" style="116"/>
    <col min="6161" max="6161" width="14.28515625" style="116" customWidth="1"/>
    <col min="6162" max="6162" width="1.7109375" style="116"/>
    <col min="6163" max="6163" width="14.28515625" style="116" customWidth="1"/>
    <col min="6164" max="6164" width="1.7109375" style="116"/>
    <col min="6165" max="6165" width="14.28515625" style="116" customWidth="1"/>
    <col min="6166" max="6373" width="9.28515625" style="116" customWidth="1"/>
    <col min="6374" max="6374" width="19.7109375" style="116" customWidth="1"/>
    <col min="6375" max="6375" width="10.7109375" style="116" customWidth="1"/>
    <col min="6376" max="6376" width="4.5703125" style="116" customWidth="1"/>
    <col min="6377" max="6377" width="1.28515625" style="116" customWidth="1"/>
    <col min="6378" max="6378" width="9.7109375" style="116" customWidth="1"/>
    <col min="6379" max="6379" width="1.7109375" style="116"/>
    <col min="6380" max="6380" width="9.7109375" style="116" customWidth="1"/>
    <col min="6381" max="6381" width="1.7109375" style="116"/>
    <col min="6382" max="6382" width="9.7109375" style="116" customWidth="1"/>
    <col min="6383" max="6383" width="1.7109375" style="116"/>
    <col min="6384" max="6384" width="9.7109375" style="116" customWidth="1"/>
    <col min="6385" max="6385" width="1.7109375" style="116"/>
    <col min="6386" max="6386" width="9.7109375" style="116" customWidth="1"/>
    <col min="6387" max="6387" width="1.7109375" style="116"/>
    <col min="6388" max="6388" width="9.7109375" style="116" customWidth="1"/>
    <col min="6389" max="6389" width="1.7109375" style="116"/>
    <col min="6390" max="6390" width="9.7109375" style="116" customWidth="1"/>
    <col min="6391" max="6391" width="1.7109375" style="116"/>
    <col min="6392" max="6392" width="9.7109375" style="116" customWidth="1"/>
    <col min="6393" max="6393" width="1.7109375" style="116"/>
    <col min="6394" max="6394" width="9.7109375" style="116" customWidth="1"/>
    <col min="6395" max="6397" width="1.7109375" style="116"/>
    <col min="6398" max="6398" width="25.5703125" style="116" customWidth="1"/>
    <col min="6399" max="6399" width="9.28515625" style="116" customWidth="1"/>
    <col min="6400" max="6400" width="8" style="116" customWidth="1"/>
    <col min="6401" max="6401" width="13.42578125" style="116" customWidth="1"/>
    <col min="6402" max="6402" width="1.7109375" style="116"/>
    <col min="6403" max="6403" width="13.42578125" style="116" customWidth="1"/>
    <col min="6404" max="6404" width="1.7109375" style="116"/>
    <col min="6405" max="6405" width="13.42578125" style="116" customWidth="1"/>
    <col min="6406" max="6406" width="1.7109375" style="116"/>
    <col min="6407" max="6407" width="13.42578125" style="116" customWidth="1"/>
    <col min="6408" max="6408" width="1.7109375" style="116"/>
    <col min="6409" max="6409" width="13.42578125" style="116" customWidth="1"/>
    <col min="6410" max="6410" width="1.7109375" style="116"/>
    <col min="6411" max="6411" width="13.42578125" style="116" customWidth="1"/>
    <col min="6412" max="6412" width="1.7109375" style="116"/>
    <col min="6413" max="6413" width="14.7109375" style="116" customWidth="1"/>
    <col min="6414" max="6414" width="1.7109375" style="116"/>
    <col min="6415" max="6415" width="15.7109375" style="116" customWidth="1"/>
    <col min="6416" max="6416" width="1.7109375" style="116"/>
    <col min="6417" max="6417" width="14.28515625" style="116" customWidth="1"/>
    <col min="6418" max="6418" width="1.7109375" style="116"/>
    <col min="6419" max="6419" width="14.28515625" style="116" customWidth="1"/>
    <col min="6420" max="6420" width="1.7109375" style="116"/>
    <col min="6421" max="6421" width="14.28515625" style="116" customWidth="1"/>
    <col min="6422" max="6629" width="9.28515625" style="116" customWidth="1"/>
    <col min="6630" max="6630" width="19.7109375" style="116" customWidth="1"/>
    <col min="6631" max="6631" width="10.7109375" style="116" customWidth="1"/>
    <col min="6632" max="6632" width="4.5703125" style="116" customWidth="1"/>
    <col min="6633" max="6633" width="1.28515625" style="116" customWidth="1"/>
    <col min="6634" max="6634" width="9.7109375" style="116" customWidth="1"/>
    <col min="6635" max="6635" width="1.7109375" style="116"/>
    <col min="6636" max="6636" width="9.7109375" style="116" customWidth="1"/>
    <col min="6637" max="6637" width="1.7109375" style="116"/>
    <col min="6638" max="6638" width="9.7109375" style="116" customWidth="1"/>
    <col min="6639" max="6639" width="1.7109375" style="116"/>
    <col min="6640" max="6640" width="9.7109375" style="116" customWidth="1"/>
    <col min="6641" max="6641" width="1.7109375" style="116"/>
    <col min="6642" max="6642" width="9.7109375" style="116" customWidth="1"/>
    <col min="6643" max="6643" width="1.7109375" style="116"/>
    <col min="6644" max="6644" width="9.7109375" style="116" customWidth="1"/>
    <col min="6645" max="6645" width="1.7109375" style="116"/>
    <col min="6646" max="6646" width="9.7109375" style="116" customWidth="1"/>
    <col min="6647" max="6647" width="1.7109375" style="116"/>
    <col min="6648" max="6648" width="9.7109375" style="116" customWidth="1"/>
    <col min="6649" max="6649" width="1.7109375" style="116"/>
    <col min="6650" max="6650" width="9.7109375" style="116" customWidth="1"/>
    <col min="6651" max="6653" width="1.7109375" style="116"/>
    <col min="6654" max="6654" width="25.5703125" style="116" customWidth="1"/>
    <col min="6655" max="6655" width="9.28515625" style="116" customWidth="1"/>
    <col min="6656" max="6656" width="8" style="116" customWidth="1"/>
    <col min="6657" max="6657" width="13.42578125" style="116" customWidth="1"/>
    <col min="6658" max="6658" width="1.7109375" style="116"/>
    <col min="6659" max="6659" width="13.42578125" style="116" customWidth="1"/>
    <col min="6660" max="6660" width="1.7109375" style="116"/>
    <col min="6661" max="6661" width="13.42578125" style="116" customWidth="1"/>
    <col min="6662" max="6662" width="1.7109375" style="116"/>
    <col min="6663" max="6663" width="13.42578125" style="116" customWidth="1"/>
    <col min="6664" max="6664" width="1.7109375" style="116"/>
    <col min="6665" max="6665" width="13.42578125" style="116" customWidth="1"/>
    <col min="6666" max="6666" width="1.7109375" style="116"/>
    <col min="6667" max="6667" width="13.42578125" style="116" customWidth="1"/>
    <col min="6668" max="6668" width="1.7109375" style="116"/>
    <col min="6669" max="6669" width="14.7109375" style="116" customWidth="1"/>
    <col min="6670" max="6670" width="1.7109375" style="116"/>
    <col min="6671" max="6671" width="15.7109375" style="116" customWidth="1"/>
    <col min="6672" max="6672" width="1.7109375" style="116"/>
    <col min="6673" max="6673" width="14.28515625" style="116" customWidth="1"/>
    <col min="6674" max="6674" width="1.7109375" style="116"/>
    <col min="6675" max="6675" width="14.28515625" style="116" customWidth="1"/>
    <col min="6676" max="6676" width="1.7109375" style="116"/>
    <col min="6677" max="6677" width="14.28515625" style="116" customWidth="1"/>
    <col min="6678" max="6885" width="9.28515625" style="116" customWidth="1"/>
    <col min="6886" max="6886" width="19.7109375" style="116" customWidth="1"/>
    <col min="6887" max="6887" width="10.7109375" style="116" customWidth="1"/>
    <col min="6888" max="6888" width="4.5703125" style="116" customWidth="1"/>
    <col min="6889" max="6889" width="1.28515625" style="116" customWidth="1"/>
    <col min="6890" max="6890" width="9.7109375" style="116" customWidth="1"/>
    <col min="6891" max="6891" width="1.7109375" style="116"/>
    <col min="6892" max="6892" width="9.7109375" style="116" customWidth="1"/>
    <col min="6893" max="6893" width="1.7109375" style="116"/>
    <col min="6894" max="6894" width="9.7109375" style="116" customWidth="1"/>
    <col min="6895" max="6895" width="1.7109375" style="116"/>
    <col min="6896" max="6896" width="9.7109375" style="116" customWidth="1"/>
    <col min="6897" max="6897" width="1.7109375" style="116"/>
    <col min="6898" max="6898" width="9.7109375" style="116" customWidth="1"/>
    <col min="6899" max="6899" width="1.7109375" style="116"/>
    <col min="6900" max="6900" width="9.7109375" style="116" customWidth="1"/>
    <col min="6901" max="6901" width="1.7109375" style="116"/>
    <col min="6902" max="6902" width="9.7109375" style="116" customWidth="1"/>
    <col min="6903" max="6903" width="1.7109375" style="116"/>
    <col min="6904" max="6904" width="9.7109375" style="116" customWidth="1"/>
    <col min="6905" max="6905" width="1.7109375" style="116"/>
    <col min="6906" max="6906" width="9.7109375" style="116" customWidth="1"/>
    <col min="6907" max="6909" width="1.7109375" style="116"/>
    <col min="6910" max="6910" width="25.5703125" style="116" customWidth="1"/>
    <col min="6911" max="6911" width="9.28515625" style="116" customWidth="1"/>
    <col min="6912" max="6912" width="8" style="116" customWidth="1"/>
    <col min="6913" max="6913" width="13.42578125" style="116" customWidth="1"/>
    <col min="6914" max="6914" width="1.7109375" style="116"/>
    <col min="6915" max="6915" width="13.42578125" style="116" customWidth="1"/>
    <col min="6916" max="6916" width="1.7109375" style="116"/>
    <col min="6917" max="6917" width="13.42578125" style="116" customWidth="1"/>
    <col min="6918" max="6918" width="1.7109375" style="116"/>
    <col min="6919" max="6919" width="13.42578125" style="116" customWidth="1"/>
    <col min="6920" max="6920" width="1.7109375" style="116"/>
    <col min="6921" max="6921" width="13.42578125" style="116" customWidth="1"/>
    <col min="6922" max="6922" width="1.7109375" style="116"/>
    <col min="6923" max="6923" width="13.42578125" style="116" customWidth="1"/>
    <col min="6924" max="6924" width="1.7109375" style="116"/>
    <col min="6925" max="6925" width="14.7109375" style="116" customWidth="1"/>
    <col min="6926" max="6926" width="1.7109375" style="116"/>
    <col min="6927" max="6927" width="15.7109375" style="116" customWidth="1"/>
    <col min="6928" max="6928" width="1.7109375" style="116"/>
    <col min="6929" max="6929" width="14.28515625" style="116" customWidth="1"/>
    <col min="6930" max="6930" width="1.7109375" style="116"/>
    <col min="6931" max="6931" width="14.28515625" style="116" customWidth="1"/>
    <col min="6932" max="6932" width="1.7109375" style="116"/>
    <col min="6933" max="6933" width="14.28515625" style="116" customWidth="1"/>
    <col min="6934" max="7141" width="9.28515625" style="116" customWidth="1"/>
    <col min="7142" max="7142" width="19.7109375" style="116" customWidth="1"/>
    <col min="7143" max="7143" width="10.7109375" style="116" customWidth="1"/>
    <col min="7144" max="7144" width="4.5703125" style="116" customWidth="1"/>
    <col min="7145" max="7145" width="1.28515625" style="116" customWidth="1"/>
    <col min="7146" max="7146" width="9.7109375" style="116" customWidth="1"/>
    <col min="7147" max="7147" width="1.7109375" style="116"/>
    <col min="7148" max="7148" width="9.7109375" style="116" customWidth="1"/>
    <col min="7149" max="7149" width="1.7109375" style="116"/>
    <col min="7150" max="7150" width="9.7109375" style="116" customWidth="1"/>
    <col min="7151" max="7151" width="1.7109375" style="116"/>
    <col min="7152" max="7152" width="9.7109375" style="116" customWidth="1"/>
    <col min="7153" max="7153" width="1.7109375" style="116"/>
    <col min="7154" max="7154" width="9.7109375" style="116" customWidth="1"/>
    <col min="7155" max="7155" width="1.7109375" style="116"/>
    <col min="7156" max="7156" width="9.7109375" style="116" customWidth="1"/>
    <col min="7157" max="7157" width="1.7109375" style="116"/>
    <col min="7158" max="7158" width="9.7109375" style="116" customWidth="1"/>
    <col min="7159" max="7159" width="1.7109375" style="116"/>
    <col min="7160" max="7160" width="9.7109375" style="116" customWidth="1"/>
    <col min="7161" max="7161" width="1.7109375" style="116"/>
    <col min="7162" max="7162" width="9.7109375" style="116" customWidth="1"/>
    <col min="7163" max="7165" width="1.7109375" style="116"/>
    <col min="7166" max="7166" width="25.5703125" style="116" customWidth="1"/>
    <col min="7167" max="7167" width="9.28515625" style="116" customWidth="1"/>
    <col min="7168" max="7168" width="8" style="116" customWidth="1"/>
    <col min="7169" max="7169" width="13.42578125" style="116" customWidth="1"/>
    <col min="7170" max="7170" width="1.7109375" style="116"/>
    <col min="7171" max="7171" width="13.42578125" style="116" customWidth="1"/>
    <col min="7172" max="7172" width="1.7109375" style="116"/>
    <col min="7173" max="7173" width="13.42578125" style="116" customWidth="1"/>
    <col min="7174" max="7174" width="1.7109375" style="116"/>
    <col min="7175" max="7175" width="13.42578125" style="116" customWidth="1"/>
    <col min="7176" max="7176" width="1.7109375" style="116"/>
    <col min="7177" max="7177" width="13.42578125" style="116" customWidth="1"/>
    <col min="7178" max="7178" width="1.7109375" style="116"/>
    <col min="7179" max="7179" width="13.42578125" style="116" customWidth="1"/>
    <col min="7180" max="7180" width="1.7109375" style="116"/>
    <col min="7181" max="7181" width="14.7109375" style="116" customWidth="1"/>
    <col min="7182" max="7182" width="1.7109375" style="116"/>
    <col min="7183" max="7183" width="15.7109375" style="116" customWidth="1"/>
    <col min="7184" max="7184" width="1.7109375" style="116"/>
    <col min="7185" max="7185" width="14.28515625" style="116" customWidth="1"/>
    <col min="7186" max="7186" width="1.7109375" style="116"/>
    <col min="7187" max="7187" width="14.28515625" style="116" customWidth="1"/>
    <col min="7188" max="7188" width="1.7109375" style="116"/>
    <col min="7189" max="7189" width="14.28515625" style="116" customWidth="1"/>
    <col min="7190" max="7397" width="9.28515625" style="116" customWidth="1"/>
    <col min="7398" max="7398" width="19.7109375" style="116" customWidth="1"/>
    <col min="7399" max="7399" width="10.7109375" style="116" customWidth="1"/>
    <col min="7400" max="7400" width="4.5703125" style="116" customWidth="1"/>
    <col min="7401" max="7401" width="1.28515625" style="116" customWidth="1"/>
    <col min="7402" max="7402" width="9.7109375" style="116" customWidth="1"/>
    <col min="7403" max="7403" width="1.7109375" style="116"/>
    <col min="7404" max="7404" width="9.7109375" style="116" customWidth="1"/>
    <col min="7405" max="7405" width="1.7109375" style="116"/>
    <col min="7406" max="7406" width="9.7109375" style="116" customWidth="1"/>
    <col min="7407" max="7407" width="1.7109375" style="116"/>
    <col min="7408" max="7408" width="9.7109375" style="116" customWidth="1"/>
    <col min="7409" max="7409" width="1.7109375" style="116"/>
    <col min="7410" max="7410" width="9.7109375" style="116" customWidth="1"/>
    <col min="7411" max="7411" width="1.7109375" style="116"/>
    <col min="7412" max="7412" width="9.7109375" style="116" customWidth="1"/>
    <col min="7413" max="7413" width="1.7109375" style="116"/>
    <col min="7414" max="7414" width="9.7109375" style="116" customWidth="1"/>
    <col min="7415" max="7415" width="1.7109375" style="116"/>
    <col min="7416" max="7416" width="9.7109375" style="116" customWidth="1"/>
    <col min="7417" max="7417" width="1.7109375" style="116"/>
    <col min="7418" max="7418" width="9.7109375" style="116" customWidth="1"/>
    <col min="7419" max="7421" width="1.7109375" style="116"/>
    <col min="7422" max="7422" width="25.5703125" style="116" customWidth="1"/>
    <col min="7423" max="7423" width="9.28515625" style="116" customWidth="1"/>
    <col min="7424" max="7424" width="8" style="116" customWidth="1"/>
    <col min="7425" max="7425" width="13.42578125" style="116" customWidth="1"/>
    <col min="7426" max="7426" width="1.7109375" style="116"/>
    <col min="7427" max="7427" width="13.42578125" style="116" customWidth="1"/>
    <col min="7428" max="7428" width="1.7109375" style="116"/>
    <col min="7429" max="7429" width="13.42578125" style="116" customWidth="1"/>
    <col min="7430" max="7430" width="1.7109375" style="116"/>
    <col min="7431" max="7431" width="13.42578125" style="116" customWidth="1"/>
    <col min="7432" max="7432" width="1.7109375" style="116"/>
    <col min="7433" max="7433" width="13.42578125" style="116" customWidth="1"/>
    <col min="7434" max="7434" width="1.7109375" style="116"/>
    <col min="7435" max="7435" width="13.42578125" style="116" customWidth="1"/>
    <col min="7436" max="7436" width="1.7109375" style="116"/>
    <col min="7437" max="7437" width="14.7109375" style="116" customWidth="1"/>
    <col min="7438" max="7438" width="1.7109375" style="116"/>
    <col min="7439" max="7439" width="15.7109375" style="116" customWidth="1"/>
    <col min="7440" max="7440" width="1.7109375" style="116"/>
    <col min="7441" max="7441" width="14.28515625" style="116" customWidth="1"/>
    <col min="7442" max="7442" width="1.7109375" style="116"/>
    <col min="7443" max="7443" width="14.28515625" style="116" customWidth="1"/>
    <col min="7444" max="7444" width="1.7109375" style="116"/>
    <col min="7445" max="7445" width="14.28515625" style="116" customWidth="1"/>
    <col min="7446" max="7653" width="9.28515625" style="116" customWidth="1"/>
    <col min="7654" max="7654" width="19.7109375" style="116" customWidth="1"/>
    <col min="7655" max="7655" width="10.7109375" style="116" customWidth="1"/>
    <col min="7656" max="7656" width="4.5703125" style="116" customWidth="1"/>
    <col min="7657" max="7657" width="1.28515625" style="116" customWidth="1"/>
    <col min="7658" max="7658" width="9.7109375" style="116" customWidth="1"/>
    <col min="7659" max="7659" width="1.7109375" style="116"/>
    <col min="7660" max="7660" width="9.7109375" style="116" customWidth="1"/>
    <col min="7661" max="7661" width="1.7109375" style="116"/>
    <col min="7662" max="7662" width="9.7109375" style="116" customWidth="1"/>
    <col min="7663" max="7663" width="1.7109375" style="116"/>
    <col min="7664" max="7664" width="9.7109375" style="116" customWidth="1"/>
    <col min="7665" max="7665" width="1.7109375" style="116"/>
    <col min="7666" max="7666" width="9.7109375" style="116" customWidth="1"/>
    <col min="7667" max="7667" width="1.7109375" style="116"/>
    <col min="7668" max="7668" width="9.7109375" style="116" customWidth="1"/>
    <col min="7669" max="7669" width="1.7109375" style="116"/>
    <col min="7670" max="7670" width="9.7109375" style="116" customWidth="1"/>
    <col min="7671" max="7671" width="1.7109375" style="116"/>
    <col min="7672" max="7672" width="9.7109375" style="116" customWidth="1"/>
    <col min="7673" max="7673" width="1.7109375" style="116"/>
    <col min="7674" max="7674" width="9.7109375" style="116" customWidth="1"/>
    <col min="7675" max="7677" width="1.7109375" style="116"/>
    <col min="7678" max="7678" width="25.5703125" style="116" customWidth="1"/>
    <col min="7679" max="7679" width="9.28515625" style="116" customWidth="1"/>
    <col min="7680" max="7680" width="8" style="116" customWidth="1"/>
    <col min="7681" max="7681" width="13.42578125" style="116" customWidth="1"/>
    <col min="7682" max="7682" width="1.7109375" style="116"/>
    <col min="7683" max="7683" width="13.42578125" style="116" customWidth="1"/>
    <col min="7684" max="7684" width="1.7109375" style="116"/>
    <col min="7685" max="7685" width="13.42578125" style="116" customWidth="1"/>
    <col min="7686" max="7686" width="1.7109375" style="116"/>
    <col min="7687" max="7687" width="13.42578125" style="116" customWidth="1"/>
    <col min="7688" max="7688" width="1.7109375" style="116"/>
    <col min="7689" max="7689" width="13.42578125" style="116" customWidth="1"/>
    <col min="7690" max="7690" width="1.7109375" style="116"/>
    <col min="7691" max="7691" width="13.42578125" style="116" customWidth="1"/>
    <col min="7692" max="7692" width="1.7109375" style="116"/>
    <col min="7693" max="7693" width="14.7109375" style="116" customWidth="1"/>
    <col min="7694" max="7694" width="1.7109375" style="116"/>
    <col min="7695" max="7695" width="15.7109375" style="116" customWidth="1"/>
    <col min="7696" max="7696" width="1.7109375" style="116"/>
    <col min="7697" max="7697" width="14.28515625" style="116" customWidth="1"/>
    <col min="7698" max="7698" width="1.7109375" style="116"/>
    <col min="7699" max="7699" width="14.28515625" style="116" customWidth="1"/>
    <col min="7700" max="7700" width="1.7109375" style="116"/>
    <col min="7701" max="7701" width="14.28515625" style="116" customWidth="1"/>
    <col min="7702" max="7909" width="9.28515625" style="116" customWidth="1"/>
    <col min="7910" max="7910" width="19.7109375" style="116" customWidth="1"/>
    <col min="7911" max="7911" width="10.7109375" style="116" customWidth="1"/>
    <col min="7912" max="7912" width="4.5703125" style="116" customWidth="1"/>
    <col min="7913" max="7913" width="1.28515625" style="116" customWidth="1"/>
    <col min="7914" max="7914" width="9.7109375" style="116" customWidth="1"/>
    <col min="7915" max="7915" width="1.7109375" style="116"/>
    <col min="7916" max="7916" width="9.7109375" style="116" customWidth="1"/>
    <col min="7917" max="7917" width="1.7109375" style="116"/>
    <col min="7918" max="7918" width="9.7109375" style="116" customWidth="1"/>
    <col min="7919" max="7919" width="1.7109375" style="116"/>
    <col min="7920" max="7920" width="9.7109375" style="116" customWidth="1"/>
    <col min="7921" max="7921" width="1.7109375" style="116"/>
    <col min="7922" max="7922" width="9.7109375" style="116" customWidth="1"/>
    <col min="7923" max="7923" width="1.7109375" style="116"/>
    <col min="7924" max="7924" width="9.7109375" style="116" customWidth="1"/>
    <col min="7925" max="7925" width="1.7109375" style="116"/>
    <col min="7926" max="7926" width="9.7109375" style="116" customWidth="1"/>
    <col min="7927" max="7927" width="1.7109375" style="116"/>
    <col min="7928" max="7928" width="9.7109375" style="116" customWidth="1"/>
    <col min="7929" max="7929" width="1.7109375" style="116"/>
    <col min="7930" max="7930" width="9.7109375" style="116" customWidth="1"/>
    <col min="7931" max="7933" width="1.7109375" style="116"/>
    <col min="7934" max="7934" width="25.5703125" style="116" customWidth="1"/>
    <col min="7935" max="7935" width="9.28515625" style="116" customWidth="1"/>
    <col min="7936" max="7936" width="8" style="116" customWidth="1"/>
    <col min="7937" max="7937" width="13.42578125" style="116" customWidth="1"/>
    <col min="7938" max="7938" width="1.7109375" style="116"/>
    <col min="7939" max="7939" width="13.42578125" style="116" customWidth="1"/>
    <col min="7940" max="7940" width="1.7109375" style="116"/>
    <col min="7941" max="7941" width="13.42578125" style="116" customWidth="1"/>
    <col min="7942" max="7942" width="1.7109375" style="116"/>
    <col min="7943" max="7943" width="13.42578125" style="116" customWidth="1"/>
    <col min="7944" max="7944" width="1.7109375" style="116"/>
    <col min="7945" max="7945" width="13.42578125" style="116" customWidth="1"/>
    <col min="7946" max="7946" width="1.7109375" style="116"/>
    <col min="7947" max="7947" width="13.42578125" style="116" customWidth="1"/>
    <col min="7948" max="7948" width="1.7109375" style="116"/>
    <col min="7949" max="7949" width="14.7109375" style="116" customWidth="1"/>
    <col min="7950" max="7950" width="1.7109375" style="116"/>
    <col min="7951" max="7951" width="15.7109375" style="116" customWidth="1"/>
    <col min="7952" max="7952" width="1.7109375" style="116"/>
    <col min="7953" max="7953" width="14.28515625" style="116" customWidth="1"/>
    <col min="7954" max="7954" width="1.7109375" style="116"/>
    <col min="7955" max="7955" width="14.28515625" style="116" customWidth="1"/>
    <col min="7956" max="7956" width="1.7109375" style="116"/>
    <col min="7957" max="7957" width="14.28515625" style="116" customWidth="1"/>
    <col min="7958" max="8165" width="9.28515625" style="116" customWidth="1"/>
    <col min="8166" max="8166" width="19.7109375" style="116" customWidth="1"/>
    <col min="8167" max="8167" width="10.7109375" style="116" customWidth="1"/>
    <col min="8168" max="8168" width="4.5703125" style="116" customWidth="1"/>
    <col min="8169" max="8169" width="1.28515625" style="116" customWidth="1"/>
    <col min="8170" max="8170" width="9.7109375" style="116" customWidth="1"/>
    <col min="8171" max="8171" width="1.7109375" style="116"/>
    <col min="8172" max="8172" width="9.7109375" style="116" customWidth="1"/>
    <col min="8173" max="8173" width="1.7109375" style="116"/>
    <col min="8174" max="8174" width="9.7109375" style="116" customWidth="1"/>
    <col min="8175" max="8175" width="1.7109375" style="116"/>
    <col min="8176" max="8176" width="9.7109375" style="116" customWidth="1"/>
    <col min="8177" max="8177" width="1.7109375" style="116"/>
    <col min="8178" max="8178" width="9.7109375" style="116" customWidth="1"/>
    <col min="8179" max="8179" width="1.7109375" style="116"/>
    <col min="8180" max="8180" width="9.7109375" style="116" customWidth="1"/>
    <col min="8181" max="8181" width="1.7109375" style="116"/>
    <col min="8182" max="8182" width="9.7109375" style="116" customWidth="1"/>
    <col min="8183" max="8183" width="1.7109375" style="116"/>
    <col min="8184" max="8184" width="9.7109375" style="116" customWidth="1"/>
    <col min="8185" max="8185" width="1.7109375" style="116"/>
    <col min="8186" max="8186" width="9.7109375" style="116" customWidth="1"/>
    <col min="8187" max="8189" width="1.7109375" style="116"/>
    <col min="8190" max="8190" width="25.5703125" style="116" customWidth="1"/>
    <col min="8191" max="8191" width="9.28515625" style="116" customWidth="1"/>
    <col min="8192" max="8192" width="8" style="116" customWidth="1"/>
    <col min="8193" max="8193" width="13.42578125" style="116" customWidth="1"/>
    <col min="8194" max="8194" width="1.7109375" style="116"/>
    <col min="8195" max="8195" width="13.42578125" style="116" customWidth="1"/>
    <col min="8196" max="8196" width="1.7109375" style="116"/>
    <col min="8197" max="8197" width="13.42578125" style="116" customWidth="1"/>
    <col min="8198" max="8198" width="1.7109375" style="116"/>
    <col min="8199" max="8199" width="13.42578125" style="116" customWidth="1"/>
    <col min="8200" max="8200" width="1.7109375" style="116"/>
    <col min="8201" max="8201" width="13.42578125" style="116" customWidth="1"/>
    <col min="8202" max="8202" width="1.7109375" style="116"/>
    <col min="8203" max="8203" width="13.42578125" style="116" customWidth="1"/>
    <col min="8204" max="8204" width="1.7109375" style="116"/>
    <col min="8205" max="8205" width="14.7109375" style="116" customWidth="1"/>
    <col min="8206" max="8206" width="1.7109375" style="116"/>
    <col min="8207" max="8207" width="15.7109375" style="116" customWidth="1"/>
    <col min="8208" max="8208" width="1.7109375" style="116"/>
    <col min="8209" max="8209" width="14.28515625" style="116" customWidth="1"/>
    <col min="8210" max="8210" width="1.7109375" style="116"/>
    <col min="8211" max="8211" width="14.28515625" style="116" customWidth="1"/>
    <col min="8212" max="8212" width="1.7109375" style="116"/>
    <col min="8213" max="8213" width="14.28515625" style="116" customWidth="1"/>
    <col min="8214" max="8421" width="9.28515625" style="116" customWidth="1"/>
    <col min="8422" max="8422" width="19.7109375" style="116" customWidth="1"/>
    <col min="8423" max="8423" width="10.7109375" style="116" customWidth="1"/>
    <col min="8424" max="8424" width="4.5703125" style="116" customWidth="1"/>
    <col min="8425" max="8425" width="1.28515625" style="116" customWidth="1"/>
    <col min="8426" max="8426" width="9.7109375" style="116" customWidth="1"/>
    <col min="8427" max="8427" width="1.7109375" style="116"/>
    <col min="8428" max="8428" width="9.7109375" style="116" customWidth="1"/>
    <col min="8429" max="8429" width="1.7109375" style="116"/>
    <col min="8430" max="8430" width="9.7109375" style="116" customWidth="1"/>
    <col min="8431" max="8431" width="1.7109375" style="116"/>
    <col min="8432" max="8432" width="9.7109375" style="116" customWidth="1"/>
    <col min="8433" max="8433" width="1.7109375" style="116"/>
    <col min="8434" max="8434" width="9.7109375" style="116" customWidth="1"/>
    <col min="8435" max="8435" width="1.7109375" style="116"/>
    <col min="8436" max="8436" width="9.7109375" style="116" customWidth="1"/>
    <col min="8437" max="8437" width="1.7109375" style="116"/>
    <col min="8438" max="8438" width="9.7109375" style="116" customWidth="1"/>
    <col min="8439" max="8439" width="1.7109375" style="116"/>
    <col min="8440" max="8440" width="9.7109375" style="116" customWidth="1"/>
    <col min="8441" max="8441" width="1.7109375" style="116"/>
    <col min="8442" max="8442" width="9.7109375" style="116" customWidth="1"/>
    <col min="8443" max="8445" width="1.7109375" style="116"/>
    <col min="8446" max="8446" width="25.5703125" style="116" customWidth="1"/>
    <col min="8447" max="8447" width="9.28515625" style="116" customWidth="1"/>
    <col min="8448" max="8448" width="8" style="116" customWidth="1"/>
    <col min="8449" max="8449" width="13.42578125" style="116" customWidth="1"/>
    <col min="8450" max="8450" width="1.7109375" style="116"/>
    <col min="8451" max="8451" width="13.42578125" style="116" customWidth="1"/>
    <col min="8452" max="8452" width="1.7109375" style="116"/>
    <col min="8453" max="8453" width="13.42578125" style="116" customWidth="1"/>
    <col min="8454" max="8454" width="1.7109375" style="116"/>
    <col min="8455" max="8455" width="13.42578125" style="116" customWidth="1"/>
    <col min="8456" max="8456" width="1.7109375" style="116"/>
    <col min="8457" max="8457" width="13.42578125" style="116" customWidth="1"/>
    <col min="8458" max="8458" width="1.7109375" style="116"/>
    <col min="8459" max="8459" width="13.42578125" style="116" customWidth="1"/>
    <col min="8460" max="8460" width="1.7109375" style="116"/>
    <col min="8461" max="8461" width="14.7109375" style="116" customWidth="1"/>
    <col min="8462" max="8462" width="1.7109375" style="116"/>
    <col min="8463" max="8463" width="15.7109375" style="116" customWidth="1"/>
    <col min="8464" max="8464" width="1.7109375" style="116"/>
    <col min="8465" max="8465" width="14.28515625" style="116" customWidth="1"/>
    <col min="8466" max="8466" width="1.7109375" style="116"/>
    <col min="8467" max="8467" width="14.28515625" style="116" customWidth="1"/>
    <col min="8468" max="8468" width="1.7109375" style="116"/>
    <col min="8469" max="8469" width="14.28515625" style="116" customWidth="1"/>
    <col min="8470" max="8677" width="9.28515625" style="116" customWidth="1"/>
    <col min="8678" max="8678" width="19.7109375" style="116" customWidth="1"/>
    <col min="8679" max="8679" width="10.7109375" style="116" customWidth="1"/>
    <col min="8680" max="8680" width="4.5703125" style="116" customWidth="1"/>
    <col min="8681" max="8681" width="1.28515625" style="116" customWidth="1"/>
    <col min="8682" max="8682" width="9.7109375" style="116" customWidth="1"/>
    <col min="8683" max="8683" width="1.7109375" style="116"/>
    <col min="8684" max="8684" width="9.7109375" style="116" customWidth="1"/>
    <col min="8685" max="8685" width="1.7109375" style="116"/>
    <col min="8686" max="8686" width="9.7109375" style="116" customWidth="1"/>
    <col min="8687" max="8687" width="1.7109375" style="116"/>
    <col min="8688" max="8688" width="9.7109375" style="116" customWidth="1"/>
    <col min="8689" max="8689" width="1.7109375" style="116"/>
    <col min="8690" max="8690" width="9.7109375" style="116" customWidth="1"/>
    <col min="8691" max="8691" width="1.7109375" style="116"/>
    <col min="8692" max="8692" width="9.7109375" style="116" customWidth="1"/>
    <col min="8693" max="8693" width="1.7109375" style="116"/>
    <col min="8694" max="8694" width="9.7109375" style="116" customWidth="1"/>
    <col min="8695" max="8695" width="1.7109375" style="116"/>
    <col min="8696" max="8696" width="9.7109375" style="116" customWidth="1"/>
    <col min="8697" max="8697" width="1.7109375" style="116"/>
    <col min="8698" max="8698" width="9.7109375" style="116" customWidth="1"/>
    <col min="8699" max="8701" width="1.7109375" style="116"/>
    <col min="8702" max="8702" width="25.5703125" style="116" customWidth="1"/>
    <col min="8703" max="8703" width="9.28515625" style="116" customWidth="1"/>
    <col min="8704" max="8704" width="8" style="116" customWidth="1"/>
    <col min="8705" max="8705" width="13.42578125" style="116" customWidth="1"/>
    <col min="8706" max="8706" width="1.7109375" style="116"/>
    <col min="8707" max="8707" width="13.42578125" style="116" customWidth="1"/>
    <col min="8708" max="8708" width="1.7109375" style="116"/>
    <col min="8709" max="8709" width="13.42578125" style="116" customWidth="1"/>
    <col min="8710" max="8710" width="1.7109375" style="116"/>
    <col min="8711" max="8711" width="13.42578125" style="116" customWidth="1"/>
    <col min="8712" max="8712" width="1.7109375" style="116"/>
    <col min="8713" max="8713" width="13.42578125" style="116" customWidth="1"/>
    <col min="8714" max="8714" width="1.7109375" style="116"/>
    <col min="8715" max="8715" width="13.42578125" style="116" customWidth="1"/>
    <col min="8716" max="8716" width="1.7109375" style="116"/>
    <col min="8717" max="8717" width="14.7109375" style="116" customWidth="1"/>
    <col min="8718" max="8718" width="1.7109375" style="116"/>
    <col min="8719" max="8719" width="15.7109375" style="116" customWidth="1"/>
    <col min="8720" max="8720" width="1.7109375" style="116"/>
    <col min="8721" max="8721" width="14.28515625" style="116" customWidth="1"/>
    <col min="8722" max="8722" width="1.7109375" style="116"/>
    <col min="8723" max="8723" width="14.28515625" style="116" customWidth="1"/>
    <col min="8724" max="8724" width="1.7109375" style="116"/>
    <col min="8725" max="8725" width="14.28515625" style="116" customWidth="1"/>
    <col min="8726" max="8933" width="9.28515625" style="116" customWidth="1"/>
    <col min="8934" max="8934" width="19.7109375" style="116" customWidth="1"/>
    <col min="8935" max="8935" width="10.7109375" style="116" customWidth="1"/>
    <col min="8936" max="8936" width="4.5703125" style="116" customWidth="1"/>
    <col min="8937" max="8937" width="1.28515625" style="116" customWidth="1"/>
    <col min="8938" max="8938" width="9.7109375" style="116" customWidth="1"/>
    <col min="8939" max="8939" width="1.7109375" style="116"/>
    <col min="8940" max="8940" width="9.7109375" style="116" customWidth="1"/>
    <col min="8941" max="8941" width="1.7109375" style="116"/>
    <col min="8942" max="8942" width="9.7109375" style="116" customWidth="1"/>
    <col min="8943" max="8943" width="1.7109375" style="116"/>
    <col min="8944" max="8944" width="9.7109375" style="116" customWidth="1"/>
    <col min="8945" max="8945" width="1.7109375" style="116"/>
    <col min="8946" max="8946" width="9.7109375" style="116" customWidth="1"/>
    <col min="8947" max="8947" width="1.7109375" style="116"/>
    <col min="8948" max="8948" width="9.7109375" style="116" customWidth="1"/>
    <col min="8949" max="8949" width="1.7109375" style="116"/>
    <col min="8950" max="8950" width="9.7109375" style="116" customWidth="1"/>
    <col min="8951" max="8951" width="1.7109375" style="116"/>
    <col min="8952" max="8952" width="9.7109375" style="116" customWidth="1"/>
    <col min="8953" max="8953" width="1.7109375" style="116"/>
    <col min="8954" max="8954" width="9.7109375" style="116" customWidth="1"/>
    <col min="8955" max="8957" width="1.7109375" style="116"/>
    <col min="8958" max="8958" width="25.5703125" style="116" customWidth="1"/>
    <col min="8959" max="8959" width="9.28515625" style="116" customWidth="1"/>
    <col min="8960" max="8960" width="8" style="116" customWidth="1"/>
    <col min="8961" max="8961" width="13.42578125" style="116" customWidth="1"/>
    <col min="8962" max="8962" width="1.7109375" style="116"/>
    <col min="8963" max="8963" width="13.42578125" style="116" customWidth="1"/>
    <col min="8964" max="8964" width="1.7109375" style="116"/>
    <col min="8965" max="8965" width="13.42578125" style="116" customWidth="1"/>
    <col min="8966" max="8966" width="1.7109375" style="116"/>
    <col min="8967" max="8967" width="13.42578125" style="116" customWidth="1"/>
    <col min="8968" max="8968" width="1.7109375" style="116"/>
    <col min="8969" max="8969" width="13.42578125" style="116" customWidth="1"/>
    <col min="8970" max="8970" width="1.7109375" style="116"/>
    <col min="8971" max="8971" width="13.42578125" style="116" customWidth="1"/>
    <col min="8972" max="8972" width="1.7109375" style="116"/>
    <col min="8973" max="8973" width="14.7109375" style="116" customWidth="1"/>
    <col min="8974" max="8974" width="1.7109375" style="116"/>
    <col min="8975" max="8975" width="15.7109375" style="116" customWidth="1"/>
    <col min="8976" max="8976" width="1.7109375" style="116"/>
    <col min="8977" max="8977" width="14.28515625" style="116" customWidth="1"/>
    <col min="8978" max="8978" width="1.7109375" style="116"/>
    <col min="8979" max="8979" width="14.28515625" style="116" customWidth="1"/>
    <col min="8980" max="8980" width="1.7109375" style="116"/>
    <col min="8981" max="8981" width="14.28515625" style="116" customWidth="1"/>
    <col min="8982" max="9189" width="9.28515625" style="116" customWidth="1"/>
    <col min="9190" max="9190" width="19.7109375" style="116" customWidth="1"/>
    <col min="9191" max="9191" width="10.7109375" style="116" customWidth="1"/>
    <col min="9192" max="9192" width="4.5703125" style="116" customWidth="1"/>
    <col min="9193" max="9193" width="1.28515625" style="116" customWidth="1"/>
    <col min="9194" max="9194" width="9.7109375" style="116" customWidth="1"/>
    <col min="9195" max="9195" width="1.7109375" style="116"/>
    <col min="9196" max="9196" width="9.7109375" style="116" customWidth="1"/>
    <col min="9197" max="9197" width="1.7109375" style="116"/>
    <col min="9198" max="9198" width="9.7109375" style="116" customWidth="1"/>
    <col min="9199" max="9199" width="1.7109375" style="116"/>
    <col min="9200" max="9200" width="9.7109375" style="116" customWidth="1"/>
    <col min="9201" max="9201" width="1.7109375" style="116"/>
    <col min="9202" max="9202" width="9.7109375" style="116" customWidth="1"/>
    <col min="9203" max="9203" width="1.7109375" style="116"/>
    <col min="9204" max="9204" width="9.7109375" style="116" customWidth="1"/>
    <col min="9205" max="9205" width="1.7109375" style="116"/>
    <col min="9206" max="9206" width="9.7109375" style="116" customWidth="1"/>
    <col min="9207" max="9207" width="1.7109375" style="116"/>
    <col min="9208" max="9208" width="9.7109375" style="116" customWidth="1"/>
    <col min="9209" max="9209" width="1.7109375" style="116"/>
    <col min="9210" max="9210" width="9.7109375" style="116" customWidth="1"/>
    <col min="9211" max="9213" width="1.7109375" style="116"/>
    <col min="9214" max="9214" width="25.5703125" style="116" customWidth="1"/>
    <col min="9215" max="9215" width="9.28515625" style="116" customWidth="1"/>
    <col min="9216" max="9216" width="8" style="116" customWidth="1"/>
    <col min="9217" max="9217" width="13.42578125" style="116" customWidth="1"/>
    <col min="9218" max="9218" width="1.7109375" style="116"/>
    <col min="9219" max="9219" width="13.42578125" style="116" customWidth="1"/>
    <col min="9220" max="9220" width="1.7109375" style="116"/>
    <col min="9221" max="9221" width="13.42578125" style="116" customWidth="1"/>
    <col min="9222" max="9222" width="1.7109375" style="116"/>
    <col min="9223" max="9223" width="13.42578125" style="116" customWidth="1"/>
    <col min="9224" max="9224" width="1.7109375" style="116"/>
    <col min="9225" max="9225" width="13.42578125" style="116" customWidth="1"/>
    <col min="9226" max="9226" width="1.7109375" style="116"/>
    <col min="9227" max="9227" width="13.42578125" style="116" customWidth="1"/>
    <col min="9228" max="9228" width="1.7109375" style="116"/>
    <col min="9229" max="9229" width="14.7109375" style="116" customWidth="1"/>
    <col min="9230" max="9230" width="1.7109375" style="116"/>
    <col min="9231" max="9231" width="15.7109375" style="116" customWidth="1"/>
    <col min="9232" max="9232" width="1.7109375" style="116"/>
    <col min="9233" max="9233" width="14.28515625" style="116" customWidth="1"/>
    <col min="9234" max="9234" width="1.7109375" style="116"/>
    <col min="9235" max="9235" width="14.28515625" style="116" customWidth="1"/>
    <col min="9236" max="9236" width="1.7109375" style="116"/>
    <col min="9237" max="9237" width="14.28515625" style="116" customWidth="1"/>
    <col min="9238" max="9445" width="9.28515625" style="116" customWidth="1"/>
    <col min="9446" max="9446" width="19.7109375" style="116" customWidth="1"/>
    <col min="9447" max="9447" width="10.7109375" style="116" customWidth="1"/>
    <col min="9448" max="9448" width="4.5703125" style="116" customWidth="1"/>
    <col min="9449" max="9449" width="1.28515625" style="116" customWidth="1"/>
    <col min="9450" max="9450" width="9.7109375" style="116" customWidth="1"/>
    <col min="9451" max="9451" width="1.7109375" style="116"/>
    <col min="9452" max="9452" width="9.7109375" style="116" customWidth="1"/>
    <col min="9453" max="9453" width="1.7109375" style="116"/>
    <col min="9454" max="9454" width="9.7109375" style="116" customWidth="1"/>
    <col min="9455" max="9455" width="1.7109375" style="116"/>
    <col min="9456" max="9456" width="9.7109375" style="116" customWidth="1"/>
    <col min="9457" max="9457" width="1.7109375" style="116"/>
    <col min="9458" max="9458" width="9.7109375" style="116" customWidth="1"/>
    <col min="9459" max="9459" width="1.7109375" style="116"/>
    <col min="9460" max="9460" width="9.7109375" style="116" customWidth="1"/>
    <col min="9461" max="9461" width="1.7109375" style="116"/>
    <col min="9462" max="9462" width="9.7109375" style="116" customWidth="1"/>
    <col min="9463" max="9463" width="1.7109375" style="116"/>
    <col min="9464" max="9464" width="9.7109375" style="116" customWidth="1"/>
    <col min="9465" max="9465" width="1.7109375" style="116"/>
    <col min="9466" max="9466" width="9.7109375" style="116" customWidth="1"/>
    <col min="9467" max="9469" width="1.7109375" style="116"/>
    <col min="9470" max="9470" width="25.5703125" style="116" customWidth="1"/>
    <col min="9471" max="9471" width="9.28515625" style="116" customWidth="1"/>
    <col min="9472" max="9472" width="8" style="116" customWidth="1"/>
    <col min="9473" max="9473" width="13.42578125" style="116" customWidth="1"/>
    <col min="9474" max="9474" width="1.7109375" style="116"/>
    <col min="9475" max="9475" width="13.42578125" style="116" customWidth="1"/>
    <col min="9476" max="9476" width="1.7109375" style="116"/>
    <col min="9477" max="9477" width="13.42578125" style="116" customWidth="1"/>
    <col min="9478" max="9478" width="1.7109375" style="116"/>
    <col min="9479" max="9479" width="13.42578125" style="116" customWidth="1"/>
    <col min="9480" max="9480" width="1.7109375" style="116"/>
    <col min="9481" max="9481" width="13.42578125" style="116" customWidth="1"/>
    <col min="9482" max="9482" width="1.7109375" style="116"/>
    <col min="9483" max="9483" width="13.42578125" style="116" customWidth="1"/>
    <col min="9484" max="9484" width="1.7109375" style="116"/>
    <col min="9485" max="9485" width="14.7109375" style="116" customWidth="1"/>
    <col min="9486" max="9486" width="1.7109375" style="116"/>
    <col min="9487" max="9487" width="15.7109375" style="116" customWidth="1"/>
    <col min="9488" max="9488" width="1.7109375" style="116"/>
    <col min="9489" max="9489" width="14.28515625" style="116" customWidth="1"/>
    <col min="9490" max="9490" width="1.7109375" style="116"/>
    <col min="9491" max="9491" width="14.28515625" style="116" customWidth="1"/>
    <col min="9492" max="9492" width="1.7109375" style="116"/>
    <col min="9493" max="9493" width="14.28515625" style="116" customWidth="1"/>
    <col min="9494" max="9701" width="9.28515625" style="116" customWidth="1"/>
    <col min="9702" max="9702" width="19.7109375" style="116" customWidth="1"/>
    <col min="9703" max="9703" width="10.7109375" style="116" customWidth="1"/>
    <col min="9704" max="9704" width="4.5703125" style="116" customWidth="1"/>
    <col min="9705" max="9705" width="1.28515625" style="116" customWidth="1"/>
    <col min="9706" max="9706" width="9.7109375" style="116" customWidth="1"/>
    <col min="9707" max="9707" width="1.7109375" style="116"/>
    <col min="9708" max="9708" width="9.7109375" style="116" customWidth="1"/>
    <col min="9709" max="9709" width="1.7109375" style="116"/>
    <col min="9710" max="9710" width="9.7109375" style="116" customWidth="1"/>
    <col min="9711" max="9711" width="1.7109375" style="116"/>
    <col min="9712" max="9712" width="9.7109375" style="116" customWidth="1"/>
    <col min="9713" max="9713" width="1.7109375" style="116"/>
    <col min="9714" max="9714" width="9.7109375" style="116" customWidth="1"/>
    <col min="9715" max="9715" width="1.7109375" style="116"/>
    <col min="9716" max="9716" width="9.7109375" style="116" customWidth="1"/>
    <col min="9717" max="9717" width="1.7109375" style="116"/>
    <col min="9718" max="9718" width="9.7109375" style="116" customWidth="1"/>
    <col min="9719" max="9719" width="1.7109375" style="116"/>
    <col min="9720" max="9720" width="9.7109375" style="116" customWidth="1"/>
    <col min="9721" max="9721" width="1.7109375" style="116"/>
    <col min="9722" max="9722" width="9.7109375" style="116" customWidth="1"/>
    <col min="9723" max="9725" width="1.7109375" style="116"/>
    <col min="9726" max="9726" width="25.5703125" style="116" customWidth="1"/>
    <col min="9727" max="9727" width="9.28515625" style="116" customWidth="1"/>
    <col min="9728" max="9728" width="8" style="116" customWidth="1"/>
    <col min="9729" max="9729" width="13.42578125" style="116" customWidth="1"/>
    <col min="9730" max="9730" width="1.7109375" style="116"/>
    <col min="9731" max="9731" width="13.42578125" style="116" customWidth="1"/>
    <col min="9732" max="9732" width="1.7109375" style="116"/>
    <col min="9733" max="9733" width="13.42578125" style="116" customWidth="1"/>
    <col min="9734" max="9734" width="1.7109375" style="116"/>
    <col min="9735" max="9735" width="13.42578125" style="116" customWidth="1"/>
    <col min="9736" max="9736" width="1.7109375" style="116"/>
    <col min="9737" max="9737" width="13.42578125" style="116" customWidth="1"/>
    <col min="9738" max="9738" width="1.7109375" style="116"/>
    <col min="9739" max="9739" width="13.42578125" style="116" customWidth="1"/>
    <col min="9740" max="9740" width="1.7109375" style="116"/>
    <col min="9741" max="9741" width="14.7109375" style="116" customWidth="1"/>
    <col min="9742" max="9742" width="1.7109375" style="116"/>
    <col min="9743" max="9743" width="15.7109375" style="116" customWidth="1"/>
    <col min="9744" max="9744" width="1.7109375" style="116"/>
    <col min="9745" max="9745" width="14.28515625" style="116" customWidth="1"/>
    <col min="9746" max="9746" width="1.7109375" style="116"/>
    <col min="9747" max="9747" width="14.28515625" style="116" customWidth="1"/>
    <col min="9748" max="9748" width="1.7109375" style="116"/>
    <col min="9749" max="9749" width="14.28515625" style="116" customWidth="1"/>
    <col min="9750" max="9957" width="9.28515625" style="116" customWidth="1"/>
    <col min="9958" max="9958" width="19.7109375" style="116" customWidth="1"/>
    <col min="9959" max="9959" width="10.7109375" style="116" customWidth="1"/>
    <col min="9960" max="9960" width="4.5703125" style="116" customWidth="1"/>
    <col min="9961" max="9961" width="1.28515625" style="116" customWidth="1"/>
    <col min="9962" max="9962" width="9.7109375" style="116" customWidth="1"/>
    <col min="9963" max="9963" width="1.7109375" style="116"/>
    <col min="9964" max="9964" width="9.7109375" style="116" customWidth="1"/>
    <col min="9965" max="9965" width="1.7109375" style="116"/>
    <col min="9966" max="9966" width="9.7109375" style="116" customWidth="1"/>
    <col min="9967" max="9967" width="1.7109375" style="116"/>
    <col min="9968" max="9968" width="9.7109375" style="116" customWidth="1"/>
    <col min="9969" max="9969" width="1.7109375" style="116"/>
    <col min="9970" max="9970" width="9.7109375" style="116" customWidth="1"/>
    <col min="9971" max="9971" width="1.7109375" style="116"/>
    <col min="9972" max="9972" width="9.7109375" style="116" customWidth="1"/>
    <col min="9973" max="9973" width="1.7109375" style="116"/>
    <col min="9974" max="9974" width="9.7109375" style="116" customWidth="1"/>
    <col min="9975" max="9975" width="1.7109375" style="116"/>
    <col min="9976" max="9976" width="9.7109375" style="116" customWidth="1"/>
    <col min="9977" max="9977" width="1.7109375" style="116"/>
    <col min="9978" max="9978" width="9.7109375" style="116" customWidth="1"/>
    <col min="9979" max="9981" width="1.7109375" style="116"/>
    <col min="9982" max="9982" width="25.5703125" style="116" customWidth="1"/>
    <col min="9983" max="9983" width="9.28515625" style="116" customWidth="1"/>
    <col min="9984" max="9984" width="8" style="116" customWidth="1"/>
    <col min="9985" max="9985" width="13.42578125" style="116" customWidth="1"/>
    <col min="9986" max="9986" width="1.7109375" style="116"/>
    <col min="9987" max="9987" width="13.42578125" style="116" customWidth="1"/>
    <col min="9988" max="9988" width="1.7109375" style="116"/>
    <col min="9989" max="9989" width="13.42578125" style="116" customWidth="1"/>
    <col min="9990" max="9990" width="1.7109375" style="116"/>
    <col min="9991" max="9991" width="13.42578125" style="116" customWidth="1"/>
    <col min="9992" max="9992" width="1.7109375" style="116"/>
    <col min="9993" max="9993" width="13.42578125" style="116" customWidth="1"/>
    <col min="9994" max="9994" width="1.7109375" style="116"/>
    <col min="9995" max="9995" width="13.42578125" style="116" customWidth="1"/>
    <col min="9996" max="9996" width="1.7109375" style="116"/>
    <col min="9997" max="9997" width="14.7109375" style="116" customWidth="1"/>
    <col min="9998" max="9998" width="1.7109375" style="116"/>
    <col min="9999" max="9999" width="15.7109375" style="116" customWidth="1"/>
    <col min="10000" max="10000" width="1.7109375" style="116"/>
    <col min="10001" max="10001" width="14.28515625" style="116" customWidth="1"/>
    <col min="10002" max="10002" width="1.7109375" style="116"/>
    <col min="10003" max="10003" width="14.28515625" style="116" customWidth="1"/>
    <col min="10004" max="10004" width="1.7109375" style="116"/>
    <col min="10005" max="10005" width="14.28515625" style="116" customWidth="1"/>
    <col min="10006" max="10213" width="9.28515625" style="116" customWidth="1"/>
    <col min="10214" max="10214" width="19.7109375" style="116" customWidth="1"/>
    <col min="10215" max="10215" width="10.7109375" style="116" customWidth="1"/>
    <col min="10216" max="10216" width="4.5703125" style="116" customWidth="1"/>
    <col min="10217" max="10217" width="1.28515625" style="116" customWidth="1"/>
    <col min="10218" max="10218" width="9.7109375" style="116" customWidth="1"/>
    <col min="10219" max="10219" width="1.7109375" style="116"/>
    <col min="10220" max="10220" width="9.7109375" style="116" customWidth="1"/>
    <col min="10221" max="10221" width="1.7109375" style="116"/>
    <col min="10222" max="10222" width="9.7109375" style="116" customWidth="1"/>
    <col min="10223" max="10223" width="1.7109375" style="116"/>
    <col min="10224" max="10224" width="9.7109375" style="116" customWidth="1"/>
    <col min="10225" max="10225" width="1.7109375" style="116"/>
    <col min="10226" max="10226" width="9.7109375" style="116" customWidth="1"/>
    <col min="10227" max="10227" width="1.7109375" style="116"/>
    <col min="10228" max="10228" width="9.7109375" style="116" customWidth="1"/>
    <col min="10229" max="10229" width="1.7109375" style="116"/>
    <col min="10230" max="10230" width="9.7109375" style="116" customWidth="1"/>
    <col min="10231" max="10231" width="1.7109375" style="116"/>
    <col min="10232" max="10232" width="9.7109375" style="116" customWidth="1"/>
    <col min="10233" max="10233" width="1.7109375" style="116"/>
    <col min="10234" max="10234" width="9.7109375" style="116" customWidth="1"/>
    <col min="10235" max="10237" width="1.7109375" style="116"/>
    <col min="10238" max="10238" width="25.5703125" style="116" customWidth="1"/>
    <col min="10239" max="10239" width="9.28515625" style="116" customWidth="1"/>
    <col min="10240" max="10240" width="8" style="116" customWidth="1"/>
    <col min="10241" max="10241" width="13.42578125" style="116" customWidth="1"/>
    <col min="10242" max="10242" width="1.7109375" style="116"/>
    <col min="10243" max="10243" width="13.42578125" style="116" customWidth="1"/>
    <col min="10244" max="10244" width="1.7109375" style="116"/>
    <col min="10245" max="10245" width="13.42578125" style="116" customWidth="1"/>
    <col min="10246" max="10246" width="1.7109375" style="116"/>
    <col min="10247" max="10247" width="13.42578125" style="116" customWidth="1"/>
    <col min="10248" max="10248" width="1.7109375" style="116"/>
    <col min="10249" max="10249" width="13.42578125" style="116" customWidth="1"/>
    <col min="10250" max="10250" width="1.7109375" style="116"/>
    <col min="10251" max="10251" width="13.42578125" style="116" customWidth="1"/>
    <col min="10252" max="10252" width="1.7109375" style="116"/>
    <col min="10253" max="10253" width="14.7109375" style="116" customWidth="1"/>
    <col min="10254" max="10254" width="1.7109375" style="116"/>
    <col min="10255" max="10255" width="15.7109375" style="116" customWidth="1"/>
    <col min="10256" max="10256" width="1.7109375" style="116"/>
    <col min="10257" max="10257" width="14.28515625" style="116" customWidth="1"/>
    <col min="10258" max="10258" width="1.7109375" style="116"/>
    <col min="10259" max="10259" width="14.28515625" style="116" customWidth="1"/>
    <col min="10260" max="10260" width="1.7109375" style="116"/>
    <col min="10261" max="10261" width="14.28515625" style="116" customWidth="1"/>
    <col min="10262" max="10469" width="9.28515625" style="116" customWidth="1"/>
    <col min="10470" max="10470" width="19.7109375" style="116" customWidth="1"/>
    <col min="10471" max="10471" width="10.7109375" style="116" customWidth="1"/>
    <col min="10472" max="10472" width="4.5703125" style="116" customWidth="1"/>
    <col min="10473" max="10473" width="1.28515625" style="116" customWidth="1"/>
    <col min="10474" max="10474" width="9.7109375" style="116" customWidth="1"/>
    <col min="10475" max="10475" width="1.7109375" style="116"/>
    <col min="10476" max="10476" width="9.7109375" style="116" customWidth="1"/>
    <col min="10477" max="10477" width="1.7109375" style="116"/>
    <col min="10478" max="10478" width="9.7109375" style="116" customWidth="1"/>
    <col min="10479" max="10479" width="1.7109375" style="116"/>
    <col min="10480" max="10480" width="9.7109375" style="116" customWidth="1"/>
    <col min="10481" max="10481" width="1.7109375" style="116"/>
    <col min="10482" max="10482" width="9.7109375" style="116" customWidth="1"/>
    <col min="10483" max="10483" width="1.7109375" style="116"/>
    <col min="10484" max="10484" width="9.7109375" style="116" customWidth="1"/>
    <col min="10485" max="10485" width="1.7109375" style="116"/>
    <col min="10486" max="10486" width="9.7109375" style="116" customWidth="1"/>
    <col min="10487" max="10487" width="1.7109375" style="116"/>
    <col min="10488" max="10488" width="9.7109375" style="116" customWidth="1"/>
    <col min="10489" max="10489" width="1.7109375" style="116"/>
    <col min="10490" max="10490" width="9.7109375" style="116" customWidth="1"/>
    <col min="10491" max="10493" width="1.7109375" style="116"/>
    <col min="10494" max="10494" width="25.5703125" style="116" customWidth="1"/>
    <col min="10495" max="10495" width="9.28515625" style="116" customWidth="1"/>
    <col min="10496" max="10496" width="8" style="116" customWidth="1"/>
    <col min="10497" max="10497" width="13.42578125" style="116" customWidth="1"/>
    <col min="10498" max="10498" width="1.7109375" style="116"/>
    <col min="10499" max="10499" width="13.42578125" style="116" customWidth="1"/>
    <col min="10500" max="10500" width="1.7109375" style="116"/>
    <col min="10501" max="10501" width="13.42578125" style="116" customWidth="1"/>
    <col min="10502" max="10502" width="1.7109375" style="116"/>
    <col min="10503" max="10503" width="13.42578125" style="116" customWidth="1"/>
    <col min="10504" max="10504" width="1.7109375" style="116"/>
    <col min="10505" max="10505" width="13.42578125" style="116" customWidth="1"/>
    <col min="10506" max="10506" width="1.7109375" style="116"/>
    <col min="10507" max="10507" width="13.42578125" style="116" customWidth="1"/>
    <col min="10508" max="10508" width="1.7109375" style="116"/>
    <col min="10509" max="10509" width="14.7109375" style="116" customWidth="1"/>
    <col min="10510" max="10510" width="1.7109375" style="116"/>
    <col min="10511" max="10511" width="15.7109375" style="116" customWidth="1"/>
    <col min="10512" max="10512" width="1.7109375" style="116"/>
    <col min="10513" max="10513" width="14.28515625" style="116" customWidth="1"/>
    <col min="10514" max="10514" width="1.7109375" style="116"/>
    <col min="10515" max="10515" width="14.28515625" style="116" customWidth="1"/>
    <col min="10516" max="10516" width="1.7109375" style="116"/>
    <col min="10517" max="10517" width="14.28515625" style="116" customWidth="1"/>
    <col min="10518" max="10725" width="9.28515625" style="116" customWidth="1"/>
    <col min="10726" max="10726" width="19.7109375" style="116" customWidth="1"/>
    <col min="10727" max="10727" width="10.7109375" style="116" customWidth="1"/>
    <col min="10728" max="10728" width="4.5703125" style="116" customWidth="1"/>
    <col min="10729" max="10729" width="1.28515625" style="116" customWidth="1"/>
    <col min="10730" max="10730" width="9.7109375" style="116" customWidth="1"/>
    <col min="10731" max="10731" width="1.7109375" style="116"/>
    <col min="10732" max="10732" width="9.7109375" style="116" customWidth="1"/>
    <col min="10733" max="10733" width="1.7109375" style="116"/>
    <col min="10734" max="10734" width="9.7109375" style="116" customWidth="1"/>
    <col min="10735" max="10735" width="1.7109375" style="116"/>
    <col min="10736" max="10736" width="9.7109375" style="116" customWidth="1"/>
    <col min="10737" max="10737" width="1.7109375" style="116"/>
    <col min="10738" max="10738" width="9.7109375" style="116" customWidth="1"/>
    <col min="10739" max="10739" width="1.7109375" style="116"/>
    <col min="10740" max="10740" width="9.7109375" style="116" customWidth="1"/>
    <col min="10741" max="10741" width="1.7109375" style="116"/>
    <col min="10742" max="10742" width="9.7109375" style="116" customWidth="1"/>
    <col min="10743" max="10743" width="1.7109375" style="116"/>
    <col min="10744" max="10744" width="9.7109375" style="116" customWidth="1"/>
    <col min="10745" max="10745" width="1.7109375" style="116"/>
    <col min="10746" max="10746" width="9.7109375" style="116" customWidth="1"/>
    <col min="10747" max="10749" width="1.7109375" style="116"/>
    <col min="10750" max="10750" width="25.5703125" style="116" customWidth="1"/>
    <col min="10751" max="10751" width="9.28515625" style="116" customWidth="1"/>
    <col min="10752" max="10752" width="8" style="116" customWidth="1"/>
    <col min="10753" max="10753" width="13.42578125" style="116" customWidth="1"/>
    <col min="10754" max="10754" width="1.7109375" style="116"/>
    <col min="10755" max="10755" width="13.42578125" style="116" customWidth="1"/>
    <col min="10756" max="10756" width="1.7109375" style="116"/>
    <col min="10757" max="10757" width="13.42578125" style="116" customWidth="1"/>
    <col min="10758" max="10758" width="1.7109375" style="116"/>
    <col min="10759" max="10759" width="13.42578125" style="116" customWidth="1"/>
    <col min="10760" max="10760" width="1.7109375" style="116"/>
    <col min="10761" max="10761" width="13.42578125" style="116" customWidth="1"/>
    <col min="10762" max="10762" width="1.7109375" style="116"/>
    <col min="10763" max="10763" width="13.42578125" style="116" customWidth="1"/>
    <col min="10764" max="10764" width="1.7109375" style="116"/>
    <col min="10765" max="10765" width="14.7109375" style="116" customWidth="1"/>
    <col min="10766" max="10766" width="1.7109375" style="116"/>
    <col min="10767" max="10767" width="15.7109375" style="116" customWidth="1"/>
    <col min="10768" max="10768" width="1.7109375" style="116"/>
    <col min="10769" max="10769" width="14.28515625" style="116" customWidth="1"/>
    <col min="10770" max="10770" width="1.7109375" style="116"/>
    <col min="10771" max="10771" width="14.28515625" style="116" customWidth="1"/>
    <col min="10772" max="10772" width="1.7109375" style="116"/>
    <col min="10773" max="10773" width="14.28515625" style="116" customWidth="1"/>
    <col min="10774" max="10981" width="9.28515625" style="116" customWidth="1"/>
    <col min="10982" max="10982" width="19.7109375" style="116" customWidth="1"/>
    <col min="10983" max="10983" width="10.7109375" style="116" customWidth="1"/>
    <col min="10984" max="10984" width="4.5703125" style="116" customWidth="1"/>
    <col min="10985" max="10985" width="1.28515625" style="116" customWidth="1"/>
    <col min="10986" max="10986" width="9.7109375" style="116" customWidth="1"/>
    <col min="10987" max="10987" width="1.7109375" style="116"/>
    <col min="10988" max="10988" width="9.7109375" style="116" customWidth="1"/>
    <col min="10989" max="10989" width="1.7109375" style="116"/>
    <col min="10990" max="10990" width="9.7109375" style="116" customWidth="1"/>
    <col min="10991" max="10991" width="1.7109375" style="116"/>
    <col min="10992" max="10992" width="9.7109375" style="116" customWidth="1"/>
    <col min="10993" max="10993" width="1.7109375" style="116"/>
    <col min="10994" max="10994" width="9.7109375" style="116" customWidth="1"/>
    <col min="10995" max="10995" width="1.7109375" style="116"/>
    <col min="10996" max="10996" width="9.7109375" style="116" customWidth="1"/>
    <col min="10997" max="10997" width="1.7109375" style="116"/>
    <col min="10998" max="10998" width="9.7109375" style="116" customWidth="1"/>
    <col min="10999" max="10999" width="1.7109375" style="116"/>
    <col min="11000" max="11000" width="9.7109375" style="116" customWidth="1"/>
    <col min="11001" max="11001" width="1.7109375" style="116"/>
    <col min="11002" max="11002" width="9.7109375" style="116" customWidth="1"/>
    <col min="11003" max="11005" width="1.7109375" style="116"/>
    <col min="11006" max="11006" width="25.5703125" style="116" customWidth="1"/>
    <col min="11007" max="11007" width="9.28515625" style="116" customWidth="1"/>
    <col min="11008" max="11008" width="8" style="116" customWidth="1"/>
    <col min="11009" max="11009" width="13.42578125" style="116" customWidth="1"/>
    <col min="11010" max="11010" width="1.7109375" style="116"/>
    <col min="11011" max="11011" width="13.42578125" style="116" customWidth="1"/>
    <col min="11012" max="11012" width="1.7109375" style="116"/>
    <col min="11013" max="11013" width="13.42578125" style="116" customWidth="1"/>
    <col min="11014" max="11014" width="1.7109375" style="116"/>
    <col min="11015" max="11015" width="13.42578125" style="116" customWidth="1"/>
    <col min="11016" max="11016" width="1.7109375" style="116"/>
    <col min="11017" max="11017" width="13.42578125" style="116" customWidth="1"/>
    <col min="11018" max="11018" width="1.7109375" style="116"/>
    <col min="11019" max="11019" width="13.42578125" style="116" customWidth="1"/>
    <col min="11020" max="11020" width="1.7109375" style="116"/>
    <col min="11021" max="11021" width="14.7109375" style="116" customWidth="1"/>
    <col min="11022" max="11022" width="1.7109375" style="116"/>
    <col min="11023" max="11023" width="15.7109375" style="116" customWidth="1"/>
    <col min="11024" max="11024" width="1.7109375" style="116"/>
    <col min="11025" max="11025" width="14.28515625" style="116" customWidth="1"/>
    <col min="11026" max="11026" width="1.7109375" style="116"/>
    <col min="11027" max="11027" width="14.28515625" style="116" customWidth="1"/>
    <col min="11028" max="11028" width="1.7109375" style="116"/>
    <col min="11029" max="11029" width="14.28515625" style="116" customWidth="1"/>
    <col min="11030" max="11237" width="9.28515625" style="116" customWidth="1"/>
    <col min="11238" max="11238" width="19.7109375" style="116" customWidth="1"/>
    <col min="11239" max="11239" width="10.7109375" style="116" customWidth="1"/>
    <col min="11240" max="11240" width="4.5703125" style="116" customWidth="1"/>
    <col min="11241" max="11241" width="1.28515625" style="116" customWidth="1"/>
    <col min="11242" max="11242" width="9.7109375" style="116" customWidth="1"/>
    <col min="11243" max="11243" width="1.7109375" style="116"/>
    <col min="11244" max="11244" width="9.7109375" style="116" customWidth="1"/>
    <col min="11245" max="11245" width="1.7109375" style="116"/>
    <col min="11246" max="11246" width="9.7109375" style="116" customWidth="1"/>
    <col min="11247" max="11247" width="1.7109375" style="116"/>
    <col min="11248" max="11248" width="9.7109375" style="116" customWidth="1"/>
    <col min="11249" max="11249" width="1.7109375" style="116"/>
    <col min="11250" max="11250" width="9.7109375" style="116" customWidth="1"/>
    <col min="11251" max="11251" width="1.7109375" style="116"/>
    <col min="11252" max="11252" width="9.7109375" style="116" customWidth="1"/>
    <col min="11253" max="11253" width="1.7109375" style="116"/>
    <col min="11254" max="11254" width="9.7109375" style="116" customWidth="1"/>
    <col min="11255" max="11255" width="1.7109375" style="116"/>
    <col min="11256" max="11256" width="9.7109375" style="116" customWidth="1"/>
    <col min="11257" max="11257" width="1.7109375" style="116"/>
    <col min="11258" max="11258" width="9.7109375" style="116" customWidth="1"/>
    <col min="11259" max="11261" width="1.7109375" style="116"/>
    <col min="11262" max="11262" width="25.5703125" style="116" customWidth="1"/>
    <col min="11263" max="11263" width="9.28515625" style="116" customWidth="1"/>
    <col min="11264" max="11264" width="8" style="116" customWidth="1"/>
    <col min="11265" max="11265" width="13.42578125" style="116" customWidth="1"/>
    <col min="11266" max="11266" width="1.7109375" style="116"/>
    <col min="11267" max="11267" width="13.42578125" style="116" customWidth="1"/>
    <col min="11268" max="11268" width="1.7109375" style="116"/>
    <col min="11269" max="11269" width="13.42578125" style="116" customWidth="1"/>
    <col min="11270" max="11270" width="1.7109375" style="116"/>
    <col min="11271" max="11271" width="13.42578125" style="116" customWidth="1"/>
    <col min="11272" max="11272" width="1.7109375" style="116"/>
    <col min="11273" max="11273" width="13.42578125" style="116" customWidth="1"/>
    <col min="11274" max="11274" width="1.7109375" style="116"/>
    <col min="11275" max="11275" width="13.42578125" style="116" customWidth="1"/>
    <col min="11276" max="11276" width="1.7109375" style="116"/>
    <col min="11277" max="11277" width="14.7109375" style="116" customWidth="1"/>
    <col min="11278" max="11278" width="1.7109375" style="116"/>
    <col min="11279" max="11279" width="15.7109375" style="116" customWidth="1"/>
    <col min="11280" max="11280" width="1.7109375" style="116"/>
    <col min="11281" max="11281" width="14.28515625" style="116" customWidth="1"/>
    <col min="11282" max="11282" width="1.7109375" style="116"/>
    <col min="11283" max="11283" width="14.28515625" style="116" customWidth="1"/>
    <col min="11284" max="11284" width="1.7109375" style="116"/>
    <col min="11285" max="11285" width="14.28515625" style="116" customWidth="1"/>
    <col min="11286" max="11493" width="9.28515625" style="116" customWidth="1"/>
    <col min="11494" max="11494" width="19.7109375" style="116" customWidth="1"/>
    <col min="11495" max="11495" width="10.7109375" style="116" customWidth="1"/>
    <col min="11496" max="11496" width="4.5703125" style="116" customWidth="1"/>
    <col min="11497" max="11497" width="1.28515625" style="116" customWidth="1"/>
    <col min="11498" max="11498" width="9.7109375" style="116" customWidth="1"/>
    <col min="11499" max="11499" width="1.7109375" style="116"/>
    <col min="11500" max="11500" width="9.7109375" style="116" customWidth="1"/>
    <col min="11501" max="11501" width="1.7109375" style="116"/>
    <col min="11502" max="11502" width="9.7109375" style="116" customWidth="1"/>
    <col min="11503" max="11503" width="1.7109375" style="116"/>
    <col min="11504" max="11504" width="9.7109375" style="116" customWidth="1"/>
    <col min="11505" max="11505" width="1.7109375" style="116"/>
    <col min="11506" max="11506" width="9.7109375" style="116" customWidth="1"/>
    <col min="11507" max="11507" width="1.7109375" style="116"/>
    <col min="11508" max="11508" width="9.7109375" style="116" customWidth="1"/>
    <col min="11509" max="11509" width="1.7109375" style="116"/>
    <col min="11510" max="11510" width="9.7109375" style="116" customWidth="1"/>
    <col min="11511" max="11511" width="1.7109375" style="116"/>
    <col min="11512" max="11512" width="9.7109375" style="116" customWidth="1"/>
    <col min="11513" max="11513" width="1.7109375" style="116"/>
    <col min="11514" max="11514" width="9.7109375" style="116" customWidth="1"/>
    <col min="11515" max="11517" width="1.7109375" style="116"/>
    <col min="11518" max="11518" width="25.5703125" style="116" customWidth="1"/>
    <col min="11519" max="11519" width="9.28515625" style="116" customWidth="1"/>
    <col min="11520" max="11520" width="8" style="116" customWidth="1"/>
    <col min="11521" max="11521" width="13.42578125" style="116" customWidth="1"/>
    <col min="11522" max="11522" width="1.7109375" style="116"/>
    <col min="11523" max="11523" width="13.42578125" style="116" customWidth="1"/>
    <col min="11524" max="11524" width="1.7109375" style="116"/>
    <col min="11525" max="11525" width="13.42578125" style="116" customWidth="1"/>
    <col min="11526" max="11526" width="1.7109375" style="116"/>
    <col min="11527" max="11527" width="13.42578125" style="116" customWidth="1"/>
    <col min="11528" max="11528" width="1.7109375" style="116"/>
    <col min="11529" max="11529" width="13.42578125" style="116" customWidth="1"/>
    <col min="11530" max="11530" width="1.7109375" style="116"/>
    <col min="11531" max="11531" width="13.42578125" style="116" customWidth="1"/>
    <col min="11532" max="11532" width="1.7109375" style="116"/>
    <col min="11533" max="11533" width="14.7109375" style="116" customWidth="1"/>
    <col min="11534" max="11534" width="1.7109375" style="116"/>
    <col min="11535" max="11535" width="15.7109375" style="116" customWidth="1"/>
    <col min="11536" max="11536" width="1.7109375" style="116"/>
    <col min="11537" max="11537" width="14.28515625" style="116" customWidth="1"/>
    <col min="11538" max="11538" width="1.7109375" style="116"/>
    <col min="11539" max="11539" width="14.28515625" style="116" customWidth="1"/>
    <col min="11540" max="11540" width="1.7109375" style="116"/>
    <col min="11541" max="11541" width="14.28515625" style="116" customWidth="1"/>
    <col min="11542" max="11749" width="9.28515625" style="116" customWidth="1"/>
    <col min="11750" max="11750" width="19.7109375" style="116" customWidth="1"/>
    <col min="11751" max="11751" width="10.7109375" style="116" customWidth="1"/>
    <col min="11752" max="11752" width="4.5703125" style="116" customWidth="1"/>
    <col min="11753" max="11753" width="1.28515625" style="116" customWidth="1"/>
    <col min="11754" max="11754" width="9.7109375" style="116" customWidth="1"/>
    <col min="11755" max="11755" width="1.7109375" style="116"/>
    <col min="11756" max="11756" width="9.7109375" style="116" customWidth="1"/>
    <col min="11757" max="11757" width="1.7109375" style="116"/>
    <col min="11758" max="11758" width="9.7109375" style="116" customWidth="1"/>
    <col min="11759" max="11759" width="1.7109375" style="116"/>
    <col min="11760" max="11760" width="9.7109375" style="116" customWidth="1"/>
    <col min="11761" max="11761" width="1.7109375" style="116"/>
    <col min="11762" max="11762" width="9.7109375" style="116" customWidth="1"/>
    <col min="11763" max="11763" width="1.7109375" style="116"/>
    <col min="11764" max="11764" width="9.7109375" style="116" customWidth="1"/>
    <col min="11765" max="11765" width="1.7109375" style="116"/>
    <col min="11766" max="11766" width="9.7109375" style="116" customWidth="1"/>
    <col min="11767" max="11767" width="1.7109375" style="116"/>
    <col min="11768" max="11768" width="9.7109375" style="116" customWidth="1"/>
    <col min="11769" max="11769" width="1.7109375" style="116"/>
    <col min="11770" max="11770" width="9.7109375" style="116" customWidth="1"/>
    <col min="11771" max="11773" width="1.7109375" style="116"/>
    <col min="11774" max="11774" width="25.5703125" style="116" customWidth="1"/>
    <col min="11775" max="11775" width="9.28515625" style="116" customWidth="1"/>
    <col min="11776" max="11776" width="8" style="116" customWidth="1"/>
    <col min="11777" max="11777" width="13.42578125" style="116" customWidth="1"/>
    <col min="11778" max="11778" width="1.7109375" style="116"/>
    <col min="11779" max="11779" width="13.42578125" style="116" customWidth="1"/>
    <col min="11780" max="11780" width="1.7109375" style="116"/>
    <col min="11781" max="11781" width="13.42578125" style="116" customWidth="1"/>
    <col min="11782" max="11782" width="1.7109375" style="116"/>
    <col min="11783" max="11783" width="13.42578125" style="116" customWidth="1"/>
    <col min="11784" max="11784" width="1.7109375" style="116"/>
    <col min="11785" max="11785" width="13.42578125" style="116" customWidth="1"/>
    <col min="11786" max="11786" width="1.7109375" style="116"/>
    <col min="11787" max="11787" width="13.42578125" style="116" customWidth="1"/>
    <col min="11788" max="11788" width="1.7109375" style="116"/>
    <col min="11789" max="11789" width="14.7109375" style="116" customWidth="1"/>
    <col min="11790" max="11790" width="1.7109375" style="116"/>
    <col min="11791" max="11791" width="15.7109375" style="116" customWidth="1"/>
    <col min="11792" max="11792" width="1.7109375" style="116"/>
    <col min="11793" max="11793" width="14.28515625" style="116" customWidth="1"/>
    <col min="11794" max="11794" width="1.7109375" style="116"/>
    <col min="11795" max="11795" width="14.28515625" style="116" customWidth="1"/>
    <col min="11796" max="11796" width="1.7109375" style="116"/>
    <col min="11797" max="11797" width="14.28515625" style="116" customWidth="1"/>
    <col min="11798" max="12005" width="9.28515625" style="116" customWidth="1"/>
    <col min="12006" max="12006" width="19.7109375" style="116" customWidth="1"/>
    <col min="12007" max="12007" width="10.7109375" style="116" customWidth="1"/>
    <col min="12008" max="12008" width="4.5703125" style="116" customWidth="1"/>
    <col min="12009" max="12009" width="1.28515625" style="116" customWidth="1"/>
    <col min="12010" max="12010" width="9.7109375" style="116" customWidth="1"/>
    <col min="12011" max="12011" width="1.7109375" style="116"/>
    <col min="12012" max="12012" width="9.7109375" style="116" customWidth="1"/>
    <col min="12013" max="12013" width="1.7109375" style="116"/>
    <col min="12014" max="12014" width="9.7109375" style="116" customWidth="1"/>
    <col min="12015" max="12015" width="1.7109375" style="116"/>
    <col min="12016" max="12016" width="9.7109375" style="116" customWidth="1"/>
    <col min="12017" max="12017" width="1.7109375" style="116"/>
    <col min="12018" max="12018" width="9.7109375" style="116" customWidth="1"/>
    <col min="12019" max="12019" width="1.7109375" style="116"/>
    <col min="12020" max="12020" width="9.7109375" style="116" customWidth="1"/>
    <col min="12021" max="12021" width="1.7109375" style="116"/>
    <col min="12022" max="12022" width="9.7109375" style="116" customWidth="1"/>
    <col min="12023" max="12023" width="1.7109375" style="116"/>
    <col min="12024" max="12024" width="9.7109375" style="116" customWidth="1"/>
    <col min="12025" max="12025" width="1.7109375" style="116"/>
    <col min="12026" max="12026" width="9.7109375" style="116" customWidth="1"/>
    <col min="12027" max="12029" width="1.7109375" style="116"/>
    <col min="12030" max="12030" width="25.5703125" style="116" customWidth="1"/>
    <col min="12031" max="12031" width="9.28515625" style="116" customWidth="1"/>
    <col min="12032" max="12032" width="8" style="116" customWidth="1"/>
    <col min="12033" max="12033" width="13.42578125" style="116" customWidth="1"/>
    <col min="12034" max="12034" width="1.7109375" style="116"/>
    <col min="12035" max="12035" width="13.42578125" style="116" customWidth="1"/>
    <col min="12036" max="12036" width="1.7109375" style="116"/>
    <col min="12037" max="12037" width="13.42578125" style="116" customWidth="1"/>
    <col min="12038" max="12038" width="1.7109375" style="116"/>
    <col min="12039" max="12039" width="13.42578125" style="116" customWidth="1"/>
    <col min="12040" max="12040" width="1.7109375" style="116"/>
    <col min="12041" max="12041" width="13.42578125" style="116" customWidth="1"/>
    <col min="12042" max="12042" width="1.7109375" style="116"/>
    <col min="12043" max="12043" width="13.42578125" style="116" customWidth="1"/>
    <col min="12044" max="12044" width="1.7109375" style="116"/>
    <col min="12045" max="12045" width="14.7109375" style="116" customWidth="1"/>
    <col min="12046" max="12046" width="1.7109375" style="116"/>
    <col min="12047" max="12047" width="15.7109375" style="116" customWidth="1"/>
    <col min="12048" max="12048" width="1.7109375" style="116"/>
    <col min="12049" max="12049" width="14.28515625" style="116" customWidth="1"/>
    <col min="12050" max="12050" width="1.7109375" style="116"/>
    <col min="12051" max="12051" width="14.28515625" style="116" customWidth="1"/>
    <col min="12052" max="12052" width="1.7109375" style="116"/>
    <col min="12053" max="12053" width="14.28515625" style="116" customWidth="1"/>
    <col min="12054" max="12261" width="9.28515625" style="116" customWidth="1"/>
    <col min="12262" max="12262" width="19.7109375" style="116" customWidth="1"/>
    <col min="12263" max="12263" width="10.7109375" style="116" customWidth="1"/>
    <col min="12264" max="12264" width="4.5703125" style="116" customWidth="1"/>
    <col min="12265" max="12265" width="1.28515625" style="116" customWidth="1"/>
    <col min="12266" max="12266" width="9.7109375" style="116" customWidth="1"/>
    <col min="12267" max="12267" width="1.7109375" style="116"/>
    <col min="12268" max="12268" width="9.7109375" style="116" customWidth="1"/>
    <col min="12269" max="12269" width="1.7109375" style="116"/>
    <col min="12270" max="12270" width="9.7109375" style="116" customWidth="1"/>
    <col min="12271" max="12271" width="1.7109375" style="116"/>
    <col min="12272" max="12272" width="9.7109375" style="116" customWidth="1"/>
    <col min="12273" max="12273" width="1.7109375" style="116"/>
    <col min="12274" max="12274" width="9.7109375" style="116" customWidth="1"/>
    <col min="12275" max="12275" width="1.7109375" style="116"/>
    <col min="12276" max="12276" width="9.7109375" style="116" customWidth="1"/>
    <col min="12277" max="12277" width="1.7109375" style="116"/>
    <col min="12278" max="12278" width="9.7109375" style="116" customWidth="1"/>
    <col min="12279" max="12279" width="1.7109375" style="116"/>
    <col min="12280" max="12280" width="9.7109375" style="116" customWidth="1"/>
    <col min="12281" max="12281" width="1.7109375" style="116"/>
    <col min="12282" max="12282" width="9.7109375" style="116" customWidth="1"/>
    <col min="12283" max="12285" width="1.7109375" style="116"/>
    <col min="12286" max="12286" width="25.5703125" style="116" customWidth="1"/>
    <col min="12287" max="12287" width="9.28515625" style="116" customWidth="1"/>
    <col min="12288" max="12288" width="8" style="116" customWidth="1"/>
    <col min="12289" max="12289" width="13.42578125" style="116" customWidth="1"/>
    <col min="12290" max="12290" width="1.7109375" style="116"/>
    <col min="12291" max="12291" width="13.42578125" style="116" customWidth="1"/>
    <col min="12292" max="12292" width="1.7109375" style="116"/>
    <col min="12293" max="12293" width="13.42578125" style="116" customWidth="1"/>
    <col min="12294" max="12294" width="1.7109375" style="116"/>
    <col min="12295" max="12295" width="13.42578125" style="116" customWidth="1"/>
    <col min="12296" max="12296" width="1.7109375" style="116"/>
    <col min="12297" max="12297" width="13.42578125" style="116" customWidth="1"/>
    <col min="12298" max="12298" width="1.7109375" style="116"/>
    <col min="12299" max="12299" width="13.42578125" style="116" customWidth="1"/>
    <col min="12300" max="12300" width="1.7109375" style="116"/>
    <col min="12301" max="12301" width="14.7109375" style="116" customWidth="1"/>
    <col min="12302" max="12302" width="1.7109375" style="116"/>
    <col min="12303" max="12303" width="15.7109375" style="116" customWidth="1"/>
    <col min="12304" max="12304" width="1.7109375" style="116"/>
    <col min="12305" max="12305" width="14.28515625" style="116" customWidth="1"/>
    <col min="12306" max="12306" width="1.7109375" style="116"/>
    <col min="12307" max="12307" width="14.28515625" style="116" customWidth="1"/>
    <col min="12308" max="12308" width="1.7109375" style="116"/>
    <col min="12309" max="12309" width="14.28515625" style="116" customWidth="1"/>
    <col min="12310" max="12517" width="9.28515625" style="116" customWidth="1"/>
    <col min="12518" max="12518" width="19.7109375" style="116" customWidth="1"/>
    <col min="12519" max="12519" width="10.7109375" style="116" customWidth="1"/>
    <col min="12520" max="12520" width="4.5703125" style="116" customWidth="1"/>
    <col min="12521" max="12521" width="1.28515625" style="116" customWidth="1"/>
    <col min="12522" max="12522" width="9.7109375" style="116" customWidth="1"/>
    <col min="12523" max="12523" width="1.7109375" style="116"/>
    <col min="12524" max="12524" width="9.7109375" style="116" customWidth="1"/>
    <col min="12525" max="12525" width="1.7109375" style="116"/>
    <col min="12526" max="12526" width="9.7109375" style="116" customWidth="1"/>
    <col min="12527" max="12527" width="1.7109375" style="116"/>
    <col min="12528" max="12528" width="9.7109375" style="116" customWidth="1"/>
    <col min="12529" max="12529" width="1.7109375" style="116"/>
    <col min="12530" max="12530" width="9.7109375" style="116" customWidth="1"/>
    <col min="12531" max="12531" width="1.7109375" style="116"/>
    <col min="12532" max="12532" width="9.7109375" style="116" customWidth="1"/>
    <col min="12533" max="12533" width="1.7109375" style="116"/>
    <col min="12534" max="12534" width="9.7109375" style="116" customWidth="1"/>
    <col min="12535" max="12535" width="1.7109375" style="116"/>
    <col min="12536" max="12536" width="9.7109375" style="116" customWidth="1"/>
    <col min="12537" max="12537" width="1.7109375" style="116"/>
    <col min="12538" max="12538" width="9.7109375" style="116" customWidth="1"/>
    <col min="12539" max="12541" width="1.7109375" style="116"/>
    <col min="12542" max="12542" width="25.5703125" style="116" customWidth="1"/>
    <col min="12543" max="12543" width="9.28515625" style="116" customWidth="1"/>
    <col min="12544" max="12544" width="8" style="116" customWidth="1"/>
    <col min="12545" max="12545" width="13.42578125" style="116" customWidth="1"/>
    <col min="12546" max="12546" width="1.7109375" style="116"/>
    <col min="12547" max="12547" width="13.42578125" style="116" customWidth="1"/>
    <col min="12548" max="12548" width="1.7109375" style="116"/>
    <col min="12549" max="12549" width="13.42578125" style="116" customWidth="1"/>
    <col min="12550" max="12550" width="1.7109375" style="116"/>
    <col min="12551" max="12551" width="13.42578125" style="116" customWidth="1"/>
    <col min="12552" max="12552" width="1.7109375" style="116"/>
    <col min="12553" max="12553" width="13.42578125" style="116" customWidth="1"/>
    <col min="12554" max="12554" width="1.7109375" style="116"/>
    <col min="12555" max="12555" width="13.42578125" style="116" customWidth="1"/>
    <col min="12556" max="12556" width="1.7109375" style="116"/>
    <col min="12557" max="12557" width="14.7109375" style="116" customWidth="1"/>
    <col min="12558" max="12558" width="1.7109375" style="116"/>
    <col min="12559" max="12559" width="15.7109375" style="116" customWidth="1"/>
    <col min="12560" max="12560" width="1.7109375" style="116"/>
    <col min="12561" max="12561" width="14.28515625" style="116" customWidth="1"/>
    <col min="12562" max="12562" width="1.7109375" style="116"/>
    <col min="12563" max="12563" width="14.28515625" style="116" customWidth="1"/>
    <col min="12564" max="12564" width="1.7109375" style="116"/>
    <col min="12565" max="12565" width="14.28515625" style="116" customWidth="1"/>
    <col min="12566" max="12773" width="9.28515625" style="116" customWidth="1"/>
    <col min="12774" max="12774" width="19.7109375" style="116" customWidth="1"/>
    <col min="12775" max="12775" width="10.7109375" style="116" customWidth="1"/>
    <col min="12776" max="12776" width="4.5703125" style="116" customWidth="1"/>
    <col min="12777" max="12777" width="1.28515625" style="116" customWidth="1"/>
    <col min="12778" max="12778" width="9.7109375" style="116" customWidth="1"/>
    <col min="12779" max="12779" width="1.7109375" style="116"/>
    <col min="12780" max="12780" width="9.7109375" style="116" customWidth="1"/>
    <col min="12781" max="12781" width="1.7109375" style="116"/>
    <col min="12782" max="12782" width="9.7109375" style="116" customWidth="1"/>
    <col min="12783" max="12783" width="1.7109375" style="116"/>
    <col min="12784" max="12784" width="9.7109375" style="116" customWidth="1"/>
    <col min="12785" max="12785" width="1.7109375" style="116"/>
    <col min="12786" max="12786" width="9.7109375" style="116" customWidth="1"/>
    <col min="12787" max="12787" width="1.7109375" style="116"/>
    <col min="12788" max="12788" width="9.7109375" style="116" customWidth="1"/>
    <col min="12789" max="12789" width="1.7109375" style="116"/>
    <col min="12790" max="12790" width="9.7109375" style="116" customWidth="1"/>
    <col min="12791" max="12791" width="1.7109375" style="116"/>
    <col min="12792" max="12792" width="9.7109375" style="116" customWidth="1"/>
    <col min="12793" max="12793" width="1.7109375" style="116"/>
    <col min="12794" max="12794" width="9.7109375" style="116" customWidth="1"/>
    <col min="12795" max="12797" width="1.7109375" style="116"/>
    <col min="12798" max="12798" width="25.5703125" style="116" customWidth="1"/>
    <col min="12799" max="12799" width="9.28515625" style="116" customWidth="1"/>
    <col min="12800" max="12800" width="8" style="116" customWidth="1"/>
    <col min="12801" max="12801" width="13.42578125" style="116" customWidth="1"/>
    <col min="12802" max="12802" width="1.7109375" style="116"/>
    <col min="12803" max="12803" width="13.42578125" style="116" customWidth="1"/>
    <col min="12804" max="12804" width="1.7109375" style="116"/>
    <col min="12805" max="12805" width="13.42578125" style="116" customWidth="1"/>
    <col min="12806" max="12806" width="1.7109375" style="116"/>
    <col min="12807" max="12807" width="13.42578125" style="116" customWidth="1"/>
    <col min="12808" max="12808" width="1.7109375" style="116"/>
    <col min="12809" max="12809" width="13.42578125" style="116" customWidth="1"/>
    <col min="12810" max="12810" width="1.7109375" style="116"/>
    <col min="12811" max="12811" width="13.42578125" style="116" customWidth="1"/>
    <col min="12812" max="12812" width="1.7109375" style="116"/>
    <col min="12813" max="12813" width="14.7109375" style="116" customWidth="1"/>
    <col min="12814" max="12814" width="1.7109375" style="116"/>
    <col min="12815" max="12815" width="15.7109375" style="116" customWidth="1"/>
    <col min="12816" max="12816" width="1.7109375" style="116"/>
    <col min="12817" max="12817" width="14.28515625" style="116" customWidth="1"/>
    <col min="12818" max="12818" width="1.7109375" style="116"/>
    <col min="12819" max="12819" width="14.28515625" style="116" customWidth="1"/>
    <col min="12820" max="12820" width="1.7109375" style="116"/>
    <col min="12821" max="12821" width="14.28515625" style="116" customWidth="1"/>
    <col min="12822" max="13029" width="9.28515625" style="116" customWidth="1"/>
    <col min="13030" max="13030" width="19.7109375" style="116" customWidth="1"/>
    <col min="13031" max="13031" width="10.7109375" style="116" customWidth="1"/>
    <col min="13032" max="13032" width="4.5703125" style="116" customWidth="1"/>
    <col min="13033" max="13033" width="1.28515625" style="116" customWidth="1"/>
    <col min="13034" max="13034" width="9.7109375" style="116" customWidth="1"/>
    <col min="13035" max="13035" width="1.7109375" style="116"/>
    <col min="13036" max="13036" width="9.7109375" style="116" customWidth="1"/>
    <col min="13037" max="13037" width="1.7109375" style="116"/>
    <col min="13038" max="13038" width="9.7109375" style="116" customWidth="1"/>
    <col min="13039" max="13039" width="1.7109375" style="116"/>
    <col min="13040" max="13040" width="9.7109375" style="116" customWidth="1"/>
    <col min="13041" max="13041" width="1.7109375" style="116"/>
    <col min="13042" max="13042" width="9.7109375" style="116" customWidth="1"/>
    <col min="13043" max="13043" width="1.7109375" style="116"/>
    <col min="13044" max="13044" width="9.7109375" style="116" customWidth="1"/>
    <col min="13045" max="13045" width="1.7109375" style="116"/>
    <col min="13046" max="13046" width="9.7109375" style="116" customWidth="1"/>
    <col min="13047" max="13047" width="1.7109375" style="116"/>
    <col min="13048" max="13048" width="9.7109375" style="116" customWidth="1"/>
    <col min="13049" max="13049" width="1.7109375" style="116"/>
    <col min="13050" max="13050" width="9.7109375" style="116" customWidth="1"/>
    <col min="13051" max="13053" width="1.7109375" style="116"/>
    <col min="13054" max="13054" width="25.5703125" style="116" customWidth="1"/>
    <col min="13055" max="13055" width="9.28515625" style="116" customWidth="1"/>
    <col min="13056" max="13056" width="8" style="116" customWidth="1"/>
    <col min="13057" max="13057" width="13.42578125" style="116" customWidth="1"/>
    <col min="13058" max="13058" width="1.7109375" style="116"/>
    <col min="13059" max="13059" width="13.42578125" style="116" customWidth="1"/>
    <col min="13060" max="13060" width="1.7109375" style="116"/>
    <col min="13061" max="13061" width="13.42578125" style="116" customWidth="1"/>
    <col min="13062" max="13062" width="1.7109375" style="116"/>
    <col min="13063" max="13063" width="13.42578125" style="116" customWidth="1"/>
    <col min="13064" max="13064" width="1.7109375" style="116"/>
    <col min="13065" max="13065" width="13.42578125" style="116" customWidth="1"/>
    <col min="13066" max="13066" width="1.7109375" style="116"/>
    <col min="13067" max="13067" width="13.42578125" style="116" customWidth="1"/>
    <col min="13068" max="13068" width="1.7109375" style="116"/>
    <col min="13069" max="13069" width="14.7109375" style="116" customWidth="1"/>
    <col min="13070" max="13070" width="1.7109375" style="116"/>
    <col min="13071" max="13071" width="15.7109375" style="116" customWidth="1"/>
    <col min="13072" max="13072" width="1.7109375" style="116"/>
    <col min="13073" max="13073" width="14.28515625" style="116" customWidth="1"/>
    <col min="13074" max="13074" width="1.7109375" style="116"/>
    <col min="13075" max="13075" width="14.28515625" style="116" customWidth="1"/>
    <col min="13076" max="13076" width="1.7109375" style="116"/>
    <col min="13077" max="13077" width="14.28515625" style="116" customWidth="1"/>
    <col min="13078" max="13285" width="9.28515625" style="116" customWidth="1"/>
    <col min="13286" max="13286" width="19.7109375" style="116" customWidth="1"/>
    <col min="13287" max="13287" width="10.7109375" style="116" customWidth="1"/>
    <col min="13288" max="13288" width="4.5703125" style="116" customWidth="1"/>
    <col min="13289" max="13289" width="1.28515625" style="116" customWidth="1"/>
    <col min="13290" max="13290" width="9.7109375" style="116" customWidth="1"/>
    <col min="13291" max="13291" width="1.7109375" style="116"/>
    <col min="13292" max="13292" width="9.7109375" style="116" customWidth="1"/>
    <col min="13293" max="13293" width="1.7109375" style="116"/>
    <col min="13294" max="13294" width="9.7109375" style="116" customWidth="1"/>
    <col min="13295" max="13295" width="1.7109375" style="116"/>
    <col min="13296" max="13296" width="9.7109375" style="116" customWidth="1"/>
    <col min="13297" max="13297" width="1.7109375" style="116"/>
    <col min="13298" max="13298" width="9.7109375" style="116" customWidth="1"/>
    <col min="13299" max="13299" width="1.7109375" style="116"/>
    <col min="13300" max="13300" width="9.7109375" style="116" customWidth="1"/>
    <col min="13301" max="13301" width="1.7109375" style="116"/>
    <col min="13302" max="13302" width="9.7109375" style="116" customWidth="1"/>
    <col min="13303" max="13303" width="1.7109375" style="116"/>
    <col min="13304" max="13304" width="9.7109375" style="116" customWidth="1"/>
    <col min="13305" max="13305" width="1.7109375" style="116"/>
    <col min="13306" max="13306" width="9.7109375" style="116" customWidth="1"/>
    <col min="13307" max="13309" width="1.7109375" style="116"/>
    <col min="13310" max="13310" width="25.5703125" style="116" customWidth="1"/>
    <col min="13311" max="13311" width="9.28515625" style="116" customWidth="1"/>
    <col min="13312" max="13312" width="8" style="116" customWidth="1"/>
    <col min="13313" max="13313" width="13.42578125" style="116" customWidth="1"/>
    <col min="13314" max="13314" width="1.7109375" style="116"/>
    <col min="13315" max="13315" width="13.42578125" style="116" customWidth="1"/>
    <col min="13316" max="13316" width="1.7109375" style="116"/>
    <col min="13317" max="13317" width="13.42578125" style="116" customWidth="1"/>
    <col min="13318" max="13318" width="1.7109375" style="116"/>
    <col min="13319" max="13319" width="13.42578125" style="116" customWidth="1"/>
    <col min="13320" max="13320" width="1.7109375" style="116"/>
    <col min="13321" max="13321" width="13.42578125" style="116" customWidth="1"/>
    <col min="13322" max="13322" width="1.7109375" style="116"/>
    <col min="13323" max="13323" width="13.42578125" style="116" customWidth="1"/>
    <col min="13324" max="13324" width="1.7109375" style="116"/>
    <col min="13325" max="13325" width="14.7109375" style="116" customWidth="1"/>
    <col min="13326" max="13326" width="1.7109375" style="116"/>
    <col min="13327" max="13327" width="15.7109375" style="116" customWidth="1"/>
    <col min="13328" max="13328" width="1.7109375" style="116"/>
    <col min="13329" max="13329" width="14.28515625" style="116" customWidth="1"/>
    <col min="13330" max="13330" width="1.7109375" style="116"/>
    <col min="13331" max="13331" width="14.28515625" style="116" customWidth="1"/>
    <col min="13332" max="13332" width="1.7109375" style="116"/>
    <col min="13333" max="13333" width="14.28515625" style="116" customWidth="1"/>
    <col min="13334" max="13541" width="9.28515625" style="116" customWidth="1"/>
    <col min="13542" max="13542" width="19.7109375" style="116" customWidth="1"/>
    <col min="13543" max="13543" width="10.7109375" style="116" customWidth="1"/>
    <col min="13544" max="13544" width="4.5703125" style="116" customWidth="1"/>
    <col min="13545" max="13545" width="1.28515625" style="116" customWidth="1"/>
    <col min="13546" max="13546" width="9.7109375" style="116" customWidth="1"/>
    <col min="13547" max="13547" width="1.7109375" style="116"/>
    <col min="13548" max="13548" width="9.7109375" style="116" customWidth="1"/>
    <col min="13549" max="13549" width="1.7109375" style="116"/>
    <col min="13550" max="13550" width="9.7109375" style="116" customWidth="1"/>
    <col min="13551" max="13551" width="1.7109375" style="116"/>
    <col min="13552" max="13552" width="9.7109375" style="116" customWidth="1"/>
    <col min="13553" max="13553" width="1.7109375" style="116"/>
    <col min="13554" max="13554" width="9.7109375" style="116" customWidth="1"/>
    <col min="13555" max="13555" width="1.7109375" style="116"/>
    <col min="13556" max="13556" width="9.7109375" style="116" customWidth="1"/>
    <col min="13557" max="13557" width="1.7109375" style="116"/>
    <col min="13558" max="13558" width="9.7109375" style="116" customWidth="1"/>
    <col min="13559" max="13559" width="1.7109375" style="116"/>
    <col min="13560" max="13560" width="9.7109375" style="116" customWidth="1"/>
    <col min="13561" max="13561" width="1.7109375" style="116"/>
    <col min="13562" max="13562" width="9.7109375" style="116" customWidth="1"/>
    <col min="13563" max="13565" width="1.7109375" style="116"/>
    <col min="13566" max="13566" width="25.5703125" style="116" customWidth="1"/>
    <col min="13567" max="13567" width="9.28515625" style="116" customWidth="1"/>
    <col min="13568" max="13568" width="8" style="116" customWidth="1"/>
    <col min="13569" max="13569" width="13.42578125" style="116" customWidth="1"/>
    <col min="13570" max="13570" width="1.7109375" style="116"/>
    <col min="13571" max="13571" width="13.42578125" style="116" customWidth="1"/>
    <col min="13572" max="13572" width="1.7109375" style="116"/>
    <col min="13573" max="13573" width="13.42578125" style="116" customWidth="1"/>
    <col min="13574" max="13574" width="1.7109375" style="116"/>
    <col min="13575" max="13575" width="13.42578125" style="116" customWidth="1"/>
    <col min="13576" max="13576" width="1.7109375" style="116"/>
    <col min="13577" max="13577" width="13.42578125" style="116" customWidth="1"/>
    <col min="13578" max="13578" width="1.7109375" style="116"/>
    <col min="13579" max="13579" width="13.42578125" style="116" customWidth="1"/>
    <col min="13580" max="13580" width="1.7109375" style="116"/>
    <col min="13581" max="13581" width="14.7109375" style="116" customWidth="1"/>
    <col min="13582" max="13582" width="1.7109375" style="116"/>
    <col min="13583" max="13583" width="15.7109375" style="116" customWidth="1"/>
    <col min="13584" max="13584" width="1.7109375" style="116"/>
    <col min="13585" max="13585" width="14.28515625" style="116" customWidth="1"/>
    <col min="13586" max="13586" width="1.7109375" style="116"/>
    <col min="13587" max="13587" width="14.28515625" style="116" customWidth="1"/>
    <col min="13588" max="13588" width="1.7109375" style="116"/>
    <col min="13589" max="13589" width="14.28515625" style="116" customWidth="1"/>
    <col min="13590" max="13797" width="9.28515625" style="116" customWidth="1"/>
    <col min="13798" max="13798" width="19.7109375" style="116" customWidth="1"/>
    <col min="13799" max="13799" width="10.7109375" style="116" customWidth="1"/>
    <col min="13800" max="13800" width="4.5703125" style="116" customWidth="1"/>
    <col min="13801" max="13801" width="1.28515625" style="116" customWidth="1"/>
    <col min="13802" max="13802" width="9.7109375" style="116" customWidth="1"/>
    <col min="13803" max="13803" width="1.7109375" style="116"/>
    <col min="13804" max="13804" width="9.7109375" style="116" customWidth="1"/>
    <col min="13805" max="13805" width="1.7109375" style="116"/>
    <col min="13806" max="13806" width="9.7109375" style="116" customWidth="1"/>
    <col min="13807" max="13807" width="1.7109375" style="116"/>
    <col min="13808" max="13808" width="9.7109375" style="116" customWidth="1"/>
    <col min="13809" max="13809" width="1.7109375" style="116"/>
    <col min="13810" max="13810" width="9.7109375" style="116" customWidth="1"/>
    <col min="13811" max="13811" width="1.7109375" style="116"/>
    <col min="13812" max="13812" width="9.7109375" style="116" customWidth="1"/>
    <col min="13813" max="13813" width="1.7109375" style="116"/>
    <col min="13814" max="13814" width="9.7109375" style="116" customWidth="1"/>
    <col min="13815" max="13815" width="1.7109375" style="116"/>
    <col min="13816" max="13816" width="9.7109375" style="116" customWidth="1"/>
    <col min="13817" max="13817" width="1.7109375" style="116"/>
    <col min="13818" max="13818" width="9.7109375" style="116" customWidth="1"/>
    <col min="13819" max="13821" width="1.7109375" style="116"/>
    <col min="13822" max="13822" width="25.5703125" style="116" customWidth="1"/>
    <col min="13823" max="13823" width="9.28515625" style="116" customWidth="1"/>
    <col min="13824" max="13824" width="8" style="116" customWidth="1"/>
    <col min="13825" max="13825" width="13.42578125" style="116" customWidth="1"/>
    <col min="13826" max="13826" width="1.7109375" style="116"/>
    <col min="13827" max="13827" width="13.42578125" style="116" customWidth="1"/>
    <col min="13828" max="13828" width="1.7109375" style="116"/>
    <col min="13829" max="13829" width="13.42578125" style="116" customWidth="1"/>
    <col min="13830" max="13830" width="1.7109375" style="116"/>
    <col min="13831" max="13831" width="13.42578125" style="116" customWidth="1"/>
    <col min="13832" max="13832" width="1.7109375" style="116"/>
    <col min="13833" max="13833" width="13.42578125" style="116" customWidth="1"/>
    <col min="13834" max="13834" width="1.7109375" style="116"/>
    <col min="13835" max="13835" width="13.42578125" style="116" customWidth="1"/>
    <col min="13836" max="13836" width="1.7109375" style="116"/>
    <col min="13837" max="13837" width="14.7109375" style="116" customWidth="1"/>
    <col min="13838" max="13838" width="1.7109375" style="116"/>
    <col min="13839" max="13839" width="15.7109375" style="116" customWidth="1"/>
    <col min="13840" max="13840" width="1.7109375" style="116"/>
    <col min="13841" max="13841" width="14.28515625" style="116" customWidth="1"/>
    <col min="13842" max="13842" width="1.7109375" style="116"/>
    <col min="13843" max="13843" width="14.28515625" style="116" customWidth="1"/>
    <col min="13844" max="13844" width="1.7109375" style="116"/>
    <col min="13845" max="13845" width="14.28515625" style="116" customWidth="1"/>
    <col min="13846" max="14053" width="9.28515625" style="116" customWidth="1"/>
    <col min="14054" max="14054" width="19.7109375" style="116" customWidth="1"/>
    <col min="14055" max="14055" width="10.7109375" style="116" customWidth="1"/>
    <col min="14056" max="14056" width="4.5703125" style="116" customWidth="1"/>
    <col min="14057" max="14057" width="1.28515625" style="116" customWidth="1"/>
    <col min="14058" max="14058" width="9.7109375" style="116" customWidth="1"/>
    <col min="14059" max="14059" width="1.7109375" style="116"/>
    <col min="14060" max="14060" width="9.7109375" style="116" customWidth="1"/>
    <col min="14061" max="14061" width="1.7109375" style="116"/>
    <col min="14062" max="14062" width="9.7109375" style="116" customWidth="1"/>
    <col min="14063" max="14063" width="1.7109375" style="116"/>
    <col min="14064" max="14064" width="9.7109375" style="116" customWidth="1"/>
    <col min="14065" max="14065" width="1.7109375" style="116"/>
    <col min="14066" max="14066" width="9.7109375" style="116" customWidth="1"/>
    <col min="14067" max="14067" width="1.7109375" style="116"/>
    <col min="14068" max="14068" width="9.7109375" style="116" customWidth="1"/>
    <col min="14069" max="14069" width="1.7109375" style="116"/>
    <col min="14070" max="14070" width="9.7109375" style="116" customWidth="1"/>
    <col min="14071" max="14071" width="1.7109375" style="116"/>
    <col min="14072" max="14072" width="9.7109375" style="116" customWidth="1"/>
    <col min="14073" max="14073" width="1.7109375" style="116"/>
    <col min="14074" max="14074" width="9.7109375" style="116" customWidth="1"/>
    <col min="14075" max="14077" width="1.7109375" style="116"/>
    <col min="14078" max="14078" width="25.5703125" style="116" customWidth="1"/>
    <col min="14079" max="14079" width="9.28515625" style="116" customWidth="1"/>
    <col min="14080" max="14080" width="8" style="116" customWidth="1"/>
    <col min="14081" max="14081" width="13.42578125" style="116" customWidth="1"/>
    <col min="14082" max="14082" width="1.7109375" style="116"/>
    <col min="14083" max="14083" width="13.42578125" style="116" customWidth="1"/>
    <col min="14084" max="14084" width="1.7109375" style="116"/>
    <col min="14085" max="14085" width="13.42578125" style="116" customWidth="1"/>
    <col min="14086" max="14086" width="1.7109375" style="116"/>
    <col min="14087" max="14087" width="13.42578125" style="116" customWidth="1"/>
    <col min="14088" max="14088" width="1.7109375" style="116"/>
    <col min="14089" max="14089" width="13.42578125" style="116" customWidth="1"/>
    <col min="14090" max="14090" width="1.7109375" style="116"/>
    <col min="14091" max="14091" width="13.42578125" style="116" customWidth="1"/>
    <col min="14092" max="14092" width="1.7109375" style="116"/>
    <col min="14093" max="14093" width="14.7109375" style="116" customWidth="1"/>
    <col min="14094" max="14094" width="1.7109375" style="116"/>
    <col min="14095" max="14095" width="15.7109375" style="116" customWidth="1"/>
    <col min="14096" max="14096" width="1.7109375" style="116"/>
    <col min="14097" max="14097" width="14.28515625" style="116" customWidth="1"/>
    <col min="14098" max="14098" width="1.7109375" style="116"/>
    <col min="14099" max="14099" width="14.28515625" style="116" customWidth="1"/>
    <col min="14100" max="14100" width="1.7109375" style="116"/>
    <col min="14101" max="14101" width="14.28515625" style="116" customWidth="1"/>
    <col min="14102" max="14309" width="9.28515625" style="116" customWidth="1"/>
    <col min="14310" max="14310" width="19.7109375" style="116" customWidth="1"/>
    <col min="14311" max="14311" width="10.7109375" style="116" customWidth="1"/>
    <col min="14312" max="14312" width="4.5703125" style="116" customWidth="1"/>
    <col min="14313" max="14313" width="1.28515625" style="116" customWidth="1"/>
    <col min="14314" max="14314" width="9.7109375" style="116" customWidth="1"/>
    <col min="14315" max="14315" width="1.7109375" style="116"/>
    <col min="14316" max="14316" width="9.7109375" style="116" customWidth="1"/>
    <col min="14317" max="14317" width="1.7109375" style="116"/>
    <col min="14318" max="14318" width="9.7109375" style="116" customWidth="1"/>
    <col min="14319" max="14319" width="1.7109375" style="116"/>
    <col min="14320" max="14320" width="9.7109375" style="116" customWidth="1"/>
    <col min="14321" max="14321" width="1.7109375" style="116"/>
    <col min="14322" max="14322" width="9.7109375" style="116" customWidth="1"/>
    <col min="14323" max="14323" width="1.7109375" style="116"/>
    <col min="14324" max="14324" width="9.7109375" style="116" customWidth="1"/>
    <col min="14325" max="14325" width="1.7109375" style="116"/>
    <col min="14326" max="14326" width="9.7109375" style="116" customWidth="1"/>
    <col min="14327" max="14327" width="1.7109375" style="116"/>
    <col min="14328" max="14328" width="9.7109375" style="116" customWidth="1"/>
    <col min="14329" max="14329" width="1.7109375" style="116"/>
    <col min="14330" max="14330" width="9.7109375" style="116" customWidth="1"/>
    <col min="14331" max="14333" width="1.7109375" style="116"/>
    <col min="14334" max="14334" width="25.5703125" style="116" customWidth="1"/>
    <col min="14335" max="14335" width="9.28515625" style="116" customWidth="1"/>
    <col min="14336" max="14336" width="8" style="116" customWidth="1"/>
    <col min="14337" max="14337" width="13.42578125" style="116" customWidth="1"/>
    <col min="14338" max="14338" width="1.7109375" style="116"/>
    <col min="14339" max="14339" width="13.42578125" style="116" customWidth="1"/>
    <col min="14340" max="14340" width="1.7109375" style="116"/>
    <col min="14341" max="14341" width="13.42578125" style="116" customWidth="1"/>
    <col min="14342" max="14342" width="1.7109375" style="116"/>
    <col min="14343" max="14343" width="13.42578125" style="116" customWidth="1"/>
    <col min="14344" max="14344" width="1.7109375" style="116"/>
    <col min="14345" max="14345" width="13.42578125" style="116" customWidth="1"/>
    <col min="14346" max="14346" width="1.7109375" style="116"/>
    <col min="14347" max="14347" width="13.42578125" style="116" customWidth="1"/>
    <col min="14348" max="14348" width="1.7109375" style="116"/>
    <col min="14349" max="14349" width="14.7109375" style="116" customWidth="1"/>
    <col min="14350" max="14350" width="1.7109375" style="116"/>
    <col min="14351" max="14351" width="15.7109375" style="116" customWidth="1"/>
    <col min="14352" max="14352" width="1.7109375" style="116"/>
    <col min="14353" max="14353" width="14.28515625" style="116" customWidth="1"/>
    <col min="14354" max="14354" width="1.7109375" style="116"/>
    <col min="14355" max="14355" width="14.28515625" style="116" customWidth="1"/>
    <col min="14356" max="14356" width="1.7109375" style="116"/>
    <col min="14357" max="14357" width="14.28515625" style="116" customWidth="1"/>
    <col min="14358" max="14565" width="9.28515625" style="116" customWidth="1"/>
    <col min="14566" max="14566" width="19.7109375" style="116" customWidth="1"/>
    <col min="14567" max="14567" width="10.7109375" style="116" customWidth="1"/>
    <col min="14568" max="14568" width="4.5703125" style="116" customWidth="1"/>
    <col min="14569" max="14569" width="1.28515625" style="116" customWidth="1"/>
    <col min="14570" max="14570" width="9.7109375" style="116" customWidth="1"/>
    <col min="14571" max="14571" width="1.7109375" style="116"/>
    <col min="14572" max="14572" width="9.7109375" style="116" customWidth="1"/>
    <col min="14573" max="14573" width="1.7109375" style="116"/>
    <col min="14574" max="14574" width="9.7109375" style="116" customWidth="1"/>
    <col min="14575" max="14575" width="1.7109375" style="116"/>
    <col min="14576" max="14576" width="9.7109375" style="116" customWidth="1"/>
    <col min="14577" max="14577" width="1.7109375" style="116"/>
    <col min="14578" max="14578" width="9.7109375" style="116" customWidth="1"/>
    <col min="14579" max="14579" width="1.7109375" style="116"/>
    <col min="14580" max="14580" width="9.7109375" style="116" customWidth="1"/>
    <col min="14581" max="14581" width="1.7109375" style="116"/>
    <col min="14582" max="14582" width="9.7109375" style="116" customWidth="1"/>
    <col min="14583" max="14583" width="1.7109375" style="116"/>
    <col min="14584" max="14584" width="9.7109375" style="116" customWidth="1"/>
    <col min="14585" max="14585" width="1.7109375" style="116"/>
    <col min="14586" max="14586" width="9.7109375" style="116" customWidth="1"/>
    <col min="14587" max="14589" width="1.7109375" style="116"/>
    <col min="14590" max="14590" width="25.5703125" style="116" customWidth="1"/>
    <col min="14591" max="14591" width="9.28515625" style="116" customWidth="1"/>
    <col min="14592" max="14592" width="8" style="116" customWidth="1"/>
    <col min="14593" max="14593" width="13.42578125" style="116" customWidth="1"/>
    <col min="14594" max="14594" width="1.7109375" style="116"/>
    <col min="14595" max="14595" width="13.42578125" style="116" customWidth="1"/>
    <col min="14596" max="14596" width="1.7109375" style="116"/>
    <col min="14597" max="14597" width="13.42578125" style="116" customWidth="1"/>
    <col min="14598" max="14598" width="1.7109375" style="116"/>
    <col min="14599" max="14599" width="13.42578125" style="116" customWidth="1"/>
    <col min="14600" max="14600" width="1.7109375" style="116"/>
    <col min="14601" max="14601" width="13.42578125" style="116" customWidth="1"/>
    <col min="14602" max="14602" width="1.7109375" style="116"/>
    <col min="14603" max="14603" width="13.42578125" style="116" customWidth="1"/>
    <col min="14604" max="14604" width="1.7109375" style="116"/>
    <col min="14605" max="14605" width="14.7109375" style="116" customWidth="1"/>
    <col min="14606" max="14606" width="1.7109375" style="116"/>
    <col min="14607" max="14607" width="15.7109375" style="116" customWidth="1"/>
    <col min="14608" max="14608" width="1.7109375" style="116"/>
    <col min="14609" max="14609" width="14.28515625" style="116" customWidth="1"/>
    <col min="14610" max="14610" width="1.7109375" style="116"/>
    <col min="14611" max="14611" width="14.28515625" style="116" customWidth="1"/>
    <col min="14612" max="14612" width="1.7109375" style="116"/>
    <col min="14613" max="14613" width="14.28515625" style="116" customWidth="1"/>
    <col min="14614" max="14821" width="9.28515625" style="116" customWidth="1"/>
    <col min="14822" max="14822" width="19.7109375" style="116" customWidth="1"/>
    <col min="14823" max="14823" width="10.7109375" style="116" customWidth="1"/>
    <col min="14824" max="14824" width="4.5703125" style="116" customWidth="1"/>
    <col min="14825" max="14825" width="1.28515625" style="116" customWidth="1"/>
    <col min="14826" max="14826" width="9.7109375" style="116" customWidth="1"/>
    <col min="14827" max="14827" width="1.7109375" style="116"/>
    <col min="14828" max="14828" width="9.7109375" style="116" customWidth="1"/>
    <col min="14829" max="14829" width="1.7109375" style="116"/>
    <col min="14830" max="14830" width="9.7109375" style="116" customWidth="1"/>
    <col min="14831" max="14831" width="1.7109375" style="116"/>
    <col min="14832" max="14832" width="9.7109375" style="116" customWidth="1"/>
    <col min="14833" max="14833" width="1.7109375" style="116"/>
    <col min="14834" max="14834" width="9.7109375" style="116" customWidth="1"/>
    <col min="14835" max="14835" width="1.7109375" style="116"/>
    <col min="14836" max="14836" width="9.7109375" style="116" customWidth="1"/>
    <col min="14837" max="14837" width="1.7109375" style="116"/>
    <col min="14838" max="14838" width="9.7109375" style="116" customWidth="1"/>
    <col min="14839" max="14839" width="1.7109375" style="116"/>
    <col min="14840" max="14840" width="9.7109375" style="116" customWidth="1"/>
    <col min="14841" max="14841" width="1.7109375" style="116"/>
    <col min="14842" max="14842" width="9.7109375" style="116" customWidth="1"/>
    <col min="14843" max="14845" width="1.7109375" style="116"/>
    <col min="14846" max="14846" width="25.5703125" style="116" customWidth="1"/>
    <col min="14847" max="14847" width="9.28515625" style="116" customWidth="1"/>
    <col min="14848" max="14848" width="8" style="116" customWidth="1"/>
    <col min="14849" max="14849" width="13.42578125" style="116" customWidth="1"/>
    <col min="14850" max="14850" width="1.7109375" style="116"/>
    <col min="14851" max="14851" width="13.42578125" style="116" customWidth="1"/>
    <col min="14852" max="14852" width="1.7109375" style="116"/>
    <col min="14853" max="14853" width="13.42578125" style="116" customWidth="1"/>
    <col min="14854" max="14854" width="1.7109375" style="116"/>
    <col min="14855" max="14855" width="13.42578125" style="116" customWidth="1"/>
    <col min="14856" max="14856" width="1.7109375" style="116"/>
    <col min="14857" max="14857" width="13.42578125" style="116" customWidth="1"/>
    <col min="14858" max="14858" width="1.7109375" style="116"/>
    <col min="14859" max="14859" width="13.42578125" style="116" customWidth="1"/>
    <col min="14860" max="14860" width="1.7109375" style="116"/>
    <col min="14861" max="14861" width="14.7109375" style="116" customWidth="1"/>
    <col min="14862" max="14862" width="1.7109375" style="116"/>
    <col min="14863" max="14863" width="15.7109375" style="116" customWidth="1"/>
    <col min="14864" max="14864" width="1.7109375" style="116"/>
    <col min="14865" max="14865" width="14.28515625" style="116" customWidth="1"/>
    <col min="14866" max="14866" width="1.7109375" style="116"/>
    <col min="14867" max="14867" width="14.28515625" style="116" customWidth="1"/>
    <col min="14868" max="14868" width="1.7109375" style="116"/>
    <col min="14869" max="14869" width="14.28515625" style="116" customWidth="1"/>
    <col min="14870" max="15077" width="9.28515625" style="116" customWidth="1"/>
    <col min="15078" max="15078" width="19.7109375" style="116" customWidth="1"/>
    <col min="15079" max="15079" width="10.7109375" style="116" customWidth="1"/>
    <col min="15080" max="15080" width="4.5703125" style="116" customWidth="1"/>
    <col min="15081" max="15081" width="1.28515625" style="116" customWidth="1"/>
    <col min="15082" max="15082" width="9.7109375" style="116" customWidth="1"/>
    <col min="15083" max="15083" width="1.7109375" style="116"/>
    <col min="15084" max="15084" width="9.7109375" style="116" customWidth="1"/>
    <col min="15085" max="15085" width="1.7109375" style="116"/>
    <col min="15086" max="15086" width="9.7109375" style="116" customWidth="1"/>
    <col min="15087" max="15087" width="1.7109375" style="116"/>
    <col min="15088" max="15088" width="9.7109375" style="116" customWidth="1"/>
    <col min="15089" max="15089" width="1.7109375" style="116"/>
    <col min="15090" max="15090" width="9.7109375" style="116" customWidth="1"/>
    <col min="15091" max="15091" width="1.7109375" style="116"/>
    <col min="15092" max="15092" width="9.7109375" style="116" customWidth="1"/>
    <col min="15093" max="15093" width="1.7109375" style="116"/>
    <col min="15094" max="15094" width="9.7109375" style="116" customWidth="1"/>
    <col min="15095" max="15095" width="1.7109375" style="116"/>
    <col min="15096" max="15096" width="9.7109375" style="116" customWidth="1"/>
    <col min="15097" max="15097" width="1.7109375" style="116"/>
    <col min="15098" max="15098" width="9.7109375" style="116" customWidth="1"/>
    <col min="15099" max="15101" width="1.7109375" style="116"/>
    <col min="15102" max="15102" width="25.5703125" style="116" customWidth="1"/>
    <col min="15103" max="15103" width="9.28515625" style="116" customWidth="1"/>
    <col min="15104" max="15104" width="8" style="116" customWidth="1"/>
    <col min="15105" max="15105" width="13.42578125" style="116" customWidth="1"/>
    <col min="15106" max="15106" width="1.7109375" style="116"/>
    <col min="15107" max="15107" width="13.42578125" style="116" customWidth="1"/>
    <col min="15108" max="15108" width="1.7109375" style="116"/>
    <col min="15109" max="15109" width="13.42578125" style="116" customWidth="1"/>
    <col min="15110" max="15110" width="1.7109375" style="116"/>
    <col min="15111" max="15111" width="13.42578125" style="116" customWidth="1"/>
    <col min="15112" max="15112" width="1.7109375" style="116"/>
    <col min="15113" max="15113" width="13.42578125" style="116" customWidth="1"/>
    <col min="15114" max="15114" width="1.7109375" style="116"/>
    <col min="15115" max="15115" width="13.42578125" style="116" customWidth="1"/>
    <col min="15116" max="15116" width="1.7109375" style="116"/>
    <col min="15117" max="15117" width="14.7109375" style="116" customWidth="1"/>
    <col min="15118" max="15118" width="1.7109375" style="116"/>
    <col min="15119" max="15119" width="15.7109375" style="116" customWidth="1"/>
    <col min="15120" max="15120" width="1.7109375" style="116"/>
    <col min="15121" max="15121" width="14.28515625" style="116" customWidth="1"/>
    <col min="15122" max="15122" width="1.7109375" style="116"/>
    <col min="15123" max="15123" width="14.28515625" style="116" customWidth="1"/>
    <col min="15124" max="15124" width="1.7109375" style="116"/>
    <col min="15125" max="15125" width="14.28515625" style="116" customWidth="1"/>
    <col min="15126" max="15333" width="9.28515625" style="116" customWidth="1"/>
    <col min="15334" max="15334" width="19.7109375" style="116" customWidth="1"/>
    <col min="15335" max="15335" width="10.7109375" style="116" customWidth="1"/>
    <col min="15336" max="15336" width="4.5703125" style="116" customWidth="1"/>
    <col min="15337" max="15337" width="1.28515625" style="116" customWidth="1"/>
    <col min="15338" max="15338" width="9.7109375" style="116" customWidth="1"/>
    <col min="15339" max="15339" width="1.7109375" style="116"/>
    <col min="15340" max="15340" width="9.7109375" style="116" customWidth="1"/>
    <col min="15341" max="15341" width="1.7109375" style="116"/>
    <col min="15342" max="15342" width="9.7109375" style="116" customWidth="1"/>
    <col min="15343" max="15343" width="1.7109375" style="116"/>
    <col min="15344" max="15344" width="9.7109375" style="116" customWidth="1"/>
    <col min="15345" max="15345" width="1.7109375" style="116"/>
    <col min="15346" max="15346" width="9.7109375" style="116" customWidth="1"/>
    <col min="15347" max="15347" width="1.7109375" style="116"/>
    <col min="15348" max="15348" width="9.7109375" style="116" customWidth="1"/>
    <col min="15349" max="15349" width="1.7109375" style="116"/>
    <col min="15350" max="15350" width="9.7109375" style="116" customWidth="1"/>
    <col min="15351" max="15351" width="1.7109375" style="116"/>
    <col min="15352" max="15352" width="9.7109375" style="116" customWidth="1"/>
    <col min="15353" max="15353" width="1.7109375" style="116"/>
    <col min="15354" max="15354" width="9.7109375" style="116" customWidth="1"/>
    <col min="15355" max="15357" width="1.7109375" style="116"/>
    <col min="15358" max="15358" width="25.5703125" style="116" customWidth="1"/>
    <col min="15359" max="15359" width="9.28515625" style="116" customWidth="1"/>
    <col min="15360" max="15360" width="8" style="116" customWidth="1"/>
    <col min="15361" max="15361" width="13.42578125" style="116" customWidth="1"/>
    <col min="15362" max="15362" width="1.7109375" style="116"/>
    <col min="15363" max="15363" width="13.42578125" style="116" customWidth="1"/>
    <col min="15364" max="15364" width="1.7109375" style="116"/>
    <col min="15365" max="15365" width="13.42578125" style="116" customWidth="1"/>
    <col min="15366" max="15366" width="1.7109375" style="116"/>
    <col min="15367" max="15367" width="13.42578125" style="116" customWidth="1"/>
    <col min="15368" max="15368" width="1.7109375" style="116"/>
    <col min="15369" max="15369" width="13.42578125" style="116" customWidth="1"/>
    <col min="15370" max="15370" width="1.7109375" style="116"/>
    <col min="15371" max="15371" width="13.42578125" style="116" customWidth="1"/>
    <col min="15372" max="15372" width="1.7109375" style="116"/>
    <col min="15373" max="15373" width="14.7109375" style="116" customWidth="1"/>
    <col min="15374" max="15374" width="1.7109375" style="116"/>
    <col min="15375" max="15375" width="15.7109375" style="116" customWidth="1"/>
    <col min="15376" max="15376" width="1.7109375" style="116"/>
    <col min="15377" max="15377" width="14.28515625" style="116" customWidth="1"/>
    <col min="15378" max="15378" width="1.7109375" style="116"/>
    <col min="15379" max="15379" width="14.28515625" style="116" customWidth="1"/>
    <col min="15380" max="15380" width="1.7109375" style="116"/>
    <col min="15381" max="15381" width="14.28515625" style="116" customWidth="1"/>
    <col min="15382" max="15589" width="9.28515625" style="116" customWidth="1"/>
    <col min="15590" max="15590" width="19.7109375" style="116" customWidth="1"/>
    <col min="15591" max="15591" width="10.7109375" style="116" customWidth="1"/>
    <col min="15592" max="15592" width="4.5703125" style="116" customWidth="1"/>
    <col min="15593" max="15593" width="1.28515625" style="116" customWidth="1"/>
    <col min="15594" max="15594" width="9.7109375" style="116" customWidth="1"/>
    <col min="15595" max="15595" width="1.7109375" style="116"/>
    <col min="15596" max="15596" width="9.7109375" style="116" customWidth="1"/>
    <col min="15597" max="15597" width="1.7109375" style="116"/>
    <col min="15598" max="15598" width="9.7109375" style="116" customWidth="1"/>
    <col min="15599" max="15599" width="1.7109375" style="116"/>
    <col min="15600" max="15600" width="9.7109375" style="116" customWidth="1"/>
    <col min="15601" max="15601" width="1.7109375" style="116"/>
    <col min="15602" max="15602" width="9.7109375" style="116" customWidth="1"/>
    <col min="15603" max="15603" width="1.7109375" style="116"/>
    <col min="15604" max="15604" width="9.7109375" style="116" customWidth="1"/>
    <col min="15605" max="15605" width="1.7109375" style="116"/>
    <col min="15606" max="15606" width="9.7109375" style="116" customWidth="1"/>
    <col min="15607" max="15607" width="1.7109375" style="116"/>
    <col min="15608" max="15608" width="9.7109375" style="116" customWidth="1"/>
    <col min="15609" max="15609" width="1.7109375" style="116"/>
    <col min="15610" max="15610" width="9.7109375" style="116" customWidth="1"/>
    <col min="15611" max="15613" width="1.7109375" style="116"/>
    <col min="15614" max="15614" width="25.5703125" style="116" customWidth="1"/>
    <col min="15615" max="15615" width="9.28515625" style="116" customWidth="1"/>
    <col min="15616" max="15616" width="8" style="116" customWidth="1"/>
    <col min="15617" max="15617" width="13.42578125" style="116" customWidth="1"/>
    <col min="15618" max="15618" width="1.7109375" style="116"/>
    <col min="15619" max="15619" width="13.42578125" style="116" customWidth="1"/>
    <col min="15620" max="15620" width="1.7109375" style="116"/>
    <col min="15621" max="15621" width="13.42578125" style="116" customWidth="1"/>
    <col min="15622" max="15622" width="1.7109375" style="116"/>
    <col min="15623" max="15623" width="13.42578125" style="116" customWidth="1"/>
    <col min="15624" max="15624" width="1.7109375" style="116"/>
    <col min="15625" max="15625" width="13.42578125" style="116" customWidth="1"/>
    <col min="15626" max="15626" width="1.7109375" style="116"/>
    <col min="15627" max="15627" width="13.42578125" style="116" customWidth="1"/>
    <col min="15628" max="15628" width="1.7109375" style="116"/>
    <col min="15629" max="15629" width="14.7109375" style="116" customWidth="1"/>
    <col min="15630" max="15630" width="1.7109375" style="116"/>
    <col min="15631" max="15631" width="15.7109375" style="116" customWidth="1"/>
    <col min="15632" max="15632" width="1.7109375" style="116"/>
    <col min="15633" max="15633" width="14.28515625" style="116" customWidth="1"/>
    <col min="15634" max="15634" width="1.7109375" style="116"/>
    <col min="15635" max="15635" width="14.28515625" style="116" customWidth="1"/>
    <col min="15636" max="15636" width="1.7109375" style="116"/>
    <col min="15637" max="15637" width="14.28515625" style="116" customWidth="1"/>
    <col min="15638" max="15845" width="9.28515625" style="116" customWidth="1"/>
    <col min="15846" max="15846" width="19.7109375" style="116" customWidth="1"/>
    <col min="15847" max="15847" width="10.7109375" style="116" customWidth="1"/>
    <col min="15848" max="15848" width="4.5703125" style="116" customWidth="1"/>
    <col min="15849" max="15849" width="1.28515625" style="116" customWidth="1"/>
    <col min="15850" max="15850" width="9.7109375" style="116" customWidth="1"/>
    <col min="15851" max="15851" width="1.7109375" style="116"/>
    <col min="15852" max="15852" width="9.7109375" style="116" customWidth="1"/>
    <col min="15853" max="15853" width="1.7109375" style="116"/>
    <col min="15854" max="15854" width="9.7109375" style="116" customWidth="1"/>
    <col min="15855" max="15855" width="1.7109375" style="116"/>
    <col min="15856" max="15856" width="9.7109375" style="116" customWidth="1"/>
    <col min="15857" max="15857" width="1.7109375" style="116"/>
    <col min="15858" max="15858" width="9.7109375" style="116" customWidth="1"/>
    <col min="15859" max="15859" width="1.7109375" style="116"/>
    <col min="15860" max="15860" width="9.7109375" style="116" customWidth="1"/>
    <col min="15861" max="15861" width="1.7109375" style="116"/>
    <col min="15862" max="15862" width="9.7109375" style="116" customWidth="1"/>
    <col min="15863" max="15863" width="1.7109375" style="116"/>
    <col min="15864" max="15864" width="9.7109375" style="116" customWidth="1"/>
    <col min="15865" max="15865" width="1.7109375" style="116"/>
    <col min="15866" max="15866" width="9.7109375" style="116" customWidth="1"/>
    <col min="15867" max="15869" width="1.7109375" style="116"/>
    <col min="15870" max="15870" width="25.5703125" style="116" customWidth="1"/>
    <col min="15871" max="15871" width="9.28515625" style="116" customWidth="1"/>
    <col min="15872" max="15872" width="8" style="116" customWidth="1"/>
    <col min="15873" max="15873" width="13.42578125" style="116" customWidth="1"/>
    <col min="15874" max="15874" width="1.7109375" style="116"/>
    <col min="15875" max="15875" width="13.42578125" style="116" customWidth="1"/>
    <col min="15876" max="15876" width="1.7109375" style="116"/>
    <col min="15877" max="15877" width="13.42578125" style="116" customWidth="1"/>
    <col min="15878" max="15878" width="1.7109375" style="116"/>
    <col min="15879" max="15879" width="13.42578125" style="116" customWidth="1"/>
    <col min="15880" max="15880" width="1.7109375" style="116"/>
    <col min="15881" max="15881" width="13.42578125" style="116" customWidth="1"/>
    <col min="15882" max="15882" width="1.7109375" style="116"/>
    <col min="15883" max="15883" width="13.42578125" style="116" customWidth="1"/>
    <col min="15884" max="15884" width="1.7109375" style="116"/>
    <col min="15885" max="15885" width="14.7109375" style="116" customWidth="1"/>
    <col min="15886" max="15886" width="1.7109375" style="116"/>
    <col min="15887" max="15887" width="15.7109375" style="116" customWidth="1"/>
    <col min="15888" max="15888" width="1.7109375" style="116"/>
    <col min="15889" max="15889" width="14.28515625" style="116" customWidth="1"/>
    <col min="15890" max="15890" width="1.7109375" style="116"/>
    <col min="15891" max="15891" width="14.28515625" style="116" customWidth="1"/>
    <col min="15892" max="15892" width="1.7109375" style="116"/>
    <col min="15893" max="15893" width="14.28515625" style="116" customWidth="1"/>
    <col min="15894" max="16101" width="9.28515625" style="116" customWidth="1"/>
    <col min="16102" max="16102" width="19.7109375" style="116" customWidth="1"/>
    <col min="16103" max="16103" width="10.7109375" style="116" customWidth="1"/>
    <col min="16104" max="16104" width="4.5703125" style="116" customWidth="1"/>
    <col min="16105" max="16105" width="1.28515625" style="116" customWidth="1"/>
    <col min="16106" max="16106" width="9.7109375" style="116" customWidth="1"/>
    <col min="16107" max="16107" width="1.7109375" style="116"/>
    <col min="16108" max="16108" width="9.7109375" style="116" customWidth="1"/>
    <col min="16109" max="16109" width="1.7109375" style="116"/>
    <col min="16110" max="16110" width="9.7109375" style="116" customWidth="1"/>
    <col min="16111" max="16111" width="1.7109375" style="116"/>
    <col min="16112" max="16112" width="9.7109375" style="116" customWidth="1"/>
    <col min="16113" max="16113" width="1.7109375" style="116"/>
    <col min="16114" max="16114" width="9.7109375" style="116" customWidth="1"/>
    <col min="16115" max="16115" width="1.7109375" style="116"/>
    <col min="16116" max="16116" width="9.7109375" style="116" customWidth="1"/>
    <col min="16117" max="16117" width="1.7109375" style="116"/>
    <col min="16118" max="16118" width="9.7109375" style="116" customWidth="1"/>
    <col min="16119" max="16119" width="1.7109375" style="116"/>
    <col min="16120" max="16120" width="9.7109375" style="116" customWidth="1"/>
    <col min="16121" max="16121" width="1.7109375" style="116"/>
    <col min="16122" max="16122" width="9.7109375" style="116" customWidth="1"/>
    <col min="16123" max="16125" width="1.7109375" style="116"/>
    <col min="16126" max="16126" width="25.5703125" style="116" customWidth="1"/>
    <col min="16127" max="16127" width="9.28515625" style="116" customWidth="1"/>
    <col min="16128" max="16128" width="8" style="116" customWidth="1"/>
    <col min="16129" max="16129" width="13.42578125" style="116" customWidth="1"/>
    <col min="16130" max="16130" width="1.7109375" style="116"/>
    <col min="16131" max="16131" width="13.42578125" style="116" customWidth="1"/>
    <col min="16132" max="16132" width="1.7109375" style="116"/>
    <col min="16133" max="16133" width="13.42578125" style="116" customWidth="1"/>
    <col min="16134" max="16134" width="1.7109375" style="116"/>
    <col min="16135" max="16135" width="13.42578125" style="116" customWidth="1"/>
    <col min="16136" max="16136" width="1.7109375" style="116"/>
    <col min="16137" max="16137" width="13.42578125" style="116" customWidth="1"/>
    <col min="16138" max="16138" width="1.7109375" style="116"/>
    <col min="16139" max="16139" width="13.42578125" style="116" customWidth="1"/>
    <col min="16140" max="16140" width="1.7109375" style="116"/>
    <col min="16141" max="16141" width="14.7109375" style="116" customWidth="1"/>
    <col min="16142" max="16142" width="1.7109375" style="116"/>
    <col min="16143" max="16143" width="15.7109375" style="116" customWidth="1"/>
    <col min="16144" max="16144" width="1.7109375" style="116"/>
    <col min="16145" max="16145" width="14.28515625" style="116" customWidth="1"/>
    <col min="16146" max="16146" width="1.7109375" style="116"/>
    <col min="16147" max="16147" width="14.28515625" style="116" customWidth="1"/>
    <col min="16148" max="16148" width="1.7109375" style="116"/>
    <col min="16149" max="16149" width="14.28515625" style="116" customWidth="1"/>
    <col min="16150" max="16357" width="9.28515625" style="116" customWidth="1"/>
    <col min="16358" max="16358" width="19.7109375" style="116" customWidth="1"/>
    <col min="16359" max="16359" width="10.7109375" style="116" customWidth="1"/>
    <col min="16360" max="16360" width="4.5703125" style="116" customWidth="1"/>
    <col min="16361" max="16361" width="1.28515625" style="116" customWidth="1"/>
    <col min="16362" max="16362" width="9.7109375" style="116" customWidth="1"/>
    <col min="16363" max="16363" width="1.7109375" style="116"/>
    <col min="16364" max="16364" width="9.7109375" style="116" customWidth="1"/>
    <col min="16365" max="16365" width="1.7109375" style="116"/>
    <col min="16366" max="16366" width="9.7109375" style="116" customWidth="1"/>
    <col min="16367" max="16367" width="1.7109375" style="116"/>
    <col min="16368" max="16368" width="9.7109375" style="116" customWidth="1"/>
    <col min="16369" max="16369" width="1.7109375" style="116"/>
    <col min="16370" max="16370" width="9.7109375" style="116" customWidth="1"/>
    <col min="16371" max="16371" width="1.7109375" style="116"/>
    <col min="16372" max="16372" width="9.7109375" style="116" customWidth="1"/>
    <col min="16373" max="16373" width="1.7109375" style="116"/>
    <col min="16374" max="16374" width="9.7109375" style="116" customWidth="1"/>
    <col min="16375" max="16375" width="1.7109375" style="116"/>
    <col min="16376" max="16376" width="9.7109375" style="116" customWidth="1"/>
    <col min="16377" max="16377" width="1.7109375" style="116"/>
    <col min="16378" max="16378" width="9.7109375" style="116" customWidth="1"/>
    <col min="16379" max="16384" width="1.7109375" style="116"/>
  </cols>
  <sheetData>
    <row r="1" spans="1:21" ht="21.75" customHeight="1">
      <c r="Q1" s="117"/>
      <c r="S1" s="117"/>
      <c r="U1" s="117" t="s">
        <v>0</v>
      </c>
    </row>
    <row r="2" spans="1:21" s="118" customFormat="1" ht="21.75" customHeight="1">
      <c r="A2" s="118" t="s">
        <v>1</v>
      </c>
    </row>
    <row r="3" spans="1:21" s="118" customFormat="1" ht="21.75" customHeight="1">
      <c r="A3" s="118" t="s">
        <v>108</v>
      </c>
    </row>
    <row r="4" spans="1:21" s="118" customFormat="1" ht="21.75" customHeight="1">
      <c r="A4" s="118" t="s">
        <v>198</v>
      </c>
    </row>
    <row r="5" spans="1:21" ht="21.75" customHeight="1">
      <c r="Q5" s="119"/>
      <c r="S5" s="119"/>
      <c r="U5" s="119" t="s">
        <v>3</v>
      </c>
    </row>
    <row r="6" spans="1:21" ht="21.75" customHeight="1">
      <c r="C6" s="270" t="s">
        <v>4</v>
      </c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</row>
    <row r="7" spans="1:21" ht="21.75" customHeight="1">
      <c r="C7" s="271" t="s">
        <v>78</v>
      </c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</row>
    <row r="8" spans="1:21" ht="21.75" customHeight="1"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 t="s">
        <v>109</v>
      </c>
      <c r="P8" s="120"/>
      <c r="Q8" s="120"/>
    </row>
    <row r="9" spans="1:21" ht="21.75" customHeight="1"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2" t="s">
        <v>69</v>
      </c>
      <c r="Q9" s="121"/>
      <c r="R9" s="121"/>
      <c r="S9" s="121"/>
      <c r="T9" s="121"/>
      <c r="U9" s="121"/>
    </row>
    <row r="10" spans="1:21" ht="21.75" customHeight="1">
      <c r="O10" s="122" t="s">
        <v>110</v>
      </c>
      <c r="S10" s="120" t="s">
        <v>111</v>
      </c>
    </row>
    <row r="11" spans="1:21" s="125" customFormat="1" ht="21.75" customHeight="1">
      <c r="A11" s="123"/>
      <c r="B11" s="123"/>
      <c r="C11" s="124" t="s">
        <v>70</v>
      </c>
      <c r="D11" s="124"/>
      <c r="E11" s="124"/>
      <c r="F11" s="124"/>
      <c r="G11" s="124"/>
      <c r="H11" s="124"/>
      <c r="I11" s="124"/>
      <c r="J11" s="124"/>
      <c r="L11" s="124"/>
      <c r="O11" s="124" t="s">
        <v>128</v>
      </c>
      <c r="Q11" s="124" t="s">
        <v>112</v>
      </c>
      <c r="S11" s="124" t="s">
        <v>113</v>
      </c>
      <c r="U11" s="124" t="s">
        <v>112</v>
      </c>
    </row>
    <row r="12" spans="1:21" s="125" customFormat="1" ht="21.75" customHeight="1">
      <c r="A12" s="123"/>
      <c r="B12" s="123"/>
      <c r="C12" s="124" t="s">
        <v>114</v>
      </c>
      <c r="D12" s="124"/>
      <c r="E12" s="124"/>
      <c r="F12" s="124"/>
      <c r="G12" s="124" t="s">
        <v>115</v>
      </c>
      <c r="H12" s="124"/>
      <c r="I12" s="269" t="s">
        <v>74</v>
      </c>
      <c r="J12" s="269"/>
      <c r="K12" s="269"/>
      <c r="L12" s="269"/>
      <c r="M12" s="269"/>
      <c r="N12" s="124"/>
      <c r="O12" s="124" t="s">
        <v>129</v>
      </c>
      <c r="P12" s="124"/>
      <c r="Q12" s="124" t="s">
        <v>116</v>
      </c>
      <c r="R12" s="124"/>
      <c r="S12" s="124" t="s">
        <v>117</v>
      </c>
      <c r="T12" s="124"/>
      <c r="U12" s="124" t="s">
        <v>116</v>
      </c>
    </row>
    <row r="13" spans="1:21" s="125" customFormat="1" ht="21.75" customHeight="1">
      <c r="A13" s="123"/>
      <c r="B13" s="123"/>
      <c r="C13" s="126" t="s">
        <v>118</v>
      </c>
      <c r="D13" s="124"/>
      <c r="E13" s="126" t="s">
        <v>76</v>
      </c>
      <c r="F13" s="124"/>
      <c r="G13" s="126" t="s">
        <v>119</v>
      </c>
      <c r="H13" s="124"/>
      <c r="I13" s="126" t="s">
        <v>120</v>
      </c>
      <c r="J13" s="124"/>
      <c r="K13" s="126" t="s">
        <v>121</v>
      </c>
      <c r="L13" s="124"/>
      <c r="M13" s="126" t="s">
        <v>122</v>
      </c>
      <c r="N13" s="124"/>
      <c r="O13" s="178" t="s">
        <v>130</v>
      </c>
      <c r="P13" s="124"/>
      <c r="Q13" s="126" t="s">
        <v>123</v>
      </c>
      <c r="R13" s="124"/>
      <c r="S13" s="126" t="s">
        <v>124</v>
      </c>
      <c r="T13" s="124"/>
      <c r="U13" s="126" t="s">
        <v>125</v>
      </c>
    </row>
    <row r="14" spans="1:21" s="125" customFormat="1" ht="21.75" customHeight="1">
      <c r="A14" s="127" t="s">
        <v>131</v>
      </c>
      <c r="B14" s="127"/>
      <c r="C14" s="128">
        <v>770000</v>
      </c>
      <c r="D14" s="128"/>
      <c r="E14" s="128">
        <v>-121900</v>
      </c>
      <c r="F14" s="128"/>
      <c r="G14" s="128">
        <v>918025</v>
      </c>
      <c r="H14" s="128"/>
      <c r="I14" s="128">
        <v>61808</v>
      </c>
      <c r="J14" s="128"/>
      <c r="K14" s="128">
        <v>-2451</v>
      </c>
      <c r="L14" s="128"/>
      <c r="M14" s="128">
        <v>121500</v>
      </c>
      <c r="N14" s="128"/>
      <c r="O14" s="21">
        <v>-697</v>
      </c>
      <c r="P14" s="128"/>
      <c r="Q14" s="128">
        <f t="shared" ref="Q14:Q20" si="0">SUM(C14:O14)</f>
        <v>1746285</v>
      </c>
      <c r="R14" s="128"/>
      <c r="S14" s="128">
        <v>10518</v>
      </c>
      <c r="T14" s="128"/>
      <c r="U14" s="128">
        <f t="shared" ref="U14:U20" si="1">SUM(Q14:S14)</f>
        <v>1756803</v>
      </c>
    </row>
    <row r="15" spans="1:21" s="125" customFormat="1" ht="21.75" customHeight="1">
      <c r="A15" s="123" t="s">
        <v>126</v>
      </c>
      <c r="B15" s="127"/>
      <c r="C15" s="128">
        <v>0</v>
      </c>
      <c r="D15" s="128"/>
      <c r="E15" s="128">
        <v>0</v>
      </c>
      <c r="F15" s="128"/>
      <c r="G15" s="128">
        <v>0</v>
      </c>
      <c r="H15" s="128"/>
      <c r="I15" s="128">
        <v>0</v>
      </c>
      <c r="J15" s="128"/>
      <c r="K15" s="128">
        <f>SUM(PL!F101)</f>
        <v>-3328</v>
      </c>
      <c r="L15" s="128"/>
      <c r="M15" s="128">
        <v>0</v>
      </c>
      <c r="N15" s="128"/>
      <c r="O15" s="128">
        <v>0</v>
      </c>
      <c r="P15" s="128"/>
      <c r="Q15" s="128">
        <f t="shared" si="0"/>
        <v>-3328</v>
      </c>
      <c r="R15" s="128"/>
      <c r="S15" s="128">
        <f>SUM(PL!F102)</f>
        <v>-3313</v>
      </c>
      <c r="T15" s="128"/>
      <c r="U15" s="128">
        <f t="shared" si="1"/>
        <v>-6641</v>
      </c>
    </row>
    <row r="16" spans="1:21" s="130" customFormat="1" ht="21.75" customHeight="1">
      <c r="A16" s="123" t="s">
        <v>99</v>
      </c>
      <c r="B16" s="127"/>
      <c r="C16" s="129">
        <v>0</v>
      </c>
      <c r="D16" s="128"/>
      <c r="E16" s="129">
        <v>0</v>
      </c>
      <c r="F16" s="128"/>
      <c r="G16" s="129">
        <v>0</v>
      </c>
      <c r="H16" s="128"/>
      <c r="I16" s="129">
        <v>0</v>
      </c>
      <c r="J16" s="128"/>
      <c r="K16" s="129">
        <v>0</v>
      </c>
      <c r="L16" s="128"/>
      <c r="M16" s="129">
        <v>0</v>
      </c>
      <c r="N16" s="128"/>
      <c r="O16" s="129">
        <v>2077</v>
      </c>
      <c r="P16" s="128"/>
      <c r="Q16" s="129">
        <f t="shared" si="0"/>
        <v>2077</v>
      </c>
      <c r="R16" s="128"/>
      <c r="S16" s="129">
        <v>1208</v>
      </c>
      <c r="T16" s="128"/>
      <c r="U16" s="129">
        <f t="shared" si="1"/>
        <v>3285</v>
      </c>
    </row>
    <row r="17" spans="1:22" s="130" customFormat="1" ht="21.75" customHeight="1">
      <c r="A17" s="123" t="s">
        <v>100</v>
      </c>
      <c r="B17" s="127"/>
      <c r="C17" s="128">
        <f>SUM(C15:C16)</f>
        <v>0</v>
      </c>
      <c r="D17" s="128"/>
      <c r="E17" s="128">
        <f>SUM(E15:E16)</f>
        <v>0</v>
      </c>
      <c r="F17" s="128"/>
      <c r="G17" s="128">
        <f>SUM(G15:G16)</f>
        <v>0</v>
      </c>
      <c r="H17" s="128"/>
      <c r="I17" s="128">
        <f>SUM(I15:I16)</f>
        <v>0</v>
      </c>
      <c r="J17" s="128"/>
      <c r="K17" s="128">
        <f>SUM(K15:K16)</f>
        <v>-3328</v>
      </c>
      <c r="L17" s="128"/>
      <c r="M17" s="128">
        <f>SUM(M15:M16)</f>
        <v>0</v>
      </c>
      <c r="N17" s="128"/>
      <c r="O17" s="128">
        <f>SUM(O15:O16)</f>
        <v>2077</v>
      </c>
      <c r="P17" s="128"/>
      <c r="Q17" s="128">
        <f t="shared" si="0"/>
        <v>-1251</v>
      </c>
      <c r="R17" s="128"/>
      <c r="S17" s="128">
        <f>SUM(S15:S16)</f>
        <v>-2105</v>
      </c>
      <c r="T17" s="128"/>
      <c r="U17" s="128">
        <f t="shared" si="1"/>
        <v>-3356</v>
      </c>
    </row>
    <row r="18" spans="1:22" s="130" customFormat="1" ht="21.75" customHeight="1">
      <c r="A18" s="123" t="s">
        <v>172</v>
      </c>
      <c r="B18" s="127"/>
      <c r="C18" s="128">
        <v>0</v>
      </c>
      <c r="D18" s="128"/>
      <c r="E18" s="128">
        <v>121900</v>
      </c>
      <c r="F18" s="128"/>
      <c r="G18" s="128">
        <v>0</v>
      </c>
      <c r="H18" s="128"/>
      <c r="I18" s="128">
        <v>0</v>
      </c>
      <c r="J18" s="128"/>
      <c r="K18" s="128">
        <v>0</v>
      </c>
      <c r="L18" s="128"/>
      <c r="M18" s="128">
        <v>0</v>
      </c>
      <c r="N18" s="128"/>
      <c r="O18" s="128">
        <v>0</v>
      </c>
      <c r="P18" s="128"/>
      <c r="Q18" s="128">
        <f t="shared" si="0"/>
        <v>121900</v>
      </c>
      <c r="R18" s="128"/>
      <c r="S18" s="128">
        <v>0</v>
      </c>
      <c r="T18" s="128"/>
      <c r="U18" s="128">
        <f t="shared" si="1"/>
        <v>121900</v>
      </c>
    </row>
    <row r="19" spans="1:22" s="130" customFormat="1" ht="21.75" customHeight="1">
      <c r="A19" s="123" t="s">
        <v>173</v>
      </c>
      <c r="B19" s="127"/>
      <c r="C19" s="128">
        <v>0</v>
      </c>
      <c r="D19" s="128"/>
      <c r="E19" s="128">
        <v>0</v>
      </c>
      <c r="F19" s="128"/>
      <c r="G19" s="128">
        <v>-94900</v>
      </c>
      <c r="H19" s="128"/>
      <c r="I19" s="128">
        <v>0</v>
      </c>
      <c r="J19" s="128"/>
      <c r="K19" s="128">
        <v>0</v>
      </c>
      <c r="L19" s="128"/>
      <c r="M19" s="128">
        <v>0</v>
      </c>
      <c r="N19" s="128"/>
      <c r="O19" s="128">
        <v>0</v>
      </c>
      <c r="P19" s="128"/>
      <c r="Q19" s="128">
        <f t="shared" si="0"/>
        <v>-94900</v>
      </c>
      <c r="R19" s="128"/>
      <c r="S19" s="128">
        <v>0</v>
      </c>
      <c r="T19" s="128"/>
      <c r="U19" s="128">
        <f t="shared" si="1"/>
        <v>-94900</v>
      </c>
    </row>
    <row r="20" spans="1:22" s="130" customFormat="1" ht="21.75" customHeight="1">
      <c r="A20" s="123" t="s">
        <v>174</v>
      </c>
      <c r="B20" s="127"/>
      <c r="C20" s="128">
        <v>-27000</v>
      </c>
      <c r="D20" s="128"/>
      <c r="E20" s="128">
        <v>0</v>
      </c>
      <c r="F20" s="128"/>
      <c r="G20" s="128">
        <v>0</v>
      </c>
      <c r="H20" s="128"/>
      <c r="I20" s="128">
        <v>0</v>
      </c>
      <c r="J20" s="128"/>
      <c r="K20" s="128">
        <v>0</v>
      </c>
      <c r="L20" s="128"/>
      <c r="M20" s="128">
        <v>0</v>
      </c>
      <c r="N20" s="128"/>
      <c r="O20" s="128">
        <v>0</v>
      </c>
      <c r="P20" s="128"/>
      <c r="Q20" s="128">
        <f t="shared" si="0"/>
        <v>-27000</v>
      </c>
      <c r="R20" s="128"/>
      <c r="S20" s="128">
        <v>0</v>
      </c>
      <c r="T20" s="128"/>
      <c r="U20" s="128">
        <f t="shared" si="1"/>
        <v>-27000</v>
      </c>
    </row>
    <row r="21" spans="1:22" s="130" customFormat="1" ht="21.75" customHeight="1">
      <c r="A21" s="123" t="s">
        <v>175</v>
      </c>
      <c r="B21" s="127"/>
      <c r="C21" s="128">
        <v>0</v>
      </c>
      <c r="D21" s="128"/>
      <c r="E21" s="128">
        <v>0</v>
      </c>
      <c r="F21" s="128"/>
      <c r="G21" s="128">
        <v>0</v>
      </c>
      <c r="H21" s="128"/>
      <c r="I21" s="128">
        <v>0</v>
      </c>
      <c r="J21" s="128"/>
      <c r="K21" s="128">
        <v>121500</v>
      </c>
      <c r="L21" s="128"/>
      <c r="M21" s="128">
        <v>-121500</v>
      </c>
      <c r="N21" s="128"/>
      <c r="O21" s="128">
        <v>0</v>
      </c>
      <c r="P21" s="128"/>
      <c r="Q21" s="128">
        <f t="shared" ref="Q21" si="2">SUM(C21:O21)</f>
        <v>0</v>
      </c>
      <c r="R21" s="128"/>
      <c r="S21" s="128">
        <v>0</v>
      </c>
      <c r="T21" s="128"/>
      <c r="U21" s="128">
        <f t="shared" ref="U21" si="3">SUM(Q21:S21)</f>
        <v>0</v>
      </c>
    </row>
    <row r="22" spans="1:22" s="125" customFormat="1" ht="21.75" customHeight="1" thickBot="1">
      <c r="A22" s="127" t="s">
        <v>196</v>
      </c>
      <c r="B22" s="131"/>
      <c r="C22" s="132">
        <f>SUM(C14,C17:C21)</f>
        <v>743000</v>
      </c>
      <c r="D22" s="128"/>
      <c r="E22" s="132">
        <f>SUM(E14,E17:E21)</f>
        <v>0</v>
      </c>
      <c r="F22" s="128"/>
      <c r="G22" s="132">
        <f>SUM(G14,G17:G21)</f>
        <v>823125</v>
      </c>
      <c r="H22" s="128"/>
      <c r="I22" s="132">
        <f>SUM(I14,I17:I21)</f>
        <v>61808</v>
      </c>
      <c r="J22" s="128"/>
      <c r="K22" s="132">
        <f>SUM(K14,K17:K21)</f>
        <v>115721</v>
      </c>
      <c r="L22" s="128"/>
      <c r="M22" s="132">
        <f>SUM(M14,M17:M21)</f>
        <v>0</v>
      </c>
      <c r="N22" s="128"/>
      <c r="O22" s="132">
        <f>SUM(O14,O17:O21)</f>
        <v>1380</v>
      </c>
      <c r="P22" s="128"/>
      <c r="Q22" s="132">
        <f>SUM(Q14,Q17:Q21)</f>
        <v>1745034</v>
      </c>
      <c r="R22" s="128"/>
      <c r="S22" s="132">
        <f>SUM(S14,S17:S21)</f>
        <v>8413</v>
      </c>
      <c r="T22" s="128"/>
      <c r="U22" s="132">
        <f>SUM(U14,U17:U21)</f>
        <v>1753447</v>
      </c>
    </row>
    <row r="23" spans="1:22" s="125" customFormat="1" ht="21.75" customHeight="1" thickTop="1">
      <c r="A23" s="131"/>
      <c r="B23" s="13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</row>
    <row r="24" spans="1:22" s="125" customFormat="1" ht="21.75" customHeight="1">
      <c r="A24" s="127" t="s">
        <v>160</v>
      </c>
      <c r="B24" s="133"/>
      <c r="C24" s="128">
        <v>743000</v>
      </c>
      <c r="D24" s="128"/>
      <c r="E24" s="128">
        <v>0</v>
      </c>
      <c r="F24" s="128"/>
      <c r="G24" s="128">
        <v>823125</v>
      </c>
      <c r="H24" s="128"/>
      <c r="I24" s="128">
        <v>63408</v>
      </c>
      <c r="J24" s="128"/>
      <c r="K24" s="128">
        <v>155122</v>
      </c>
      <c r="L24" s="128"/>
      <c r="M24" s="128">
        <v>0</v>
      </c>
      <c r="N24" s="128"/>
      <c r="O24" s="128">
        <v>1242</v>
      </c>
      <c r="P24" s="128"/>
      <c r="Q24" s="128">
        <v>1785897</v>
      </c>
      <c r="R24" s="128"/>
      <c r="S24" s="128">
        <v>9365</v>
      </c>
      <c r="T24" s="128"/>
      <c r="U24" s="128">
        <v>1795262</v>
      </c>
      <c r="V24" s="21"/>
    </row>
    <row r="25" spans="1:22" s="125" customFormat="1" ht="21.75" customHeight="1">
      <c r="A25" s="123" t="s">
        <v>126</v>
      </c>
      <c r="B25" s="127"/>
      <c r="C25" s="128">
        <v>0</v>
      </c>
      <c r="D25" s="128"/>
      <c r="E25" s="128">
        <v>0</v>
      </c>
      <c r="F25" s="128"/>
      <c r="G25" s="128">
        <v>0</v>
      </c>
      <c r="H25" s="128"/>
      <c r="I25" s="128">
        <v>0</v>
      </c>
      <c r="J25" s="128"/>
      <c r="K25" s="128">
        <f>SUM(PL!D101)</f>
        <v>58490</v>
      </c>
      <c r="L25" s="128"/>
      <c r="M25" s="128">
        <v>0</v>
      </c>
      <c r="N25" s="128"/>
      <c r="O25" s="128">
        <v>0</v>
      </c>
      <c r="P25" s="128"/>
      <c r="Q25" s="128">
        <f>SUM(C25:O25)</f>
        <v>58490</v>
      </c>
      <c r="R25" s="128"/>
      <c r="S25" s="128">
        <f>SUM(PL!D102)</f>
        <v>2644</v>
      </c>
      <c r="T25" s="128"/>
      <c r="U25" s="128">
        <f>SUM(Q25:S25)</f>
        <v>61134</v>
      </c>
    </row>
    <row r="26" spans="1:22" s="134" customFormat="1" ht="21.75" customHeight="1">
      <c r="A26" s="123" t="s">
        <v>99</v>
      </c>
      <c r="B26" s="127"/>
      <c r="C26" s="129">
        <v>0</v>
      </c>
      <c r="D26" s="128"/>
      <c r="E26" s="129">
        <v>0</v>
      </c>
      <c r="F26" s="128"/>
      <c r="G26" s="129">
        <v>0</v>
      </c>
      <c r="H26" s="128"/>
      <c r="I26" s="129">
        <v>0</v>
      </c>
      <c r="J26" s="128"/>
      <c r="K26" s="129">
        <v>0</v>
      </c>
      <c r="L26" s="128"/>
      <c r="M26" s="129">
        <v>0</v>
      </c>
      <c r="N26" s="128"/>
      <c r="O26" s="129">
        <f>PL!D106-PL!D101</f>
        <v>1629</v>
      </c>
      <c r="P26" s="128"/>
      <c r="Q26" s="129">
        <f>SUM(C26:O26)</f>
        <v>1629</v>
      </c>
      <c r="R26" s="128"/>
      <c r="S26" s="129">
        <v>1566</v>
      </c>
      <c r="T26" s="128"/>
      <c r="U26" s="129">
        <f>SUM(Q26:S26)</f>
        <v>3195</v>
      </c>
    </row>
    <row r="27" spans="1:22" s="134" customFormat="1" ht="21.75" customHeight="1">
      <c r="A27" s="123" t="s">
        <v>100</v>
      </c>
      <c r="B27" s="123"/>
      <c r="C27" s="128">
        <f>SUM(C25:C26)</f>
        <v>0</v>
      </c>
      <c r="D27" s="128"/>
      <c r="E27" s="128">
        <f>SUM(E25:E26)</f>
        <v>0</v>
      </c>
      <c r="F27" s="128"/>
      <c r="G27" s="128">
        <f>SUM(G25:G26)</f>
        <v>0</v>
      </c>
      <c r="H27" s="128"/>
      <c r="I27" s="128">
        <f>SUM(I25:I26)</f>
        <v>0</v>
      </c>
      <c r="J27" s="128"/>
      <c r="K27" s="128">
        <f>SUM(K25:K26)</f>
        <v>58490</v>
      </c>
      <c r="L27" s="128"/>
      <c r="M27" s="128">
        <f>SUM(M25:M26)</f>
        <v>0</v>
      </c>
      <c r="N27" s="128"/>
      <c r="O27" s="128">
        <f>SUM(O25:O26)</f>
        <v>1629</v>
      </c>
      <c r="P27" s="128"/>
      <c r="Q27" s="128">
        <f>SUM(Q25:Q26)</f>
        <v>60119</v>
      </c>
      <c r="R27" s="128"/>
      <c r="S27" s="128">
        <f>SUM(S25:S26)</f>
        <v>4210</v>
      </c>
      <c r="T27" s="128"/>
      <c r="U27" s="128">
        <f>SUM(Q27:S27)</f>
        <v>64329</v>
      </c>
    </row>
    <row r="28" spans="1:22" s="134" customFormat="1" ht="21.75" customHeight="1">
      <c r="A28" s="123" t="s">
        <v>186</v>
      </c>
      <c r="B28" s="123"/>
      <c r="C28" s="128">
        <v>0</v>
      </c>
      <c r="D28" s="128"/>
      <c r="E28" s="128">
        <v>0</v>
      </c>
      <c r="F28" s="128"/>
      <c r="G28" s="128">
        <v>0</v>
      </c>
      <c r="H28" s="128"/>
      <c r="I28" s="128">
        <v>0</v>
      </c>
      <c r="J28" s="128"/>
      <c r="K28" s="128">
        <v>-111398</v>
      </c>
      <c r="L28" s="128"/>
      <c r="M28" s="128">
        <v>0</v>
      </c>
      <c r="N28" s="128"/>
      <c r="O28" s="128">
        <v>0</v>
      </c>
      <c r="P28" s="128"/>
      <c r="Q28" s="128">
        <f>SUM(C28:O28)</f>
        <v>-111398</v>
      </c>
      <c r="R28" s="128"/>
      <c r="S28" s="128">
        <v>0</v>
      </c>
      <c r="T28" s="128"/>
      <c r="U28" s="128">
        <f>SUM(Q28:S28)</f>
        <v>-111398</v>
      </c>
    </row>
    <row r="29" spans="1:22" s="134" customFormat="1" ht="21.75" customHeight="1">
      <c r="A29" s="221" t="s">
        <v>204</v>
      </c>
      <c r="B29" s="123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</row>
    <row r="30" spans="1:22" s="134" customFormat="1" ht="23.1" customHeight="1">
      <c r="A30" s="125" t="s">
        <v>202</v>
      </c>
      <c r="B30" s="123"/>
      <c r="C30" s="129">
        <v>0</v>
      </c>
      <c r="D30" s="128"/>
      <c r="E30" s="129">
        <v>0</v>
      </c>
      <c r="F30" s="128"/>
      <c r="G30" s="129">
        <v>0</v>
      </c>
      <c r="H30" s="128"/>
      <c r="I30" s="129">
        <v>0</v>
      </c>
      <c r="J30" s="128"/>
      <c r="K30" s="128">
        <v>0</v>
      </c>
      <c r="L30" s="128"/>
      <c r="M30" s="129">
        <v>0</v>
      </c>
      <c r="N30" s="128"/>
      <c r="O30" s="129">
        <v>0</v>
      </c>
      <c r="P30" s="128"/>
      <c r="Q30" s="128">
        <f>SUM(C30:O30)</f>
        <v>0</v>
      </c>
      <c r="R30" s="128"/>
      <c r="S30" s="128">
        <v>1403</v>
      </c>
      <c r="T30" s="128"/>
      <c r="U30" s="128">
        <f>SUM(Q30:S30)</f>
        <v>1403</v>
      </c>
    </row>
    <row r="31" spans="1:22" s="125" customFormat="1" ht="21.75" customHeight="1" thickBot="1">
      <c r="A31" s="127" t="s">
        <v>197</v>
      </c>
      <c r="B31" s="127"/>
      <c r="C31" s="132">
        <f>SUM(C24,C27:C30)</f>
        <v>743000</v>
      </c>
      <c r="D31" s="128"/>
      <c r="E31" s="132">
        <f>SUM(E24,E27:E30)</f>
        <v>0</v>
      </c>
      <c r="F31" s="128"/>
      <c r="G31" s="132">
        <f>SUM(G24,G27:G30)</f>
        <v>823125</v>
      </c>
      <c r="H31" s="128"/>
      <c r="I31" s="132">
        <f>SUM(I24,I27:I30)</f>
        <v>63408</v>
      </c>
      <c r="J31" s="128"/>
      <c r="K31" s="132">
        <f>SUM(K24,K27:K30)</f>
        <v>102214</v>
      </c>
      <c r="L31" s="128"/>
      <c r="M31" s="132">
        <f>SUM(M24,M27:M30)</f>
        <v>0</v>
      </c>
      <c r="N31" s="128"/>
      <c r="O31" s="132">
        <f>SUM(O24,O27:O30)</f>
        <v>2871</v>
      </c>
      <c r="P31" s="128"/>
      <c r="Q31" s="132">
        <f>SUM(Q24,Q27:Q30)</f>
        <v>1734618</v>
      </c>
      <c r="R31" s="128"/>
      <c r="S31" s="132">
        <f>SUM(S24,S27:S30)</f>
        <v>14978</v>
      </c>
      <c r="T31" s="128"/>
      <c r="U31" s="132">
        <f>SUM(U24,U27:U30)</f>
        <v>1749596</v>
      </c>
    </row>
    <row r="32" spans="1:22" s="125" customFormat="1" ht="16.899999999999999" customHeight="1" thickTop="1">
      <c r="A32" s="127"/>
      <c r="B32" s="127"/>
      <c r="C32" s="128">
        <f>SUM(C24-BS!F71)</f>
        <v>0</v>
      </c>
      <c r="D32" s="128"/>
      <c r="E32" s="128">
        <v>0</v>
      </c>
      <c r="F32" s="128"/>
      <c r="G32" s="128">
        <f>G24-BS!F72</f>
        <v>0</v>
      </c>
      <c r="H32" s="128"/>
      <c r="I32" s="128">
        <f>SUM(I24-BS!F74)</f>
        <v>0</v>
      </c>
      <c r="J32" s="128"/>
      <c r="K32" s="128">
        <f>K24-BS!F75</f>
        <v>0</v>
      </c>
      <c r="L32" s="128"/>
      <c r="M32" s="128">
        <v>0</v>
      </c>
      <c r="N32" s="128"/>
      <c r="O32" s="128">
        <f>O24-BS!F76</f>
        <v>0</v>
      </c>
      <c r="P32" s="128"/>
      <c r="Q32" s="128">
        <f>SUM(Q24-BS!F77)</f>
        <v>0</v>
      </c>
      <c r="R32" s="128"/>
      <c r="S32" s="21">
        <f>SUM(S24-BS!F78)</f>
        <v>0</v>
      </c>
      <c r="T32" s="128"/>
      <c r="U32" s="128">
        <f>SUM(U24-BS!F79)</f>
        <v>0</v>
      </c>
    </row>
    <row r="33" spans="1:21" ht="16.899999999999999" customHeight="1">
      <c r="C33" s="21">
        <f>conso!C31-BS!D71</f>
        <v>0</v>
      </c>
      <c r="D33" s="21"/>
      <c r="E33" s="21">
        <v>0</v>
      </c>
      <c r="F33" s="21"/>
      <c r="G33" s="21">
        <f>conso!G31-BS!D72</f>
        <v>0</v>
      </c>
      <c r="H33" s="21"/>
      <c r="I33" s="21">
        <f>SUM(I31-BS!D74)</f>
        <v>0</v>
      </c>
      <c r="J33" s="21"/>
      <c r="K33" s="21">
        <f>K31-BS!D75</f>
        <v>0</v>
      </c>
      <c r="L33" s="175"/>
      <c r="M33" s="175">
        <v>0</v>
      </c>
      <c r="N33" s="175"/>
      <c r="O33" s="175">
        <f>SUM(O31-BS!D76)</f>
        <v>0</v>
      </c>
      <c r="P33" s="175"/>
      <c r="Q33" s="175">
        <f>SUM(Q31-BS!D77)</f>
        <v>0</v>
      </c>
      <c r="R33" s="175"/>
      <c r="S33" s="128">
        <f>SUM(S31-BS!D78)</f>
        <v>0</v>
      </c>
      <c r="T33" s="175"/>
      <c r="U33" s="175">
        <f>SUM(U31-BS!D79)</f>
        <v>0</v>
      </c>
    </row>
    <row r="34" spans="1:21" ht="19.5" customHeight="1">
      <c r="A34" s="116" t="s">
        <v>18</v>
      </c>
    </row>
    <row r="36" spans="1:21" ht="21.75" customHeight="1">
      <c r="K36" s="179"/>
    </row>
    <row r="38" spans="1:21" ht="21.75" customHeight="1">
      <c r="Q38" s="217">
        <f>345702.09+182411.16</f>
        <v>528113.25</v>
      </c>
    </row>
    <row r="39" spans="1:21" ht="21.75" customHeight="1">
      <c r="Q39" s="217">
        <v>-635096.19999999995</v>
      </c>
    </row>
  </sheetData>
  <mergeCells count="3">
    <mergeCell ref="I12:M12"/>
    <mergeCell ref="C6:U6"/>
    <mergeCell ref="C7:Q7"/>
  </mergeCells>
  <pageMargins left="0.74803149606299213" right="0.19685039370078741" top="0.47244094488188981" bottom="0.19685039370078741" header="0.19685039370078741" footer="0.15748031496062992"/>
  <pageSetup paperSize="9" scale="72" firstPageNumber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1"/>
  <sheetViews>
    <sheetView showGridLines="0" view="pageBreakPreview" topLeftCell="A13" zoomScale="85" zoomScaleNormal="100" zoomScaleSheetLayoutView="85" workbookViewId="0">
      <selection activeCell="L25" sqref="L25"/>
    </sheetView>
  </sheetViews>
  <sheetFormatPr defaultColWidth="1.28515625" defaultRowHeight="20.25" customHeight="1"/>
  <cols>
    <col min="1" max="1" width="30" style="5" customWidth="1"/>
    <col min="2" max="2" width="4.7109375" style="5" customWidth="1"/>
    <col min="3" max="3" width="1.7109375" style="135" customWidth="1"/>
    <col min="4" max="4" width="15" style="5" customWidth="1"/>
    <col min="5" max="5" width="1.28515625" style="5" customWidth="1"/>
    <col min="6" max="6" width="15" style="5" customWidth="1"/>
    <col min="7" max="7" width="1.28515625" style="5" customWidth="1"/>
    <col min="8" max="8" width="15" style="5" customWidth="1"/>
    <col min="9" max="9" width="1.28515625" style="5" customWidth="1"/>
    <col min="10" max="10" width="15" style="5" customWidth="1"/>
    <col min="11" max="11" width="1.28515625" style="5" customWidth="1"/>
    <col min="12" max="12" width="15" style="5" customWidth="1"/>
    <col min="13" max="13" width="1.28515625" style="5" customWidth="1"/>
    <col min="14" max="14" width="15" style="5" customWidth="1"/>
    <col min="15" max="15" width="1.28515625" style="5" customWidth="1"/>
    <col min="16" max="16" width="15" style="5" customWidth="1"/>
    <col min="17" max="18" width="1.7109375" style="5" customWidth="1"/>
    <col min="19" max="19" width="9.7109375" style="5" customWidth="1"/>
    <col min="20" max="20" width="1.7109375" style="5" customWidth="1"/>
    <col min="21" max="21" width="9.7109375" style="5" customWidth="1"/>
    <col min="22" max="252" width="9.28515625" style="5" customWidth="1"/>
    <col min="253" max="253" width="19.7109375" style="5" customWidth="1"/>
    <col min="254" max="254" width="10.7109375" style="5" customWidth="1"/>
    <col min="255" max="255" width="4.5703125" style="5" customWidth="1"/>
    <col min="256" max="256" width="1.28515625" style="5"/>
    <col min="257" max="257" width="27.7109375" style="5" customWidth="1"/>
    <col min="258" max="258" width="20.7109375" style="5" customWidth="1"/>
    <col min="259" max="259" width="1.7109375" style="5" customWidth="1"/>
    <col min="260" max="260" width="15" style="5" customWidth="1"/>
    <col min="261" max="261" width="1.28515625" style="5"/>
    <col min="262" max="262" width="15" style="5" customWidth="1"/>
    <col min="263" max="263" width="1.28515625" style="5"/>
    <col min="264" max="264" width="15" style="5" customWidth="1"/>
    <col min="265" max="265" width="1.28515625" style="5"/>
    <col min="266" max="266" width="15" style="5" customWidth="1"/>
    <col min="267" max="267" width="1.28515625" style="5"/>
    <col min="268" max="268" width="15" style="5" customWidth="1"/>
    <col min="269" max="269" width="1.28515625" style="5"/>
    <col min="270" max="270" width="15" style="5" customWidth="1"/>
    <col min="271" max="271" width="1.28515625" style="5"/>
    <col min="272" max="272" width="15" style="5" customWidth="1"/>
    <col min="273" max="274" width="1.7109375" style="5" customWidth="1"/>
    <col min="275" max="275" width="9.7109375" style="5" customWidth="1"/>
    <col min="276" max="276" width="1.7109375" style="5" customWidth="1"/>
    <col min="277" max="277" width="9.7109375" style="5" customWidth="1"/>
    <col min="278" max="508" width="9.28515625" style="5" customWidth="1"/>
    <col min="509" max="509" width="19.7109375" style="5" customWidth="1"/>
    <col min="510" max="510" width="10.7109375" style="5" customWidth="1"/>
    <col min="511" max="511" width="4.5703125" style="5" customWidth="1"/>
    <col min="512" max="512" width="1.28515625" style="5"/>
    <col min="513" max="513" width="27.7109375" style="5" customWidth="1"/>
    <col min="514" max="514" width="20.7109375" style="5" customWidth="1"/>
    <col min="515" max="515" width="1.7109375" style="5" customWidth="1"/>
    <col min="516" max="516" width="15" style="5" customWidth="1"/>
    <col min="517" max="517" width="1.28515625" style="5"/>
    <col min="518" max="518" width="15" style="5" customWidth="1"/>
    <col min="519" max="519" width="1.28515625" style="5"/>
    <col min="520" max="520" width="15" style="5" customWidth="1"/>
    <col min="521" max="521" width="1.28515625" style="5"/>
    <col min="522" max="522" width="15" style="5" customWidth="1"/>
    <col min="523" max="523" width="1.28515625" style="5"/>
    <col min="524" max="524" width="15" style="5" customWidth="1"/>
    <col min="525" max="525" width="1.28515625" style="5"/>
    <col min="526" max="526" width="15" style="5" customWidth="1"/>
    <col min="527" max="527" width="1.28515625" style="5"/>
    <col min="528" max="528" width="15" style="5" customWidth="1"/>
    <col min="529" max="530" width="1.7109375" style="5" customWidth="1"/>
    <col min="531" max="531" width="9.7109375" style="5" customWidth="1"/>
    <col min="532" max="532" width="1.7109375" style="5" customWidth="1"/>
    <col min="533" max="533" width="9.7109375" style="5" customWidth="1"/>
    <col min="534" max="764" width="9.28515625" style="5" customWidth="1"/>
    <col min="765" max="765" width="19.7109375" style="5" customWidth="1"/>
    <col min="766" max="766" width="10.7109375" style="5" customWidth="1"/>
    <col min="767" max="767" width="4.5703125" style="5" customWidth="1"/>
    <col min="768" max="768" width="1.28515625" style="5"/>
    <col min="769" max="769" width="27.7109375" style="5" customWidth="1"/>
    <col min="770" max="770" width="20.7109375" style="5" customWidth="1"/>
    <col min="771" max="771" width="1.7109375" style="5" customWidth="1"/>
    <col min="772" max="772" width="15" style="5" customWidth="1"/>
    <col min="773" max="773" width="1.28515625" style="5"/>
    <col min="774" max="774" width="15" style="5" customWidth="1"/>
    <col min="775" max="775" width="1.28515625" style="5"/>
    <col min="776" max="776" width="15" style="5" customWidth="1"/>
    <col min="777" max="777" width="1.28515625" style="5"/>
    <col min="778" max="778" width="15" style="5" customWidth="1"/>
    <col min="779" max="779" width="1.28515625" style="5"/>
    <col min="780" max="780" width="15" style="5" customWidth="1"/>
    <col min="781" max="781" width="1.28515625" style="5"/>
    <col min="782" max="782" width="15" style="5" customWidth="1"/>
    <col min="783" max="783" width="1.28515625" style="5"/>
    <col min="784" max="784" width="15" style="5" customWidth="1"/>
    <col min="785" max="786" width="1.7109375" style="5" customWidth="1"/>
    <col min="787" max="787" width="9.7109375" style="5" customWidth="1"/>
    <col min="788" max="788" width="1.7109375" style="5" customWidth="1"/>
    <col min="789" max="789" width="9.7109375" style="5" customWidth="1"/>
    <col min="790" max="1020" width="9.28515625" style="5" customWidth="1"/>
    <col min="1021" max="1021" width="19.7109375" style="5" customWidth="1"/>
    <col min="1022" max="1022" width="10.7109375" style="5" customWidth="1"/>
    <col min="1023" max="1023" width="4.5703125" style="5" customWidth="1"/>
    <col min="1024" max="1024" width="1.28515625" style="5"/>
    <col min="1025" max="1025" width="27.7109375" style="5" customWidth="1"/>
    <col min="1026" max="1026" width="20.7109375" style="5" customWidth="1"/>
    <col min="1027" max="1027" width="1.7109375" style="5" customWidth="1"/>
    <col min="1028" max="1028" width="15" style="5" customWidth="1"/>
    <col min="1029" max="1029" width="1.28515625" style="5"/>
    <col min="1030" max="1030" width="15" style="5" customWidth="1"/>
    <col min="1031" max="1031" width="1.28515625" style="5"/>
    <col min="1032" max="1032" width="15" style="5" customWidth="1"/>
    <col min="1033" max="1033" width="1.28515625" style="5"/>
    <col min="1034" max="1034" width="15" style="5" customWidth="1"/>
    <col min="1035" max="1035" width="1.28515625" style="5"/>
    <col min="1036" max="1036" width="15" style="5" customWidth="1"/>
    <col min="1037" max="1037" width="1.28515625" style="5"/>
    <col min="1038" max="1038" width="15" style="5" customWidth="1"/>
    <col min="1039" max="1039" width="1.28515625" style="5"/>
    <col min="1040" max="1040" width="15" style="5" customWidth="1"/>
    <col min="1041" max="1042" width="1.7109375" style="5" customWidth="1"/>
    <col min="1043" max="1043" width="9.7109375" style="5" customWidth="1"/>
    <col min="1044" max="1044" width="1.7109375" style="5" customWidth="1"/>
    <col min="1045" max="1045" width="9.7109375" style="5" customWidth="1"/>
    <col min="1046" max="1276" width="9.28515625" style="5" customWidth="1"/>
    <col min="1277" max="1277" width="19.7109375" style="5" customWidth="1"/>
    <col min="1278" max="1278" width="10.7109375" style="5" customWidth="1"/>
    <col min="1279" max="1279" width="4.5703125" style="5" customWidth="1"/>
    <col min="1280" max="1280" width="1.28515625" style="5"/>
    <col min="1281" max="1281" width="27.7109375" style="5" customWidth="1"/>
    <col min="1282" max="1282" width="20.7109375" style="5" customWidth="1"/>
    <col min="1283" max="1283" width="1.7109375" style="5" customWidth="1"/>
    <col min="1284" max="1284" width="15" style="5" customWidth="1"/>
    <col min="1285" max="1285" width="1.28515625" style="5"/>
    <col min="1286" max="1286" width="15" style="5" customWidth="1"/>
    <col min="1287" max="1287" width="1.28515625" style="5"/>
    <col min="1288" max="1288" width="15" style="5" customWidth="1"/>
    <col min="1289" max="1289" width="1.28515625" style="5"/>
    <col min="1290" max="1290" width="15" style="5" customWidth="1"/>
    <col min="1291" max="1291" width="1.28515625" style="5"/>
    <col min="1292" max="1292" width="15" style="5" customWidth="1"/>
    <col min="1293" max="1293" width="1.28515625" style="5"/>
    <col min="1294" max="1294" width="15" style="5" customWidth="1"/>
    <col min="1295" max="1295" width="1.28515625" style="5"/>
    <col min="1296" max="1296" width="15" style="5" customWidth="1"/>
    <col min="1297" max="1298" width="1.7109375" style="5" customWidth="1"/>
    <col min="1299" max="1299" width="9.7109375" style="5" customWidth="1"/>
    <col min="1300" max="1300" width="1.7109375" style="5" customWidth="1"/>
    <col min="1301" max="1301" width="9.7109375" style="5" customWidth="1"/>
    <col min="1302" max="1532" width="9.28515625" style="5" customWidth="1"/>
    <col min="1533" max="1533" width="19.7109375" style="5" customWidth="1"/>
    <col min="1534" max="1534" width="10.7109375" style="5" customWidth="1"/>
    <col min="1535" max="1535" width="4.5703125" style="5" customWidth="1"/>
    <col min="1536" max="1536" width="1.28515625" style="5"/>
    <col min="1537" max="1537" width="27.7109375" style="5" customWidth="1"/>
    <col min="1538" max="1538" width="20.7109375" style="5" customWidth="1"/>
    <col min="1539" max="1539" width="1.7109375" style="5" customWidth="1"/>
    <col min="1540" max="1540" width="15" style="5" customWidth="1"/>
    <col min="1541" max="1541" width="1.28515625" style="5"/>
    <col min="1542" max="1542" width="15" style="5" customWidth="1"/>
    <col min="1543" max="1543" width="1.28515625" style="5"/>
    <col min="1544" max="1544" width="15" style="5" customWidth="1"/>
    <col min="1545" max="1545" width="1.28515625" style="5"/>
    <col min="1546" max="1546" width="15" style="5" customWidth="1"/>
    <col min="1547" max="1547" width="1.28515625" style="5"/>
    <col min="1548" max="1548" width="15" style="5" customWidth="1"/>
    <col min="1549" max="1549" width="1.28515625" style="5"/>
    <col min="1550" max="1550" width="15" style="5" customWidth="1"/>
    <col min="1551" max="1551" width="1.28515625" style="5"/>
    <col min="1552" max="1552" width="15" style="5" customWidth="1"/>
    <col min="1553" max="1554" width="1.7109375" style="5" customWidth="1"/>
    <col min="1555" max="1555" width="9.7109375" style="5" customWidth="1"/>
    <col min="1556" max="1556" width="1.7109375" style="5" customWidth="1"/>
    <col min="1557" max="1557" width="9.7109375" style="5" customWidth="1"/>
    <col min="1558" max="1788" width="9.28515625" style="5" customWidth="1"/>
    <col min="1789" max="1789" width="19.7109375" style="5" customWidth="1"/>
    <col min="1790" max="1790" width="10.7109375" style="5" customWidth="1"/>
    <col min="1791" max="1791" width="4.5703125" style="5" customWidth="1"/>
    <col min="1792" max="1792" width="1.28515625" style="5"/>
    <col min="1793" max="1793" width="27.7109375" style="5" customWidth="1"/>
    <col min="1794" max="1794" width="20.7109375" style="5" customWidth="1"/>
    <col min="1795" max="1795" width="1.7109375" style="5" customWidth="1"/>
    <col min="1796" max="1796" width="15" style="5" customWidth="1"/>
    <col min="1797" max="1797" width="1.28515625" style="5"/>
    <col min="1798" max="1798" width="15" style="5" customWidth="1"/>
    <col min="1799" max="1799" width="1.28515625" style="5"/>
    <col min="1800" max="1800" width="15" style="5" customWidth="1"/>
    <col min="1801" max="1801" width="1.28515625" style="5"/>
    <col min="1802" max="1802" width="15" style="5" customWidth="1"/>
    <col min="1803" max="1803" width="1.28515625" style="5"/>
    <col min="1804" max="1804" width="15" style="5" customWidth="1"/>
    <col min="1805" max="1805" width="1.28515625" style="5"/>
    <col min="1806" max="1806" width="15" style="5" customWidth="1"/>
    <col min="1807" max="1807" width="1.28515625" style="5"/>
    <col min="1808" max="1808" width="15" style="5" customWidth="1"/>
    <col min="1809" max="1810" width="1.7109375" style="5" customWidth="1"/>
    <col min="1811" max="1811" width="9.7109375" style="5" customWidth="1"/>
    <col min="1812" max="1812" width="1.7109375" style="5" customWidth="1"/>
    <col min="1813" max="1813" width="9.7109375" style="5" customWidth="1"/>
    <col min="1814" max="2044" width="9.28515625" style="5" customWidth="1"/>
    <col min="2045" max="2045" width="19.7109375" style="5" customWidth="1"/>
    <col min="2046" max="2046" width="10.7109375" style="5" customWidth="1"/>
    <col min="2047" max="2047" width="4.5703125" style="5" customWidth="1"/>
    <col min="2048" max="2048" width="1.28515625" style="5"/>
    <col min="2049" max="2049" width="27.7109375" style="5" customWidth="1"/>
    <col min="2050" max="2050" width="20.7109375" style="5" customWidth="1"/>
    <col min="2051" max="2051" width="1.7109375" style="5" customWidth="1"/>
    <col min="2052" max="2052" width="15" style="5" customWidth="1"/>
    <col min="2053" max="2053" width="1.28515625" style="5"/>
    <col min="2054" max="2054" width="15" style="5" customWidth="1"/>
    <col min="2055" max="2055" width="1.28515625" style="5"/>
    <col min="2056" max="2056" width="15" style="5" customWidth="1"/>
    <col min="2057" max="2057" width="1.28515625" style="5"/>
    <col min="2058" max="2058" width="15" style="5" customWidth="1"/>
    <col min="2059" max="2059" width="1.28515625" style="5"/>
    <col min="2060" max="2060" width="15" style="5" customWidth="1"/>
    <col min="2061" max="2061" width="1.28515625" style="5"/>
    <col min="2062" max="2062" width="15" style="5" customWidth="1"/>
    <col min="2063" max="2063" width="1.28515625" style="5"/>
    <col min="2064" max="2064" width="15" style="5" customWidth="1"/>
    <col min="2065" max="2066" width="1.7109375" style="5" customWidth="1"/>
    <col min="2067" max="2067" width="9.7109375" style="5" customWidth="1"/>
    <col min="2068" max="2068" width="1.7109375" style="5" customWidth="1"/>
    <col min="2069" max="2069" width="9.7109375" style="5" customWidth="1"/>
    <col min="2070" max="2300" width="9.28515625" style="5" customWidth="1"/>
    <col min="2301" max="2301" width="19.7109375" style="5" customWidth="1"/>
    <col min="2302" max="2302" width="10.7109375" style="5" customWidth="1"/>
    <col min="2303" max="2303" width="4.5703125" style="5" customWidth="1"/>
    <col min="2304" max="2304" width="1.28515625" style="5"/>
    <col min="2305" max="2305" width="27.7109375" style="5" customWidth="1"/>
    <col min="2306" max="2306" width="20.7109375" style="5" customWidth="1"/>
    <col min="2307" max="2307" width="1.7109375" style="5" customWidth="1"/>
    <col min="2308" max="2308" width="15" style="5" customWidth="1"/>
    <col min="2309" max="2309" width="1.28515625" style="5"/>
    <col min="2310" max="2310" width="15" style="5" customWidth="1"/>
    <col min="2311" max="2311" width="1.28515625" style="5"/>
    <col min="2312" max="2312" width="15" style="5" customWidth="1"/>
    <col min="2313" max="2313" width="1.28515625" style="5"/>
    <col min="2314" max="2314" width="15" style="5" customWidth="1"/>
    <col min="2315" max="2315" width="1.28515625" style="5"/>
    <col min="2316" max="2316" width="15" style="5" customWidth="1"/>
    <col min="2317" max="2317" width="1.28515625" style="5"/>
    <col min="2318" max="2318" width="15" style="5" customWidth="1"/>
    <col min="2319" max="2319" width="1.28515625" style="5"/>
    <col min="2320" max="2320" width="15" style="5" customWidth="1"/>
    <col min="2321" max="2322" width="1.7109375" style="5" customWidth="1"/>
    <col min="2323" max="2323" width="9.7109375" style="5" customWidth="1"/>
    <col min="2324" max="2324" width="1.7109375" style="5" customWidth="1"/>
    <col min="2325" max="2325" width="9.7109375" style="5" customWidth="1"/>
    <col min="2326" max="2556" width="9.28515625" style="5" customWidth="1"/>
    <col min="2557" max="2557" width="19.7109375" style="5" customWidth="1"/>
    <col min="2558" max="2558" width="10.7109375" style="5" customWidth="1"/>
    <col min="2559" max="2559" width="4.5703125" style="5" customWidth="1"/>
    <col min="2560" max="2560" width="1.28515625" style="5"/>
    <col min="2561" max="2561" width="27.7109375" style="5" customWidth="1"/>
    <col min="2562" max="2562" width="20.7109375" style="5" customWidth="1"/>
    <col min="2563" max="2563" width="1.7109375" style="5" customWidth="1"/>
    <col min="2564" max="2564" width="15" style="5" customWidth="1"/>
    <col min="2565" max="2565" width="1.28515625" style="5"/>
    <col min="2566" max="2566" width="15" style="5" customWidth="1"/>
    <col min="2567" max="2567" width="1.28515625" style="5"/>
    <col min="2568" max="2568" width="15" style="5" customWidth="1"/>
    <col min="2569" max="2569" width="1.28515625" style="5"/>
    <col min="2570" max="2570" width="15" style="5" customWidth="1"/>
    <col min="2571" max="2571" width="1.28515625" style="5"/>
    <col min="2572" max="2572" width="15" style="5" customWidth="1"/>
    <col min="2573" max="2573" width="1.28515625" style="5"/>
    <col min="2574" max="2574" width="15" style="5" customWidth="1"/>
    <col min="2575" max="2575" width="1.28515625" style="5"/>
    <col min="2576" max="2576" width="15" style="5" customWidth="1"/>
    <col min="2577" max="2578" width="1.7109375" style="5" customWidth="1"/>
    <col min="2579" max="2579" width="9.7109375" style="5" customWidth="1"/>
    <col min="2580" max="2580" width="1.7109375" style="5" customWidth="1"/>
    <col min="2581" max="2581" width="9.7109375" style="5" customWidth="1"/>
    <col min="2582" max="2812" width="9.28515625" style="5" customWidth="1"/>
    <col min="2813" max="2813" width="19.7109375" style="5" customWidth="1"/>
    <col min="2814" max="2814" width="10.7109375" style="5" customWidth="1"/>
    <col min="2815" max="2815" width="4.5703125" style="5" customWidth="1"/>
    <col min="2816" max="2816" width="1.28515625" style="5"/>
    <col min="2817" max="2817" width="27.7109375" style="5" customWidth="1"/>
    <col min="2818" max="2818" width="20.7109375" style="5" customWidth="1"/>
    <col min="2819" max="2819" width="1.7109375" style="5" customWidth="1"/>
    <col min="2820" max="2820" width="15" style="5" customWidth="1"/>
    <col min="2821" max="2821" width="1.28515625" style="5"/>
    <col min="2822" max="2822" width="15" style="5" customWidth="1"/>
    <col min="2823" max="2823" width="1.28515625" style="5"/>
    <col min="2824" max="2824" width="15" style="5" customWidth="1"/>
    <col min="2825" max="2825" width="1.28515625" style="5"/>
    <col min="2826" max="2826" width="15" style="5" customWidth="1"/>
    <col min="2827" max="2827" width="1.28515625" style="5"/>
    <col min="2828" max="2828" width="15" style="5" customWidth="1"/>
    <col min="2829" max="2829" width="1.28515625" style="5"/>
    <col min="2830" max="2830" width="15" style="5" customWidth="1"/>
    <col min="2831" max="2831" width="1.28515625" style="5"/>
    <col min="2832" max="2832" width="15" style="5" customWidth="1"/>
    <col min="2833" max="2834" width="1.7109375" style="5" customWidth="1"/>
    <col min="2835" max="2835" width="9.7109375" style="5" customWidth="1"/>
    <col min="2836" max="2836" width="1.7109375" style="5" customWidth="1"/>
    <col min="2837" max="2837" width="9.7109375" style="5" customWidth="1"/>
    <col min="2838" max="3068" width="9.28515625" style="5" customWidth="1"/>
    <col min="3069" max="3069" width="19.7109375" style="5" customWidth="1"/>
    <col min="3070" max="3070" width="10.7109375" style="5" customWidth="1"/>
    <col min="3071" max="3071" width="4.5703125" style="5" customWidth="1"/>
    <col min="3072" max="3072" width="1.28515625" style="5"/>
    <col min="3073" max="3073" width="27.7109375" style="5" customWidth="1"/>
    <col min="3074" max="3074" width="20.7109375" style="5" customWidth="1"/>
    <col min="3075" max="3075" width="1.7109375" style="5" customWidth="1"/>
    <col min="3076" max="3076" width="15" style="5" customWidth="1"/>
    <col min="3077" max="3077" width="1.28515625" style="5"/>
    <col min="3078" max="3078" width="15" style="5" customWidth="1"/>
    <col min="3079" max="3079" width="1.28515625" style="5"/>
    <col min="3080" max="3080" width="15" style="5" customWidth="1"/>
    <col min="3081" max="3081" width="1.28515625" style="5"/>
    <col min="3082" max="3082" width="15" style="5" customWidth="1"/>
    <col min="3083" max="3083" width="1.28515625" style="5"/>
    <col min="3084" max="3084" width="15" style="5" customWidth="1"/>
    <col min="3085" max="3085" width="1.28515625" style="5"/>
    <col min="3086" max="3086" width="15" style="5" customWidth="1"/>
    <col min="3087" max="3087" width="1.28515625" style="5"/>
    <col min="3088" max="3088" width="15" style="5" customWidth="1"/>
    <col min="3089" max="3090" width="1.7109375" style="5" customWidth="1"/>
    <col min="3091" max="3091" width="9.7109375" style="5" customWidth="1"/>
    <col min="3092" max="3092" width="1.7109375" style="5" customWidth="1"/>
    <col min="3093" max="3093" width="9.7109375" style="5" customWidth="1"/>
    <col min="3094" max="3324" width="9.28515625" style="5" customWidth="1"/>
    <col min="3325" max="3325" width="19.7109375" style="5" customWidth="1"/>
    <col min="3326" max="3326" width="10.7109375" style="5" customWidth="1"/>
    <col min="3327" max="3327" width="4.5703125" style="5" customWidth="1"/>
    <col min="3328" max="3328" width="1.28515625" style="5"/>
    <col min="3329" max="3329" width="27.7109375" style="5" customWidth="1"/>
    <col min="3330" max="3330" width="20.7109375" style="5" customWidth="1"/>
    <col min="3331" max="3331" width="1.7109375" style="5" customWidth="1"/>
    <col min="3332" max="3332" width="15" style="5" customWidth="1"/>
    <col min="3333" max="3333" width="1.28515625" style="5"/>
    <col min="3334" max="3334" width="15" style="5" customWidth="1"/>
    <col min="3335" max="3335" width="1.28515625" style="5"/>
    <col min="3336" max="3336" width="15" style="5" customWidth="1"/>
    <col min="3337" max="3337" width="1.28515625" style="5"/>
    <col min="3338" max="3338" width="15" style="5" customWidth="1"/>
    <col min="3339" max="3339" width="1.28515625" style="5"/>
    <col min="3340" max="3340" width="15" style="5" customWidth="1"/>
    <col min="3341" max="3341" width="1.28515625" style="5"/>
    <col min="3342" max="3342" width="15" style="5" customWidth="1"/>
    <col min="3343" max="3343" width="1.28515625" style="5"/>
    <col min="3344" max="3344" width="15" style="5" customWidth="1"/>
    <col min="3345" max="3346" width="1.7109375" style="5" customWidth="1"/>
    <col min="3347" max="3347" width="9.7109375" style="5" customWidth="1"/>
    <col min="3348" max="3348" width="1.7109375" style="5" customWidth="1"/>
    <col min="3349" max="3349" width="9.7109375" style="5" customWidth="1"/>
    <col min="3350" max="3580" width="9.28515625" style="5" customWidth="1"/>
    <col min="3581" max="3581" width="19.7109375" style="5" customWidth="1"/>
    <col min="3582" max="3582" width="10.7109375" style="5" customWidth="1"/>
    <col min="3583" max="3583" width="4.5703125" style="5" customWidth="1"/>
    <col min="3584" max="3584" width="1.28515625" style="5"/>
    <col min="3585" max="3585" width="27.7109375" style="5" customWidth="1"/>
    <col min="3586" max="3586" width="20.7109375" style="5" customWidth="1"/>
    <col min="3587" max="3587" width="1.7109375" style="5" customWidth="1"/>
    <col min="3588" max="3588" width="15" style="5" customWidth="1"/>
    <col min="3589" max="3589" width="1.28515625" style="5"/>
    <col min="3590" max="3590" width="15" style="5" customWidth="1"/>
    <col min="3591" max="3591" width="1.28515625" style="5"/>
    <col min="3592" max="3592" width="15" style="5" customWidth="1"/>
    <col min="3593" max="3593" width="1.28515625" style="5"/>
    <col min="3594" max="3594" width="15" style="5" customWidth="1"/>
    <col min="3595" max="3595" width="1.28515625" style="5"/>
    <col min="3596" max="3596" width="15" style="5" customWidth="1"/>
    <col min="3597" max="3597" width="1.28515625" style="5"/>
    <col min="3598" max="3598" width="15" style="5" customWidth="1"/>
    <col min="3599" max="3599" width="1.28515625" style="5"/>
    <col min="3600" max="3600" width="15" style="5" customWidth="1"/>
    <col min="3601" max="3602" width="1.7109375" style="5" customWidth="1"/>
    <col min="3603" max="3603" width="9.7109375" style="5" customWidth="1"/>
    <col min="3604" max="3604" width="1.7109375" style="5" customWidth="1"/>
    <col min="3605" max="3605" width="9.7109375" style="5" customWidth="1"/>
    <col min="3606" max="3836" width="9.28515625" style="5" customWidth="1"/>
    <col min="3837" max="3837" width="19.7109375" style="5" customWidth="1"/>
    <col min="3838" max="3838" width="10.7109375" style="5" customWidth="1"/>
    <col min="3839" max="3839" width="4.5703125" style="5" customWidth="1"/>
    <col min="3840" max="3840" width="1.28515625" style="5"/>
    <col min="3841" max="3841" width="27.7109375" style="5" customWidth="1"/>
    <col min="3842" max="3842" width="20.7109375" style="5" customWidth="1"/>
    <col min="3843" max="3843" width="1.7109375" style="5" customWidth="1"/>
    <col min="3844" max="3844" width="15" style="5" customWidth="1"/>
    <col min="3845" max="3845" width="1.28515625" style="5"/>
    <col min="3846" max="3846" width="15" style="5" customWidth="1"/>
    <col min="3847" max="3847" width="1.28515625" style="5"/>
    <col min="3848" max="3848" width="15" style="5" customWidth="1"/>
    <col min="3849" max="3849" width="1.28515625" style="5"/>
    <col min="3850" max="3850" width="15" style="5" customWidth="1"/>
    <col min="3851" max="3851" width="1.28515625" style="5"/>
    <col min="3852" max="3852" width="15" style="5" customWidth="1"/>
    <col min="3853" max="3853" width="1.28515625" style="5"/>
    <col min="3854" max="3854" width="15" style="5" customWidth="1"/>
    <col min="3855" max="3855" width="1.28515625" style="5"/>
    <col min="3856" max="3856" width="15" style="5" customWidth="1"/>
    <col min="3857" max="3858" width="1.7109375" style="5" customWidth="1"/>
    <col min="3859" max="3859" width="9.7109375" style="5" customWidth="1"/>
    <col min="3860" max="3860" width="1.7109375" style="5" customWidth="1"/>
    <col min="3861" max="3861" width="9.7109375" style="5" customWidth="1"/>
    <col min="3862" max="4092" width="9.28515625" style="5" customWidth="1"/>
    <col min="4093" max="4093" width="19.7109375" style="5" customWidth="1"/>
    <col min="4094" max="4094" width="10.7109375" style="5" customWidth="1"/>
    <col min="4095" max="4095" width="4.5703125" style="5" customWidth="1"/>
    <col min="4096" max="4096" width="1.28515625" style="5"/>
    <col min="4097" max="4097" width="27.7109375" style="5" customWidth="1"/>
    <col min="4098" max="4098" width="20.7109375" style="5" customWidth="1"/>
    <col min="4099" max="4099" width="1.7109375" style="5" customWidth="1"/>
    <col min="4100" max="4100" width="15" style="5" customWidth="1"/>
    <col min="4101" max="4101" width="1.28515625" style="5"/>
    <col min="4102" max="4102" width="15" style="5" customWidth="1"/>
    <col min="4103" max="4103" width="1.28515625" style="5"/>
    <col min="4104" max="4104" width="15" style="5" customWidth="1"/>
    <col min="4105" max="4105" width="1.28515625" style="5"/>
    <col min="4106" max="4106" width="15" style="5" customWidth="1"/>
    <col min="4107" max="4107" width="1.28515625" style="5"/>
    <col min="4108" max="4108" width="15" style="5" customWidth="1"/>
    <col min="4109" max="4109" width="1.28515625" style="5"/>
    <col min="4110" max="4110" width="15" style="5" customWidth="1"/>
    <col min="4111" max="4111" width="1.28515625" style="5"/>
    <col min="4112" max="4112" width="15" style="5" customWidth="1"/>
    <col min="4113" max="4114" width="1.7109375" style="5" customWidth="1"/>
    <col min="4115" max="4115" width="9.7109375" style="5" customWidth="1"/>
    <col min="4116" max="4116" width="1.7109375" style="5" customWidth="1"/>
    <col min="4117" max="4117" width="9.7109375" style="5" customWidth="1"/>
    <col min="4118" max="4348" width="9.28515625" style="5" customWidth="1"/>
    <col min="4349" max="4349" width="19.7109375" style="5" customWidth="1"/>
    <col min="4350" max="4350" width="10.7109375" style="5" customWidth="1"/>
    <col min="4351" max="4351" width="4.5703125" style="5" customWidth="1"/>
    <col min="4352" max="4352" width="1.28515625" style="5"/>
    <col min="4353" max="4353" width="27.7109375" style="5" customWidth="1"/>
    <col min="4354" max="4354" width="20.7109375" style="5" customWidth="1"/>
    <col min="4355" max="4355" width="1.7109375" style="5" customWidth="1"/>
    <col min="4356" max="4356" width="15" style="5" customWidth="1"/>
    <col min="4357" max="4357" width="1.28515625" style="5"/>
    <col min="4358" max="4358" width="15" style="5" customWidth="1"/>
    <col min="4359" max="4359" width="1.28515625" style="5"/>
    <col min="4360" max="4360" width="15" style="5" customWidth="1"/>
    <col min="4361" max="4361" width="1.28515625" style="5"/>
    <col min="4362" max="4362" width="15" style="5" customWidth="1"/>
    <col min="4363" max="4363" width="1.28515625" style="5"/>
    <col min="4364" max="4364" width="15" style="5" customWidth="1"/>
    <col min="4365" max="4365" width="1.28515625" style="5"/>
    <col min="4366" max="4366" width="15" style="5" customWidth="1"/>
    <col min="4367" max="4367" width="1.28515625" style="5"/>
    <col min="4368" max="4368" width="15" style="5" customWidth="1"/>
    <col min="4369" max="4370" width="1.7109375" style="5" customWidth="1"/>
    <col min="4371" max="4371" width="9.7109375" style="5" customWidth="1"/>
    <col min="4372" max="4372" width="1.7109375" style="5" customWidth="1"/>
    <col min="4373" max="4373" width="9.7109375" style="5" customWidth="1"/>
    <col min="4374" max="4604" width="9.28515625" style="5" customWidth="1"/>
    <col min="4605" max="4605" width="19.7109375" style="5" customWidth="1"/>
    <col min="4606" max="4606" width="10.7109375" style="5" customWidth="1"/>
    <col min="4607" max="4607" width="4.5703125" style="5" customWidth="1"/>
    <col min="4608" max="4608" width="1.28515625" style="5"/>
    <col min="4609" max="4609" width="27.7109375" style="5" customWidth="1"/>
    <col min="4610" max="4610" width="20.7109375" style="5" customWidth="1"/>
    <col min="4611" max="4611" width="1.7109375" style="5" customWidth="1"/>
    <col min="4612" max="4612" width="15" style="5" customWidth="1"/>
    <col min="4613" max="4613" width="1.28515625" style="5"/>
    <col min="4614" max="4614" width="15" style="5" customWidth="1"/>
    <col min="4615" max="4615" width="1.28515625" style="5"/>
    <col min="4616" max="4616" width="15" style="5" customWidth="1"/>
    <col min="4617" max="4617" width="1.28515625" style="5"/>
    <col min="4618" max="4618" width="15" style="5" customWidth="1"/>
    <col min="4619" max="4619" width="1.28515625" style="5"/>
    <col min="4620" max="4620" width="15" style="5" customWidth="1"/>
    <col min="4621" max="4621" width="1.28515625" style="5"/>
    <col min="4622" max="4622" width="15" style="5" customWidth="1"/>
    <col min="4623" max="4623" width="1.28515625" style="5"/>
    <col min="4624" max="4624" width="15" style="5" customWidth="1"/>
    <col min="4625" max="4626" width="1.7109375" style="5" customWidth="1"/>
    <col min="4627" max="4627" width="9.7109375" style="5" customWidth="1"/>
    <col min="4628" max="4628" width="1.7109375" style="5" customWidth="1"/>
    <col min="4629" max="4629" width="9.7109375" style="5" customWidth="1"/>
    <col min="4630" max="4860" width="9.28515625" style="5" customWidth="1"/>
    <col min="4861" max="4861" width="19.7109375" style="5" customWidth="1"/>
    <col min="4862" max="4862" width="10.7109375" style="5" customWidth="1"/>
    <col min="4863" max="4863" width="4.5703125" style="5" customWidth="1"/>
    <col min="4864" max="4864" width="1.28515625" style="5"/>
    <col min="4865" max="4865" width="27.7109375" style="5" customWidth="1"/>
    <col min="4866" max="4866" width="20.7109375" style="5" customWidth="1"/>
    <col min="4867" max="4867" width="1.7109375" style="5" customWidth="1"/>
    <col min="4868" max="4868" width="15" style="5" customWidth="1"/>
    <col min="4869" max="4869" width="1.28515625" style="5"/>
    <col min="4870" max="4870" width="15" style="5" customWidth="1"/>
    <col min="4871" max="4871" width="1.28515625" style="5"/>
    <col min="4872" max="4872" width="15" style="5" customWidth="1"/>
    <col min="4873" max="4873" width="1.28515625" style="5"/>
    <col min="4874" max="4874" width="15" style="5" customWidth="1"/>
    <col min="4875" max="4875" width="1.28515625" style="5"/>
    <col min="4876" max="4876" width="15" style="5" customWidth="1"/>
    <col min="4877" max="4877" width="1.28515625" style="5"/>
    <col min="4878" max="4878" width="15" style="5" customWidth="1"/>
    <col min="4879" max="4879" width="1.28515625" style="5"/>
    <col min="4880" max="4880" width="15" style="5" customWidth="1"/>
    <col min="4881" max="4882" width="1.7109375" style="5" customWidth="1"/>
    <col min="4883" max="4883" width="9.7109375" style="5" customWidth="1"/>
    <col min="4884" max="4884" width="1.7109375" style="5" customWidth="1"/>
    <col min="4885" max="4885" width="9.7109375" style="5" customWidth="1"/>
    <col min="4886" max="5116" width="9.28515625" style="5" customWidth="1"/>
    <col min="5117" max="5117" width="19.7109375" style="5" customWidth="1"/>
    <col min="5118" max="5118" width="10.7109375" style="5" customWidth="1"/>
    <col min="5119" max="5119" width="4.5703125" style="5" customWidth="1"/>
    <col min="5120" max="5120" width="1.28515625" style="5"/>
    <col min="5121" max="5121" width="27.7109375" style="5" customWidth="1"/>
    <col min="5122" max="5122" width="20.7109375" style="5" customWidth="1"/>
    <col min="5123" max="5123" width="1.7109375" style="5" customWidth="1"/>
    <col min="5124" max="5124" width="15" style="5" customWidth="1"/>
    <col min="5125" max="5125" width="1.28515625" style="5"/>
    <col min="5126" max="5126" width="15" style="5" customWidth="1"/>
    <col min="5127" max="5127" width="1.28515625" style="5"/>
    <col min="5128" max="5128" width="15" style="5" customWidth="1"/>
    <col min="5129" max="5129" width="1.28515625" style="5"/>
    <col min="5130" max="5130" width="15" style="5" customWidth="1"/>
    <col min="5131" max="5131" width="1.28515625" style="5"/>
    <col min="5132" max="5132" width="15" style="5" customWidth="1"/>
    <col min="5133" max="5133" width="1.28515625" style="5"/>
    <col min="5134" max="5134" width="15" style="5" customWidth="1"/>
    <col min="5135" max="5135" width="1.28515625" style="5"/>
    <col min="5136" max="5136" width="15" style="5" customWidth="1"/>
    <col min="5137" max="5138" width="1.7109375" style="5" customWidth="1"/>
    <col min="5139" max="5139" width="9.7109375" style="5" customWidth="1"/>
    <col min="5140" max="5140" width="1.7109375" style="5" customWidth="1"/>
    <col min="5141" max="5141" width="9.7109375" style="5" customWidth="1"/>
    <col min="5142" max="5372" width="9.28515625" style="5" customWidth="1"/>
    <col min="5373" max="5373" width="19.7109375" style="5" customWidth="1"/>
    <col min="5374" max="5374" width="10.7109375" style="5" customWidth="1"/>
    <col min="5375" max="5375" width="4.5703125" style="5" customWidth="1"/>
    <col min="5376" max="5376" width="1.28515625" style="5"/>
    <col min="5377" max="5377" width="27.7109375" style="5" customWidth="1"/>
    <col min="5378" max="5378" width="20.7109375" style="5" customWidth="1"/>
    <col min="5379" max="5379" width="1.7109375" style="5" customWidth="1"/>
    <col min="5380" max="5380" width="15" style="5" customWidth="1"/>
    <col min="5381" max="5381" width="1.28515625" style="5"/>
    <col min="5382" max="5382" width="15" style="5" customWidth="1"/>
    <col min="5383" max="5383" width="1.28515625" style="5"/>
    <col min="5384" max="5384" width="15" style="5" customWidth="1"/>
    <col min="5385" max="5385" width="1.28515625" style="5"/>
    <col min="5386" max="5386" width="15" style="5" customWidth="1"/>
    <col min="5387" max="5387" width="1.28515625" style="5"/>
    <col min="5388" max="5388" width="15" style="5" customWidth="1"/>
    <col min="5389" max="5389" width="1.28515625" style="5"/>
    <col min="5390" max="5390" width="15" style="5" customWidth="1"/>
    <col min="5391" max="5391" width="1.28515625" style="5"/>
    <col min="5392" max="5392" width="15" style="5" customWidth="1"/>
    <col min="5393" max="5394" width="1.7109375" style="5" customWidth="1"/>
    <col min="5395" max="5395" width="9.7109375" style="5" customWidth="1"/>
    <col min="5396" max="5396" width="1.7109375" style="5" customWidth="1"/>
    <col min="5397" max="5397" width="9.7109375" style="5" customWidth="1"/>
    <col min="5398" max="5628" width="9.28515625" style="5" customWidth="1"/>
    <col min="5629" max="5629" width="19.7109375" style="5" customWidth="1"/>
    <col min="5630" max="5630" width="10.7109375" style="5" customWidth="1"/>
    <col min="5631" max="5631" width="4.5703125" style="5" customWidth="1"/>
    <col min="5632" max="5632" width="1.28515625" style="5"/>
    <col min="5633" max="5633" width="27.7109375" style="5" customWidth="1"/>
    <col min="5634" max="5634" width="20.7109375" style="5" customWidth="1"/>
    <col min="5635" max="5635" width="1.7109375" style="5" customWidth="1"/>
    <col min="5636" max="5636" width="15" style="5" customWidth="1"/>
    <col min="5637" max="5637" width="1.28515625" style="5"/>
    <col min="5638" max="5638" width="15" style="5" customWidth="1"/>
    <col min="5639" max="5639" width="1.28515625" style="5"/>
    <col min="5640" max="5640" width="15" style="5" customWidth="1"/>
    <col min="5641" max="5641" width="1.28515625" style="5"/>
    <col min="5642" max="5642" width="15" style="5" customWidth="1"/>
    <col min="5643" max="5643" width="1.28515625" style="5"/>
    <col min="5644" max="5644" width="15" style="5" customWidth="1"/>
    <col min="5645" max="5645" width="1.28515625" style="5"/>
    <col min="5646" max="5646" width="15" style="5" customWidth="1"/>
    <col min="5647" max="5647" width="1.28515625" style="5"/>
    <col min="5648" max="5648" width="15" style="5" customWidth="1"/>
    <col min="5649" max="5650" width="1.7109375" style="5" customWidth="1"/>
    <col min="5651" max="5651" width="9.7109375" style="5" customWidth="1"/>
    <col min="5652" max="5652" width="1.7109375" style="5" customWidth="1"/>
    <col min="5653" max="5653" width="9.7109375" style="5" customWidth="1"/>
    <col min="5654" max="5884" width="9.28515625" style="5" customWidth="1"/>
    <col min="5885" max="5885" width="19.7109375" style="5" customWidth="1"/>
    <col min="5886" max="5886" width="10.7109375" style="5" customWidth="1"/>
    <col min="5887" max="5887" width="4.5703125" style="5" customWidth="1"/>
    <col min="5888" max="5888" width="1.28515625" style="5"/>
    <col min="5889" max="5889" width="27.7109375" style="5" customWidth="1"/>
    <col min="5890" max="5890" width="20.7109375" style="5" customWidth="1"/>
    <col min="5891" max="5891" width="1.7109375" style="5" customWidth="1"/>
    <col min="5892" max="5892" width="15" style="5" customWidth="1"/>
    <col min="5893" max="5893" width="1.28515625" style="5"/>
    <col min="5894" max="5894" width="15" style="5" customWidth="1"/>
    <col min="5895" max="5895" width="1.28515625" style="5"/>
    <col min="5896" max="5896" width="15" style="5" customWidth="1"/>
    <col min="5897" max="5897" width="1.28515625" style="5"/>
    <col min="5898" max="5898" width="15" style="5" customWidth="1"/>
    <col min="5899" max="5899" width="1.28515625" style="5"/>
    <col min="5900" max="5900" width="15" style="5" customWidth="1"/>
    <col min="5901" max="5901" width="1.28515625" style="5"/>
    <col min="5902" max="5902" width="15" style="5" customWidth="1"/>
    <col min="5903" max="5903" width="1.28515625" style="5"/>
    <col min="5904" max="5904" width="15" style="5" customWidth="1"/>
    <col min="5905" max="5906" width="1.7109375" style="5" customWidth="1"/>
    <col min="5907" max="5907" width="9.7109375" style="5" customWidth="1"/>
    <col min="5908" max="5908" width="1.7109375" style="5" customWidth="1"/>
    <col min="5909" max="5909" width="9.7109375" style="5" customWidth="1"/>
    <col min="5910" max="6140" width="9.28515625" style="5" customWidth="1"/>
    <col min="6141" max="6141" width="19.7109375" style="5" customWidth="1"/>
    <col min="6142" max="6142" width="10.7109375" style="5" customWidth="1"/>
    <col min="6143" max="6143" width="4.5703125" style="5" customWidth="1"/>
    <col min="6144" max="6144" width="1.28515625" style="5"/>
    <col min="6145" max="6145" width="27.7109375" style="5" customWidth="1"/>
    <col min="6146" max="6146" width="20.7109375" style="5" customWidth="1"/>
    <col min="6147" max="6147" width="1.7109375" style="5" customWidth="1"/>
    <col min="6148" max="6148" width="15" style="5" customWidth="1"/>
    <col min="6149" max="6149" width="1.28515625" style="5"/>
    <col min="6150" max="6150" width="15" style="5" customWidth="1"/>
    <col min="6151" max="6151" width="1.28515625" style="5"/>
    <col min="6152" max="6152" width="15" style="5" customWidth="1"/>
    <col min="6153" max="6153" width="1.28515625" style="5"/>
    <col min="6154" max="6154" width="15" style="5" customWidth="1"/>
    <col min="6155" max="6155" width="1.28515625" style="5"/>
    <col min="6156" max="6156" width="15" style="5" customWidth="1"/>
    <col min="6157" max="6157" width="1.28515625" style="5"/>
    <col min="6158" max="6158" width="15" style="5" customWidth="1"/>
    <col min="6159" max="6159" width="1.28515625" style="5"/>
    <col min="6160" max="6160" width="15" style="5" customWidth="1"/>
    <col min="6161" max="6162" width="1.7109375" style="5" customWidth="1"/>
    <col min="6163" max="6163" width="9.7109375" style="5" customWidth="1"/>
    <col min="6164" max="6164" width="1.7109375" style="5" customWidth="1"/>
    <col min="6165" max="6165" width="9.7109375" style="5" customWidth="1"/>
    <col min="6166" max="6396" width="9.28515625" style="5" customWidth="1"/>
    <col min="6397" max="6397" width="19.7109375" style="5" customWidth="1"/>
    <col min="6398" max="6398" width="10.7109375" style="5" customWidth="1"/>
    <col min="6399" max="6399" width="4.5703125" style="5" customWidth="1"/>
    <col min="6400" max="6400" width="1.28515625" style="5"/>
    <col min="6401" max="6401" width="27.7109375" style="5" customWidth="1"/>
    <col min="6402" max="6402" width="20.7109375" style="5" customWidth="1"/>
    <col min="6403" max="6403" width="1.7109375" style="5" customWidth="1"/>
    <col min="6404" max="6404" width="15" style="5" customWidth="1"/>
    <col min="6405" max="6405" width="1.28515625" style="5"/>
    <col min="6406" max="6406" width="15" style="5" customWidth="1"/>
    <col min="6407" max="6407" width="1.28515625" style="5"/>
    <col min="6408" max="6408" width="15" style="5" customWidth="1"/>
    <col min="6409" max="6409" width="1.28515625" style="5"/>
    <col min="6410" max="6410" width="15" style="5" customWidth="1"/>
    <col min="6411" max="6411" width="1.28515625" style="5"/>
    <col min="6412" max="6412" width="15" style="5" customWidth="1"/>
    <col min="6413" max="6413" width="1.28515625" style="5"/>
    <col min="6414" max="6414" width="15" style="5" customWidth="1"/>
    <col min="6415" max="6415" width="1.28515625" style="5"/>
    <col min="6416" max="6416" width="15" style="5" customWidth="1"/>
    <col min="6417" max="6418" width="1.7109375" style="5" customWidth="1"/>
    <col min="6419" max="6419" width="9.7109375" style="5" customWidth="1"/>
    <col min="6420" max="6420" width="1.7109375" style="5" customWidth="1"/>
    <col min="6421" max="6421" width="9.7109375" style="5" customWidth="1"/>
    <col min="6422" max="6652" width="9.28515625" style="5" customWidth="1"/>
    <col min="6653" max="6653" width="19.7109375" style="5" customWidth="1"/>
    <col min="6654" max="6654" width="10.7109375" style="5" customWidth="1"/>
    <col min="6655" max="6655" width="4.5703125" style="5" customWidth="1"/>
    <col min="6656" max="6656" width="1.28515625" style="5"/>
    <col min="6657" max="6657" width="27.7109375" style="5" customWidth="1"/>
    <col min="6658" max="6658" width="20.7109375" style="5" customWidth="1"/>
    <col min="6659" max="6659" width="1.7109375" style="5" customWidth="1"/>
    <col min="6660" max="6660" width="15" style="5" customWidth="1"/>
    <col min="6661" max="6661" width="1.28515625" style="5"/>
    <col min="6662" max="6662" width="15" style="5" customWidth="1"/>
    <col min="6663" max="6663" width="1.28515625" style="5"/>
    <col min="6664" max="6664" width="15" style="5" customWidth="1"/>
    <col min="6665" max="6665" width="1.28515625" style="5"/>
    <col min="6666" max="6666" width="15" style="5" customWidth="1"/>
    <col min="6667" max="6667" width="1.28515625" style="5"/>
    <col min="6668" max="6668" width="15" style="5" customWidth="1"/>
    <col min="6669" max="6669" width="1.28515625" style="5"/>
    <col min="6670" max="6670" width="15" style="5" customWidth="1"/>
    <col min="6671" max="6671" width="1.28515625" style="5"/>
    <col min="6672" max="6672" width="15" style="5" customWidth="1"/>
    <col min="6673" max="6674" width="1.7109375" style="5" customWidth="1"/>
    <col min="6675" max="6675" width="9.7109375" style="5" customWidth="1"/>
    <col min="6676" max="6676" width="1.7109375" style="5" customWidth="1"/>
    <col min="6677" max="6677" width="9.7109375" style="5" customWidth="1"/>
    <col min="6678" max="6908" width="9.28515625" style="5" customWidth="1"/>
    <col min="6909" max="6909" width="19.7109375" style="5" customWidth="1"/>
    <col min="6910" max="6910" width="10.7109375" style="5" customWidth="1"/>
    <col min="6911" max="6911" width="4.5703125" style="5" customWidth="1"/>
    <col min="6912" max="6912" width="1.28515625" style="5"/>
    <col min="6913" max="6913" width="27.7109375" style="5" customWidth="1"/>
    <col min="6914" max="6914" width="20.7109375" style="5" customWidth="1"/>
    <col min="6915" max="6915" width="1.7109375" style="5" customWidth="1"/>
    <col min="6916" max="6916" width="15" style="5" customWidth="1"/>
    <col min="6917" max="6917" width="1.28515625" style="5"/>
    <col min="6918" max="6918" width="15" style="5" customWidth="1"/>
    <col min="6919" max="6919" width="1.28515625" style="5"/>
    <col min="6920" max="6920" width="15" style="5" customWidth="1"/>
    <col min="6921" max="6921" width="1.28515625" style="5"/>
    <col min="6922" max="6922" width="15" style="5" customWidth="1"/>
    <col min="6923" max="6923" width="1.28515625" style="5"/>
    <col min="6924" max="6924" width="15" style="5" customWidth="1"/>
    <col min="6925" max="6925" width="1.28515625" style="5"/>
    <col min="6926" max="6926" width="15" style="5" customWidth="1"/>
    <col min="6927" max="6927" width="1.28515625" style="5"/>
    <col min="6928" max="6928" width="15" style="5" customWidth="1"/>
    <col min="6929" max="6930" width="1.7109375" style="5" customWidth="1"/>
    <col min="6931" max="6931" width="9.7109375" style="5" customWidth="1"/>
    <col min="6932" max="6932" width="1.7109375" style="5" customWidth="1"/>
    <col min="6933" max="6933" width="9.7109375" style="5" customWidth="1"/>
    <col min="6934" max="7164" width="9.28515625" style="5" customWidth="1"/>
    <col min="7165" max="7165" width="19.7109375" style="5" customWidth="1"/>
    <col min="7166" max="7166" width="10.7109375" style="5" customWidth="1"/>
    <col min="7167" max="7167" width="4.5703125" style="5" customWidth="1"/>
    <col min="7168" max="7168" width="1.28515625" style="5"/>
    <col min="7169" max="7169" width="27.7109375" style="5" customWidth="1"/>
    <col min="7170" max="7170" width="20.7109375" style="5" customWidth="1"/>
    <col min="7171" max="7171" width="1.7109375" style="5" customWidth="1"/>
    <col min="7172" max="7172" width="15" style="5" customWidth="1"/>
    <col min="7173" max="7173" width="1.28515625" style="5"/>
    <col min="7174" max="7174" width="15" style="5" customWidth="1"/>
    <col min="7175" max="7175" width="1.28515625" style="5"/>
    <col min="7176" max="7176" width="15" style="5" customWidth="1"/>
    <col min="7177" max="7177" width="1.28515625" style="5"/>
    <col min="7178" max="7178" width="15" style="5" customWidth="1"/>
    <col min="7179" max="7179" width="1.28515625" style="5"/>
    <col min="7180" max="7180" width="15" style="5" customWidth="1"/>
    <col min="7181" max="7181" width="1.28515625" style="5"/>
    <col min="7182" max="7182" width="15" style="5" customWidth="1"/>
    <col min="7183" max="7183" width="1.28515625" style="5"/>
    <col min="7184" max="7184" width="15" style="5" customWidth="1"/>
    <col min="7185" max="7186" width="1.7109375" style="5" customWidth="1"/>
    <col min="7187" max="7187" width="9.7109375" style="5" customWidth="1"/>
    <col min="7188" max="7188" width="1.7109375" style="5" customWidth="1"/>
    <col min="7189" max="7189" width="9.7109375" style="5" customWidth="1"/>
    <col min="7190" max="7420" width="9.28515625" style="5" customWidth="1"/>
    <col min="7421" max="7421" width="19.7109375" style="5" customWidth="1"/>
    <col min="7422" max="7422" width="10.7109375" style="5" customWidth="1"/>
    <col min="7423" max="7423" width="4.5703125" style="5" customWidth="1"/>
    <col min="7424" max="7424" width="1.28515625" style="5"/>
    <col min="7425" max="7425" width="27.7109375" style="5" customWidth="1"/>
    <col min="7426" max="7426" width="20.7109375" style="5" customWidth="1"/>
    <col min="7427" max="7427" width="1.7109375" style="5" customWidth="1"/>
    <col min="7428" max="7428" width="15" style="5" customWidth="1"/>
    <col min="7429" max="7429" width="1.28515625" style="5"/>
    <col min="7430" max="7430" width="15" style="5" customWidth="1"/>
    <col min="7431" max="7431" width="1.28515625" style="5"/>
    <col min="7432" max="7432" width="15" style="5" customWidth="1"/>
    <col min="7433" max="7433" width="1.28515625" style="5"/>
    <col min="7434" max="7434" width="15" style="5" customWidth="1"/>
    <col min="7435" max="7435" width="1.28515625" style="5"/>
    <col min="7436" max="7436" width="15" style="5" customWidth="1"/>
    <col min="7437" max="7437" width="1.28515625" style="5"/>
    <col min="7438" max="7438" width="15" style="5" customWidth="1"/>
    <col min="7439" max="7439" width="1.28515625" style="5"/>
    <col min="7440" max="7440" width="15" style="5" customWidth="1"/>
    <col min="7441" max="7442" width="1.7109375" style="5" customWidth="1"/>
    <col min="7443" max="7443" width="9.7109375" style="5" customWidth="1"/>
    <col min="7444" max="7444" width="1.7109375" style="5" customWidth="1"/>
    <col min="7445" max="7445" width="9.7109375" style="5" customWidth="1"/>
    <col min="7446" max="7676" width="9.28515625" style="5" customWidth="1"/>
    <col min="7677" max="7677" width="19.7109375" style="5" customWidth="1"/>
    <col min="7678" max="7678" width="10.7109375" style="5" customWidth="1"/>
    <col min="7679" max="7679" width="4.5703125" style="5" customWidth="1"/>
    <col min="7680" max="7680" width="1.28515625" style="5"/>
    <col min="7681" max="7681" width="27.7109375" style="5" customWidth="1"/>
    <col min="7682" max="7682" width="20.7109375" style="5" customWidth="1"/>
    <col min="7683" max="7683" width="1.7109375" style="5" customWidth="1"/>
    <col min="7684" max="7684" width="15" style="5" customWidth="1"/>
    <col min="7685" max="7685" width="1.28515625" style="5"/>
    <col min="7686" max="7686" width="15" style="5" customWidth="1"/>
    <col min="7687" max="7687" width="1.28515625" style="5"/>
    <col min="7688" max="7688" width="15" style="5" customWidth="1"/>
    <col min="7689" max="7689" width="1.28515625" style="5"/>
    <col min="7690" max="7690" width="15" style="5" customWidth="1"/>
    <col min="7691" max="7691" width="1.28515625" style="5"/>
    <col min="7692" max="7692" width="15" style="5" customWidth="1"/>
    <col min="7693" max="7693" width="1.28515625" style="5"/>
    <col min="7694" max="7694" width="15" style="5" customWidth="1"/>
    <col min="7695" max="7695" width="1.28515625" style="5"/>
    <col min="7696" max="7696" width="15" style="5" customWidth="1"/>
    <col min="7697" max="7698" width="1.7109375" style="5" customWidth="1"/>
    <col min="7699" max="7699" width="9.7109375" style="5" customWidth="1"/>
    <col min="7700" max="7700" width="1.7109375" style="5" customWidth="1"/>
    <col min="7701" max="7701" width="9.7109375" style="5" customWidth="1"/>
    <col min="7702" max="7932" width="9.28515625" style="5" customWidth="1"/>
    <col min="7933" max="7933" width="19.7109375" style="5" customWidth="1"/>
    <col min="7934" max="7934" width="10.7109375" style="5" customWidth="1"/>
    <col min="7935" max="7935" width="4.5703125" style="5" customWidth="1"/>
    <col min="7936" max="7936" width="1.28515625" style="5"/>
    <col min="7937" max="7937" width="27.7109375" style="5" customWidth="1"/>
    <col min="7938" max="7938" width="20.7109375" style="5" customWidth="1"/>
    <col min="7939" max="7939" width="1.7109375" style="5" customWidth="1"/>
    <col min="7940" max="7940" width="15" style="5" customWidth="1"/>
    <col min="7941" max="7941" width="1.28515625" style="5"/>
    <col min="7942" max="7942" width="15" style="5" customWidth="1"/>
    <col min="7943" max="7943" width="1.28515625" style="5"/>
    <col min="7944" max="7944" width="15" style="5" customWidth="1"/>
    <col min="7945" max="7945" width="1.28515625" style="5"/>
    <col min="7946" max="7946" width="15" style="5" customWidth="1"/>
    <col min="7947" max="7947" width="1.28515625" style="5"/>
    <col min="7948" max="7948" width="15" style="5" customWidth="1"/>
    <col min="7949" max="7949" width="1.28515625" style="5"/>
    <col min="7950" max="7950" width="15" style="5" customWidth="1"/>
    <col min="7951" max="7951" width="1.28515625" style="5"/>
    <col min="7952" max="7952" width="15" style="5" customWidth="1"/>
    <col min="7953" max="7954" width="1.7109375" style="5" customWidth="1"/>
    <col min="7955" max="7955" width="9.7109375" style="5" customWidth="1"/>
    <col min="7956" max="7956" width="1.7109375" style="5" customWidth="1"/>
    <col min="7957" max="7957" width="9.7109375" style="5" customWidth="1"/>
    <col min="7958" max="8188" width="9.28515625" style="5" customWidth="1"/>
    <col min="8189" max="8189" width="19.7109375" style="5" customWidth="1"/>
    <col min="8190" max="8190" width="10.7109375" style="5" customWidth="1"/>
    <col min="8191" max="8191" width="4.5703125" style="5" customWidth="1"/>
    <col min="8192" max="8192" width="1.28515625" style="5"/>
    <col min="8193" max="8193" width="27.7109375" style="5" customWidth="1"/>
    <col min="8194" max="8194" width="20.7109375" style="5" customWidth="1"/>
    <col min="8195" max="8195" width="1.7109375" style="5" customWidth="1"/>
    <col min="8196" max="8196" width="15" style="5" customWidth="1"/>
    <col min="8197" max="8197" width="1.28515625" style="5"/>
    <col min="8198" max="8198" width="15" style="5" customWidth="1"/>
    <col min="8199" max="8199" width="1.28515625" style="5"/>
    <col min="8200" max="8200" width="15" style="5" customWidth="1"/>
    <col min="8201" max="8201" width="1.28515625" style="5"/>
    <col min="8202" max="8202" width="15" style="5" customWidth="1"/>
    <col min="8203" max="8203" width="1.28515625" style="5"/>
    <col min="8204" max="8204" width="15" style="5" customWidth="1"/>
    <col min="8205" max="8205" width="1.28515625" style="5"/>
    <col min="8206" max="8206" width="15" style="5" customWidth="1"/>
    <col min="8207" max="8207" width="1.28515625" style="5"/>
    <col min="8208" max="8208" width="15" style="5" customWidth="1"/>
    <col min="8209" max="8210" width="1.7109375" style="5" customWidth="1"/>
    <col min="8211" max="8211" width="9.7109375" style="5" customWidth="1"/>
    <col min="8212" max="8212" width="1.7109375" style="5" customWidth="1"/>
    <col min="8213" max="8213" width="9.7109375" style="5" customWidth="1"/>
    <col min="8214" max="8444" width="9.28515625" style="5" customWidth="1"/>
    <col min="8445" max="8445" width="19.7109375" style="5" customWidth="1"/>
    <col min="8446" max="8446" width="10.7109375" style="5" customWidth="1"/>
    <col min="8447" max="8447" width="4.5703125" style="5" customWidth="1"/>
    <col min="8448" max="8448" width="1.28515625" style="5"/>
    <col min="8449" max="8449" width="27.7109375" style="5" customWidth="1"/>
    <col min="8450" max="8450" width="20.7109375" style="5" customWidth="1"/>
    <col min="8451" max="8451" width="1.7109375" style="5" customWidth="1"/>
    <col min="8452" max="8452" width="15" style="5" customWidth="1"/>
    <col min="8453" max="8453" width="1.28515625" style="5"/>
    <col min="8454" max="8454" width="15" style="5" customWidth="1"/>
    <col min="8455" max="8455" width="1.28515625" style="5"/>
    <col min="8456" max="8456" width="15" style="5" customWidth="1"/>
    <col min="8457" max="8457" width="1.28515625" style="5"/>
    <col min="8458" max="8458" width="15" style="5" customWidth="1"/>
    <col min="8459" max="8459" width="1.28515625" style="5"/>
    <col min="8460" max="8460" width="15" style="5" customWidth="1"/>
    <col min="8461" max="8461" width="1.28515625" style="5"/>
    <col min="8462" max="8462" width="15" style="5" customWidth="1"/>
    <col min="8463" max="8463" width="1.28515625" style="5"/>
    <col min="8464" max="8464" width="15" style="5" customWidth="1"/>
    <col min="8465" max="8466" width="1.7109375" style="5" customWidth="1"/>
    <col min="8467" max="8467" width="9.7109375" style="5" customWidth="1"/>
    <col min="8468" max="8468" width="1.7109375" style="5" customWidth="1"/>
    <col min="8469" max="8469" width="9.7109375" style="5" customWidth="1"/>
    <col min="8470" max="8700" width="9.28515625" style="5" customWidth="1"/>
    <col min="8701" max="8701" width="19.7109375" style="5" customWidth="1"/>
    <col min="8702" max="8702" width="10.7109375" style="5" customWidth="1"/>
    <col min="8703" max="8703" width="4.5703125" style="5" customWidth="1"/>
    <col min="8704" max="8704" width="1.28515625" style="5"/>
    <col min="8705" max="8705" width="27.7109375" style="5" customWidth="1"/>
    <col min="8706" max="8706" width="20.7109375" style="5" customWidth="1"/>
    <col min="8707" max="8707" width="1.7109375" style="5" customWidth="1"/>
    <col min="8708" max="8708" width="15" style="5" customWidth="1"/>
    <col min="8709" max="8709" width="1.28515625" style="5"/>
    <col min="8710" max="8710" width="15" style="5" customWidth="1"/>
    <col min="8711" max="8711" width="1.28515625" style="5"/>
    <col min="8712" max="8712" width="15" style="5" customWidth="1"/>
    <col min="8713" max="8713" width="1.28515625" style="5"/>
    <col min="8714" max="8714" width="15" style="5" customWidth="1"/>
    <col min="8715" max="8715" width="1.28515625" style="5"/>
    <col min="8716" max="8716" width="15" style="5" customWidth="1"/>
    <col min="8717" max="8717" width="1.28515625" style="5"/>
    <col min="8718" max="8718" width="15" style="5" customWidth="1"/>
    <col min="8719" max="8719" width="1.28515625" style="5"/>
    <col min="8720" max="8720" width="15" style="5" customWidth="1"/>
    <col min="8721" max="8722" width="1.7109375" style="5" customWidth="1"/>
    <col min="8723" max="8723" width="9.7109375" style="5" customWidth="1"/>
    <col min="8724" max="8724" width="1.7109375" style="5" customWidth="1"/>
    <col min="8725" max="8725" width="9.7109375" style="5" customWidth="1"/>
    <col min="8726" max="8956" width="9.28515625" style="5" customWidth="1"/>
    <col min="8957" max="8957" width="19.7109375" style="5" customWidth="1"/>
    <col min="8958" max="8958" width="10.7109375" style="5" customWidth="1"/>
    <col min="8959" max="8959" width="4.5703125" style="5" customWidth="1"/>
    <col min="8960" max="8960" width="1.28515625" style="5"/>
    <col min="8961" max="8961" width="27.7109375" style="5" customWidth="1"/>
    <col min="8962" max="8962" width="20.7109375" style="5" customWidth="1"/>
    <col min="8963" max="8963" width="1.7109375" style="5" customWidth="1"/>
    <col min="8964" max="8964" width="15" style="5" customWidth="1"/>
    <col min="8965" max="8965" width="1.28515625" style="5"/>
    <col min="8966" max="8966" width="15" style="5" customWidth="1"/>
    <col min="8967" max="8967" width="1.28515625" style="5"/>
    <col min="8968" max="8968" width="15" style="5" customWidth="1"/>
    <col min="8969" max="8969" width="1.28515625" style="5"/>
    <col min="8970" max="8970" width="15" style="5" customWidth="1"/>
    <col min="8971" max="8971" width="1.28515625" style="5"/>
    <col min="8972" max="8972" width="15" style="5" customWidth="1"/>
    <col min="8973" max="8973" width="1.28515625" style="5"/>
    <col min="8974" max="8974" width="15" style="5" customWidth="1"/>
    <col min="8975" max="8975" width="1.28515625" style="5"/>
    <col min="8976" max="8976" width="15" style="5" customWidth="1"/>
    <col min="8977" max="8978" width="1.7109375" style="5" customWidth="1"/>
    <col min="8979" max="8979" width="9.7109375" style="5" customWidth="1"/>
    <col min="8980" max="8980" width="1.7109375" style="5" customWidth="1"/>
    <col min="8981" max="8981" width="9.7109375" style="5" customWidth="1"/>
    <col min="8982" max="9212" width="9.28515625" style="5" customWidth="1"/>
    <col min="9213" max="9213" width="19.7109375" style="5" customWidth="1"/>
    <col min="9214" max="9214" width="10.7109375" style="5" customWidth="1"/>
    <col min="9215" max="9215" width="4.5703125" style="5" customWidth="1"/>
    <col min="9216" max="9216" width="1.28515625" style="5"/>
    <col min="9217" max="9217" width="27.7109375" style="5" customWidth="1"/>
    <col min="9218" max="9218" width="20.7109375" style="5" customWidth="1"/>
    <col min="9219" max="9219" width="1.7109375" style="5" customWidth="1"/>
    <col min="9220" max="9220" width="15" style="5" customWidth="1"/>
    <col min="9221" max="9221" width="1.28515625" style="5"/>
    <col min="9222" max="9222" width="15" style="5" customWidth="1"/>
    <col min="9223" max="9223" width="1.28515625" style="5"/>
    <col min="9224" max="9224" width="15" style="5" customWidth="1"/>
    <col min="9225" max="9225" width="1.28515625" style="5"/>
    <col min="9226" max="9226" width="15" style="5" customWidth="1"/>
    <col min="9227" max="9227" width="1.28515625" style="5"/>
    <col min="9228" max="9228" width="15" style="5" customWidth="1"/>
    <col min="9229" max="9229" width="1.28515625" style="5"/>
    <col min="9230" max="9230" width="15" style="5" customWidth="1"/>
    <col min="9231" max="9231" width="1.28515625" style="5"/>
    <col min="9232" max="9232" width="15" style="5" customWidth="1"/>
    <col min="9233" max="9234" width="1.7109375" style="5" customWidth="1"/>
    <col min="9235" max="9235" width="9.7109375" style="5" customWidth="1"/>
    <col min="9236" max="9236" width="1.7109375" style="5" customWidth="1"/>
    <col min="9237" max="9237" width="9.7109375" style="5" customWidth="1"/>
    <col min="9238" max="9468" width="9.28515625" style="5" customWidth="1"/>
    <col min="9469" max="9469" width="19.7109375" style="5" customWidth="1"/>
    <col min="9470" max="9470" width="10.7109375" style="5" customWidth="1"/>
    <col min="9471" max="9471" width="4.5703125" style="5" customWidth="1"/>
    <col min="9472" max="9472" width="1.28515625" style="5"/>
    <col min="9473" max="9473" width="27.7109375" style="5" customWidth="1"/>
    <col min="9474" max="9474" width="20.7109375" style="5" customWidth="1"/>
    <col min="9475" max="9475" width="1.7109375" style="5" customWidth="1"/>
    <col min="9476" max="9476" width="15" style="5" customWidth="1"/>
    <col min="9477" max="9477" width="1.28515625" style="5"/>
    <col min="9478" max="9478" width="15" style="5" customWidth="1"/>
    <col min="9479" max="9479" width="1.28515625" style="5"/>
    <col min="9480" max="9480" width="15" style="5" customWidth="1"/>
    <col min="9481" max="9481" width="1.28515625" style="5"/>
    <col min="9482" max="9482" width="15" style="5" customWidth="1"/>
    <col min="9483" max="9483" width="1.28515625" style="5"/>
    <col min="9484" max="9484" width="15" style="5" customWidth="1"/>
    <col min="9485" max="9485" width="1.28515625" style="5"/>
    <col min="9486" max="9486" width="15" style="5" customWidth="1"/>
    <col min="9487" max="9487" width="1.28515625" style="5"/>
    <col min="9488" max="9488" width="15" style="5" customWidth="1"/>
    <col min="9489" max="9490" width="1.7109375" style="5" customWidth="1"/>
    <col min="9491" max="9491" width="9.7109375" style="5" customWidth="1"/>
    <col min="9492" max="9492" width="1.7109375" style="5" customWidth="1"/>
    <col min="9493" max="9493" width="9.7109375" style="5" customWidth="1"/>
    <col min="9494" max="9724" width="9.28515625" style="5" customWidth="1"/>
    <col min="9725" max="9725" width="19.7109375" style="5" customWidth="1"/>
    <col min="9726" max="9726" width="10.7109375" style="5" customWidth="1"/>
    <col min="9727" max="9727" width="4.5703125" style="5" customWidth="1"/>
    <col min="9728" max="9728" width="1.28515625" style="5"/>
    <col min="9729" max="9729" width="27.7109375" style="5" customWidth="1"/>
    <col min="9730" max="9730" width="20.7109375" style="5" customWidth="1"/>
    <col min="9731" max="9731" width="1.7109375" style="5" customWidth="1"/>
    <col min="9732" max="9732" width="15" style="5" customWidth="1"/>
    <col min="9733" max="9733" width="1.28515625" style="5"/>
    <col min="9734" max="9734" width="15" style="5" customWidth="1"/>
    <col min="9735" max="9735" width="1.28515625" style="5"/>
    <col min="9736" max="9736" width="15" style="5" customWidth="1"/>
    <col min="9737" max="9737" width="1.28515625" style="5"/>
    <col min="9738" max="9738" width="15" style="5" customWidth="1"/>
    <col min="9739" max="9739" width="1.28515625" style="5"/>
    <col min="9740" max="9740" width="15" style="5" customWidth="1"/>
    <col min="9741" max="9741" width="1.28515625" style="5"/>
    <col min="9742" max="9742" width="15" style="5" customWidth="1"/>
    <col min="9743" max="9743" width="1.28515625" style="5"/>
    <col min="9744" max="9744" width="15" style="5" customWidth="1"/>
    <col min="9745" max="9746" width="1.7109375" style="5" customWidth="1"/>
    <col min="9747" max="9747" width="9.7109375" style="5" customWidth="1"/>
    <col min="9748" max="9748" width="1.7109375" style="5" customWidth="1"/>
    <col min="9749" max="9749" width="9.7109375" style="5" customWidth="1"/>
    <col min="9750" max="9980" width="9.28515625" style="5" customWidth="1"/>
    <col min="9981" max="9981" width="19.7109375" style="5" customWidth="1"/>
    <col min="9982" max="9982" width="10.7109375" style="5" customWidth="1"/>
    <col min="9983" max="9983" width="4.5703125" style="5" customWidth="1"/>
    <col min="9984" max="9984" width="1.28515625" style="5"/>
    <col min="9985" max="9985" width="27.7109375" style="5" customWidth="1"/>
    <col min="9986" max="9986" width="20.7109375" style="5" customWidth="1"/>
    <col min="9987" max="9987" width="1.7109375" style="5" customWidth="1"/>
    <col min="9988" max="9988" width="15" style="5" customWidth="1"/>
    <col min="9989" max="9989" width="1.28515625" style="5"/>
    <col min="9990" max="9990" width="15" style="5" customWidth="1"/>
    <col min="9991" max="9991" width="1.28515625" style="5"/>
    <col min="9992" max="9992" width="15" style="5" customWidth="1"/>
    <col min="9993" max="9993" width="1.28515625" style="5"/>
    <col min="9994" max="9994" width="15" style="5" customWidth="1"/>
    <col min="9995" max="9995" width="1.28515625" style="5"/>
    <col min="9996" max="9996" width="15" style="5" customWidth="1"/>
    <col min="9997" max="9997" width="1.28515625" style="5"/>
    <col min="9998" max="9998" width="15" style="5" customWidth="1"/>
    <col min="9999" max="9999" width="1.28515625" style="5"/>
    <col min="10000" max="10000" width="15" style="5" customWidth="1"/>
    <col min="10001" max="10002" width="1.7109375" style="5" customWidth="1"/>
    <col min="10003" max="10003" width="9.7109375" style="5" customWidth="1"/>
    <col min="10004" max="10004" width="1.7109375" style="5" customWidth="1"/>
    <col min="10005" max="10005" width="9.7109375" style="5" customWidth="1"/>
    <col min="10006" max="10236" width="9.28515625" style="5" customWidth="1"/>
    <col min="10237" max="10237" width="19.7109375" style="5" customWidth="1"/>
    <col min="10238" max="10238" width="10.7109375" style="5" customWidth="1"/>
    <col min="10239" max="10239" width="4.5703125" style="5" customWidth="1"/>
    <col min="10240" max="10240" width="1.28515625" style="5"/>
    <col min="10241" max="10241" width="27.7109375" style="5" customWidth="1"/>
    <col min="10242" max="10242" width="20.7109375" style="5" customWidth="1"/>
    <col min="10243" max="10243" width="1.7109375" style="5" customWidth="1"/>
    <col min="10244" max="10244" width="15" style="5" customWidth="1"/>
    <col min="10245" max="10245" width="1.28515625" style="5"/>
    <col min="10246" max="10246" width="15" style="5" customWidth="1"/>
    <col min="10247" max="10247" width="1.28515625" style="5"/>
    <col min="10248" max="10248" width="15" style="5" customWidth="1"/>
    <col min="10249" max="10249" width="1.28515625" style="5"/>
    <col min="10250" max="10250" width="15" style="5" customWidth="1"/>
    <col min="10251" max="10251" width="1.28515625" style="5"/>
    <col min="10252" max="10252" width="15" style="5" customWidth="1"/>
    <col min="10253" max="10253" width="1.28515625" style="5"/>
    <col min="10254" max="10254" width="15" style="5" customWidth="1"/>
    <col min="10255" max="10255" width="1.28515625" style="5"/>
    <col min="10256" max="10256" width="15" style="5" customWidth="1"/>
    <col min="10257" max="10258" width="1.7109375" style="5" customWidth="1"/>
    <col min="10259" max="10259" width="9.7109375" style="5" customWidth="1"/>
    <col min="10260" max="10260" width="1.7109375" style="5" customWidth="1"/>
    <col min="10261" max="10261" width="9.7109375" style="5" customWidth="1"/>
    <col min="10262" max="10492" width="9.28515625" style="5" customWidth="1"/>
    <col min="10493" max="10493" width="19.7109375" style="5" customWidth="1"/>
    <col min="10494" max="10494" width="10.7109375" style="5" customWidth="1"/>
    <col min="10495" max="10495" width="4.5703125" style="5" customWidth="1"/>
    <col min="10496" max="10496" width="1.28515625" style="5"/>
    <col min="10497" max="10497" width="27.7109375" style="5" customWidth="1"/>
    <col min="10498" max="10498" width="20.7109375" style="5" customWidth="1"/>
    <col min="10499" max="10499" width="1.7109375" style="5" customWidth="1"/>
    <col min="10500" max="10500" width="15" style="5" customWidth="1"/>
    <col min="10501" max="10501" width="1.28515625" style="5"/>
    <col min="10502" max="10502" width="15" style="5" customWidth="1"/>
    <col min="10503" max="10503" width="1.28515625" style="5"/>
    <col min="10504" max="10504" width="15" style="5" customWidth="1"/>
    <col min="10505" max="10505" width="1.28515625" style="5"/>
    <col min="10506" max="10506" width="15" style="5" customWidth="1"/>
    <col min="10507" max="10507" width="1.28515625" style="5"/>
    <col min="10508" max="10508" width="15" style="5" customWidth="1"/>
    <col min="10509" max="10509" width="1.28515625" style="5"/>
    <col min="10510" max="10510" width="15" style="5" customWidth="1"/>
    <col min="10511" max="10511" width="1.28515625" style="5"/>
    <col min="10512" max="10512" width="15" style="5" customWidth="1"/>
    <col min="10513" max="10514" width="1.7109375" style="5" customWidth="1"/>
    <col min="10515" max="10515" width="9.7109375" style="5" customWidth="1"/>
    <col min="10516" max="10516" width="1.7109375" style="5" customWidth="1"/>
    <col min="10517" max="10517" width="9.7109375" style="5" customWidth="1"/>
    <col min="10518" max="10748" width="9.28515625" style="5" customWidth="1"/>
    <col min="10749" max="10749" width="19.7109375" style="5" customWidth="1"/>
    <col min="10750" max="10750" width="10.7109375" style="5" customWidth="1"/>
    <col min="10751" max="10751" width="4.5703125" style="5" customWidth="1"/>
    <col min="10752" max="10752" width="1.28515625" style="5"/>
    <col min="10753" max="10753" width="27.7109375" style="5" customWidth="1"/>
    <col min="10754" max="10754" width="20.7109375" style="5" customWidth="1"/>
    <col min="10755" max="10755" width="1.7109375" style="5" customWidth="1"/>
    <col min="10756" max="10756" width="15" style="5" customWidth="1"/>
    <col min="10757" max="10757" width="1.28515625" style="5"/>
    <col min="10758" max="10758" width="15" style="5" customWidth="1"/>
    <col min="10759" max="10759" width="1.28515625" style="5"/>
    <col min="10760" max="10760" width="15" style="5" customWidth="1"/>
    <col min="10761" max="10761" width="1.28515625" style="5"/>
    <col min="10762" max="10762" width="15" style="5" customWidth="1"/>
    <col min="10763" max="10763" width="1.28515625" style="5"/>
    <col min="10764" max="10764" width="15" style="5" customWidth="1"/>
    <col min="10765" max="10765" width="1.28515625" style="5"/>
    <col min="10766" max="10766" width="15" style="5" customWidth="1"/>
    <col min="10767" max="10767" width="1.28515625" style="5"/>
    <col min="10768" max="10768" width="15" style="5" customWidth="1"/>
    <col min="10769" max="10770" width="1.7109375" style="5" customWidth="1"/>
    <col min="10771" max="10771" width="9.7109375" style="5" customWidth="1"/>
    <col min="10772" max="10772" width="1.7109375" style="5" customWidth="1"/>
    <col min="10773" max="10773" width="9.7109375" style="5" customWidth="1"/>
    <col min="10774" max="11004" width="9.28515625" style="5" customWidth="1"/>
    <col min="11005" max="11005" width="19.7109375" style="5" customWidth="1"/>
    <col min="11006" max="11006" width="10.7109375" style="5" customWidth="1"/>
    <col min="11007" max="11007" width="4.5703125" style="5" customWidth="1"/>
    <col min="11008" max="11008" width="1.28515625" style="5"/>
    <col min="11009" max="11009" width="27.7109375" style="5" customWidth="1"/>
    <col min="11010" max="11010" width="20.7109375" style="5" customWidth="1"/>
    <col min="11011" max="11011" width="1.7109375" style="5" customWidth="1"/>
    <col min="11012" max="11012" width="15" style="5" customWidth="1"/>
    <col min="11013" max="11013" width="1.28515625" style="5"/>
    <col min="11014" max="11014" width="15" style="5" customWidth="1"/>
    <col min="11015" max="11015" width="1.28515625" style="5"/>
    <col min="11016" max="11016" width="15" style="5" customWidth="1"/>
    <col min="11017" max="11017" width="1.28515625" style="5"/>
    <col min="11018" max="11018" width="15" style="5" customWidth="1"/>
    <col min="11019" max="11019" width="1.28515625" style="5"/>
    <col min="11020" max="11020" width="15" style="5" customWidth="1"/>
    <col min="11021" max="11021" width="1.28515625" style="5"/>
    <col min="11022" max="11022" width="15" style="5" customWidth="1"/>
    <col min="11023" max="11023" width="1.28515625" style="5"/>
    <col min="11024" max="11024" width="15" style="5" customWidth="1"/>
    <col min="11025" max="11026" width="1.7109375" style="5" customWidth="1"/>
    <col min="11027" max="11027" width="9.7109375" style="5" customWidth="1"/>
    <col min="11028" max="11028" width="1.7109375" style="5" customWidth="1"/>
    <col min="11029" max="11029" width="9.7109375" style="5" customWidth="1"/>
    <col min="11030" max="11260" width="9.28515625" style="5" customWidth="1"/>
    <col min="11261" max="11261" width="19.7109375" style="5" customWidth="1"/>
    <col min="11262" max="11262" width="10.7109375" style="5" customWidth="1"/>
    <col min="11263" max="11263" width="4.5703125" style="5" customWidth="1"/>
    <col min="11264" max="11264" width="1.28515625" style="5"/>
    <col min="11265" max="11265" width="27.7109375" style="5" customWidth="1"/>
    <col min="11266" max="11266" width="20.7109375" style="5" customWidth="1"/>
    <col min="11267" max="11267" width="1.7109375" style="5" customWidth="1"/>
    <col min="11268" max="11268" width="15" style="5" customWidth="1"/>
    <col min="11269" max="11269" width="1.28515625" style="5"/>
    <col min="11270" max="11270" width="15" style="5" customWidth="1"/>
    <col min="11271" max="11271" width="1.28515625" style="5"/>
    <col min="11272" max="11272" width="15" style="5" customWidth="1"/>
    <col min="11273" max="11273" width="1.28515625" style="5"/>
    <col min="11274" max="11274" width="15" style="5" customWidth="1"/>
    <col min="11275" max="11275" width="1.28515625" style="5"/>
    <col min="11276" max="11276" width="15" style="5" customWidth="1"/>
    <col min="11277" max="11277" width="1.28515625" style="5"/>
    <col min="11278" max="11278" width="15" style="5" customWidth="1"/>
    <col min="11279" max="11279" width="1.28515625" style="5"/>
    <col min="11280" max="11280" width="15" style="5" customWidth="1"/>
    <col min="11281" max="11282" width="1.7109375" style="5" customWidth="1"/>
    <col min="11283" max="11283" width="9.7109375" style="5" customWidth="1"/>
    <col min="11284" max="11284" width="1.7109375" style="5" customWidth="1"/>
    <col min="11285" max="11285" width="9.7109375" style="5" customWidth="1"/>
    <col min="11286" max="11516" width="9.28515625" style="5" customWidth="1"/>
    <col min="11517" max="11517" width="19.7109375" style="5" customWidth="1"/>
    <col min="11518" max="11518" width="10.7109375" style="5" customWidth="1"/>
    <col min="11519" max="11519" width="4.5703125" style="5" customWidth="1"/>
    <col min="11520" max="11520" width="1.28515625" style="5"/>
    <col min="11521" max="11521" width="27.7109375" style="5" customWidth="1"/>
    <col min="11522" max="11522" width="20.7109375" style="5" customWidth="1"/>
    <col min="11523" max="11523" width="1.7109375" style="5" customWidth="1"/>
    <col min="11524" max="11524" width="15" style="5" customWidth="1"/>
    <col min="11525" max="11525" width="1.28515625" style="5"/>
    <col min="11526" max="11526" width="15" style="5" customWidth="1"/>
    <col min="11527" max="11527" width="1.28515625" style="5"/>
    <col min="11528" max="11528" width="15" style="5" customWidth="1"/>
    <col min="11529" max="11529" width="1.28515625" style="5"/>
    <col min="11530" max="11530" width="15" style="5" customWidth="1"/>
    <col min="11531" max="11531" width="1.28515625" style="5"/>
    <col min="11532" max="11532" width="15" style="5" customWidth="1"/>
    <col min="11533" max="11533" width="1.28515625" style="5"/>
    <col min="11534" max="11534" width="15" style="5" customWidth="1"/>
    <col min="11535" max="11535" width="1.28515625" style="5"/>
    <col min="11536" max="11536" width="15" style="5" customWidth="1"/>
    <col min="11537" max="11538" width="1.7109375" style="5" customWidth="1"/>
    <col min="11539" max="11539" width="9.7109375" style="5" customWidth="1"/>
    <col min="11540" max="11540" width="1.7109375" style="5" customWidth="1"/>
    <col min="11541" max="11541" width="9.7109375" style="5" customWidth="1"/>
    <col min="11542" max="11772" width="9.28515625" style="5" customWidth="1"/>
    <col min="11773" max="11773" width="19.7109375" style="5" customWidth="1"/>
    <col min="11774" max="11774" width="10.7109375" style="5" customWidth="1"/>
    <col min="11775" max="11775" width="4.5703125" style="5" customWidth="1"/>
    <col min="11776" max="11776" width="1.28515625" style="5"/>
    <col min="11777" max="11777" width="27.7109375" style="5" customWidth="1"/>
    <col min="11778" max="11778" width="20.7109375" style="5" customWidth="1"/>
    <col min="11779" max="11779" width="1.7109375" style="5" customWidth="1"/>
    <col min="11780" max="11780" width="15" style="5" customWidth="1"/>
    <col min="11781" max="11781" width="1.28515625" style="5"/>
    <col min="11782" max="11782" width="15" style="5" customWidth="1"/>
    <col min="11783" max="11783" width="1.28515625" style="5"/>
    <col min="11784" max="11784" width="15" style="5" customWidth="1"/>
    <col min="11785" max="11785" width="1.28515625" style="5"/>
    <col min="11786" max="11786" width="15" style="5" customWidth="1"/>
    <col min="11787" max="11787" width="1.28515625" style="5"/>
    <col min="11788" max="11788" width="15" style="5" customWidth="1"/>
    <col min="11789" max="11789" width="1.28515625" style="5"/>
    <col min="11790" max="11790" width="15" style="5" customWidth="1"/>
    <col min="11791" max="11791" width="1.28515625" style="5"/>
    <col min="11792" max="11792" width="15" style="5" customWidth="1"/>
    <col min="11793" max="11794" width="1.7109375" style="5" customWidth="1"/>
    <col min="11795" max="11795" width="9.7109375" style="5" customWidth="1"/>
    <col min="11796" max="11796" width="1.7109375" style="5" customWidth="1"/>
    <col min="11797" max="11797" width="9.7109375" style="5" customWidth="1"/>
    <col min="11798" max="12028" width="9.28515625" style="5" customWidth="1"/>
    <col min="12029" max="12029" width="19.7109375" style="5" customWidth="1"/>
    <col min="12030" max="12030" width="10.7109375" style="5" customWidth="1"/>
    <col min="12031" max="12031" width="4.5703125" style="5" customWidth="1"/>
    <col min="12032" max="12032" width="1.28515625" style="5"/>
    <col min="12033" max="12033" width="27.7109375" style="5" customWidth="1"/>
    <col min="12034" max="12034" width="20.7109375" style="5" customWidth="1"/>
    <col min="12035" max="12035" width="1.7109375" style="5" customWidth="1"/>
    <col min="12036" max="12036" width="15" style="5" customWidth="1"/>
    <col min="12037" max="12037" width="1.28515625" style="5"/>
    <col min="12038" max="12038" width="15" style="5" customWidth="1"/>
    <col min="12039" max="12039" width="1.28515625" style="5"/>
    <col min="12040" max="12040" width="15" style="5" customWidth="1"/>
    <col min="12041" max="12041" width="1.28515625" style="5"/>
    <col min="12042" max="12042" width="15" style="5" customWidth="1"/>
    <col min="12043" max="12043" width="1.28515625" style="5"/>
    <col min="12044" max="12044" width="15" style="5" customWidth="1"/>
    <col min="12045" max="12045" width="1.28515625" style="5"/>
    <col min="12046" max="12046" width="15" style="5" customWidth="1"/>
    <col min="12047" max="12047" width="1.28515625" style="5"/>
    <col min="12048" max="12048" width="15" style="5" customWidth="1"/>
    <col min="12049" max="12050" width="1.7109375" style="5" customWidth="1"/>
    <col min="12051" max="12051" width="9.7109375" style="5" customWidth="1"/>
    <col min="12052" max="12052" width="1.7109375" style="5" customWidth="1"/>
    <col min="12053" max="12053" width="9.7109375" style="5" customWidth="1"/>
    <col min="12054" max="12284" width="9.28515625" style="5" customWidth="1"/>
    <col min="12285" max="12285" width="19.7109375" style="5" customWidth="1"/>
    <col min="12286" max="12286" width="10.7109375" style="5" customWidth="1"/>
    <col min="12287" max="12287" width="4.5703125" style="5" customWidth="1"/>
    <col min="12288" max="12288" width="1.28515625" style="5"/>
    <col min="12289" max="12289" width="27.7109375" style="5" customWidth="1"/>
    <col min="12290" max="12290" width="20.7109375" style="5" customWidth="1"/>
    <col min="12291" max="12291" width="1.7109375" style="5" customWidth="1"/>
    <col min="12292" max="12292" width="15" style="5" customWidth="1"/>
    <col min="12293" max="12293" width="1.28515625" style="5"/>
    <col min="12294" max="12294" width="15" style="5" customWidth="1"/>
    <col min="12295" max="12295" width="1.28515625" style="5"/>
    <col min="12296" max="12296" width="15" style="5" customWidth="1"/>
    <col min="12297" max="12297" width="1.28515625" style="5"/>
    <col min="12298" max="12298" width="15" style="5" customWidth="1"/>
    <col min="12299" max="12299" width="1.28515625" style="5"/>
    <col min="12300" max="12300" width="15" style="5" customWidth="1"/>
    <col min="12301" max="12301" width="1.28515625" style="5"/>
    <col min="12302" max="12302" width="15" style="5" customWidth="1"/>
    <col min="12303" max="12303" width="1.28515625" style="5"/>
    <col min="12304" max="12304" width="15" style="5" customWidth="1"/>
    <col min="12305" max="12306" width="1.7109375" style="5" customWidth="1"/>
    <col min="12307" max="12307" width="9.7109375" style="5" customWidth="1"/>
    <col min="12308" max="12308" width="1.7109375" style="5" customWidth="1"/>
    <col min="12309" max="12309" width="9.7109375" style="5" customWidth="1"/>
    <col min="12310" max="12540" width="9.28515625" style="5" customWidth="1"/>
    <col min="12541" max="12541" width="19.7109375" style="5" customWidth="1"/>
    <col min="12542" max="12542" width="10.7109375" style="5" customWidth="1"/>
    <col min="12543" max="12543" width="4.5703125" style="5" customWidth="1"/>
    <col min="12544" max="12544" width="1.28515625" style="5"/>
    <col min="12545" max="12545" width="27.7109375" style="5" customWidth="1"/>
    <col min="12546" max="12546" width="20.7109375" style="5" customWidth="1"/>
    <col min="12547" max="12547" width="1.7109375" style="5" customWidth="1"/>
    <col min="12548" max="12548" width="15" style="5" customWidth="1"/>
    <col min="12549" max="12549" width="1.28515625" style="5"/>
    <col min="12550" max="12550" width="15" style="5" customWidth="1"/>
    <col min="12551" max="12551" width="1.28515625" style="5"/>
    <col min="12552" max="12552" width="15" style="5" customWidth="1"/>
    <col min="12553" max="12553" width="1.28515625" style="5"/>
    <col min="12554" max="12554" width="15" style="5" customWidth="1"/>
    <col min="12555" max="12555" width="1.28515625" style="5"/>
    <col min="12556" max="12556" width="15" style="5" customWidth="1"/>
    <col min="12557" max="12557" width="1.28515625" style="5"/>
    <col min="12558" max="12558" width="15" style="5" customWidth="1"/>
    <col min="12559" max="12559" width="1.28515625" style="5"/>
    <col min="12560" max="12560" width="15" style="5" customWidth="1"/>
    <col min="12561" max="12562" width="1.7109375" style="5" customWidth="1"/>
    <col min="12563" max="12563" width="9.7109375" style="5" customWidth="1"/>
    <col min="12564" max="12564" width="1.7109375" style="5" customWidth="1"/>
    <col min="12565" max="12565" width="9.7109375" style="5" customWidth="1"/>
    <col min="12566" max="12796" width="9.28515625" style="5" customWidth="1"/>
    <col min="12797" max="12797" width="19.7109375" style="5" customWidth="1"/>
    <col min="12798" max="12798" width="10.7109375" style="5" customWidth="1"/>
    <col min="12799" max="12799" width="4.5703125" style="5" customWidth="1"/>
    <col min="12800" max="12800" width="1.28515625" style="5"/>
    <col min="12801" max="12801" width="27.7109375" style="5" customWidth="1"/>
    <col min="12802" max="12802" width="20.7109375" style="5" customWidth="1"/>
    <col min="12803" max="12803" width="1.7109375" style="5" customWidth="1"/>
    <col min="12804" max="12804" width="15" style="5" customWidth="1"/>
    <col min="12805" max="12805" width="1.28515625" style="5"/>
    <col min="12806" max="12806" width="15" style="5" customWidth="1"/>
    <col min="12807" max="12807" width="1.28515625" style="5"/>
    <col min="12808" max="12808" width="15" style="5" customWidth="1"/>
    <col min="12809" max="12809" width="1.28515625" style="5"/>
    <col min="12810" max="12810" width="15" style="5" customWidth="1"/>
    <col min="12811" max="12811" width="1.28515625" style="5"/>
    <col min="12812" max="12812" width="15" style="5" customWidth="1"/>
    <col min="12813" max="12813" width="1.28515625" style="5"/>
    <col min="12814" max="12814" width="15" style="5" customWidth="1"/>
    <col min="12815" max="12815" width="1.28515625" style="5"/>
    <col min="12816" max="12816" width="15" style="5" customWidth="1"/>
    <col min="12817" max="12818" width="1.7109375" style="5" customWidth="1"/>
    <col min="12819" max="12819" width="9.7109375" style="5" customWidth="1"/>
    <col min="12820" max="12820" width="1.7109375" style="5" customWidth="1"/>
    <col min="12821" max="12821" width="9.7109375" style="5" customWidth="1"/>
    <col min="12822" max="13052" width="9.28515625" style="5" customWidth="1"/>
    <col min="13053" max="13053" width="19.7109375" style="5" customWidth="1"/>
    <col min="13054" max="13054" width="10.7109375" style="5" customWidth="1"/>
    <col min="13055" max="13055" width="4.5703125" style="5" customWidth="1"/>
    <col min="13056" max="13056" width="1.28515625" style="5"/>
    <col min="13057" max="13057" width="27.7109375" style="5" customWidth="1"/>
    <col min="13058" max="13058" width="20.7109375" style="5" customWidth="1"/>
    <col min="13059" max="13059" width="1.7109375" style="5" customWidth="1"/>
    <col min="13060" max="13060" width="15" style="5" customWidth="1"/>
    <col min="13061" max="13061" width="1.28515625" style="5"/>
    <col min="13062" max="13062" width="15" style="5" customWidth="1"/>
    <col min="13063" max="13063" width="1.28515625" style="5"/>
    <col min="13064" max="13064" width="15" style="5" customWidth="1"/>
    <col min="13065" max="13065" width="1.28515625" style="5"/>
    <col min="13066" max="13066" width="15" style="5" customWidth="1"/>
    <col min="13067" max="13067" width="1.28515625" style="5"/>
    <col min="13068" max="13068" width="15" style="5" customWidth="1"/>
    <col min="13069" max="13069" width="1.28515625" style="5"/>
    <col min="13070" max="13070" width="15" style="5" customWidth="1"/>
    <col min="13071" max="13071" width="1.28515625" style="5"/>
    <col min="13072" max="13072" width="15" style="5" customWidth="1"/>
    <col min="13073" max="13074" width="1.7109375" style="5" customWidth="1"/>
    <col min="13075" max="13075" width="9.7109375" style="5" customWidth="1"/>
    <col min="13076" max="13076" width="1.7109375" style="5" customWidth="1"/>
    <col min="13077" max="13077" width="9.7109375" style="5" customWidth="1"/>
    <col min="13078" max="13308" width="9.28515625" style="5" customWidth="1"/>
    <col min="13309" max="13309" width="19.7109375" style="5" customWidth="1"/>
    <col min="13310" max="13310" width="10.7109375" style="5" customWidth="1"/>
    <col min="13311" max="13311" width="4.5703125" style="5" customWidth="1"/>
    <col min="13312" max="13312" width="1.28515625" style="5"/>
    <col min="13313" max="13313" width="27.7109375" style="5" customWidth="1"/>
    <col min="13314" max="13314" width="20.7109375" style="5" customWidth="1"/>
    <col min="13315" max="13315" width="1.7109375" style="5" customWidth="1"/>
    <col min="13316" max="13316" width="15" style="5" customWidth="1"/>
    <col min="13317" max="13317" width="1.28515625" style="5"/>
    <col min="13318" max="13318" width="15" style="5" customWidth="1"/>
    <col min="13319" max="13319" width="1.28515625" style="5"/>
    <col min="13320" max="13320" width="15" style="5" customWidth="1"/>
    <col min="13321" max="13321" width="1.28515625" style="5"/>
    <col min="13322" max="13322" width="15" style="5" customWidth="1"/>
    <col min="13323" max="13323" width="1.28515625" style="5"/>
    <col min="13324" max="13324" width="15" style="5" customWidth="1"/>
    <col min="13325" max="13325" width="1.28515625" style="5"/>
    <col min="13326" max="13326" width="15" style="5" customWidth="1"/>
    <col min="13327" max="13327" width="1.28515625" style="5"/>
    <col min="13328" max="13328" width="15" style="5" customWidth="1"/>
    <col min="13329" max="13330" width="1.7109375" style="5" customWidth="1"/>
    <col min="13331" max="13331" width="9.7109375" style="5" customWidth="1"/>
    <col min="13332" max="13332" width="1.7109375" style="5" customWidth="1"/>
    <col min="13333" max="13333" width="9.7109375" style="5" customWidth="1"/>
    <col min="13334" max="13564" width="9.28515625" style="5" customWidth="1"/>
    <col min="13565" max="13565" width="19.7109375" style="5" customWidth="1"/>
    <col min="13566" max="13566" width="10.7109375" style="5" customWidth="1"/>
    <col min="13567" max="13567" width="4.5703125" style="5" customWidth="1"/>
    <col min="13568" max="13568" width="1.28515625" style="5"/>
    <col min="13569" max="13569" width="27.7109375" style="5" customWidth="1"/>
    <col min="13570" max="13570" width="20.7109375" style="5" customWidth="1"/>
    <col min="13571" max="13571" width="1.7109375" style="5" customWidth="1"/>
    <col min="13572" max="13572" width="15" style="5" customWidth="1"/>
    <col min="13573" max="13573" width="1.28515625" style="5"/>
    <col min="13574" max="13574" width="15" style="5" customWidth="1"/>
    <col min="13575" max="13575" width="1.28515625" style="5"/>
    <col min="13576" max="13576" width="15" style="5" customWidth="1"/>
    <col min="13577" max="13577" width="1.28515625" style="5"/>
    <col min="13578" max="13578" width="15" style="5" customWidth="1"/>
    <col min="13579" max="13579" width="1.28515625" style="5"/>
    <col min="13580" max="13580" width="15" style="5" customWidth="1"/>
    <col min="13581" max="13581" width="1.28515625" style="5"/>
    <col min="13582" max="13582" width="15" style="5" customWidth="1"/>
    <col min="13583" max="13583" width="1.28515625" style="5"/>
    <col min="13584" max="13584" width="15" style="5" customWidth="1"/>
    <col min="13585" max="13586" width="1.7109375" style="5" customWidth="1"/>
    <col min="13587" max="13587" width="9.7109375" style="5" customWidth="1"/>
    <col min="13588" max="13588" width="1.7109375" style="5" customWidth="1"/>
    <col min="13589" max="13589" width="9.7109375" style="5" customWidth="1"/>
    <col min="13590" max="13820" width="9.28515625" style="5" customWidth="1"/>
    <col min="13821" max="13821" width="19.7109375" style="5" customWidth="1"/>
    <col min="13822" max="13822" width="10.7109375" style="5" customWidth="1"/>
    <col min="13823" max="13823" width="4.5703125" style="5" customWidth="1"/>
    <col min="13824" max="13824" width="1.28515625" style="5"/>
    <col min="13825" max="13825" width="27.7109375" style="5" customWidth="1"/>
    <col min="13826" max="13826" width="20.7109375" style="5" customWidth="1"/>
    <col min="13827" max="13827" width="1.7109375" style="5" customWidth="1"/>
    <col min="13828" max="13828" width="15" style="5" customWidth="1"/>
    <col min="13829" max="13829" width="1.28515625" style="5"/>
    <col min="13830" max="13830" width="15" style="5" customWidth="1"/>
    <col min="13831" max="13831" width="1.28515625" style="5"/>
    <col min="13832" max="13832" width="15" style="5" customWidth="1"/>
    <col min="13833" max="13833" width="1.28515625" style="5"/>
    <col min="13834" max="13834" width="15" style="5" customWidth="1"/>
    <col min="13835" max="13835" width="1.28515625" style="5"/>
    <col min="13836" max="13836" width="15" style="5" customWidth="1"/>
    <col min="13837" max="13837" width="1.28515625" style="5"/>
    <col min="13838" max="13838" width="15" style="5" customWidth="1"/>
    <col min="13839" max="13839" width="1.28515625" style="5"/>
    <col min="13840" max="13840" width="15" style="5" customWidth="1"/>
    <col min="13841" max="13842" width="1.7109375" style="5" customWidth="1"/>
    <col min="13843" max="13843" width="9.7109375" style="5" customWidth="1"/>
    <col min="13844" max="13844" width="1.7109375" style="5" customWidth="1"/>
    <col min="13845" max="13845" width="9.7109375" style="5" customWidth="1"/>
    <col min="13846" max="14076" width="9.28515625" style="5" customWidth="1"/>
    <col min="14077" max="14077" width="19.7109375" style="5" customWidth="1"/>
    <col min="14078" max="14078" width="10.7109375" style="5" customWidth="1"/>
    <col min="14079" max="14079" width="4.5703125" style="5" customWidth="1"/>
    <col min="14080" max="14080" width="1.28515625" style="5"/>
    <col min="14081" max="14081" width="27.7109375" style="5" customWidth="1"/>
    <col min="14082" max="14082" width="20.7109375" style="5" customWidth="1"/>
    <col min="14083" max="14083" width="1.7109375" style="5" customWidth="1"/>
    <col min="14084" max="14084" width="15" style="5" customWidth="1"/>
    <col min="14085" max="14085" width="1.28515625" style="5"/>
    <col min="14086" max="14086" width="15" style="5" customWidth="1"/>
    <col min="14087" max="14087" width="1.28515625" style="5"/>
    <col min="14088" max="14088" width="15" style="5" customWidth="1"/>
    <col min="14089" max="14089" width="1.28515625" style="5"/>
    <col min="14090" max="14090" width="15" style="5" customWidth="1"/>
    <col min="14091" max="14091" width="1.28515625" style="5"/>
    <col min="14092" max="14092" width="15" style="5" customWidth="1"/>
    <col min="14093" max="14093" width="1.28515625" style="5"/>
    <col min="14094" max="14094" width="15" style="5" customWidth="1"/>
    <col min="14095" max="14095" width="1.28515625" style="5"/>
    <col min="14096" max="14096" width="15" style="5" customWidth="1"/>
    <col min="14097" max="14098" width="1.7109375" style="5" customWidth="1"/>
    <col min="14099" max="14099" width="9.7109375" style="5" customWidth="1"/>
    <col min="14100" max="14100" width="1.7109375" style="5" customWidth="1"/>
    <col min="14101" max="14101" width="9.7109375" style="5" customWidth="1"/>
    <col min="14102" max="14332" width="9.28515625" style="5" customWidth="1"/>
    <col min="14333" max="14333" width="19.7109375" style="5" customWidth="1"/>
    <col min="14334" max="14334" width="10.7109375" style="5" customWidth="1"/>
    <col min="14335" max="14335" width="4.5703125" style="5" customWidth="1"/>
    <col min="14336" max="14336" width="1.28515625" style="5"/>
    <col min="14337" max="14337" width="27.7109375" style="5" customWidth="1"/>
    <col min="14338" max="14338" width="20.7109375" style="5" customWidth="1"/>
    <col min="14339" max="14339" width="1.7109375" style="5" customWidth="1"/>
    <col min="14340" max="14340" width="15" style="5" customWidth="1"/>
    <col min="14341" max="14341" width="1.28515625" style="5"/>
    <col min="14342" max="14342" width="15" style="5" customWidth="1"/>
    <col min="14343" max="14343" width="1.28515625" style="5"/>
    <col min="14344" max="14344" width="15" style="5" customWidth="1"/>
    <col min="14345" max="14345" width="1.28515625" style="5"/>
    <col min="14346" max="14346" width="15" style="5" customWidth="1"/>
    <col min="14347" max="14347" width="1.28515625" style="5"/>
    <col min="14348" max="14348" width="15" style="5" customWidth="1"/>
    <col min="14349" max="14349" width="1.28515625" style="5"/>
    <col min="14350" max="14350" width="15" style="5" customWidth="1"/>
    <col min="14351" max="14351" width="1.28515625" style="5"/>
    <col min="14352" max="14352" width="15" style="5" customWidth="1"/>
    <col min="14353" max="14354" width="1.7109375" style="5" customWidth="1"/>
    <col min="14355" max="14355" width="9.7109375" style="5" customWidth="1"/>
    <col min="14356" max="14356" width="1.7109375" style="5" customWidth="1"/>
    <col min="14357" max="14357" width="9.7109375" style="5" customWidth="1"/>
    <col min="14358" max="14588" width="9.28515625" style="5" customWidth="1"/>
    <col min="14589" max="14589" width="19.7109375" style="5" customWidth="1"/>
    <col min="14590" max="14590" width="10.7109375" style="5" customWidth="1"/>
    <col min="14591" max="14591" width="4.5703125" style="5" customWidth="1"/>
    <col min="14592" max="14592" width="1.28515625" style="5"/>
    <col min="14593" max="14593" width="27.7109375" style="5" customWidth="1"/>
    <col min="14594" max="14594" width="20.7109375" style="5" customWidth="1"/>
    <col min="14595" max="14595" width="1.7109375" style="5" customWidth="1"/>
    <col min="14596" max="14596" width="15" style="5" customWidth="1"/>
    <col min="14597" max="14597" width="1.28515625" style="5"/>
    <col min="14598" max="14598" width="15" style="5" customWidth="1"/>
    <col min="14599" max="14599" width="1.28515625" style="5"/>
    <col min="14600" max="14600" width="15" style="5" customWidth="1"/>
    <col min="14601" max="14601" width="1.28515625" style="5"/>
    <col min="14602" max="14602" width="15" style="5" customWidth="1"/>
    <col min="14603" max="14603" width="1.28515625" style="5"/>
    <col min="14604" max="14604" width="15" style="5" customWidth="1"/>
    <col min="14605" max="14605" width="1.28515625" style="5"/>
    <col min="14606" max="14606" width="15" style="5" customWidth="1"/>
    <col min="14607" max="14607" width="1.28515625" style="5"/>
    <col min="14608" max="14608" width="15" style="5" customWidth="1"/>
    <col min="14609" max="14610" width="1.7109375" style="5" customWidth="1"/>
    <col min="14611" max="14611" width="9.7109375" style="5" customWidth="1"/>
    <col min="14612" max="14612" width="1.7109375" style="5" customWidth="1"/>
    <col min="14613" max="14613" width="9.7109375" style="5" customWidth="1"/>
    <col min="14614" max="14844" width="9.28515625" style="5" customWidth="1"/>
    <col min="14845" max="14845" width="19.7109375" style="5" customWidth="1"/>
    <col min="14846" max="14846" width="10.7109375" style="5" customWidth="1"/>
    <col min="14847" max="14847" width="4.5703125" style="5" customWidth="1"/>
    <col min="14848" max="14848" width="1.28515625" style="5"/>
    <col min="14849" max="14849" width="27.7109375" style="5" customWidth="1"/>
    <col min="14850" max="14850" width="20.7109375" style="5" customWidth="1"/>
    <col min="14851" max="14851" width="1.7109375" style="5" customWidth="1"/>
    <col min="14852" max="14852" width="15" style="5" customWidth="1"/>
    <col min="14853" max="14853" width="1.28515625" style="5"/>
    <col min="14854" max="14854" width="15" style="5" customWidth="1"/>
    <col min="14855" max="14855" width="1.28515625" style="5"/>
    <col min="14856" max="14856" width="15" style="5" customWidth="1"/>
    <col min="14857" max="14857" width="1.28515625" style="5"/>
    <col min="14858" max="14858" width="15" style="5" customWidth="1"/>
    <col min="14859" max="14859" width="1.28515625" style="5"/>
    <col min="14860" max="14860" width="15" style="5" customWidth="1"/>
    <col min="14861" max="14861" width="1.28515625" style="5"/>
    <col min="14862" max="14862" width="15" style="5" customWidth="1"/>
    <col min="14863" max="14863" width="1.28515625" style="5"/>
    <col min="14864" max="14864" width="15" style="5" customWidth="1"/>
    <col min="14865" max="14866" width="1.7109375" style="5" customWidth="1"/>
    <col min="14867" max="14867" width="9.7109375" style="5" customWidth="1"/>
    <col min="14868" max="14868" width="1.7109375" style="5" customWidth="1"/>
    <col min="14869" max="14869" width="9.7109375" style="5" customWidth="1"/>
    <col min="14870" max="15100" width="9.28515625" style="5" customWidth="1"/>
    <col min="15101" max="15101" width="19.7109375" style="5" customWidth="1"/>
    <col min="15102" max="15102" width="10.7109375" style="5" customWidth="1"/>
    <col min="15103" max="15103" width="4.5703125" style="5" customWidth="1"/>
    <col min="15104" max="15104" width="1.28515625" style="5"/>
    <col min="15105" max="15105" width="27.7109375" style="5" customWidth="1"/>
    <col min="15106" max="15106" width="20.7109375" style="5" customWidth="1"/>
    <col min="15107" max="15107" width="1.7109375" style="5" customWidth="1"/>
    <col min="15108" max="15108" width="15" style="5" customWidth="1"/>
    <col min="15109" max="15109" width="1.28515625" style="5"/>
    <col min="15110" max="15110" width="15" style="5" customWidth="1"/>
    <col min="15111" max="15111" width="1.28515625" style="5"/>
    <col min="15112" max="15112" width="15" style="5" customWidth="1"/>
    <col min="15113" max="15113" width="1.28515625" style="5"/>
    <col min="15114" max="15114" width="15" style="5" customWidth="1"/>
    <col min="15115" max="15115" width="1.28515625" style="5"/>
    <col min="15116" max="15116" width="15" style="5" customWidth="1"/>
    <col min="15117" max="15117" width="1.28515625" style="5"/>
    <col min="15118" max="15118" width="15" style="5" customWidth="1"/>
    <col min="15119" max="15119" width="1.28515625" style="5"/>
    <col min="15120" max="15120" width="15" style="5" customWidth="1"/>
    <col min="15121" max="15122" width="1.7109375" style="5" customWidth="1"/>
    <col min="15123" max="15123" width="9.7109375" style="5" customWidth="1"/>
    <col min="15124" max="15124" width="1.7109375" style="5" customWidth="1"/>
    <col min="15125" max="15125" width="9.7109375" style="5" customWidth="1"/>
    <col min="15126" max="15356" width="9.28515625" style="5" customWidth="1"/>
    <col min="15357" max="15357" width="19.7109375" style="5" customWidth="1"/>
    <col min="15358" max="15358" width="10.7109375" style="5" customWidth="1"/>
    <col min="15359" max="15359" width="4.5703125" style="5" customWidth="1"/>
    <col min="15360" max="15360" width="1.28515625" style="5"/>
    <col min="15361" max="15361" width="27.7109375" style="5" customWidth="1"/>
    <col min="15362" max="15362" width="20.7109375" style="5" customWidth="1"/>
    <col min="15363" max="15363" width="1.7109375" style="5" customWidth="1"/>
    <col min="15364" max="15364" width="15" style="5" customWidth="1"/>
    <col min="15365" max="15365" width="1.28515625" style="5"/>
    <col min="15366" max="15366" width="15" style="5" customWidth="1"/>
    <col min="15367" max="15367" width="1.28515625" style="5"/>
    <col min="15368" max="15368" width="15" style="5" customWidth="1"/>
    <col min="15369" max="15369" width="1.28515625" style="5"/>
    <col min="15370" max="15370" width="15" style="5" customWidth="1"/>
    <col min="15371" max="15371" width="1.28515625" style="5"/>
    <col min="15372" max="15372" width="15" style="5" customWidth="1"/>
    <col min="15373" max="15373" width="1.28515625" style="5"/>
    <col min="15374" max="15374" width="15" style="5" customWidth="1"/>
    <col min="15375" max="15375" width="1.28515625" style="5"/>
    <col min="15376" max="15376" width="15" style="5" customWidth="1"/>
    <col min="15377" max="15378" width="1.7109375" style="5" customWidth="1"/>
    <col min="15379" max="15379" width="9.7109375" style="5" customWidth="1"/>
    <col min="15380" max="15380" width="1.7109375" style="5" customWidth="1"/>
    <col min="15381" max="15381" width="9.7109375" style="5" customWidth="1"/>
    <col min="15382" max="15612" width="9.28515625" style="5" customWidth="1"/>
    <col min="15613" max="15613" width="19.7109375" style="5" customWidth="1"/>
    <col min="15614" max="15614" width="10.7109375" style="5" customWidth="1"/>
    <col min="15615" max="15615" width="4.5703125" style="5" customWidth="1"/>
    <col min="15616" max="15616" width="1.28515625" style="5"/>
    <col min="15617" max="15617" width="27.7109375" style="5" customWidth="1"/>
    <col min="15618" max="15618" width="20.7109375" style="5" customWidth="1"/>
    <col min="15619" max="15619" width="1.7109375" style="5" customWidth="1"/>
    <col min="15620" max="15620" width="15" style="5" customWidth="1"/>
    <col min="15621" max="15621" width="1.28515625" style="5"/>
    <col min="15622" max="15622" width="15" style="5" customWidth="1"/>
    <col min="15623" max="15623" width="1.28515625" style="5"/>
    <col min="15624" max="15624" width="15" style="5" customWidth="1"/>
    <col min="15625" max="15625" width="1.28515625" style="5"/>
    <col min="15626" max="15626" width="15" style="5" customWidth="1"/>
    <col min="15627" max="15627" width="1.28515625" style="5"/>
    <col min="15628" max="15628" width="15" style="5" customWidth="1"/>
    <col min="15629" max="15629" width="1.28515625" style="5"/>
    <col min="15630" max="15630" width="15" style="5" customWidth="1"/>
    <col min="15631" max="15631" width="1.28515625" style="5"/>
    <col min="15632" max="15632" width="15" style="5" customWidth="1"/>
    <col min="15633" max="15634" width="1.7109375" style="5" customWidth="1"/>
    <col min="15635" max="15635" width="9.7109375" style="5" customWidth="1"/>
    <col min="15636" max="15636" width="1.7109375" style="5" customWidth="1"/>
    <col min="15637" max="15637" width="9.7109375" style="5" customWidth="1"/>
    <col min="15638" max="15868" width="9.28515625" style="5" customWidth="1"/>
    <col min="15869" max="15869" width="19.7109375" style="5" customWidth="1"/>
    <col min="15870" max="15870" width="10.7109375" style="5" customWidth="1"/>
    <col min="15871" max="15871" width="4.5703125" style="5" customWidth="1"/>
    <col min="15872" max="15872" width="1.28515625" style="5"/>
    <col min="15873" max="15873" width="27.7109375" style="5" customWidth="1"/>
    <col min="15874" max="15874" width="20.7109375" style="5" customWidth="1"/>
    <col min="15875" max="15875" width="1.7109375" style="5" customWidth="1"/>
    <col min="15876" max="15876" width="15" style="5" customWidth="1"/>
    <col min="15877" max="15877" width="1.28515625" style="5"/>
    <col min="15878" max="15878" width="15" style="5" customWidth="1"/>
    <col min="15879" max="15879" width="1.28515625" style="5"/>
    <col min="15880" max="15880" width="15" style="5" customWidth="1"/>
    <col min="15881" max="15881" width="1.28515625" style="5"/>
    <col min="15882" max="15882" width="15" style="5" customWidth="1"/>
    <col min="15883" max="15883" width="1.28515625" style="5"/>
    <col min="15884" max="15884" width="15" style="5" customWidth="1"/>
    <col min="15885" max="15885" width="1.28515625" style="5"/>
    <col min="15886" max="15886" width="15" style="5" customWidth="1"/>
    <col min="15887" max="15887" width="1.28515625" style="5"/>
    <col min="15888" max="15888" width="15" style="5" customWidth="1"/>
    <col min="15889" max="15890" width="1.7109375" style="5" customWidth="1"/>
    <col min="15891" max="15891" width="9.7109375" style="5" customWidth="1"/>
    <col min="15892" max="15892" width="1.7109375" style="5" customWidth="1"/>
    <col min="15893" max="15893" width="9.7109375" style="5" customWidth="1"/>
    <col min="15894" max="16124" width="9.28515625" style="5" customWidth="1"/>
    <col min="16125" max="16125" width="19.7109375" style="5" customWidth="1"/>
    <col min="16126" max="16126" width="10.7109375" style="5" customWidth="1"/>
    <col min="16127" max="16127" width="4.5703125" style="5" customWidth="1"/>
    <col min="16128" max="16128" width="1.28515625" style="5"/>
    <col min="16129" max="16129" width="27.7109375" style="5" customWidth="1"/>
    <col min="16130" max="16130" width="20.7109375" style="5" customWidth="1"/>
    <col min="16131" max="16131" width="1.7109375" style="5" customWidth="1"/>
    <col min="16132" max="16132" width="15" style="5" customWidth="1"/>
    <col min="16133" max="16133" width="1.28515625" style="5"/>
    <col min="16134" max="16134" width="15" style="5" customWidth="1"/>
    <col min="16135" max="16135" width="1.28515625" style="5"/>
    <col min="16136" max="16136" width="15" style="5" customWidth="1"/>
    <col min="16137" max="16137" width="1.28515625" style="5"/>
    <col min="16138" max="16138" width="15" style="5" customWidth="1"/>
    <col min="16139" max="16139" width="1.28515625" style="5"/>
    <col min="16140" max="16140" width="15" style="5" customWidth="1"/>
    <col min="16141" max="16141" width="1.28515625" style="5"/>
    <col min="16142" max="16142" width="15" style="5" customWidth="1"/>
    <col min="16143" max="16143" width="1.28515625" style="5"/>
    <col min="16144" max="16144" width="15" style="5" customWidth="1"/>
    <col min="16145" max="16146" width="1.7109375" style="5" customWidth="1"/>
    <col min="16147" max="16147" width="9.7109375" style="5" customWidth="1"/>
    <col min="16148" max="16148" width="1.7109375" style="5" customWidth="1"/>
    <col min="16149" max="16149" width="9.7109375" style="5" customWidth="1"/>
    <col min="16150" max="16380" width="9.28515625" style="5" customWidth="1"/>
    <col min="16381" max="16381" width="19.7109375" style="5" customWidth="1"/>
    <col min="16382" max="16382" width="10.7109375" style="5" customWidth="1"/>
    <col min="16383" max="16383" width="4.5703125" style="5" customWidth="1"/>
    <col min="16384" max="16384" width="1.28515625" style="5"/>
  </cols>
  <sheetData>
    <row r="1" spans="1:21" ht="20.25" customHeight="1">
      <c r="P1" s="2" t="s">
        <v>0</v>
      </c>
      <c r="S1" s="4"/>
      <c r="U1" s="4"/>
    </row>
    <row r="2" spans="1:21" s="1" customFormat="1" ht="20.25" customHeight="1">
      <c r="A2" s="1" t="s">
        <v>1</v>
      </c>
    </row>
    <row r="3" spans="1:21" s="1" customFormat="1" ht="20.25" customHeight="1">
      <c r="A3" s="1" t="s">
        <v>127</v>
      </c>
    </row>
    <row r="4" spans="1:21" s="1" customFormat="1" ht="20.25" customHeight="1">
      <c r="A4" s="1" t="s">
        <v>198</v>
      </c>
    </row>
    <row r="5" spans="1:21" ht="20.25" customHeight="1">
      <c r="P5" s="4" t="s">
        <v>3</v>
      </c>
      <c r="S5" s="4"/>
    </row>
    <row r="6" spans="1:21" ht="20.25" customHeight="1">
      <c r="C6" s="5"/>
      <c r="D6" s="272" t="s">
        <v>5</v>
      </c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1"/>
      <c r="R6" s="1"/>
      <c r="S6" s="1"/>
    </row>
    <row r="7" spans="1:21" ht="20.25" customHeight="1">
      <c r="C7" s="5"/>
      <c r="D7" s="136" t="s">
        <v>70</v>
      </c>
      <c r="E7" s="137"/>
      <c r="F7" s="136"/>
      <c r="G7" s="137"/>
      <c r="H7" s="137"/>
      <c r="I7" s="137"/>
      <c r="J7" s="138"/>
      <c r="K7" s="138"/>
      <c r="L7" s="138"/>
      <c r="M7" s="138"/>
      <c r="N7" s="137"/>
      <c r="O7" s="137"/>
      <c r="P7" s="7" t="s">
        <v>112</v>
      </c>
      <c r="Q7" s="1"/>
      <c r="R7" s="1"/>
      <c r="S7" s="1"/>
    </row>
    <row r="8" spans="1:21" ht="20.25" customHeight="1">
      <c r="A8" s="139"/>
      <c r="B8" s="139"/>
      <c r="C8" s="140"/>
      <c r="D8" s="136" t="s">
        <v>114</v>
      </c>
      <c r="E8" s="136"/>
      <c r="F8" s="136"/>
      <c r="G8" s="136"/>
      <c r="H8" s="136" t="s">
        <v>115</v>
      </c>
      <c r="I8" s="136"/>
      <c r="J8" s="273" t="s">
        <v>74</v>
      </c>
      <c r="K8" s="273"/>
      <c r="L8" s="273"/>
      <c r="M8" s="273"/>
      <c r="N8" s="273"/>
      <c r="O8" s="136"/>
      <c r="P8" s="136" t="s">
        <v>116</v>
      </c>
      <c r="Q8" s="1"/>
      <c r="R8" s="1"/>
      <c r="S8" s="1"/>
    </row>
    <row r="9" spans="1:21" ht="20.25" customHeight="1">
      <c r="A9" s="139"/>
      <c r="B9" s="139"/>
      <c r="C9" s="140"/>
      <c r="D9" s="141" t="s">
        <v>118</v>
      </c>
      <c r="E9" s="136"/>
      <c r="F9" s="141" t="s">
        <v>76</v>
      </c>
      <c r="G9" s="136"/>
      <c r="H9" s="191" t="s">
        <v>119</v>
      </c>
      <c r="I9" s="136"/>
      <c r="J9" s="191" t="s">
        <v>120</v>
      </c>
      <c r="K9" s="136"/>
      <c r="L9" s="191" t="s">
        <v>122</v>
      </c>
      <c r="M9" s="136"/>
      <c r="N9" s="191" t="s">
        <v>121</v>
      </c>
      <c r="O9" s="136"/>
      <c r="P9" s="141" t="s">
        <v>125</v>
      </c>
      <c r="Q9" s="1"/>
      <c r="R9" s="1"/>
      <c r="S9" s="1"/>
    </row>
    <row r="10" spans="1:21" ht="20.25" customHeight="1">
      <c r="A10" s="142" t="s">
        <v>161</v>
      </c>
      <c r="B10" s="142"/>
      <c r="C10" s="143"/>
      <c r="D10" s="16">
        <v>770000</v>
      </c>
      <c r="E10" s="16"/>
      <c r="F10" s="16">
        <v>-121900</v>
      </c>
      <c r="G10" s="16"/>
      <c r="H10" s="16">
        <v>918025</v>
      </c>
      <c r="I10" s="16"/>
      <c r="J10" s="16">
        <v>61808</v>
      </c>
      <c r="K10" s="16"/>
      <c r="L10" s="16">
        <v>121500</v>
      </c>
      <c r="M10" s="16"/>
      <c r="N10" s="16">
        <v>5895</v>
      </c>
      <c r="O10" s="16"/>
      <c r="P10" s="16">
        <f>SUM(D10:N10)</f>
        <v>1755328</v>
      </c>
      <c r="Q10" s="1"/>
      <c r="R10" s="1"/>
      <c r="S10" s="1"/>
    </row>
    <row r="11" spans="1:21" ht="20.25" customHeight="1">
      <c r="A11" s="139" t="s">
        <v>126</v>
      </c>
      <c r="B11" s="142"/>
      <c r="C11" s="143"/>
      <c r="D11" s="16">
        <v>0</v>
      </c>
      <c r="E11" s="16"/>
      <c r="F11" s="16">
        <v>0</v>
      </c>
      <c r="G11" s="16"/>
      <c r="H11" s="16">
        <v>0</v>
      </c>
      <c r="I11" s="16"/>
      <c r="J11" s="16">
        <v>0</v>
      </c>
      <c r="K11" s="16"/>
      <c r="L11" s="16">
        <v>0</v>
      </c>
      <c r="M11" s="16"/>
      <c r="N11" s="16">
        <f>SUM(PL!J89)</f>
        <v>31</v>
      </c>
      <c r="O11" s="16"/>
      <c r="P11" s="16">
        <f>SUM(D11:O11)</f>
        <v>31</v>
      </c>
      <c r="Q11" s="1"/>
      <c r="R11" s="16">
        <f>ROUND(H11/1000,0)</f>
        <v>0</v>
      </c>
      <c r="S11" s="1"/>
    </row>
    <row r="12" spans="1:21" ht="20.25" customHeight="1">
      <c r="A12" s="139" t="s">
        <v>99</v>
      </c>
      <c r="B12" s="142"/>
      <c r="C12" s="143"/>
      <c r="D12" s="180">
        <v>0</v>
      </c>
      <c r="E12" s="16"/>
      <c r="F12" s="180">
        <v>0</v>
      </c>
      <c r="G12" s="16"/>
      <c r="H12" s="180">
        <v>0</v>
      </c>
      <c r="I12" s="16"/>
      <c r="J12" s="180">
        <v>0</v>
      </c>
      <c r="K12" s="16"/>
      <c r="L12" s="180">
        <v>0</v>
      </c>
      <c r="M12" s="16"/>
      <c r="N12" s="180">
        <v>0</v>
      </c>
      <c r="O12" s="16"/>
      <c r="P12" s="180">
        <f>SUM(D12:N12)</f>
        <v>0</v>
      </c>
      <c r="Q12" s="1"/>
      <c r="R12" s="16"/>
      <c r="S12" s="1"/>
    </row>
    <row r="13" spans="1:21" ht="20.25" customHeight="1">
      <c r="A13" s="139" t="s">
        <v>100</v>
      </c>
      <c r="B13" s="142"/>
      <c r="C13" s="143"/>
      <c r="D13" s="16">
        <f>SUM(D11:D12)</f>
        <v>0</v>
      </c>
      <c r="E13" s="16"/>
      <c r="F13" s="16">
        <f>SUM(F11:F12)</f>
        <v>0</v>
      </c>
      <c r="G13" s="16"/>
      <c r="H13" s="16">
        <f>SUM(H11:H12)</f>
        <v>0</v>
      </c>
      <c r="I13" s="16"/>
      <c r="J13" s="16">
        <f>SUM(J11:J12)</f>
        <v>0</v>
      </c>
      <c r="K13" s="16"/>
      <c r="L13" s="16">
        <f>SUM(L11:L12)</f>
        <v>0</v>
      </c>
      <c r="M13" s="16"/>
      <c r="N13" s="16">
        <f>SUM(N11:N12)</f>
        <v>31</v>
      </c>
      <c r="O13" s="16"/>
      <c r="P13" s="16">
        <f>SUM(P11:P12)</f>
        <v>31</v>
      </c>
      <c r="Q13" s="1"/>
      <c r="R13" s="16"/>
      <c r="S13" s="1"/>
    </row>
    <row r="14" spans="1:21" ht="20.25" customHeight="1">
      <c r="A14" s="139" t="s">
        <v>172</v>
      </c>
      <c r="B14" s="142"/>
      <c r="C14" s="143"/>
      <c r="D14" s="16">
        <v>0</v>
      </c>
      <c r="E14" s="16"/>
      <c r="F14" s="16">
        <v>121900</v>
      </c>
      <c r="G14" s="16"/>
      <c r="H14" s="16">
        <v>0</v>
      </c>
      <c r="I14" s="16"/>
      <c r="J14" s="16">
        <v>0</v>
      </c>
      <c r="K14" s="16"/>
      <c r="L14" s="16">
        <v>0</v>
      </c>
      <c r="M14" s="16"/>
      <c r="N14" s="16">
        <v>0</v>
      </c>
      <c r="O14" s="16"/>
      <c r="P14" s="16">
        <f>SUM(D14:N14)</f>
        <v>121900</v>
      </c>
      <c r="Q14" s="1"/>
      <c r="R14" s="16"/>
      <c r="S14" s="1"/>
    </row>
    <row r="15" spans="1:21" ht="20.25" customHeight="1">
      <c r="A15" s="139" t="s">
        <v>173</v>
      </c>
      <c r="B15" s="142"/>
      <c r="C15" s="143"/>
      <c r="D15" s="16">
        <v>0</v>
      </c>
      <c r="E15" s="16"/>
      <c r="F15" s="16">
        <v>0</v>
      </c>
      <c r="G15" s="16"/>
      <c r="H15" s="16">
        <v>-94900</v>
      </c>
      <c r="I15" s="16"/>
      <c r="J15" s="16">
        <v>0</v>
      </c>
      <c r="K15" s="16"/>
      <c r="L15" s="16">
        <v>0</v>
      </c>
      <c r="M15" s="16"/>
      <c r="N15" s="16">
        <v>0</v>
      </c>
      <c r="O15" s="16"/>
      <c r="P15" s="16">
        <f>SUM(D15:N15)</f>
        <v>-94900</v>
      </c>
      <c r="Q15" s="1"/>
      <c r="R15" s="16"/>
      <c r="S15" s="1"/>
    </row>
    <row r="16" spans="1:21" ht="20.25" customHeight="1">
      <c r="A16" s="139" t="s">
        <v>174</v>
      </c>
      <c r="B16" s="142"/>
      <c r="C16" s="143"/>
      <c r="D16" s="16">
        <v>-27000</v>
      </c>
      <c r="E16" s="16"/>
      <c r="F16" s="16">
        <v>0</v>
      </c>
      <c r="G16" s="16"/>
      <c r="H16" s="16">
        <v>0</v>
      </c>
      <c r="I16" s="16"/>
      <c r="J16" s="16">
        <v>0</v>
      </c>
      <c r="K16" s="16"/>
      <c r="L16" s="16">
        <v>0</v>
      </c>
      <c r="M16" s="16"/>
      <c r="N16" s="16">
        <v>0</v>
      </c>
      <c r="O16" s="16"/>
      <c r="P16" s="16">
        <f>SUM(D16:N16)</f>
        <v>-27000</v>
      </c>
      <c r="Q16" s="1"/>
      <c r="R16" s="16"/>
      <c r="S16" s="1"/>
    </row>
    <row r="17" spans="1:19" ht="20.25" customHeight="1">
      <c r="A17" s="139" t="s">
        <v>175</v>
      </c>
      <c r="B17" s="142"/>
      <c r="C17" s="143"/>
      <c r="D17" s="16">
        <v>0</v>
      </c>
      <c r="E17" s="16"/>
      <c r="F17" s="16">
        <v>0</v>
      </c>
      <c r="G17" s="16"/>
      <c r="H17" s="16">
        <v>0</v>
      </c>
      <c r="I17" s="16"/>
      <c r="J17" s="16">
        <v>0</v>
      </c>
      <c r="K17" s="16"/>
      <c r="L17" s="16">
        <v>-121500</v>
      </c>
      <c r="M17" s="16"/>
      <c r="N17" s="16">
        <v>121500</v>
      </c>
      <c r="O17" s="16"/>
      <c r="P17" s="16">
        <f>SUM(D17:N17)</f>
        <v>0</v>
      </c>
      <c r="Q17" s="1"/>
      <c r="R17" s="16"/>
      <c r="S17" s="1"/>
    </row>
    <row r="18" spans="1:19" ht="20.25" customHeight="1" thickBot="1">
      <c r="A18" s="142" t="s">
        <v>196</v>
      </c>
      <c r="B18" s="142"/>
      <c r="C18" s="143"/>
      <c r="D18" s="144">
        <f>SUM(D10,D13:D17)</f>
        <v>743000</v>
      </c>
      <c r="E18" s="145"/>
      <c r="F18" s="196">
        <f>SUM(F10,F13:F17)</f>
        <v>0</v>
      </c>
      <c r="G18" s="145"/>
      <c r="H18" s="144">
        <f>SUM(H10,H13:H17)</f>
        <v>823125</v>
      </c>
      <c r="I18" s="145"/>
      <c r="J18" s="144">
        <f>SUM(J10,J13:J17)</f>
        <v>61808</v>
      </c>
      <c r="K18" s="145"/>
      <c r="L18" s="196">
        <f>SUM(L10,L13:L17)</f>
        <v>0</v>
      </c>
      <c r="M18" s="145"/>
      <c r="N18" s="144">
        <f>SUM(N10,N13:N17)</f>
        <v>127426</v>
      </c>
      <c r="O18" s="145"/>
      <c r="P18" s="144">
        <f>SUM(P10,P13:P17)</f>
        <v>1755359</v>
      </c>
      <c r="Q18" s="1"/>
      <c r="R18" s="1"/>
      <c r="S18" s="1"/>
    </row>
    <row r="19" spans="1:19" ht="20.25" customHeight="1" thickTop="1">
      <c r="A19" s="142"/>
      <c r="B19" s="142"/>
      <c r="C19" s="143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"/>
      <c r="R19" s="1"/>
      <c r="S19" s="1"/>
    </row>
    <row r="20" spans="1:19" ht="20.25" customHeight="1">
      <c r="A20" s="142" t="s">
        <v>160</v>
      </c>
      <c r="B20" s="142"/>
      <c r="C20" s="143"/>
      <c r="D20" s="16">
        <v>743000</v>
      </c>
      <c r="E20" s="16"/>
      <c r="F20" s="16">
        <v>0</v>
      </c>
      <c r="G20" s="16"/>
      <c r="H20" s="16">
        <v>823125</v>
      </c>
      <c r="I20" s="16"/>
      <c r="J20" s="16">
        <v>63408</v>
      </c>
      <c r="K20" s="16"/>
      <c r="L20" s="16">
        <v>0</v>
      </c>
      <c r="M20" s="16"/>
      <c r="N20" s="16">
        <v>164717</v>
      </c>
      <c r="O20" s="16"/>
      <c r="P20" s="16">
        <f>SUM(D20:N20)</f>
        <v>1794250</v>
      </c>
      <c r="Q20" s="1"/>
      <c r="R20" s="1"/>
      <c r="S20" s="1"/>
    </row>
    <row r="21" spans="1:19" ht="20.25" customHeight="1">
      <c r="A21" s="139" t="s">
        <v>126</v>
      </c>
      <c r="B21" s="142"/>
      <c r="C21" s="146"/>
      <c r="D21" s="16">
        <v>0</v>
      </c>
      <c r="E21" s="16"/>
      <c r="F21" s="16">
        <v>0</v>
      </c>
      <c r="G21" s="16"/>
      <c r="H21" s="16">
        <v>0</v>
      </c>
      <c r="I21" s="16"/>
      <c r="J21" s="16">
        <v>0</v>
      </c>
      <c r="K21" s="16"/>
      <c r="L21" s="16">
        <v>0</v>
      </c>
      <c r="M21" s="16"/>
      <c r="N21" s="16">
        <f>SUM(PL!H89)</f>
        <v>54381</v>
      </c>
      <c r="O21" s="16"/>
      <c r="P21" s="16">
        <f>SUM(D21:N21)</f>
        <v>54381</v>
      </c>
      <c r="Q21" s="1"/>
      <c r="R21" s="1"/>
      <c r="S21" s="1"/>
    </row>
    <row r="22" spans="1:19" ht="20.25" customHeight="1">
      <c r="A22" s="139" t="s">
        <v>99</v>
      </c>
      <c r="B22" s="142"/>
      <c r="C22" s="146"/>
      <c r="D22" s="180">
        <v>0</v>
      </c>
      <c r="E22" s="16"/>
      <c r="F22" s="180">
        <v>0</v>
      </c>
      <c r="G22" s="16"/>
      <c r="H22" s="180">
        <v>0</v>
      </c>
      <c r="I22" s="16"/>
      <c r="J22" s="180">
        <v>0</v>
      </c>
      <c r="K22" s="16"/>
      <c r="L22" s="180">
        <v>0</v>
      </c>
      <c r="M22" s="16"/>
      <c r="N22" s="180">
        <v>0</v>
      </c>
      <c r="O22" s="16"/>
      <c r="P22" s="180">
        <f>SUM(D22:N22)</f>
        <v>0</v>
      </c>
      <c r="Q22" s="1"/>
      <c r="R22" s="1"/>
      <c r="S22" s="1"/>
    </row>
    <row r="23" spans="1:19" ht="20.25" customHeight="1">
      <c r="A23" s="139" t="s">
        <v>100</v>
      </c>
      <c r="B23" s="142"/>
      <c r="C23" s="146"/>
      <c r="D23" s="16">
        <f>SUM(D21:D22)</f>
        <v>0</v>
      </c>
      <c r="E23" s="16"/>
      <c r="F23" s="16">
        <f>SUM(F21:F22)</f>
        <v>0</v>
      </c>
      <c r="G23" s="16"/>
      <c r="H23" s="16">
        <f>SUM(H21:H22)</f>
        <v>0</v>
      </c>
      <c r="I23" s="16"/>
      <c r="J23" s="16">
        <f>SUM(J21:J22)</f>
        <v>0</v>
      </c>
      <c r="K23" s="16"/>
      <c r="L23" s="16">
        <f>SUM(L21:L22)</f>
        <v>0</v>
      </c>
      <c r="M23" s="16"/>
      <c r="N23" s="16">
        <f>SUM(N21:N22)</f>
        <v>54381</v>
      </c>
      <c r="O23" s="16"/>
      <c r="P23" s="16">
        <f>SUM(P21:P22)</f>
        <v>54381</v>
      </c>
      <c r="Q23" s="1"/>
      <c r="R23" s="1"/>
      <c r="S23" s="1"/>
    </row>
    <row r="24" spans="1:19" ht="20.25" customHeight="1">
      <c r="A24" s="139" t="s">
        <v>186</v>
      </c>
      <c r="B24" s="142"/>
      <c r="C24" s="146"/>
      <c r="D24" s="16">
        <v>0</v>
      </c>
      <c r="E24" s="16"/>
      <c r="F24" s="16">
        <v>0</v>
      </c>
      <c r="G24" s="16"/>
      <c r="H24" s="16">
        <v>0</v>
      </c>
      <c r="I24" s="16"/>
      <c r="J24" s="16">
        <v>0</v>
      </c>
      <c r="K24" s="16"/>
      <c r="L24" s="16">
        <v>0</v>
      </c>
      <c r="M24" s="16"/>
      <c r="N24" s="16">
        <v>-111398</v>
      </c>
      <c r="O24" s="16"/>
      <c r="P24" s="16">
        <f>SUM(D24:N24)</f>
        <v>-111398</v>
      </c>
      <c r="Q24" s="1"/>
      <c r="R24" s="1"/>
      <c r="S24" s="1"/>
    </row>
    <row r="25" spans="1:19" ht="20.25" customHeight="1" thickBot="1">
      <c r="A25" s="142" t="s">
        <v>197</v>
      </c>
      <c r="B25" s="142"/>
      <c r="C25" s="136"/>
      <c r="D25" s="144">
        <f>SUM(D20,D23:D24)</f>
        <v>743000</v>
      </c>
      <c r="E25" s="145"/>
      <c r="F25" s="196">
        <f>SUM(F20,F23:F24)</f>
        <v>0</v>
      </c>
      <c r="G25" s="145"/>
      <c r="H25" s="144">
        <f>SUM(H20,H23:H24)</f>
        <v>823125</v>
      </c>
      <c r="I25" s="145"/>
      <c r="J25" s="144">
        <f>SUM(J20,J23:J24)</f>
        <v>63408</v>
      </c>
      <c r="K25" s="145"/>
      <c r="L25" s="196">
        <f>SUM(L20,L23:L24)</f>
        <v>0</v>
      </c>
      <c r="M25" s="145"/>
      <c r="N25" s="144">
        <f>SUM(N20,N23:N24)</f>
        <v>107700</v>
      </c>
      <c r="O25" s="145"/>
      <c r="P25" s="144">
        <f>SUM(P20,P23:P24)</f>
        <v>1737233</v>
      </c>
      <c r="Q25" s="1"/>
      <c r="R25" s="1"/>
      <c r="S25" s="1"/>
    </row>
    <row r="26" spans="1:19" ht="15.75" customHeight="1" thickTop="1">
      <c r="A26" s="142"/>
      <c r="B26" s="142"/>
      <c r="C26" s="136"/>
      <c r="D26" s="145">
        <f>D20-BS!J71</f>
        <v>0</v>
      </c>
      <c r="E26" s="145"/>
      <c r="F26" s="145">
        <v>0</v>
      </c>
      <c r="G26" s="145"/>
      <c r="H26" s="145">
        <f>H20-BS!J72</f>
        <v>0</v>
      </c>
      <c r="I26" s="145"/>
      <c r="J26" s="145">
        <f>J20-BS!J74</f>
        <v>0</v>
      </c>
      <c r="K26" s="145"/>
      <c r="L26" s="145">
        <v>0</v>
      </c>
      <c r="M26" s="145"/>
      <c r="N26" s="145">
        <f>N20-BS!J75</f>
        <v>0</v>
      </c>
      <c r="O26" s="145"/>
      <c r="P26" s="145">
        <f>P20-BS!J77</f>
        <v>0</v>
      </c>
      <c r="Q26" s="1"/>
      <c r="R26" s="1"/>
      <c r="S26" s="1"/>
    </row>
    <row r="27" spans="1:19" ht="20.25" customHeight="1">
      <c r="A27" s="142"/>
      <c r="B27" s="142"/>
      <c r="C27" s="136"/>
      <c r="D27" s="147">
        <f>D25-BS!H71</f>
        <v>0</v>
      </c>
      <c r="E27" s="147"/>
      <c r="F27" s="147">
        <v>0</v>
      </c>
      <c r="G27" s="147"/>
      <c r="H27" s="145">
        <f>H25-BS!H72</f>
        <v>0</v>
      </c>
      <c r="I27" s="145"/>
      <c r="J27" s="145">
        <f>J25-BS!H74</f>
        <v>0</v>
      </c>
      <c r="K27" s="145"/>
      <c r="L27" s="145">
        <v>0</v>
      </c>
      <c r="M27" s="145"/>
      <c r="N27" s="145">
        <f>N25-BS!H75</f>
        <v>0</v>
      </c>
      <c r="O27" s="145"/>
      <c r="P27" s="145">
        <f>P25-BS!H77</f>
        <v>0</v>
      </c>
      <c r="Q27" s="1"/>
      <c r="R27" s="1"/>
      <c r="S27" s="1"/>
    </row>
    <row r="28" spans="1:19" ht="20.25" customHeight="1">
      <c r="A28" s="148" t="s">
        <v>18</v>
      </c>
      <c r="B28" s="148"/>
      <c r="D28" s="8"/>
      <c r="E28" s="149"/>
      <c r="F28" s="8"/>
      <c r="G28" s="149"/>
      <c r="H28" s="8"/>
      <c r="I28" s="149"/>
      <c r="J28" s="8"/>
      <c r="K28" s="8"/>
      <c r="L28" s="8"/>
      <c r="M28" s="8"/>
      <c r="N28" s="8"/>
      <c r="O28" s="8"/>
    </row>
    <row r="29" spans="1:19" ht="20.25" customHeight="1">
      <c r="C29" s="1"/>
      <c r="D29" s="8"/>
      <c r="E29" s="149"/>
      <c r="F29" s="8"/>
      <c r="G29" s="149"/>
      <c r="H29" s="8"/>
      <c r="I29" s="149"/>
      <c r="J29" s="8"/>
      <c r="K29" s="8"/>
      <c r="L29" s="8"/>
      <c r="M29" s="8"/>
      <c r="N29" s="8"/>
      <c r="O29" s="8"/>
      <c r="P29" s="8"/>
      <c r="Q29" s="8"/>
    </row>
    <row r="30" spans="1:19" ht="20.25" customHeight="1">
      <c r="C30" s="5"/>
      <c r="D30" s="8"/>
      <c r="E30" s="149"/>
      <c r="F30" s="8"/>
      <c r="G30" s="149"/>
      <c r="H30" s="8"/>
      <c r="I30" s="149"/>
      <c r="J30" s="8"/>
      <c r="K30" s="8"/>
      <c r="L30" s="8"/>
      <c r="M30" s="8"/>
      <c r="N30" s="8"/>
      <c r="O30" s="8"/>
      <c r="P30" s="8"/>
      <c r="Q30" s="8"/>
    </row>
    <row r="31" spans="1:19" ht="20.25" customHeight="1">
      <c r="A31" s="150"/>
      <c r="B31" s="150"/>
      <c r="C31" s="1"/>
      <c r="Q31" s="8"/>
    </row>
  </sheetData>
  <mergeCells count="2">
    <mergeCell ref="D6:P6"/>
    <mergeCell ref="J8:N8"/>
  </mergeCells>
  <pageMargins left="0.78740157480314965" right="0.19685039370078741" top="0.98425196850393704" bottom="0.19685039370078741" header="0.19685039370078741" footer="0.19685039370078741"/>
  <pageSetup paperSize="9" scale="85" firstPageNumber="7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112"/>
  <sheetViews>
    <sheetView showGridLines="0" view="pageBreakPreview" topLeftCell="A58" zoomScale="85" zoomScaleNormal="100" zoomScaleSheetLayoutView="85" workbookViewId="0">
      <selection activeCell="D72" sqref="D72"/>
    </sheetView>
  </sheetViews>
  <sheetFormatPr defaultColWidth="10.7109375" defaultRowHeight="19.5" customHeight="1"/>
  <cols>
    <col min="1" max="1" width="40.7109375" style="156" customWidth="1"/>
    <col min="2" max="2" width="5.85546875" style="156" customWidth="1"/>
    <col min="3" max="3" width="1.28515625" style="156" customWidth="1"/>
    <col min="4" max="4" width="12.42578125" style="156" customWidth="1"/>
    <col min="5" max="5" width="1.5703125" style="156" customWidth="1"/>
    <col min="6" max="6" width="12.42578125" style="156" customWidth="1"/>
    <col min="7" max="7" width="1.5703125" style="156" customWidth="1"/>
    <col min="8" max="8" width="12.42578125" style="156" customWidth="1"/>
    <col min="9" max="9" width="1.5703125" style="156" customWidth="1"/>
    <col min="10" max="10" width="12.42578125" style="156" customWidth="1"/>
    <col min="11" max="11" width="2.7109375" style="156" customWidth="1"/>
    <col min="12" max="12" width="18.42578125" style="6" customWidth="1"/>
    <col min="13" max="13" width="12.5703125" style="156" bestFit="1" customWidth="1"/>
    <col min="14" max="256" width="10.7109375" style="156"/>
    <col min="257" max="257" width="40" style="156" customWidth="1"/>
    <col min="258" max="258" width="11.140625" style="156" customWidth="1"/>
    <col min="259" max="259" width="1.28515625" style="156" customWidth="1"/>
    <col min="260" max="260" width="11.7109375" style="156" customWidth="1"/>
    <col min="261" max="261" width="1.5703125" style="156" customWidth="1"/>
    <col min="262" max="262" width="11.7109375" style="156" customWidth="1"/>
    <col min="263" max="263" width="1.5703125" style="156" customWidth="1"/>
    <col min="264" max="264" width="11.7109375" style="156" customWidth="1"/>
    <col min="265" max="265" width="1.5703125" style="156" customWidth="1"/>
    <col min="266" max="266" width="11.7109375" style="156" customWidth="1"/>
    <col min="267" max="267" width="2.7109375" style="156" customWidth="1"/>
    <col min="268" max="268" width="12" style="156" bestFit="1" customWidth="1"/>
    <col min="269" max="269" width="12.5703125" style="156" bestFit="1" customWidth="1"/>
    <col min="270" max="512" width="10.7109375" style="156"/>
    <col min="513" max="513" width="40" style="156" customWidth="1"/>
    <col min="514" max="514" width="11.140625" style="156" customWidth="1"/>
    <col min="515" max="515" width="1.28515625" style="156" customWidth="1"/>
    <col min="516" max="516" width="11.7109375" style="156" customWidth="1"/>
    <col min="517" max="517" width="1.5703125" style="156" customWidth="1"/>
    <col min="518" max="518" width="11.7109375" style="156" customWidth="1"/>
    <col min="519" max="519" width="1.5703125" style="156" customWidth="1"/>
    <col min="520" max="520" width="11.7109375" style="156" customWidth="1"/>
    <col min="521" max="521" width="1.5703125" style="156" customWidth="1"/>
    <col min="522" max="522" width="11.7109375" style="156" customWidth="1"/>
    <col min="523" max="523" width="2.7109375" style="156" customWidth="1"/>
    <col min="524" max="524" width="12" style="156" bestFit="1" customWidth="1"/>
    <col min="525" max="525" width="12.5703125" style="156" bestFit="1" customWidth="1"/>
    <col min="526" max="768" width="10.7109375" style="156"/>
    <col min="769" max="769" width="40" style="156" customWidth="1"/>
    <col min="770" max="770" width="11.140625" style="156" customWidth="1"/>
    <col min="771" max="771" width="1.28515625" style="156" customWidth="1"/>
    <col min="772" max="772" width="11.7109375" style="156" customWidth="1"/>
    <col min="773" max="773" width="1.5703125" style="156" customWidth="1"/>
    <col min="774" max="774" width="11.7109375" style="156" customWidth="1"/>
    <col min="775" max="775" width="1.5703125" style="156" customWidth="1"/>
    <col min="776" max="776" width="11.7109375" style="156" customWidth="1"/>
    <col min="777" max="777" width="1.5703125" style="156" customWidth="1"/>
    <col min="778" max="778" width="11.7109375" style="156" customWidth="1"/>
    <col min="779" max="779" width="2.7109375" style="156" customWidth="1"/>
    <col min="780" max="780" width="12" style="156" bestFit="1" customWidth="1"/>
    <col min="781" max="781" width="12.5703125" style="156" bestFit="1" customWidth="1"/>
    <col min="782" max="1024" width="10.7109375" style="156"/>
    <col min="1025" max="1025" width="40" style="156" customWidth="1"/>
    <col min="1026" max="1026" width="11.140625" style="156" customWidth="1"/>
    <col min="1027" max="1027" width="1.28515625" style="156" customWidth="1"/>
    <col min="1028" max="1028" width="11.7109375" style="156" customWidth="1"/>
    <col min="1029" max="1029" width="1.5703125" style="156" customWidth="1"/>
    <col min="1030" max="1030" width="11.7109375" style="156" customWidth="1"/>
    <col min="1031" max="1031" width="1.5703125" style="156" customWidth="1"/>
    <col min="1032" max="1032" width="11.7109375" style="156" customWidth="1"/>
    <col min="1033" max="1033" width="1.5703125" style="156" customWidth="1"/>
    <col min="1034" max="1034" width="11.7109375" style="156" customWidth="1"/>
    <col min="1035" max="1035" width="2.7109375" style="156" customWidth="1"/>
    <col min="1036" max="1036" width="12" style="156" bestFit="1" customWidth="1"/>
    <col min="1037" max="1037" width="12.5703125" style="156" bestFit="1" customWidth="1"/>
    <col min="1038" max="1280" width="10.7109375" style="156"/>
    <col min="1281" max="1281" width="40" style="156" customWidth="1"/>
    <col min="1282" max="1282" width="11.140625" style="156" customWidth="1"/>
    <col min="1283" max="1283" width="1.28515625" style="156" customWidth="1"/>
    <col min="1284" max="1284" width="11.7109375" style="156" customWidth="1"/>
    <col min="1285" max="1285" width="1.5703125" style="156" customWidth="1"/>
    <col min="1286" max="1286" width="11.7109375" style="156" customWidth="1"/>
    <col min="1287" max="1287" width="1.5703125" style="156" customWidth="1"/>
    <col min="1288" max="1288" width="11.7109375" style="156" customWidth="1"/>
    <col min="1289" max="1289" width="1.5703125" style="156" customWidth="1"/>
    <col min="1290" max="1290" width="11.7109375" style="156" customWidth="1"/>
    <col min="1291" max="1291" width="2.7109375" style="156" customWidth="1"/>
    <col min="1292" max="1292" width="12" style="156" bestFit="1" customWidth="1"/>
    <col min="1293" max="1293" width="12.5703125" style="156" bestFit="1" customWidth="1"/>
    <col min="1294" max="1536" width="10.7109375" style="156"/>
    <col min="1537" max="1537" width="40" style="156" customWidth="1"/>
    <col min="1538" max="1538" width="11.140625" style="156" customWidth="1"/>
    <col min="1539" max="1539" width="1.28515625" style="156" customWidth="1"/>
    <col min="1540" max="1540" width="11.7109375" style="156" customWidth="1"/>
    <col min="1541" max="1541" width="1.5703125" style="156" customWidth="1"/>
    <col min="1542" max="1542" width="11.7109375" style="156" customWidth="1"/>
    <col min="1543" max="1543" width="1.5703125" style="156" customWidth="1"/>
    <col min="1544" max="1544" width="11.7109375" style="156" customWidth="1"/>
    <col min="1545" max="1545" width="1.5703125" style="156" customWidth="1"/>
    <col min="1546" max="1546" width="11.7109375" style="156" customWidth="1"/>
    <col min="1547" max="1547" width="2.7109375" style="156" customWidth="1"/>
    <col min="1548" max="1548" width="12" style="156" bestFit="1" customWidth="1"/>
    <col min="1549" max="1549" width="12.5703125" style="156" bestFit="1" customWidth="1"/>
    <col min="1550" max="1792" width="10.7109375" style="156"/>
    <col min="1793" max="1793" width="40" style="156" customWidth="1"/>
    <col min="1794" max="1794" width="11.140625" style="156" customWidth="1"/>
    <col min="1795" max="1795" width="1.28515625" style="156" customWidth="1"/>
    <col min="1796" max="1796" width="11.7109375" style="156" customWidth="1"/>
    <col min="1797" max="1797" width="1.5703125" style="156" customWidth="1"/>
    <col min="1798" max="1798" width="11.7109375" style="156" customWidth="1"/>
    <col min="1799" max="1799" width="1.5703125" style="156" customWidth="1"/>
    <col min="1800" max="1800" width="11.7109375" style="156" customWidth="1"/>
    <col min="1801" max="1801" width="1.5703125" style="156" customWidth="1"/>
    <col min="1802" max="1802" width="11.7109375" style="156" customWidth="1"/>
    <col min="1803" max="1803" width="2.7109375" style="156" customWidth="1"/>
    <col min="1804" max="1804" width="12" style="156" bestFit="1" customWidth="1"/>
    <col min="1805" max="1805" width="12.5703125" style="156" bestFit="1" customWidth="1"/>
    <col min="1806" max="2048" width="10.7109375" style="156"/>
    <col min="2049" max="2049" width="40" style="156" customWidth="1"/>
    <col min="2050" max="2050" width="11.140625" style="156" customWidth="1"/>
    <col min="2051" max="2051" width="1.28515625" style="156" customWidth="1"/>
    <col min="2052" max="2052" width="11.7109375" style="156" customWidth="1"/>
    <col min="2053" max="2053" width="1.5703125" style="156" customWidth="1"/>
    <col min="2054" max="2054" width="11.7109375" style="156" customWidth="1"/>
    <col min="2055" max="2055" width="1.5703125" style="156" customWidth="1"/>
    <col min="2056" max="2056" width="11.7109375" style="156" customWidth="1"/>
    <col min="2057" max="2057" width="1.5703125" style="156" customWidth="1"/>
    <col min="2058" max="2058" width="11.7109375" style="156" customWidth="1"/>
    <col min="2059" max="2059" width="2.7109375" style="156" customWidth="1"/>
    <col min="2060" max="2060" width="12" style="156" bestFit="1" customWidth="1"/>
    <col min="2061" max="2061" width="12.5703125" style="156" bestFit="1" customWidth="1"/>
    <col min="2062" max="2304" width="10.7109375" style="156"/>
    <col min="2305" max="2305" width="40" style="156" customWidth="1"/>
    <col min="2306" max="2306" width="11.140625" style="156" customWidth="1"/>
    <col min="2307" max="2307" width="1.28515625" style="156" customWidth="1"/>
    <col min="2308" max="2308" width="11.7109375" style="156" customWidth="1"/>
    <col min="2309" max="2309" width="1.5703125" style="156" customWidth="1"/>
    <col min="2310" max="2310" width="11.7109375" style="156" customWidth="1"/>
    <col min="2311" max="2311" width="1.5703125" style="156" customWidth="1"/>
    <col min="2312" max="2312" width="11.7109375" style="156" customWidth="1"/>
    <col min="2313" max="2313" width="1.5703125" style="156" customWidth="1"/>
    <col min="2314" max="2314" width="11.7109375" style="156" customWidth="1"/>
    <col min="2315" max="2315" width="2.7109375" style="156" customWidth="1"/>
    <col min="2316" max="2316" width="12" style="156" bestFit="1" customWidth="1"/>
    <col min="2317" max="2317" width="12.5703125" style="156" bestFit="1" customWidth="1"/>
    <col min="2318" max="2560" width="10.7109375" style="156"/>
    <col min="2561" max="2561" width="40" style="156" customWidth="1"/>
    <col min="2562" max="2562" width="11.140625" style="156" customWidth="1"/>
    <col min="2563" max="2563" width="1.28515625" style="156" customWidth="1"/>
    <col min="2564" max="2564" width="11.7109375" style="156" customWidth="1"/>
    <col min="2565" max="2565" width="1.5703125" style="156" customWidth="1"/>
    <col min="2566" max="2566" width="11.7109375" style="156" customWidth="1"/>
    <col min="2567" max="2567" width="1.5703125" style="156" customWidth="1"/>
    <col min="2568" max="2568" width="11.7109375" style="156" customWidth="1"/>
    <col min="2569" max="2569" width="1.5703125" style="156" customWidth="1"/>
    <col min="2570" max="2570" width="11.7109375" style="156" customWidth="1"/>
    <col min="2571" max="2571" width="2.7109375" style="156" customWidth="1"/>
    <col min="2572" max="2572" width="12" style="156" bestFit="1" customWidth="1"/>
    <col min="2573" max="2573" width="12.5703125" style="156" bestFit="1" customWidth="1"/>
    <col min="2574" max="2816" width="10.7109375" style="156"/>
    <col min="2817" max="2817" width="40" style="156" customWidth="1"/>
    <col min="2818" max="2818" width="11.140625" style="156" customWidth="1"/>
    <col min="2819" max="2819" width="1.28515625" style="156" customWidth="1"/>
    <col min="2820" max="2820" width="11.7109375" style="156" customWidth="1"/>
    <col min="2821" max="2821" width="1.5703125" style="156" customWidth="1"/>
    <col min="2822" max="2822" width="11.7109375" style="156" customWidth="1"/>
    <col min="2823" max="2823" width="1.5703125" style="156" customWidth="1"/>
    <col min="2824" max="2824" width="11.7109375" style="156" customWidth="1"/>
    <col min="2825" max="2825" width="1.5703125" style="156" customWidth="1"/>
    <col min="2826" max="2826" width="11.7109375" style="156" customWidth="1"/>
    <col min="2827" max="2827" width="2.7109375" style="156" customWidth="1"/>
    <col min="2828" max="2828" width="12" style="156" bestFit="1" customWidth="1"/>
    <col min="2829" max="2829" width="12.5703125" style="156" bestFit="1" customWidth="1"/>
    <col min="2830" max="3072" width="10.7109375" style="156"/>
    <col min="3073" max="3073" width="40" style="156" customWidth="1"/>
    <col min="3074" max="3074" width="11.140625" style="156" customWidth="1"/>
    <col min="3075" max="3075" width="1.28515625" style="156" customWidth="1"/>
    <col min="3076" max="3076" width="11.7109375" style="156" customWidth="1"/>
    <col min="3077" max="3077" width="1.5703125" style="156" customWidth="1"/>
    <col min="3078" max="3078" width="11.7109375" style="156" customWidth="1"/>
    <col min="3079" max="3079" width="1.5703125" style="156" customWidth="1"/>
    <col min="3080" max="3080" width="11.7109375" style="156" customWidth="1"/>
    <col min="3081" max="3081" width="1.5703125" style="156" customWidth="1"/>
    <col min="3082" max="3082" width="11.7109375" style="156" customWidth="1"/>
    <col min="3083" max="3083" width="2.7109375" style="156" customWidth="1"/>
    <col min="3084" max="3084" width="12" style="156" bestFit="1" customWidth="1"/>
    <col min="3085" max="3085" width="12.5703125" style="156" bestFit="1" customWidth="1"/>
    <col min="3086" max="3328" width="10.7109375" style="156"/>
    <col min="3329" max="3329" width="40" style="156" customWidth="1"/>
    <col min="3330" max="3330" width="11.140625" style="156" customWidth="1"/>
    <col min="3331" max="3331" width="1.28515625" style="156" customWidth="1"/>
    <col min="3332" max="3332" width="11.7109375" style="156" customWidth="1"/>
    <col min="3333" max="3333" width="1.5703125" style="156" customWidth="1"/>
    <col min="3334" max="3334" width="11.7109375" style="156" customWidth="1"/>
    <col min="3335" max="3335" width="1.5703125" style="156" customWidth="1"/>
    <col min="3336" max="3336" width="11.7109375" style="156" customWidth="1"/>
    <col min="3337" max="3337" width="1.5703125" style="156" customWidth="1"/>
    <col min="3338" max="3338" width="11.7109375" style="156" customWidth="1"/>
    <col min="3339" max="3339" width="2.7109375" style="156" customWidth="1"/>
    <col min="3340" max="3340" width="12" style="156" bestFit="1" customWidth="1"/>
    <col min="3341" max="3341" width="12.5703125" style="156" bestFit="1" customWidth="1"/>
    <col min="3342" max="3584" width="10.7109375" style="156"/>
    <col min="3585" max="3585" width="40" style="156" customWidth="1"/>
    <col min="3586" max="3586" width="11.140625" style="156" customWidth="1"/>
    <col min="3587" max="3587" width="1.28515625" style="156" customWidth="1"/>
    <col min="3588" max="3588" width="11.7109375" style="156" customWidth="1"/>
    <col min="3589" max="3589" width="1.5703125" style="156" customWidth="1"/>
    <col min="3590" max="3590" width="11.7109375" style="156" customWidth="1"/>
    <col min="3591" max="3591" width="1.5703125" style="156" customWidth="1"/>
    <col min="3592" max="3592" width="11.7109375" style="156" customWidth="1"/>
    <col min="3593" max="3593" width="1.5703125" style="156" customWidth="1"/>
    <col min="3594" max="3594" width="11.7109375" style="156" customWidth="1"/>
    <col min="3595" max="3595" width="2.7109375" style="156" customWidth="1"/>
    <col min="3596" max="3596" width="12" style="156" bestFit="1" customWidth="1"/>
    <col min="3597" max="3597" width="12.5703125" style="156" bestFit="1" customWidth="1"/>
    <col min="3598" max="3840" width="10.7109375" style="156"/>
    <col min="3841" max="3841" width="40" style="156" customWidth="1"/>
    <col min="3842" max="3842" width="11.140625" style="156" customWidth="1"/>
    <col min="3843" max="3843" width="1.28515625" style="156" customWidth="1"/>
    <col min="3844" max="3844" width="11.7109375" style="156" customWidth="1"/>
    <col min="3845" max="3845" width="1.5703125" style="156" customWidth="1"/>
    <col min="3846" max="3846" width="11.7109375" style="156" customWidth="1"/>
    <col min="3847" max="3847" width="1.5703125" style="156" customWidth="1"/>
    <col min="3848" max="3848" width="11.7109375" style="156" customWidth="1"/>
    <col min="3849" max="3849" width="1.5703125" style="156" customWidth="1"/>
    <col min="3850" max="3850" width="11.7109375" style="156" customWidth="1"/>
    <col min="3851" max="3851" width="2.7109375" style="156" customWidth="1"/>
    <col min="3852" max="3852" width="12" style="156" bestFit="1" customWidth="1"/>
    <col min="3853" max="3853" width="12.5703125" style="156" bestFit="1" customWidth="1"/>
    <col min="3854" max="4096" width="10.7109375" style="156"/>
    <col min="4097" max="4097" width="40" style="156" customWidth="1"/>
    <col min="4098" max="4098" width="11.140625" style="156" customWidth="1"/>
    <col min="4099" max="4099" width="1.28515625" style="156" customWidth="1"/>
    <col min="4100" max="4100" width="11.7109375" style="156" customWidth="1"/>
    <col min="4101" max="4101" width="1.5703125" style="156" customWidth="1"/>
    <col min="4102" max="4102" width="11.7109375" style="156" customWidth="1"/>
    <col min="4103" max="4103" width="1.5703125" style="156" customWidth="1"/>
    <col min="4104" max="4104" width="11.7109375" style="156" customWidth="1"/>
    <col min="4105" max="4105" width="1.5703125" style="156" customWidth="1"/>
    <col min="4106" max="4106" width="11.7109375" style="156" customWidth="1"/>
    <col min="4107" max="4107" width="2.7109375" style="156" customWidth="1"/>
    <col min="4108" max="4108" width="12" style="156" bestFit="1" customWidth="1"/>
    <col min="4109" max="4109" width="12.5703125" style="156" bestFit="1" customWidth="1"/>
    <col min="4110" max="4352" width="10.7109375" style="156"/>
    <col min="4353" max="4353" width="40" style="156" customWidth="1"/>
    <col min="4354" max="4354" width="11.140625" style="156" customWidth="1"/>
    <col min="4355" max="4355" width="1.28515625" style="156" customWidth="1"/>
    <col min="4356" max="4356" width="11.7109375" style="156" customWidth="1"/>
    <col min="4357" max="4357" width="1.5703125" style="156" customWidth="1"/>
    <col min="4358" max="4358" width="11.7109375" style="156" customWidth="1"/>
    <col min="4359" max="4359" width="1.5703125" style="156" customWidth="1"/>
    <col min="4360" max="4360" width="11.7109375" style="156" customWidth="1"/>
    <col min="4361" max="4361" width="1.5703125" style="156" customWidth="1"/>
    <col min="4362" max="4362" width="11.7109375" style="156" customWidth="1"/>
    <col min="4363" max="4363" width="2.7109375" style="156" customWidth="1"/>
    <col min="4364" max="4364" width="12" style="156" bestFit="1" customWidth="1"/>
    <col min="4365" max="4365" width="12.5703125" style="156" bestFit="1" customWidth="1"/>
    <col min="4366" max="4608" width="10.7109375" style="156"/>
    <col min="4609" max="4609" width="40" style="156" customWidth="1"/>
    <col min="4610" max="4610" width="11.140625" style="156" customWidth="1"/>
    <col min="4611" max="4611" width="1.28515625" style="156" customWidth="1"/>
    <col min="4612" max="4612" width="11.7109375" style="156" customWidth="1"/>
    <col min="4613" max="4613" width="1.5703125" style="156" customWidth="1"/>
    <col min="4614" max="4614" width="11.7109375" style="156" customWidth="1"/>
    <col min="4615" max="4615" width="1.5703125" style="156" customWidth="1"/>
    <col min="4616" max="4616" width="11.7109375" style="156" customWidth="1"/>
    <col min="4617" max="4617" width="1.5703125" style="156" customWidth="1"/>
    <col min="4618" max="4618" width="11.7109375" style="156" customWidth="1"/>
    <col min="4619" max="4619" width="2.7109375" style="156" customWidth="1"/>
    <col min="4620" max="4620" width="12" style="156" bestFit="1" customWidth="1"/>
    <col min="4621" max="4621" width="12.5703125" style="156" bestFit="1" customWidth="1"/>
    <col min="4622" max="4864" width="10.7109375" style="156"/>
    <col min="4865" max="4865" width="40" style="156" customWidth="1"/>
    <col min="4866" max="4866" width="11.140625" style="156" customWidth="1"/>
    <col min="4867" max="4867" width="1.28515625" style="156" customWidth="1"/>
    <col min="4868" max="4868" width="11.7109375" style="156" customWidth="1"/>
    <col min="4869" max="4869" width="1.5703125" style="156" customWidth="1"/>
    <col min="4870" max="4870" width="11.7109375" style="156" customWidth="1"/>
    <col min="4871" max="4871" width="1.5703125" style="156" customWidth="1"/>
    <col min="4872" max="4872" width="11.7109375" style="156" customWidth="1"/>
    <col min="4873" max="4873" width="1.5703125" style="156" customWidth="1"/>
    <col min="4874" max="4874" width="11.7109375" style="156" customWidth="1"/>
    <col min="4875" max="4875" width="2.7109375" style="156" customWidth="1"/>
    <col min="4876" max="4876" width="12" style="156" bestFit="1" customWidth="1"/>
    <col min="4877" max="4877" width="12.5703125" style="156" bestFit="1" customWidth="1"/>
    <col min="4878" max="5120" width="10.7109375" style="156"/>
    <col min="5121" max="5121" width="40" style="156" customWidth="1"/>
    <col min="5122" max="5122" width="11.140625" style="156" customWidth="1"/>
    <col min="5123" max="5123" width="1.28515625" style="156" customWidth="1"/>
    <col min="5124" max="5124" width="11.7109375" style="156" customWidth="1"/>
    <col min="5125" max="5125" width="1.5703125" style="156" customWidth="1"/>
    <col min="5126" max="5126" width="11.7109375" style="156" customWidth="1"/>
    <col min="5127" max="5127" width="1.5703125" style="156" customWidth="1"/>
    <col min="5128" max="5128" width="11.7109375" style="156" customWidth="1"/>
    <col min="5129" max="5129" width="1.5703125" style="156" customWidth="1"/>
    <col min="5130" max="5130" width="11.7109375" style="156" customWidth="1"/>
    <col min="5131" max="5131" width="2.7109375" style="156" customWidth="1"/>
    <col min="5132" max="5132" width="12" style="156" bestFit="1" customWidth="1"/>
    <col min="5133" max="5133" width="12.5703125" style="156" bestFit="1" customWidth="1"/>
    <col min="5134" max="5376" width="10.7109375" style="156"/>
    <col min="5377" max="5377" width="40" style="156" customWidth="1"/>
    <col min="5378" max="5378" width="11.140625" style="156" customWidth="1"/>
    <col min="5379" max="5379" width="1.28515625" style="156" customWidth="1"/>
    <col min="5380" max="5380" width="11.7109375" style="156" customWidth="1"/>
    <col min="5381" max="5381" width="1.5703125" style="156" customWidth="1"/>
    <col min="5382" max="5382" width="11.7109375" style="156" customWidth="1"/>
    <col min="5383" max="5383" width="1.5703125" style="156" customWidth="1"/>
    <col min="5384" max="5384" width="11.7109375" style="156" customWidth="1"/>
    <col min="5385" max="5385" width="1.5703125" style="156" customWidth="1"/>
    <col min="5386" max="5386" width="11.7109375" style="156" customWidth="1"/>
    <col min="5387" max="5387" width="2.7109375" style="156" customWidth="1"/>
    <col min="5388" max="5388" width="12" style="156" bestFit="1" customWidth="1"/>
    <col min="5389" max="5389" width="12.5703125" style="156" bestFit="1" customWidth="1"/>
    <col min="5390" max="5632" width="10.7109375" style="156"/>
    <col min="5633" max="5633" width="40" style="156" customWidth="1"/>
    <col min="5634" max="5634" width="11.140625" style="156" customWidth="1"/>
    <col min="5635" max="5635" width="1.28515625" style="156" customWidth="1"/>
    <col min="5636" max="5636" width="11.7109375" style="156" customWidth="1"/>
    <col min="5637" max="5637" width="1.5703125" style="156" customWidth="1"/>
    <col min="5638" max="5638" width="11.7109375" style="156" customWidth="1"/>
    <col min="5639" max="5639" width="1.5703125" style="156" customWidth="1"/>
    <col min="5640" max="5640" width="11.7109375" style="156" customWidth="1"/>
    <col min="5641" max="5641" width="1.5703125" style="156" customWidth="1"/>
    <col min="5642" max="5642" width="11.7109375" style="156" customWidth="1"/>
    <col min="5643" max="5643" width="2.7109375" style="156" customWidth="1"/>
    <col min="5644" max="5644" width="12" style="156" bestFit="1" customWidth="1"/>
    <col min="5645" max="5645" width="12.5703125" style="156" bestFit="1" customWidth="1"/>
    <col min="5646" max="5888" width="10.7109375" style="156"/>
    <col min="5889" max="5889" width="40" style="156" customWidth="1"/>
    <col min="5890" max="5890" width="11.140625" style="156" customWidth="1"/>
    <col min="5891" max="5891" width="1.28515625" style="156" customWidth="1"/>
    <col min="5892" max="5892" width="11.7109375" style="156" customWidth="1"/>
    <col min="5893" max="5893" width="1.5703125" style="156" customWidth="1"/>
    <col min="5894" max="5894" width="11.7109375" style="156" customWidth="1"/>
    <col min="5895" max="5895" width="1.5703125" style="156" customWidth="1"/>
    <col min="5896" max="5896" width="11.7109375" style="156" customWidth="1"/>
    <col min="5897" max="5897" width="1.5703125" style="156" customWidth="1"/>
    <col min="5898" max="5898" width="11.7109375" style="156" customWidth="1"/>
    <col min="5899" max="5899" width="2.7109375" style="156" customWidth="1"/>
    <col min="5900" max="5900" width="12" style="156" bestFit="1" customWidth="1"/>
    <col min="5901" max="5901" width="12.5703125" style="156" bestFit="1" customWidth="1"/>
    <col min="5902" max="6144" width="10.7109375" style="156"/>
    <col min="6145" max="6145" width="40" style="156" customWidth="1"/>
    <col min="6146" max="6146" width="11.140625" style="156" customWidth="1"/>
    <col min="6147" max="6147" width="1.28515625" style="156" customWidth="1"/>
    <col min="6148" max="6148" width="11.7109375" style="156" customWidth="1"/>
    <col min="6149" max="6149" width="1.5703125" style="156" customWidth="1"/>
    <col min="6150" max="6150" width="11.7109375" style="156" customWidth="1"/>
    <col min="6151" max="6151" width="1.5703125" style="156" customWidth="1"/>
    <col min="6152" max="6152" width="11.7109375" style="156" customWidth="1"/>
    <col min="6153" max="6153" width="1.5703125" style="156" customWidth="1"/>
    <col min="6154" max="6154" width="11.7109375" style="156" customWidth="1"/>
    <col min="6155" max="6155" width="2.7109375" style="156" customWidth="1"/>
    <col min="6156" max="6156" width="12" style="156" bestFit="1" customWidth="1"/>
    <col min="6157" max="6157" width="12.5703125" style="156" bestFit="1" customWidth="1"/>
    <col min="6158" max="6400" width="10.7109375" style="156"/>
    <col min="6401" max="6401" width="40" style="156" customWidth="1"/>
    <col min="6402" max="6402" width="11.140625" style="156" customWidth="1"/>
    <col min="6403" max="6403" width="1.28515625" style="156" customWidth="1"/>
    <col min="6404" max="6404" width="11.7109375" style="156" customWidth="1"/>
    <col min="6405" max="6405" width="1.5703125" style="156" customWidth="1"/>
    <col min="6406" max="6406" width="11.7109375" style="156" customWidth="1"/>
    <col min="6407" max="6407" width="1.5703125" style="156" customWidth="1"/>
    <col min="6408" max="6408" width="11.7109375" style="156" customWidth="1"/>
    <col min="6409" max="6409" width="1.5703125" style="156" customWidth="1"/>
    <col min="6410" max="6410" width="11.7109375" style="156" customWidth="1"/>
    <col min="6411" max="6411" width="2.7109375" style="156" customWidth="1"/>
    <col min="6412" max="6412" width="12" style="156" bestFit="1" customWidth="1"/>
    <col min="6413" max="6413" width="12.5703125" style="156" bestFit="1" customWidth="1"/>
    <col min="6414" max="6656" width="10.7109375" style="156"/>
    <col min="6657" max="6657" width="40" style="156" customWidth="1"/>
    <col min="6658" max="6658" width="11.140625" style="156" customWidth="1"/>
    <col min="6659" max="6659" width="1.28515625" style="156" customWidth="1"/>
    <col min="6660" max="6660" width="11.7109375" style="156" customWidth="1"/>
    <col min="6661" max="6661" width="1.5703125" style="156" customWidth="1"/>
    <col min="6662" max="6662" width="11.7109375" style="156" customWidth="1"/>
    <col min="6663" max="6663" width="1.5703125" style="156" customWidth="1"/>
    <col min="6664" max="6664" width="11.7109375" style="156" customWidth="1"/>
    <col min="6665" max="6665" width="1.5703125" style="156" customWidth="1"/>
    <col min="6666" max="6666" width="11.7109375" style="156" customWidth="1"/>
    <col min="6667" max="6667" width="2.7109375" style="156" customWidth="1"/>
    <col min="6668" max="6668" width="12" style="156" bestFit="1" customWidth="1"/>
    <col min="6669" max="6669" width="12.5703125" style="156" bestFit="1" customWidth="1"/>
    <col min="6670" max="6912" width="10.7109375" style="156"/>
    <col min="6913" max="6913" width="40" style="156" customWidth="1"/>
    <col min="6914" max="6914" width="11.140625" style="156" customWidth="1"/>
    <col min="6915" max="6915" width="1.28515625" style="156" customWidth="1"/>
    <col min="6916" max="6916" width="11.7109375" style="156" customWidth="1"/>
    <col min="6917" max="6917" width="1.5703125" style="156" customWidth="1"/>
    <col min="6918" max="6918" width="11.7109375" style="156" customWidth="1"/>
    <col min="6919" max="6919" width="1.5703125" style="156" customWidth="1"/>
    <col min="6920" max="6920" width="11.7109375" style="156" customWidth="1"/>
    <col min="6921" max="6921" width="1.5703125" style="156" customWidth="1"/>
    <col min="6922" max="6922" width="11.7109375" style="156" customWidth="1"/>
    <col min="6923" max="6923" width="2.7109375" style="156" customWidth="1"/>
    <col min="6924" max="6924" width="12" style="156" bestFit="1" customWidth="1"/>
    <col min="6925" max="6925" width="12.5703125" style="156" bestFit="1" customWidth="1"/>
    <col min="6926" max="7168" width="10.7109375" style="156"/>
    <col min="7169" max="7169" width="40" style="156" customWidth="1"/>
    <col min="7170" max="7170" width="11.140625" style="156" customWidth="1"/>
    <col min="7171" max="7171" width="1.28515625" style="156" customWidth="1"/>
    <col min="7172" max="7172" width="11.7109375" style="156" customWidth="1"/>
    <col min="7173" max="7173" width="1.5703125" style="156" customWidth="1"/>
    <col min="7174" max="7174" width="11.7109375" style="156" customWidth="1"/>
    <col min="7175" max="7175" width="1.5703125" style="156" customWidth="1"/>
    <col min="7176" max="7176" width="11.7109375" style="156" customWidth="1"/>
    <col min="7177" max="7177" width="1.5703125" style="156" customWidth="1"/>
    <col min="7178" max="7178" width="11.7109375" style="156" customWidth="1"/>
    <col min="7179" max="7179" width="2.7109375" style="156" customWidth="1"/>
    <col min="7180" max="7180" width="12" style="156" bestFit="1" customWidth="1"/>
    <col min="7181" max="7181" width="12.5703125" style="156" bestFit="1" customWidth="1"/>
    <col min="7182" max="7424" width="10.7109375" style="156"/>
    <col min="7425" max="7425" width="40" style="156" customWidth="1"/>
    <col min="7426" max="7426" width="11.140625" style="156" customWidth="1"/>
    <col min="7427" max="7427" width="1.28515625" style="156" customWidth="1"/>
    <col min="7428" max="7428" width="11.7109375" style="156" customWidth="1"/>
    <col min="7429" max="7429" width="1.5703125" style="156" customWidth="1"/>
    <col min="7430" max="7430" width="11.7109375" style="156" customWidth="1"/>
    <col min="7431" max="7431" width="1.5703125" style="156" customWidth="1"/>
    <col min="7432" max="7432" width="11.7109375" style="156" customWidth="1"/>
    <col min="7433" max="7433" width="1.5703125" style="156" customWidth="1"/>
    <col min="7434" max="7434" width="11.7109375" style="156" customWidth="1"/>
    <col min="7435" max="7435" width="2.7109375" style="156" customWidth="1"/>
    <col min="7436" max="7436" width="12" style="156" bestFit="1" customWidth="1"/>
    <col min="7437" max="7437" width="12.5703125" style="156" bestFit="1" customWidth="1"/>
    <col min="7438" max="7680" width="10.7109375" style="156"/>
    <col min="7681" max="7681" width="40" style="156" customWidth="1"/>
    <col min="7682" max="7682" width="11.140625" style="156" customWidth="1"/>
    <col min="7683" max="7683" width="1.28515625" style="156" customWidth="1"/>
    <col min="7684" max="7684" width="11.7109375" style="156" customWidth="1"/>
    <col min="7685" max="7685" width="1.5703125" style="156" customWidth="1"/>
    <col min="7686" max="7686" width="11.7109375" style="156" customWidth="1"/>
    <col min="7687" max="7687" width="1.5703125" style="156" customWidth="1"/>
    <col min="7688" max="7688" width="11.7109375" style="156" customWidth="1"/>
    <col min="7689" max="7689" width="1.5703125" style="156" customWidth="1"/>
    <col min="7690" max="7690" width="11.7109375" style="156" customWidth="1"/>
    <col min="7691" max="7691" width="2.7109375" style="156" customWidth="1"/>
    <col min="7692" max="7692" width="12" style="156" bestFit="1" customWidth="1"/>
    <col min="7693" max="7693" width="12.5703125" style="156" bestFit="1" customWidth="1"/>
    <col min="7694" max="7936" width="10.7109375" style="156"/>
    <col min="7937" max="7937" width="40" style="156" customWidth="1"/>
    <col min="7938" max="7938" width="11.140625" style="156" customWidth="1"/>
    <col min="7939" max="7939" width="1.28515625" style="156" customWidth="1"/>
    <col min="7940" max="7940" width="11.7109375" style="156" customWidth="1"/>
    <col min="7941" max="7941" width="1.5703125" style="156" customWidth="1"/>
    <col min="7942" max="7942" width="11.7109375" style="156" customWidth="1"/>
    <col min="7943" max="7943" width="1.5703125" style="156" customWidth="1"/>
    <col min="7944" max="7944" width="11.7109375" style="156" customWidth="1"/>
    <col min="7945" max="7945" width="1.5703125" style="156" customWidth="1"/>
    <col min="7946" max="7946" width="11.7109375" style="156" customWidth="1"/>
    <col min="7947" max="7947" width="2.7109375" style="156" customWidth="1"/>
    <col min="7948" max="7948" width="12" style="156" bestFit="1" customWidth="1"/>
    <col min="7949" max="7949" width="12.5703125" style="156" bestFit="1" customWidth="1"/>
    <col min="7950" max="8192" width="10.7109375" style="156"/>
    <col min="8193" max="8193" width="40" style="156" customWidth="1"/>
    <col min="8194" max="8194" width="11.140625" style="156" customWidth="1"/>
    <col min="8195" max="8195" width="1.28515625" style="156" customWidth="1"/>
    <col min="8196" max="8196" width="11.7109375" style="156" customWidth="1"/>
    <col min="8197" max="8197" width="1.5703125" style="156" customWidth="1"/>
    <col min="8198" max="8198" width="11.7109375" style="156" customWidth="1"/>
    <col min="8199" max="8199" width="1.5703125" style="156" customWidth="1"/>
    <col min="8200" max="8200" width="11.7109375" style="156" customWidth="1"/>
    <col min="8201" max="8201" width="1.5703125" style="156" customWidth="1"/>
    <col min="8202" max="8202" width="11.7109375" style="156" customWidth="1"/>
    <col min="8203" max="8203" width="2.7109375" style="156" customWidth="1"/>
    <col min="8204" max="8204" width="12" style="156" bestFit="1" customWidth="1"/>
    <col min="8205" max="8205" width="12.5703125" style="156" bestFit="1" customWidth="1"/>
    <col min="8206" max="8448" width="10.7109375" style="156"/>
    <col min="8449" max="8449" width="40" style="156" customWidth="1"/>
    <col min="8450" max="8450" width="11.140625" style="156" customWidth="1"/>
    <col min="8451" max="8451" width="1.28515625" style="156" customWidth="1"/>
    <col min="8452" max="8452" width="11.7109375" style="156" customWidth="1"/>
    <col min="8453" max="8453" width="1.5703125" style="156" customWidth="1"/>
    <col min="8454" max="8454" width="11.7109375" style="156" customWidth="1"/>
    <col min="8455" max="8455" width="1.5703125" style="156" customWidth="1"/>
    <col min="8456" max="8456" width="11.7109375" style="156" customWidth="1"/>
    <col min="8457" max="8457" width="1.5703125" style="156" customWidth="1"/>
    <col min="8458" max="8458" width="11.7109375" style="156" customWidth="1"/>
    <col min="8459" max="8459" width="2.7109375" style="156" customWidth="1"/>
    <col min="8460" max="8460" width="12" style="156" bestFit="1" customWidth="1"/>
    <col min="8461" max="8461" width="12.5703125" style="156" bestFit="1" customWidth="1"/>
    <col min="8462" max="8704" width="10.7109375" style="156"/>
    <col min="8705" max="8705" width="40" style="156" customWidth="1"/>
    <col min="8706" max="8706" width="11.140625" style="156" customWidth="1"/>
    <col min="8707" max="8707" width="1.28515625" style="156" customWidth="1"/>
    <col min="8708" max="8708" width="11.7109375" style="156" customWidth="1"/>
    <col min="8709" max="8709" width="1.5703125" style="156" customWidth="1"/>
    <col min="8710" max="8710" width="11.7109375" style="156" customWidth="1"/>
    <col min="8711" max="8711" width="1.5703125" style="156" customWidth="1"/>
    <col min="8712" max="8712" width="11.7109375" style="156" customWidth="1"/>
    <col min="8713" max="8713" width="1.5703125" style="156" customWidth="1"/>
    <col min="8714" max="8714" width="11.7109375" style="156" customWidth="1"/>
    <col min="8715" max="8715" width="2.7109375" style="156" customWidth="1"/>
    <col min="8716" max="8716" width="12" style="156" bestFit="1" customWidth="1"/>
    <col min="8717" max="8717" width="12.5703125" style="156" bestFit="1" customWidth="1"/>
    <col min="8718" max="8960" width="10.7109375" style="156"/>
    <col min="8961" max="8961" width="40" style="156" customWidth="1"/>
    <col min="8962" max="8962" width="11.140625" style="156" customWidth="1"/>
    <col min="8963" max="8963" width="1.28515625" style="156" customWidth="1"/>
    <col min="8964" max="8964" width="11.7109375" style="156" customWidth="1"/>
    <col min="8965" max="8965" width="1.5703125" style="156" customWidth="1"/>
    <col min="8966" max="8966" width="11.7109375" style="156" customWidth="1"/>
    <col min="8967" max="8967" width="1.5703125" style="156" customWidth="1"/>
    <col min="8968" max="8968" width="11.7109375" style="156" customWidth="1"/>
    <col min="8969" max="8969" width="1.5703125" style="156" customWidth="1"/>
    <col min="8970" max="8970" width="11.7109375" style="156" customWidth="1"/>
    <col min="8971" max="8971" width="2.7109375" style="156" customWidth="1"/>
    <col min="8972" max="8972" width="12" style="156" bestFit="1" customWidth="1"/>
    <col min="8973" max="8973" width="12.5703125" style="156" bestFit="1" customWidth="1"/>
    <col min="8974" max="9216" width="10.7109375" style="156"/>
    <col min="9217" max="9217" width="40" style="156" customWidth="1"/>
    <col min="9218" max="9218" width="11.140625" style="156" customWidth="1"/>
    <col min="9219" max="9219" width="1.28515625" style="156" customWidth="1"/>
    <col min="9220" max="9220" width="11.7109375" style="156" customWidth="1"/>
    <col min="9221" max="9221" width="1.5703125" style="156" customWidth="1"/>
    <col min="9222" max="9222" width="11.7109375" style="156" customWidth="1"/>
    <col min="9223" max="9223" width="1.5703125" style="156" customWidth="1"/>
    <col min="9224" max="9224" width="11.7109375" style="156" customWidth="1"/>
    <col min="9225" max="9225" width="1.5703125" style="156" customWidth="1"/>
    <col min="9226" max="9226" width="11.7109375" style="156" customWidth="1"/>
    <col min="9227" max="9227" width="2.7109375" style="156" customWidth="1"/>
    <col min="9228" max="9228" width="12" style="156" bestFit="1" customWidth="1"/>
    <col min="9229" max="9229" width="12.5703125" style="156" bestFit="1" customWidth="1"/>
    <col min="9230" max="9472" width="10.7109375" style="156"/>
    <col min="9473" max="9473" width="40" style="156" customWidth="1"/>
    <col min="9474" max="9474" width="11.140625" style="156" customWidth="1"/>
    <col min="9475" max="9475" width="1.28515625" style="156" customWidth="1"/>
    <col min="9476" max="9476" width="11.7109375" style="156" customWidth="1"/>
    <col min="9477" max="9477" width="1.5703125" style="156" customWidth="1"/>
    <col min="9478" max="9478" width="11.7109375" style="156" customWidth="1"/>
    <col min="9479" max="9479" width="1.5703125" style="156" customWidth="1"/>
    <col min="9480" max="9480" width="11.7109375" style="156" customWidth="1"/>
    <col min="9481" max="9481" width="1.5703125" style="156" customWidth="1"/>
    <col min="9482" max="9482" width="11.7109375" style="156" customWidth="1"/>
    <col min="9483" max="9483" width="2.7109375" style="156" customWidth="1"/>
    <col min="9484" max="9484" width="12" style="156" bestFit="1" customWidth="1"/>
    <col min="9485" max="9485" width="12.5703125" style="156" bestFit="1" customWidth="1"/>
    <col min="9486" max="9728" width="10.7109375" style="156"/>
    <col min="9729" max="9729" width="40" style="156" customWidth="1"/>
    <col min="9730" max="9730" width="11.140625" style="156" customWidth="1"/>
    <col min="9731" max="9731" width="1.28515625" style="156" customWidth="1"/>
    <col min="9732" max="9732" width="11.7109375" style="156" customWidth="1"/>
    <col min="9733" max="9733" width="1.5703125" style="156" customWidth="1"/>
    <col min="9734" max="9734" width="11.7109375" style="156" customWidth="1"/>
    <col min="9735" max="9735" width="1.5703125" style="156" customWidth="1"/>
    <col min="9736" max="9736" width="11.7109375" style="156" customWidth="1"/>
    <col min="9737" max="9737" width="1.5703125" style="156" customWidth="1"/>
    <col min="9738" max="9738" width="11.7109375" style="156" customWidth="1"/>
    <col min="9739" max="9739" width="2.7109375" style="156" customWidth="1"/>
    <col min="9740" max="9740" width="12" style="156" bestFit="1" customWidth="1"/>
    <col min="9741" max="9741" width="12.5703125" style="156" bestFit="1" customWidth="1"/>
    <col min="9742" max="9984" width="10.7109375" style="156"/>
    <col min="9985" max="9985" width="40" style="156" customWidth="1"/>
    <col min="9986" max="9986" width="11.140625" style="156" customWidth="1"/>
    <col min="9987" max="9987" width="1.28515625" style="156" customWidth="1"/>
    <col min="9988" max="9988" width="11.7109375" style="156" customWidth="1"/>
    <col min="9989" max="9989" width="1.5703125" style="156" customWidth="1"/>
    <col min="9990" max="9990" width="11.7109375" style="156" customWidth="1"/>
    <col min="9991" max="9991" width="1.5703125" style="156" customWidth="1"/>
    <col min="9992" max="9992" width="11.7109375" style="156" customWidth="1"/>
    <col min="9993" max="9993" width="1.5703125" style="156" customWidth="1"/>
    <col min="9994" max="9994" width="11.7109375" style="156" customWidth="1"/>
    <col min="9995" max="9995" width="2.7109375" style="156" customWidth="1"/>
    <col min="9996" max="9996" width="12" style="156" bestFit="1" customWidth="1"/>
    <col min="9997" max="9997" width="12.5703125" style="156" bestFit="1" customWidth="1"/>
    <col min="9998" max="10240" width="10.7109375" style="156"/>
    <col min="10241" max="10241" width="40" style="156" customWidth="1"/>
    <col min="10242" max="10242" width="11.140625" style="156" customWidth="1"/>
    <col min="10243" max="10243" width="1.28515625" style="156" customWidth="1"/>
    <col min="10244" max="10244" width="11.7109375" style="156" customWidth="1"/>
    <col min="10245" max="10245" width="1.5703125" style="156" customWidth="1"/>
    <col min="10246" max="10246" width="11.7109375" style="156" customWidth="1"/>
    <col min="10247" max="10247" width="1.5703125" style="156" customWidth="1"/>
    <col min="10248" max="10248" width="11.7109375" style="156" customWidth="1"/>
    <col min="10249" max="10249" width="1.5703125" style="156" customWidth="1"/>
    <col min="10250" max="10250" width="11.7109375" style="156" customWidth="1"/>
    <col min="10251" max="10251" width="2.7109375" style="156" customWidth="1"/>
    <col min="10252" max="10252" width="12" style="156" bestFit="1" customWidth="1"/>
    <col min="10253" max="10253" width="12.5703125" style="156" bestFit="1" customWidth="1"/>
    <col min="10254" max="10496" width="10.7109375" style="156"/>
    <col min="10497" max="10497" width="40" style="156" customWidth="1"/>
    <col min="10498" max="10498" width="11.140625" style="156" customWidth="1"/>
    <col min="10499" max="10499" width="1.28515625" style="156" customWidth="1"/>
    <col min="10500" max="10500" width="11.7109375" style="156" customWidth="1"/>
    <col min="10501" max="10501" width="1.5703125" style="156" customWidth="1"/>
    <col min="10502" max="10502" width="11.7109375" style="156" customWidth="1"/>
    <col min="10503" max="10503" width="1.5703125" style="156" customWidth="1"/>
    <col min="10504" max="10504" width="11.7109375" style="156" customWidth="1"/>
    <col min="10505" max="10505" width="1.5703125" style="156" customWidth="1"/>
    <col min="10506" max="10506" width="11.7109375" style="156" customWidth="1"/>
    <col min="10507" max="10507" width="2.7109375" style="156" customWidth="1"/>
    <col min="10508" max="10508" width="12" style="156" bestFit="1" customWidth="1"/>
    <col min="10509" max="10509" width="12.5703125" style="156" bestFit="1" customWidth="1"/>
    <col min="10510" max="10752" width="10.7109375" style="156"/>
    <col min="10753" max="10753" width="40" style="156" customWidth="1"/>
    <col min="10754" max="10754" width="11.140625" style="156" customWidth="1"/>
    <col min="10755" max="10755" width="1.28515625" style="156" customWidth="1"/>
    <col min="10756" max="10756" width="11.7109375" style="156" customWidth="1"/>
    <col min="10757" max="10757" width="1.5703125" style="156" customWidth="1"/>
    <col min="10758" max="10758" width="11.7109375" style="156" customWidth="1"/>
    <col min="10759" max="10759" width="1.5703125" style="156" customWidth="1"/>
    <col min="10760" max="10760" width="11.7109375" style="156" customWidth="1"/>
    <col min="10761" max="10761" width="1.5703125" style="156" customWidth="1"/>
    <col min="10762" max="10762" width="11.7109375" style="156" customWidth="1"/>
    <col min="10763" max="10763" width="2.7109375" style="156" customWidth="1"/>
    <col min="10764" max="10764" width="12" style="156" bestFit="1" customWidth="1"/>
    <col min="10765" max="10765" width="12.5703125" style="156" bestFit="1" customWidth="1"/>
    <col min="10766" max="11008" width="10.7109375" style="156"/>
    <col min="11009" max="11009" width="40" style="156" customWidth="1"/>
    <col min="11010" max="11010" width="11.140625" style="156" customWidth="1"/>
    <col min="11011" max="11011" width="1.28515625" style="156" customWidth="1"/>
    <col min="11012" max="11012" width="11.7109375" style="156" customWidth="1"/>
    <col min="11013" max="11013" width="1.5703125" style="156" customWidth="1"/>
    <col min="11014" max="11014" width="11.7109375" style="156" customWidth="1"/>
    <col min="11015" max="11015" width="1.5703125" style="156" customWidth="1"/>
    <col min="11016" max="11016" width="11.7109375" style="156" customWidth="1"/>
    <col min="11017" max="11017" width="1.5703125" style="156" customWidth="1"/>
    <col min="11018" max="11018" width="11.7109375" style="156" customWidth="1"/>
    <col min="11019" max="11019" width="2.7109375" style="156" customWidth="1"/>
    <col min="11020" max="11020" width="12" style="156" bestFit="1" customWidth="1"/>
    <col min="11021" max="11021" width="12.5703125" style="156" bestFit="1" customWidth="1"/>
    <col min="11022" max="11264" width="10.7109375" style="156"/>
    <col min="11265" max="11265" width="40" style="156" customWidth="1"/>
    <col min="11266" max="11266" width="11.140625" style="156" customWidth="1"/>
    <col min="11267" max="11267" width="1.28515625" style="156" customWidth="1"/>
    <col min="11268" max="11268" width="11.7109375" style="156" customWidth="1"/>
    <col min="11269" max="11269" width="1.5703125" style="156" customWidth="1"/>
    <col min="11270" max="11270" width="11.7109375" style="156" customWidth="1"/>
    <col min="11271" max="11271" width="1.5703125" style="156" customWidth="1"/>
    <col min="11272" max="11272" width="11.7109375" style="156" customWidth="1"/>
    <col min="11273" max="11273" width="1.5703125" style="156" customWidth="1"/>
    <col min="11274" max="11274" width="11.7109375" style="156" customWidth="1"/>
    <col min="11275" max="11275" width="2.7109375" style="156" customWidth="1"/>
    <col min="11276" max="11276" width="12" style="156" bestFit="1" customWidth="1"/>
    <col min="11277" max="11277" width="12.5703125" style="156" bestFit="1" customWidth="1"/>
    <col min="11278" max="11520" width="10.7109375" style="156"/>
    <col min="11521" max="11521" width="40" style="156" customWidth="1"/>
    <col min="11522" max="11522" width="11.140625" style="156" customWidth="1"/>
    <col min="11523" max="11523" width="1.28515625" style="156" customWidth="1"/>
    <col min="11524" max="11524" width="11.7109375" style="156" customWidth="1"/>
    <col min="11525" max="11525" width="1.5703125" style="156" customWidth="1"/>
    <col min="11526" max="11526" width="11.7109375" style="156" customWidth="1"/>
    <col min="11527" max="11527" width="1.5703125" style="156" customWidth="1"/>
    <col min="11528" max="11528" width="11.7109375" style="156" customWidth="1"/>
    <col min="11529" max="11529" width="1.5703125" style="156" customWidth="1"/>
    <col min="11530" max="11530" width="11.7109375" style="156" customWidth="1"/>
    <col min="11531" max="11531" width="2.7109375" style="156" customWidth="1"/>
    <col min="11532" max="11532" width="12" style="156" bestFit="1" customWidth="1"/>
    <col min="11533" max="11533" width="12.5703125" style="156" bestFit="1" customWidth="1"/>
    <col min="11534" max="11776" width="10.7109375" style="156"/>
    <col min="11777" max="11777" width="40" style="156" customWidth="1"/>
    <col min="11778" max="11778" width="11.140625" style="156" customWidth="1"/>
    <col min="11779" max="11779" width="1.28515625" style="156" customWidth="1"/>
    <col min="11780" max="11780" width="11.7109375" style="156" customWidth="1"/>
    <col min="11781" max="11781" width="1.5703125" style="156" customWidth="1"/>
    <col min="11782" max="11782" width="11.7109375" style="156" customWidth="1"/>
    <col min="11783" max="11783" width="1.5703125" style="156" customWidth="1"/>
    <col min="11784" max="11784" width="11.7109375" style="156" customWidth="1"/>
    <col min="11785" max="11785" width="1.5703125" style="156" customWidth="1"/>
    <col min="11786" max="11786" width="11.7109375" style="156" customWidth="1"/>
    <col min="11787" max="11787" width="2.7109375" style="156" customWidth="1"/>
    <col min="11788" max="11788" width="12" style="156" bestFit="1" customWidth="1"/>
    <col min="11789" max="11789" width="12.5703125" style="156" bestFit="1" customWidth="1"/>
    <col min="11790" max="12032" width="10.7109375" style="156"/>
    <col min="12033" max="12033" width="40" style="156" customWidth="1"/>
    <col min="12034" max="12034" width="11.140625" style="156" customWidth="1"/>
    <col min="12035" max="12035" width="1.28515625" style="156" customWidth="1"/>
    <col min="12036" max="12036" width="11.7109375" style="156" customWidth="1"/>
    <col min="12037" max="12037" width="1.5703125" style="156" customWidth="1"/>
    <col min="12038" max="12038" width="11.7109375" style="156" customWidth="1"/>
    <col min="12039" max="12039" width="1.5703125" style="156" customWidth="1"/>
    <col min="12040" max="12040" width="11.7109375" style="156" customWidth="1"/>
    <col min="12041" max="12041" width="1.5703125" style="156" customWidth="1"/>
    <col min="12042" max="12042" width="11.7109375" style="156" customWidth="1"/>
    <col min="12043" max="12043" width="2.7109375" style="156" customWidth="1"/>
    <col min="12044" max="12044" width="12" style="156" bestFit="1" customWidth="1"/>
    <col min="12045" max="12045" width="12.5703125" style="156" bestFit="1" customWidth="1"/>
    <col min="12046" max="12288" width="10.7109375" style="156"/>
    <col min="12289" max="12289" width="40" style="156" customWidth="1"/>
    <col min="12290" max="12290" width="11.140625" style="156" customWidth="1"/>
    <col min="12291" max="12291" width="1.28515625" style="156" customWidth="1"/>
    <col min="12292" max="12292" width="11.7109375" style="156" customWidth="1"/>
    <col min="12293" max="12293" width="1.5703125" style="156" customWidth="1"/>
    <col min="12294" max="12294" width="11.7109375" style="156" customWidth="1"/>
    <col min="12295" max="12295" width="1.5703125" style="156" customWidth="1"/>
    <col min="12296" max="12296" width="11.7109375" style="156" customWidth="1"/>
    <col min="12297" max="12297" width="1.5703125" style="156" customWidth="1"/>
    <col min="12298" max="12298" width="11.7109375" style="156" customWidth="1"/>
    <col min="12299" max="12299" width="2.7109375" style="156" customWidth="1"/>
    <col min="12300" max="12300" width="12" style="156" bestFit="1" customWidth="1"/>
    <col min="12301" max="12301" width="12.5703125" style="156" bestFit="1" customWidth="1"/>
    <col min="12302" max="12544" width="10.7109375" style="156"/>
    <col min="12545" max="12545" width="40" style="156" customWidth="1"/>
    <col min="12546" max="12546" width="11.140625" style="156" customWidth="1"/>
    <col min="12547" max="12547" width="1.28515625" style="156" customWidth="1"/>
    <col min="12548" max="12548" width="11.7109375" style="156" customWidth="1"/>
    <col min="12549" max="12549" width="1.5703125" style="156" customWidth="1"/>
    <col min="12550" max="12550" width="11.7109375" style="156" customWidth="1"/>
    <col min="12551" max="12551" width="1.5703125" style="156" customWidth="1"/>
    <col min="12552" max="12552" width="11.7109375" style="156" customWidth="1"/>
    <col min="12553" max="12553" width="1.5703125" style="156" customWidth="1"/>
    <col min="12554" max="12554" width="11.7109375" style="156" customWidth="1"/>
    <col min="12555" max="12555" width="2.7109375" style="156" customWidth="1"/>
    <col min="12556" max="12556" width="12" style="156" bestFit="1" customWidth="1"/>
    <col min="12557" max="12557" width="12.5703125" style="156" bestFit="1" customWidth="1"/>
    <col min="12558" max="12800" width="10.7109375" style="156"/>
    <col min="12801" max="12801" width="40" style="156" customWidth="1"/>
    <col min="12802" max="12802" width="11.140625" style="156" customWidth="1"/>
    <col min="12803" max="12803" width="1.28515625" style="156" customWidth="1"/>
    <col min="12804" max="12804" width="11.7109375" style="156" customWidth="1"/>
    <col min="12805" max="12805" width="1.5703125" style="156" customWidth="1"/>
    <col min="12806" max="12806" width="11.7109375" style="156" customWidth="1"/>
    <col min="12807" max="12807" width="1.5703125" style="156" customWidth="1"/>
    <col min="12808" max="12808" width="11.7109375" style="156" customWidth="1"/>
    <col min="12809" max="12809" width="1.5703125" style="156" customWidth="1"/>
    <col min="12810" max="12810" width="11.7109375" style="156" customWidth="1"/>
    <col min="12811" max="12811" width="2.7109375" style="156" customWidth="1"/>
    <col min="12812" max="12812" width="12" style="156" bestFit="1" customWidth="1"/>
    <col min="12813" max="12813" width="12.5703125" style="156" bestFit="1" customWidth="1"/>
    <col min="12814" max="13056" width="10.7109375" style="156"/>
    <col min="13057" max="13057" width="40" style="156" customWidth="1"/>
    <col min="13058" max="13058" width="11.140625" style="156" customWidth="1"/>
    <col min="13059" max="13059" width="1.28515625" style="156" customWidth="1"/>
    <col min="13060" max="13060" width="11.7109375" style="156" customWidth="1"/>
    <col min="13061" max="13061" width="1.5703125" style="156" customWidth="1"/>
    <col min="13062" max="13062" width="11.7109375" style="156" customWidth="1"/>
    <col min="13063" max="13063" width="1.5703125" style="156" customWidth="1"/>
    <col min="13064" max="13064" width="11.7109375" style="156" customWidth="1"/>
    <col min="13065" max="13065" width="1.5703125" style="156" customWidth="1"/>
    <col min="13066" max="13066" width="11.7109375" style="156" customWidth="1"/>
    <col min="13067" max="13067" width="2.7109375" style="156" customWidth="1"/>
    <col min="13068" max="13068" width="12" style="156" bestFit="1" customWidth="1"/>
    <col min="13069" max="13069" width="12.5703125" style="156" bestFit="1" customWidth="1"/>
    <col min="13070" max="13312" width="10.7109375" style="156"/>
    <col min="13313" max="13313" width="40" style="156" customWidth="1"/>
    <col min="13314" max="13314" width="11.140625" style="156" customWidth="1"/>
    <col min="13315" max="13315" width="1.28515625" style="156" customWidth="1"/>
    <col min="13316" max="13316" width="11.7109375" style="156" customWidth="1"/>
    <col min="13317" max="13317" width="1.5703125" style="156" customWidth="1"/>
    <col min="13318" max="13318" width="11.7109375" style="156" customWidth="1"/>
    <col min="13319" max="13319" width="1.5703125" style="156" customWidth="1"/>
    <col min="13320" max="13320" width="11.7109375" style="156" customWidth="1"/>
    <col min="13321" max="13321" width="1.5703125" style="156" customWidth="1"/>
    <col min="13322" max="13322" width="11.7109375" style="156" customWidth="1"/>
    <col min="13323" max="13323" width="2.7109375" style="156" customWidth="1"/>
    <col min="13324" max="13324" width="12" style="156" bestFit="1" customWidth="1"/>
    <col min="13325" max="13325" width="12.5703125" style="156" bestFit="1" customWidth="1"/>
    <col min="13326" max="13568" width="10.7109375" style="156"/>
    <col min="13569" max="13569" width="40" style="156" customWidth="1"/>
    <col min="13570" max="13570" width="11.140625" style="156" customWidth="1"/>
    <col min="13571" max="13571" width="1.28515625" style="156" customWidth="1"/>
    <col min="13572" max="13572" width="11.7109375" style="156" customWidth="1"/>
    <col min="13573" max="13573" width="1.5703125" style="156" customWidth="1"/>
    <col min="13574" max="13574" width="11.7109375" style="156" customWidth="1"/>
    <col min="13575" max="13575" width="1.5703125" style="156" customWidth="1"/>
    <col min="13576" max="13576" width="11.7109375" style="156" customWidth="1"/>
    <col min="13577" max="13577" width="1.5703125" style="156" customWidth="1"/>
    <col min="13578" max="13578" width="11.7109375" style="156" customWidth="1"/>
    <col min="13579" max="13579" width="2.7109375" style="156" customWidth="1"/>
    <col min="13580" max="13580" width="12" style="156" bestFit="1" customWidth="1"/>
    <col min="13581" max="13581" width="12.5703125" style="156" bestFit="1" customWidth="1"/>
    <col min="13582" max="13824" width="10.7109375" style="156"/>
    <col min="13825" max="13825" width="40" style="156" customWidth="1"/>
    <col min="13826" max="13826" width="11.140625" style="156" customWidth="1"/>
    <col min="13827" max="13827" width="1.28515625" style="156" customWidth="1"/>
    <col min="13828" max="13828" width="11.7109375" style="156" customWidth="1"/>
    <col min="13829" max="13829" width="1.5703125" style="156" customWidth="1"/>
    <col min="13830" max="13830" width="11.7109375" style="156" customWidth="1"/>
    <col min="13831" max="13831" width="1.5703125" style="156" customWidth="1"/>
    <col min="13832" max="13832" width="11.7109375" style="156" customWidth="1"/>
    <col min="13833" max="13833" width="1.5703125" style="156" customWidth="1"/>
    <col min="13834" max="13834" width="11.7109375" style="156" customWidth="1"/>
    <col min="13835" max="13835" width="2.7109375" style="156" customWidth="1"/>
    <col min="13836" max="13836" width="12" style="156" bestFit="1" customWidth="1"/>
    <col min="13837" max="13837" width="12.5703125" style="156" bestFit="1" customWidth="1"/>
    <col min="13838" max="14080" width="10.7109375" style="156"/>
    <col min="14081" max="14081" width="40" style="156" customWidth="1"/>
    <col min="14082" max="14082" width="11.140625" style="156" customWidth="1"/>
    <col min="14083" max="14083" width="1.28515625" style="156" customWidth="1"/>
    <col min="14084" max="14084" width="11.7109375" style="156" customWidth="1"/>
    <col min="14085" max="14085" width="1.5703125" style="156" customWidth="1"/>
    <col min="14086" max="14086" width="11.7109375" style="156" customWidth="1"/>
    <col min="14087" max="14087" width="1.5703125" style="156" customWidth="1"/>
    <col min="14088" max="14088" width="11.7109375" style="156" customWidth="1"/>
    <col min="14089" max="14089" width="1.5703125" style="156" customWidth="1"/>
    <col min="14090" max="14090" width="11.7109375" style="156" customWidth="1"/>
    <col min="14091" max="14091" width="2.7109375" style="156" customWidth="1"/>
    <col min="14092" max="14092" width="12" style="156" bestFit="1" customWidth="1"/>
    <col min="14093" max="14093" width="12.5703125" style="156" bestFit="1" customWidth="1"/>
    <col min="14094" max="14336" width="10.7109375" style="156"/>
    <col min="14337" max="14337" width="40" style="156" customWidth="1"/>
    <col min="14338" max="14338" width="11.140625" style="156" customWidth="1"/>
    <col min="14339" max="14339" width="1.28515625" style="156" customWidth="1"/>
    <col min="14340" max="14340" width="11.7109375" style="156" customWidth="1"/>
    <col min="14341" max="14341" width="1.5703125" style="156" customWidth="1"/>
    <col min="14342" max="14342" width="11.7109375" style="156" customWidth="1"/>
    <col min="14343" max="14343" width="1.5703125" style="156" customWidth="1"/>
    <col min="14344" max="14344" width="11.7109375" style="156" customWidth="1"/>
    <col min="14345" max="14345" width="1.5703125" style="156" customWidth="1"/>
    <col min="14346" max="14346" width="11.7109375" style="156" customWidth="1"/>
    <col min="14347" max="14347" width="2.7109375" style="156" customWidth="1"/>
    <col min="14348" max="14348" width="12" style="156" bestFit="1" customWidth="1"/>
    <col min="14349" max="14349" width="12.5703125" style="156" bestFit="1" customWidth="1"/>
    <col min="14350" max="14592" width="10.7109375" style="156"/>
    <col min="14593" max="14593" width="40" style="156" customWidth="1"/>
    <col min="14594" max="14594" width="11.140625" style="156" customWidth="1"/>
    <col min="14595" max="14595" width="1.28515625" style="156" customWidth="1"/>
    <col min="14596" max="14596" width="11.7109375" style="156" customWidth="1"/>
    <col min="14597" max="14597" width="1.5703125" style="156" customWidth="1"/>
    <col min="14598" max="14598" width="11.7109375" style="156" customWidth="1"/>
    <col min="14599" max="14599" width="1.5703125" style="156" customWidth="1"/>
    <col min="14600" max="14600" width="11.7109375" style="156" customWidth="1"/>
    <col min="14601" max="14601" width="1.5703125" style="156" customWidth="1"/>
    <col min="14602" max="14602" width="11.7109375" style="156" customWidth="1"/>
    <col min="14603" max="14603" width="2.7109375" style="156" customWidth="1"/>
    <col min="14604" max="14604" width="12" style="156" bestFit="1" customWidth="1"/>
    <col min="14605" max="14605" width="12.5703125" style="156" bestFit="1" customWidth="1"/>
    <col min="14606" max="14848" width="10.7109375" style="156"/>
    <col min="14849" max="14849" width="40" style="156" customWidth="1"/>
    <col min="14850" max="14850" width="11.140625" style="156" customWidth="1"/>
    <col min="14851" max="14851" width="1.28515625" style="156" customWidth="1"/>
    <col min="14852" max="14852" width="11.7109375" style="156" customWidth="1"/>
    <col min="14853" max="14853" width="1.5703125" style="156" customWidth="1"/>
    <col min="14854" max="14854" width="11.7109375" style="156" customWidth="1"/>
    <col min="14855" max="14855" width="1.5703125" style="156" customWidth="1"/>
    <col min="14856" max="14856" width="11.7109375" style="156" customWidth="1"/>
    <col min="14857" max="14857" width="1.5703125" style="156" customWidth="1"/>
    <col min="14858" max="14858" width="11.7109375" style="156" customWidth="1"/>
    <col min="14859" max="14859" width="2.7109375" style="156" customWidth="1"/>
    <col min="14860" max="14860" width="12" style="156" bestFit="1" customWidth="1"/>
    <col min="14861" max="14861" width="12.5703125" style="156" bestFit="1" customWidth="1"/>
    <col min="14862" max="15104" width="10.7109375" style="156"/>
    <col min="15105" max="15105" width="40" style="156" customWidth="1"/>
    <col min="15106" max="15106" width="11.140625" style="156" customWidth="1"/>
    <col min="15107" max="15107" width="1.28515625" style="156" customWidth="1"/>
    <col min="15108" max="15108" width="11.7109375" style="156" customWidth="1"/>
    <col min="15109" max="15109" width="1.5703125" style="156" customWidth="1"/>
    <col min="15110" max="15110" width="11.7109375" style="156" customWidth="1"/>
    <col min="15111" max="15111" width="1.5703125" style="156" customWidth="1"/>
    <col min="15112" max="15112" width="11.7109375" style="156" customWidth="1"/>
    <col min="15113" max="15113" width="1.5703125" style="156" customWidth="1"/>
    <col min="15114" max="15114" width="11.7109375" style="156" customWidth="1"/>
    <col min="15115" max="15115" width="2.7109375" style="156" customWidth="1"/>
    <col min="15116" max="15116" width="12" style="156" bestFit="1" customWidth="1"/>
    <col min="15117" max="15117" width="12.5703125" style="156" bestFit="1" customWidth="1"/>
    <col min="15118" max="15360" width="10.7109375" style="156"/>
    <col min="15361" max="15361" width="40" style="156" customWidth="1"/>
    <col min="15362" max="15362" width="11.140625" style="156" customWidth="1"/>
    <col min="15363" max="15363" width="1.28515625" style="156" customWidth="1"/>
    <col min="15364" max="15364" width="11.7109375" style="156" customWidth="1"/>
    <col min="15365" max="15365" width="1.5703125" style="156" customWidth="1"/>
    <col min="15366" max="15366" width="11.7109375" style="156" customWidth="1"/>
    <col min="15367" max="15367" width="1.5703125" style="156" customWidth="1"/>
    <col min="15368" max="15368" width="11.7109375" style="156" customWidth="1"/>
    <col min="15369" max="15369" width="1.5703125" style="156" customWidth="1"/>
    <col min="15370" max="15370" width="11.7109375" style="156" customWidth="1"/>
    <col min="15371" max="15371" width="2.7109375" style="156" customWidth="1"/>
    <col min="15372" max="15372" width="12" style="156" bestFit="1" customWidth="1"/>
    <col min="15373" max="15373" width="12.5703125" style="156" bestFit="1" customWidth="1"/>
    <col min="15374" max="15616" width="10.7109375" style="156"/>
    <col min="15617" max="15617" width="40" style="156" customWidth="1"/>
    <col min="15618" max="15618" width="11.140625" style="156" customWidth="1"/>
    <col min="15619" max="15619" width="1.28515625" style="156" customWidth="1"/>
    <col min="15620" max="15620" width="11.7109375" style="156" customWidth="1"/>
    <col min="15621" max="15621" width="1.5703125" style="156" customWidth="1"/>
    <col min="15622" max="15622" width="11.7109375" style="156" customWidth="1"/>
    <col min="15623" max="15623" width="1.5703125" style="156" customWidth="1"/>
    <col min="15624" max="15624" width="11.7109375" style="156" customWidth="1"/>
    <col min="15625" max="15625" width="1.5703125" style="156" customWidth="1"/>
    <col min="15626" max="15626" width="11.7109375" style="156" customWidth="1"/>
    <col min="15627" max="15627" width="2.7109375" style="156" customWidth="1"/>
    <col min="15628" max="15628" width="12" style="156" bestFit="1" customWidth="1"/>
    <col min="15629" max="15629" width="12.5703125" style="156" bestFit="1" customWidth="1"/>
    <col min="15630" max="15872" width="10.7109375" style="156"/>
    <col min="15873" max="15873" width="40" style="156" customWidth="1"/>
    <col min="15874" max="15874" width="11.140625" style="156" customWidth="1"/>
    <col min="15875" max="15875" width="1.28515625" style="156" customWidth="1"/>
    <col min="15876" max="15876" width="11.7109375" style="156" customWidth="1"/>
    <col min="15877" max="15877" width="1.5703125" style="156" customWidth="1"/>
    <col min="15878" max="15878" width="11.7109375" style="156" customWidth="1"/>
    <col min="15879" max="15879" width="1.5703125" style="156" customWidth="1"/>
    <col min="15880" max="15880" width="11.7109375" style="156" customWidth="1"/>
    <col min="15881" max="15881" width="1.5703125" style="156" customWidth="1"/>
    <col min="15882" max="15882" width="11.7109375" style="156" customWidth="1"/>
    <col min="15883" max="15883" width="2.7109375" style="156" customWidth="1"/>
    <col min="15884" max="15884" width="12" style="156" bestFit="1" customWidth="1"/>
    <col min="15885" max="15885" width="12.5703125" style="156" bestFit="1" customWidth="1"/>
    <col min="15886" max="16128" width="10.7109375" style="156"/>
    <col min="16129" max="16129" width="40" style="156" customWidth="1"/>
    <col min="16130" max="16130" width="11.140625" style="156" customWidth="1"/>
    <col min="16131" max="16131" width="1.28515625" style="156" customWidth="1"/>
    <col min="16132" max="16132" width="11.7109375" style="156" customWidth="1"/>
    <col min="16133" max="16133" width="1.5703125" style="156" customWidth="1"/>
    <col min="16134" max="16134" width="11.7109375" style="156" customWidth="1"/>
    <col min="16135" max="16135" width="1.5703125" style="156" customWidth="1"/>
    <col min="16136" max="16136" width="11.7109375" style="156" customWidth="1"/>
    <col min="16137" max="16137" width="1.5703125" style="156" customWidth="1"/>
    <col min="16138" max="16138" width="11.7109375" style="156" customWidth="1"/>
    <col min="16139" max="16139" width="2.7109375" style="156" customWidth="1"/>
    <col min="16140" max="16140" width="12" style="156" bestFit="1" customWidth="1"/>
    <col min="16141" max="16141" width="12.5703125" style="156" bestFit="1" customWidth="1"/>
    <col min="16142" max="16384" width="10.7109375" style="156"/>
  </cols>
  <sheetData>
    <row r="1" spans="1:12" s="152" customFormat="1" ht="19.5" customHeight="1">
      <c r="J1" s="153" t="s">
        <v>0</v>
      </c>
      <c r="L1" s="3"/>
    </row>
    <row r="2" spans="1:12" s="152" customFormat="1" ht="19.5" customHeight="1">
      <c r="A2" s="152" t="s">
        <v>1</v>
      </c>
      <c r="L2" s="3"/>
    </row>
    <row r="3" spans="1:12" s="152" customFormat="1" ht="19.5" customHeight="1">
      <c r="A3" s="152" t="s">
        <v>2</v>
      </c>
      <c r="L3" s="3"/>
    </row>
    <row r="4" spans="1:12" s="152" customFormat="1" ht="19.5" customHeight="1">
      <c r="A4" s="152" t="s">
        <v>198</v>
      </c>
      <c r="L4" s="3"/>
    </row>
    <row r="5" spans="1:12" ht="19.5" customHeight="1">
      <c r="A5" s="154"/>
      <c r="B5" s="154"/>
      <c r="C5" s="154"/>
      <c r="D5" s="154"/>
      <c r="E5" s="154"/>
      <c r="F5" s="154"/>
      <c r="G5" s="154"/>
      <c r="H5" s="154"/>
      <c r="I5" s="154"/>
      <c r="J5" s="155" t="s">
        <v>3</v>
      </c>
    </row>
    <row r="6" spans="1:12" s="157" customFormat="1" ht="19.5" customHeight="1">
      <c r="D6" s="158"/>
      <c r="E6" s="158" t="s">
        <v>4</v>
      </c>
      <c r="F6" s="158"/>
      <c r="G6" s="152"/>
      <c r="H6" s="159"/>
      <c r="I6" s="158" t="s">
        <v>5</v>
      </c>
      <c r="J6" s="159"/>
      <c r="L6" s="160"/>
    </row>
    <row r="7" spans="1:12" s="157" customFormat="1" ht="19.5" customHeight="1">
      <c r="B7" s="161"/>
      <c r="D7" s="162" t="s">
        <v>159</v>
      </c>
      <c r="E7" s="161"/>
      <c r="F7" s="162" t="s">
        <v>6</v>
      </c>
      <c r="G7" s="163"/>
      <c r="H7" s="162" t="s">
        <v>159</v>
      </c>
      <c r="I7" s="161"/>
      <c r="J7" s="162" t="s">
        <v>6</v>
      </c>
      <c r="L7" s="164"/>
    </row>
    <row r="8" spans="1:12" ht="19.5" customHeight="1">
      <c r="A8" s="152" t="s">
        <v>7</v>
      </c>
      <c r="F8" s="157"/>
      <c r="G8" s="161"/>
      <c r="H8" s="161"/>
      <c r="J8" s="157"/>
      <c r="L8" s="27"/>
    </row>
    <row r="9" spans="1:12" ht="19.5" customHeight="1">
      <c r="A9" s="165" t="s">
        <v>200</v>
      </c>
      <c r="B9" s="165"/>
      <c r="C9" s="165"/>
      <c r="D9" s="9">
        <f>SUM(PL!D79)</f>
        <v>77121</v>
      </c>
      <c r="E9" s="151"/>
      <c r="F9" s="9">
        <f>SUM(PL!F79)</f>
        <v>-7017</v>
      </c>
      <c r="G9" s="151"/>
      <c r="H9" s="9">
        <f>SUM(PL!H79)</f>
        <v>69788</v>
      </c>
      <c r="I9" s="166"/>
      <c r="J9" s="9">
        <f>SUM(PL!J79)</f>
        <v>-502</v>
      </c>
      <c r="L9" s="31"/>
    </row>
    <row r="10" spans="1:12" ht="19.5" customHeight="1">
      <c r="A10" s="181" t="s">
        <v>201</v>
      </c>
      <c r="B10" s="165"/>
      <c r="C10" s="165"/>
      <c r="D10" s="9"/>
      <c r="E10" s="151"/>
      <c r="F10" s="9"/>
      <c r="G10" s="151"/>
      <c r="H10" s="9"/>
      <c r="I10" s="166"/>
      <c r="J10" s="9"/>
      <c r="L10" s="31"/>
    </row>
    <row r="11" spans="1:12" ht="19.5" customHeight="1">
      <c r="A11" s="156" t="s">
        <v>8</v>
      </c>
      <c r="B11" s="165"/>
      <c r="C11" s="165"/>
      <c r="D11" s="10"/>
      <c r="E11" s="166"/>
      <c r="F11" s="10"/>
      <c r="G11" s="151"/>
      <c r="H11" s="11"/>
      <c r="I11" s="166"/>
      <c r="J11" s="11"/>
      <c r="L11" s="31"/>
    </row>
    <row r="12" spans="1:12" ht="19.5" customHeight="1">
      <c r="A12" s="182" t="s">
        <v>151</v>
      </c>
      <c r="B12" s="165"/>
      <c r="C12" s="165"/>
      <c r="D12" s="12">
        <v>58592</v>
      </c>
      <c r="E12" s="166"/>
      <c r="F12" s="12">
        <v>46526</v>
      </c>
      <c r="G12" s="166"/>
      <c r="H12" s="12">
        <v>56441</v>
      </c>
      <c r="I12" s="151"/>
      <c r="J12" s="11">
        <v>44185</v>
      </c>
      <c r="L12" s="31"/>
    </row>
    <row r="13" spans="1:12" ht="19.5" customHeight="1">
      <c r="A13" s="182" t="s">
        <v>168</v>
      </c>
      <c r="B13" s="165"/>
      <c r="C13" s="165"/>
      <c r="D13" s="12">
        <v>735</v>
      </c>
      <c r="E13" s="151"/>
      <c r="F13" s="12">
        <v>-99</v>
      </c>
      <c r="G13" s="151"/>
      <c r="H13" s="12">
        <v>735</v>
      </c>
      <c r="I13" s="151"/>
      <c r="J13" s="11">
        <v>-99</v>
      </c>
      <c r="L13" s="31"/>
    </row>
    <row r="14" spans="1:12" ht="19.5" customHeight="1">
      <c r="A14" s="183" t="s">
        <v>180</v>
      </c>
      <c r="B14" s="165"/>
      <c r="C14" s="165"/>
      <c r="D14" s="12">
        <v>-141</v>
      </c>
      <c r="E14" s="151"/>
      <c r="F14" s="12">
        <v>1289</v>
      </c>
      <c r="G14" s="151"/>
      <c r="H14" s="12">
        <v>-143</v>
      </c>
      <c r="I14" s="151"/>
      <c r="J14" s="11">
        <v>1013</v>
      </c>
      <c r="L14" s="31"/>
    </row>
    <row r="15" spans="1:12" ht="19.5" customHeight="1">
      <c r="A15" s="182" t="s">
        <v>169</v>
      </c>
      <c r="B15" s="165"/>
      <c r="C15" s="165"/>
      <c r="D15" s="12">
        <v>0</v>
      </c>
      <c r="E15" s="151"/>
      <c r="F15" s="12">
        <v>13125</v>
      </c>
      <c r="G15" s="151"/>
      <c r="H15" s="12">
        <v>0</v>
      </c>
      <c r="I15" s="151"/>
      <c r="J15" s="11">
        <v>13125</v>
      </c>
      <c r="L15" s="31"/>
    </row>
    <row r="16" spans="1:12" ht="19.5" customHeight="1">
      <c r="A16" s="182" t="s">
        <v>182</v>
      </c>
      <c r="B16" s="165"/>
      <c r="C16" s="165"/>
      <c r="D16" s="12">
        <v>138</v>
      </c>
      <c r="E16" s="151"/>
      <c r="F16" s="12">
        <v>-721</v>
      </c>
      <c r="G16" s="151"/>
      <c r="H16" s="12">
        <v>138</v>
      </c>
      <c r="I16" s="151"/>
      <c r="J16" s="11">
        <v>-721</v>
      </c>
      <c r="L16" s="31"/>
    </row>
    <row r="17" spans="1:12" ht="19.5" customHeight="1">
      <c r="A17" s="184" t="s">
        <v>152</v>
      </c>
      <c r="B17" s="165"/>
      <c r="C17" s="165"/>
      <c r="D17" s="12">
        <v>2984</v>
      </c>
      <c r="E17" s="151"/>
      <c r="F17" s="12">
        <v>3418</v>
      </c>
      <c r="G17" s="151"/>
      <c r="H17" s="12">
        <v>2857</v>
      </c>
      <c r="I17" s="151"/>
      <c r="J17" s="11">
        <v>3418</v>
      </c>
      <c r="L17" s="31"/>
    </row>
    <row r="18" spans="1:12" ht="19.5" customHeight="1">
      <c r="A18" s="184" t="s">
        <v>164</v>
      </c>
      <c r="B18" s="165"/>
      <c r="C18" s="165"/>
      <c r="D18" s="12">
        <v>149</v>
      </c>
      <c r="E18" s="151"/>
      <c r="F18" s="12">
        <v>-1080</v>
      </c>
      <c r="G18" s="151"/>
      <c r="H18" s="12">
        <v>-1650</v>
      </c>
      <c r="I18" s="151"/>
      <c r="J18" s="12">
        <v>-1080</v>
      </c>
      <c r="L18" s="31"/>
    </row>
    <row r="19" spans="1:12" ht="19.5" customHeight="1">
      <c r="A19" s="184" t="s">
        <v>203</v>
      </c>
      <c r="B19" s="165"/>
      <c r="C19" s="165"/>
      <c r="L19" s="31"/>
    </row>
    <row r="20" spans="1:12" ht="19.5" customHeight="1">
      <c r="A20" s="184" t="s">
        <v>170</v>
      </c>
      <c r="B20" s="165"/>
      <c r="C20" s="165"/>
      <c r="D20" s="12">
        <v>33872</v>
      </c>
      <c r="E20" s="151"/>
      <c r="F20" s="12">
        <v>9637</v>
      </c>
      <c r="G20" s="151"/>
      <c r="H20" s="12">
        <v>33872</v>
      </c>
      <c r="I20" s="151"/>
      <c r="J20" s="11">
        <v>9637</v>
      </c>
      <c r="L20" s="31"/>
    </row>
    <row r="21" spans="1:12" ht="19.5" customHeight="1">
      <c r="A21" s="184" t="s">
        <v>181</v>
      </c>
      <c r="B21" s="165"/>
      <c r="C21" s="165"/>
      <c r="D21" s="12">
        <v>-24590</v>
      </c>
      <c r="E21" s="151"/>
      <c r="F21" s="12">
        <v>2963</v>
      </c>
      <c r="G21" s="151"/>
      <c r="H21" s="12">
        <v>-24590</v>
      </c>
      <c r="I21" s="151"/>
      <c r="J21" s="11">
        <v>2964</v>
      </c>
      <c r="L21" s="31"/>
    </row>
    <row r="22" spans="1:12" ht="19.5" customHeight="1">
      <c r="A22" s="184" t="s">
        <v>153</v>
      </c>
      <c r="B22" s="165"/>
      <c r="C22" s="165"/>
      <c r="D22" s="12">
        <v>-6936</v>
      </c>
      <c r="E22" s="151"/>
      <c r="F22" s="12">
        <v>-3599</v>
      </c>
      <c r="G22" s="151"/>
      <c r="H22" s="12">
        <v>-6936</v>
      </c>
      <c r="I22" s="151"/>
      <c r="J22" s="12">
        <v>-3599</v>
      </c>
      <c r="L22" s="31"/>
    </row>
    <row r="23" spans="1:12" ht="19.5" customHeight="1">
      <c r="A23" s="184" t="s">
        <v>154</v>
      </c>
      <c r="B23" s="165"/>
      <c r="C23" s="165"/>
      <c r="D23" s="12">
        <v>-3531</v>
      </c>
      <c r="E23" s="151"/>
      <c r="F23" s="12">
        <v>-4932</v>
      </c>
      <c r="G23" s="151"/>
      <c r="H23" s="12">
        <v>-3530</v>
      </c>
      <c r="I23" s="151"/>
      <c r="J23" s="11">
        <v>-4932</v>
      </c>
      <c r="L23" s="31"/>
    </row>
    <row r="24" spans="1:12" ht="19.5" customHeight="1">
      <c r="A24" s="182" t="s">
        <v>155</v>
      </c>
      <c r="B24" s="165"/>
      <c r="C24" s="165"/>
      <c r="D24" s="13">
        <v>5460</v>
      </c>
      <c r="E24" s="151"/>
      <c r="F24" s="13">
        <v>3414</v>
      </c>
      <c r="G24" s="151"/>
      <c r="H24" s="13">
        <v>5425</v>
      </c>
      <c r="I24" s="151"/>
      <c r="J24" s="14">
        <v>3311</v>
      </c>
      <c r="L24" s="31"/>
    </row>
    <row r="25" spans="1:12" ht="19.5" customHeight="1">
      <c r="A25" s="165" t="s">
        <v>9</v>
      </c>
      <c r="B25" s="165"/>
      <c r="C25" s="165"/>
      <c r="D25" s="151"/>
      <c r="E25" s="151"/>
      <c r="F25" s="151"/>
      <c r="G25" s="151"/>
      <c r="H25" s="151"/>
      <c r="I25" s="151"/>
      <c r="J25" s="151"/>
      <c r="L25" s="31"/>
    </row>
    <row r="26" spans="1:12" ht="19.5" customHeight="1">
      <c r="A26" s="181" t="s">
        <v>10</v>
      </c>
      <c r="B26" s="165"/>
      <c r="C26" s="165"/>
      <c r="D26" s="9">
        <f>SUM(D9:D24)</f>
        <v>143853</v>
      </c>
      <c r="E26" s="166"/>
      <c r="F26" s="9">
        <f>SUM(F9:F24)</f>
        <v>62924</v>
      </c>
      <c r="G26" s="166"/>
      <c r="H26" s="10">
        <f>SUM(H9:H24)</f>
        <v>132407</v>
      </c>
      <c r="I26" s="166"/>
      <c r="J26" s="10">
        <f>SUM(J9:J24)</f>
        <v>66720</v>
      </c>
      <c r="L26" s="31"/>
    </row>
    <row r="27" spans="1:12" ht="19.5" customHeight="1">
      <c r="A27" s="181" t="s">
        <v>11</v>
      </c>
      <c r="B27" s="165"/>
      <c r="C27" s="165"/>
      <c r="D27" s="10"/>
      <c r="E27" s="166"/>
      <c r="F27" s="10"/>
      <c r="G27" s="166"/>
      <c r="H27" s="10"/>
      <c r="I27" s="166"/>
      <c r="J27" s="10"/>
      <c r="L27" s="31"/>
    </row>
    <row r="28" spans="1:12" ht="19.5" customHeight="1">
      <c r="A28" s="184" t="s">
        <v>138</v>
      </c>
      <c r="B28" s="165"/>
      <c r="C28" s="165"/>
      <c r="D28" s="12">
        <v>27130</v>
      </c>
      <c r="E28" s="151"/>
      <c r="F28" s="12">
        <v>54035</v>
      </c>
      <c r="G28" s="151"/>
      <c r="H28" s="12">
        <v>26990</v>
      </c>
      <c r="I28" s="151"/>
      <c r="J28" s="11">
        <v>52029</v>
      </c>
      <c r="L28" s="31"/>
    </row>
    <row r="29" spans="1:12" ht="19.5" customHeight="1">
      <c r="A29" s="184" t="s">
        <v>139</v>
      </c>
      <c r="B29" s="165"/>
      <c r="C29" s="165"/>
      <c r="D29" s="12">
        <v>-68487</v>
      </c>
      <c r="E29" s="151"/>
      <c r="F29" s="12">
        <v>-23059</v>
      </c>
      <c r="G29" s="151"/>
      <c r="H29" s="12">
        <v>-58090</v>
      </c>
      <c r="I29" s="151"/>
      <c r="J29" s="11">
        <v>-14833</v>
      </c>
      <c r="L29" s="31"/>
    </row>
    <row r="30" spans="1:12" ht="19.5" customHeight="1">
      <c r="A30" s="184" t="s">
        <v>140</v>
      </c>
      <c r="B30" s="165"/>
      <c r="C30" s="165"/>
      <c r="D30" s="156">
        <v>-72182</v>
      </c>
      <c r="E30" s="151"/>
      <c r="F30" s="12">
        <v>-24076</v>
      </c>
      <c r="G30" s="151"/>
      <c r="H30" s="12">
        <v>-66887</v>
      </c>
      <c r="I30" s="151"/>
      <c r="J30" s="11">
        <v>-24076</v>
      </c>
      <c r="L30" s="31"/>
    </row>
    <row r="31" spans="1:12" ht="19.5" customHeight="1">
      <c r="A31" s="184" t="s">
        <v>141</v>
      </c>
      <c r="B31" s="165"/>
      <c r="C31" s="165"/>
      <c r="D31" s="12">
        <v>-25126</v>
      </c>
      <c r="E31" s="151"/>
      <c r="F31" s="12">
        <v>-24608</v>
      </c>
      <c r="G31" s="151"/>
      <c r="H31" s="12">
        <v>-25298</v>
      </c>
      <c r="I31" s="151"/>
      <c r="J31" s="11">
        <v>-24298</v>
      </c>
      <c r="L31" s="31"/>
    </row>
    <row r="32" spans="1:12" ht="19.5" customHeight="1">
      <c r="A32" s="184" t="s">
        <v>142</v>
      </c>
      <c r="B32" s="165"/>
      <c r="C32" s="165"/>
      <c r="D32" s="12">
        <v>4353</v>
      </c>
      <c r="E32" s="151"/>
      <c r="F32" s="12">
        <v>-299</v>
      </c>
      <c r="G32" s="151"/>
      <c r="H32" s="12">
        <v>4353</v>
      </c>
      <c r="I32" s="151"/>
      <c r="J32" s="12">
        <v>-299</v>
      </c>
      <c r="L32" s="31"/>
    </row>
    <row r="33" spans="1:13" ht="19.5" customHeight="1">
      <c r="A33" s="184" t="s">
        <v>143</v>
      </c>
      <c r="B33" s="165"/>
      <c r="C33" s="165"/>
      <c r="D33" s="12">
        <v>-11175</v>
      </c>
      <c r="E33" s="151"/>
      <c r="F33" s="12">
        <v>-1852</v>
      </c>
      <c r="G33" s="151"/>
      <c r="H33" s="12">
        <v>-7142</v>
      </c>
      <c r="I33" s="151"/>
      <c r="J33" s="11">
        <v>34354</v>
      </c>
      <c r="L33" s="31"/>
    </row>
    <row r="34" spans="1:13" ht="19.5" customHeight="1">
      <c r="A34" s="165" t="s">
        <v>150</v>
      </c>
      <c r="B34" s="165"/>
      <c r="C34" s="165"/>
      <c r="L34" s="31"/>
    </row>
    <row r="35" spans="1:13" ht="19.5" customHeight="1">
      <c r="A35" s="184" t="s">
        <v>144</v>
      </c>
      <c r="B35" s="165"/>
      <c r="C35" s="165"/>
      <c r="D35" s="12">
        <v>34204</v>
      </c>
      <c r="E35" s="151"/>
      <c r="F35" s="12">
        <v>208909</v>
      </c>
      <c r="G35" s="151"/>
      <c r="H35" s="12">
        <v>31446</v>
      </c>
      <c r="I35" s="151"/>
      <c r="J35" s="11">
        <v>207320</v>
      </c>
      <c r="L35" s="31"/>
    </row>
    <row r="36" spans="1:13" ht="19.5" customHeight="1">
      <c r="A36" s="184" t="s">
        <v>176</v>
      </c>
      <c r="B36" s="165"/>
      <c r="C36" s="165"/>
      <c r="D36" s="12">
        <v>-182</v>
      </c>
      <c r="E36" s="151"/>
      <c r="F36" s="12">
        <v>3830</v>
      </c>
      <c r="G36" s="151"/>
      <c r="H36" s="12">
        <v>-182</v>
      </c>
      <c r="I36" s="151"/>
      <c r="J36" s="11">
        <v>3830</v>
      </c>
      <c r="L36" s="31"/>
    </row>
    <row r="37" spans="1:13" ht="19.5" customHeight="1">
      <c r="A37" s="184" t="s">
        <v>145</v>
      </c>
      <c r="B37" s="165"/>
      <c r="C37" s="165"/>
      <c r="D37" s="12">
        <v>669</v>
      </c>
      <c r="E37" s="151"/>
      <c r="F37" s="12">
        <v>928</v>
      </c>
      <c r="G37" s="151"/>
      <c r="H37" s="12">
        <v>1280</v>
      </c>
      <c r="I37" s="151"/>
      <c r="J37" s="11">
        <v>753</v>
      </c>
      <c r="L37" s="31"/>
    </row>
    <row r="38" spans="1:13" ht="19.5" customHeight="1">
      <c r="A38" s="184" t="s">
        <v>146</v>
      </c>
      <c r="B38" s="165"/>
      <c r="C38" s="165"/>
      <c r="D38" s="12">
        <v>-75</v>
      </c>
      <c r="E38" s="151"/>
      <c r="F38" s="12">
        <v>-70</v>
      </c>
      <c r="G38" s="151"/>
      <c r="H38" s="12">
        <v>-133</v>
      </c>
      <c r="I38" s="151"/>
      <c r="J38" s="11">
        <v>-78</v>
      </c>
      <c r="L38" s="31"/>
    </row>
    <row r="39" spans="1:13" ht="19.5" customHeight="1">
      <c r="A39" s="182" t="s">
        <v>147</v>
      </c>
      <c r="B39" s="165"/>
      <c r="C39" s="165"/>
      <c r="D39" s="13">
        <v>-459</v>
      </c>
      <c r="E39" s="151"/>
      <c r="F39" s="13">
        <v>-301</v>
      </c>
      <c r="G39" s="151"/>
      <c r="H39" s="212">
        <v>-332</v>
      </c>
      <c r="I39" s="151"/>
      <c r="J39" s="14">
        <v>-301</v>
      </c>
      <c r="L39" s="185"/>
    </row>
    <row r="40" spans="1:13" ht="19.5" customHeight="1">
      <c r="A40" s="183" t="s">
        <v>136</v>
      </c>
      <c r="B40" s="165"/>
      <c r="C40" s="165"/>
      <c r="D40" s="11">
        <f>SUM(D26:D39)</f>
        <v>32523</v>
      </c>
      <c r="E40" s="10"/>
      <c r="F40" s="11">
        <f>SUM(F26:F39)</f>
        <v>256361</v>
      </c>
      <c r="G40" s="10"/>
      <c r="H40" s="11">
        <f>SUM(H26:H39)</f>
        <v>38412</v>
      </c>
      <c r="I40" s="166"/>
      <c r="J40" s="11">
        <f>SUM(J26:J39)</f>
        <v>301121</v>
      </c>
      <c r="L40" s="31"/>
    </row>
    <row r="41" spans="1:13" ht="19.5" customHeight="1">
      <c r="A41" s="183" t="s">
        <v>148</v>
      </c>
      <c r="B41" s="165"/>
      <c r="C41" s="165"/>
      <c r="D41" s="12">
        <v>19004</v>
      </c>
      <c r="E41" s="10"/>
      <c r="F41" s="12">
        <v>-6518</v>
      </c>
      <c r="G41" s="10"/>
      <c r="H41" s="12">
        <v>19004</v>
      </c>
      <c r="I41" s="10"/>
      <c r="J41" s="11">
        <v>-6518</v>
      </c>
      <c r="L41" s="31"/>
    </row>
    <row r="42" spans="1:13" ht="19.5" customHeight="1">
      <c r="A42" s="184" t="s">
        <v>149</v>
      </c>
      <c r="B42" s="165"/>
      <c r="C42" s="165"/>
      <c r="D42" s="13">
        <v>-3945</v>
      </c>
      <c r="E42" s="10"/>
      <c r="F42" s="13">
        <v>-2341</v>
      </c>
      <c r="G42" s="10"/>
      <c r="H42" s="13">
        <v>-3338</v>
      </c>
      <c r="I42" s="10"/>
      <c r="J42" s="11">
        <v>-2170</v>
      </c>
      <c r="L42" s="31"/>
    </row>
    <row r="43" spans="1:13" ht="19.5" customHeight="1">
      <c r="A43" s="167" t="s">
        <v>137</v>
      </c>
      <c r="B43" s="167"/>
      <c r="C43" s="167"/>
      <c r="D43" s="15">
        <f>SUM(D40:D42)</f>
        <v>47582</v>
      </c>
      <c r="E43" s="16"/>
      <c r="F43" s="15">
        <f>SUM(F40:F42)</f>
        <v>247502</v>
      </c>
      <c r="G43" s="16"/>
      <c r="H43" s="17">
        <f>SUM(H40:H42)</f>
        <v>54078</v>
      </c>
      <c r="I43" s="166"/>
      <c r="J43" s="17">
        <f>SUM(J40:J42)</f>
        <v>292433</v>
      </c>
      <c r="L43" s="185"/>
    </row>
    <row r="44" spans="1:13" ht="19.5" customHeight="1">
      <c r="A44" s="167"/>
      <c r="B44" s="167"/>
      <c r="C44" s="167"/>
      <c r="D44" s="16"/>
      <c r="E44" s="16"/>
      <c r="F44" s="16"/>
      <c r="G44" s="16"/>
      <c r="H44" s="16"/>
      <c r="I44" s="166"/>
      <c r="J44" s="16"/>
      <c r="L44" s="185"/>
    </row>
    <row r="45" spans="1:13" ht="19.5" customHeight="1">
      <c r="A45" s="156" t="s">
        <v>18</v>
      </c>
      <c r="B45" s="167"/>
      <c r="C45" s="167"/>
      <c r="D45" s="16"/>
      <c r="E45" s="16"/>
      <c r="F45" s="16"/>
      <c r="G45" s="16"/>
      <c r="H45" s="16"/>
      <c r="I45" s="166"/>
      <c r="J45" s="16"/>
      <c r="L45" s="185"/>
    </row>
    <row r="46" spans="1:13" s="152" customFormat="1" ht="19.5" customHeight="1">
      <c r="D46" s="168"/>
      <c r="E46" s="168"/>
      <c r="F46" s="168"/>
      <c r="G46" s="168"/>
      <c r="H46" s="168"/>
      <c r="I46" s="168"/>
      <c r="J46" s="153" t="s">
        <v>0</v>
      </c>
      <c r="L46" s="25"/>
      <c r="M46" s="156"/>
    </row>
    <row r="47" spans="1:13" s="152" customFormat="1" ht="19.5" customHeight="1">
      <c r="A47" s="152" t="s">
        <v>1</v>
      </c>
      <c r="D47" s="168"/>
      <c r="E47" s="168"/>
      <c r="F47" s="168"/>
      <c r="G47" s="168"/>
      <c r="H47" s="168"/>
      <c r="I47" s="168"/>
      <c r="J47" s="168"/>
      <c r="L47" s="31"/>
      <c r="M47" s="156"/>
    </row>
    <row r="48" spans="1:13" s="152" customFormat="1" ht="19.5" customHeight="1">
      <c r="A48" s="152" t="s">
        <v>19</v>
      </c>
      <c r="D48" s="168"/>
      <c r="E48" s="168"/>
      <c r="F48" s="168"/>
      <c r="G48" s="168"/>
      <c r="H48" s="168"/>
      <c r="I48" s="168"/>
      <c r="J48" s="168"/>
      <c r="L48" s="186"/>
      <c r="M48" s="156"/>
    </row>
    <row r="49" spans="1:13" s="152" customFormat="1" ht="19.5" customHeight="1">
      <c r="A49" s="152" t="s">
        <v>198</v>
      </c>
      <c r="D49" s="168"/>
      <c r="E49" s="168"/>
      <c r="F49" s="168"/>
      <c r="G49" s="168"/>
      <c r="H49" s="168"/>
      <c r="I49" s="168"/>
      <c r="J49" s="168"/>
      <c r="L49" s="6"/>
      <c r="M49" s="156"/>
    </row>
    <row r="50" spans="1:13" ht="19.5" customHeight="1">
      <c r="A50" s="154"/>
      <c r="B50" s="154"/>
      <c r="C50" s="154"/>
      <c r="D50" s="169"/>
      <c r="E50" s="169"/>
      <c r="F50" s="169"/>
      <c r="G50" s="169"/>
      <c r="H50" s="169"/>
      <c r="I50" s="169"/>
      <c r="J50" s="153" t="s">
        <v>3</v>
      </c>
      <c r="L50" s="187"/>
    </row>
    <row r="51" spans="1:13" s="157" customFormat="1" ht="19.5" customHeight="1">
      <c r="D51" s="170"/>
      <c r="E51" s="170" t="s">
        <v>4</v>
      </c>
      <c r="F51" s="170"/>
      <c r="G51" s="168"/>
      <c r="H51" s="171"/>
      <c r="I51" s="170" t="s">
        <v>5</v>
      </c>
      <c r="J51" s="171"/>
      <c r="L51" s="25"/>
      <c r="M51" s="156"/>
    </row>
    <row r="52" spans="1:13" s="157" customFormat="1" ht="19.5" customHeight="1">
      <c r="B52" s="161"/>
      <c r="D52" s="162" t="s">
        <v>159</v>
      </c>
      <c r="E52" s="161"/>
      <c r="F52" s="162" t="s">
        <v>6</v>
      </c>
      <c r="G52" s="172"/>
      <c r="H52" s="162" t="s">
        <v>159</v>
      </c>
      <c r="I52" s="161"/>
      <c r="J52" s="162" t="s">
        <v>6</v>
      </c>
      <c r="L52" s="187"/>
      <c r="M52" s="156"/>
    </row>
    <row r="53" spans="1:13" ht="19.5" customHeight="1">
      <c r="A53" s="167" t="s">
        <v>20</v>
      </c>
      <c r="B53" s="165"/>
      <c r="C53" s="165"/>
      <c r="D53" s="10"/>
      <c r="E53" s="173"/>
      <c r="F53" s="10"/>
      <c r="G53" s="173"/>
      <c r="H53" s="10"/>
      <c r="I53" s="166"/>
      <c r="J53" s="10"/>
      <c r="L53" s="31"/>
    </row>
    <row r="54" spans="1:13" ht="19.5" customHeight="1">
      <c r="A54" s="181" t="s">
        <v>21</v>
      </c>
      <c r="B54" s="165"/>
      <c r="C54" s="165"/>
      <c r="D54" s="12">
        <v>-336918</v>
      </c>
      <c r="E54" s="151"/>
      <c r="F54" s="12">
        <v>-692850</v>
      </c>
      <c r="G54" s="151"/>
      <c r="H54" s="12">
        <v>-336918</v>
      </c>
      <c r="I54" s="151"/>
      <c r="J54" s="11">
        <v>-728285</v>
      </c>
      <c r="L54" s="31"/>
    </row>
    <row r="55" spans="1:13" ht="19.5" customHeight="1">
      <c r="A55" s="181" t="s">
        <v>22</v>
      </c>
      <c r="B55" s="165"/>
      <c r="C55" s="165"/>
      <c r="D55" s="12">
        <v>320087</v>
      </c>
      <c r="E55" s="151"/>
      <c r="F55" s="12">
        <v>64793</v>
      </c>
      <c r="G55" s="151"/>
      <c r="H55" s="12">
        <v>320087</v>
      </c>
      <c r="I55" s="151"/>
      <c r="J55" s="11">
        <v>64793</v>
      </c>
      <c r="L55" s="31"/>
    </row>
    <row r="56" spans="1:13" ht="19.5" customHeight="1">
      <c r="A56" s="181" t="s">
        <v>165</v>
      </c>
      <c r="B56" s="165"/>
      <c r="C56" s="165"/>
      <c r="D56" s="12">
        <v>-61562</v>
      </c>
      <c r="E56" s="151"/>
      <c r="F56" s="12">
        <v>0</v>
      </c>
      <c r="G56" s="151"/>
      <c r="H56" s="12">
        <v>-61562</v>
      </c>
      <c r="I56" s="151"/>
      <c r="J56" s="11">
        <v>0</v>
      </c>
    </row>
    <row r="57" spans="1:13" ht="19.5" customHeight="1">
      <c r="A57" s="181" t="s">
        <v>23</v>
      </c>
      <c r="B57" s="165"/>
      <c r="C57" s="165"/>
      <c r="D57" s="12">
        <v>-23382</v>
      </c>
      <c r="E57" s="151"/>
      <c r="F57" s="12">
        <v>-11446</v>
      </c>
      <c r="G57" s="151"/>
      <c r="H57" s="12">
        <v>-15979</v>
      </c>
      <c r="I57" s="151"/>
      <c r="J57" s="11">
        <v>-10092</v>
      </c>
      <c r="L57" s="31"/>
    </row>
    <row r="58" spans="1:13" ht="19.5" customHeight="1">
      <c r="A58" s="181" t="s">
        <v>24</v>
      </c>
      <c r="B58" s="165"/>
      <c r="C58" s="165"/>
      <c r="D58" s="12">
        <v>-3</v>
      </c>
      <c r="E58" s="151"/>
      <c r="F58" s="12">
        <v>-12</v>
      </c>
      <c r="G58" s="151"/>
      <c r="H58" s="12">
        <v>0</v>
      </c>
      <c r="I58" s="151"/>
      <c r="J58" s="11">
        <v>0</v>
      </c>
      <c r="L58" s="31"/>
    </row>
    <row r="59" spans="1:13" ht="19.5" customHeight="1">
      <c r="A59" s="181" t="s">
        <v>26</v>
      </c>
      <c r="B59" s="165"/>
      <c r="C59" s="165"/>
      <c r="D59" s="12">
        <v>0</v>
      </c>
      <c r="E59" s="151"/>
      <c r="F59" s="12">
        <v>6</v>
      </c>
      <c r="G59" s="151"/>
      <c r="H59" s="12">
        <v>0</v>
      </c>
      <c r="I59" s="151"/>
      <c r="J59" s="11">
        <v>6</v>
      </c>
      <c r="L59" s="31"/>
    </row>
    <row r="60" spans="1:13" ht="19.5" customHeight="1">
      <c r="A60" s="181" t="s">
        <v>177</v>
      </c>
      <c r="B60" s="165"/>
      <c r="C60" s="165"/>
      <c r="D60" s="12">
        <v>0</v>
      </c>
      <c r="E60" s="151"/>
      <c r="F60" s="12">
        <v>0</v>
      </c>
      <c r="G60" s="151"/>
      <c r="H60" s="12">
        <v>0</v>
      </c>
      <c r="I60" s="151"/>
      <c r="J60" s="11">
        <v>-13502</v>
      </c>
      <c r="L60" s="31"/>
    </row>
    <row r="61" spans="1:13" ht="19.5" customHeight="1">
      <c r="A61" s="181" t="s">
        <v>162</v>
      </c>
      <c r="B61" s="165"/>
      <c r="C61" s="165"/>
      <c r="D61" s="12">
        <v>6936</v>
      </c>
      <c r="E61" s="151"/>
      <c r="F61" s="12">
        <v>3599</v>
      </c>
      <c r="G61" s="151"/>
      <c r="H61" s="12">
        <v>6936</v>
      </c>
      <c r="I61" s="151"/>
      <c r="J61" s="11">
        <v>3599</v>
      </c>
      <c r="L61" s="31"/>
    </row>
    <row r="62" spans="1:13" ht="19.5" customHeight="1">
      <c r="A62" s="181" t="s">
        <v>178</v>
      </c>
      <c r="B62" s="165"/>
      <c r="C62" s="165"/>
      <c r="D62" s="12">
        <v>0</v>
      </c>
      <c r="E62" s="151"/>
      <c r="F62" s="12">
        <v>0</v>
      </c>
      <c r="G62" s="151"/>
      <c r="H62" s="12">
        <v>0</v>
      </c>
      <c r="I62" s="151"/>
      <c r="J62" s="11">
        <v>-1600</v>
      </c>
      <c r="L62" s="31"/>
    </row>
    <row r="63" spans="1:13" ht="19.5" customHeight="1">
      <c r="A63" s="188" t="s">
        <v>171</v>
      </c>
      <c r="B63" s="165"/>
      <c r="C63" s="165"/>
      <c r="D63" s="17">
        <f>SUM(D54:D62)</f>
        <v>-94842</v>
      </c>
      <c r="E63" s="151"/>
      <c r="F63" s="17">
        <f>SUM(F54:F62)</f>
        <v>-635910</v>
      </c>
      <c r="G63" s="151"/>
      <c r="H63" s="17">
        <f>SUM(H54:H62)</f>
        <v>-87436</v>
      </c>
      <c r="I63" s="166"/>
      <c r="J63" s="17">
        <f>SUM(J54:J62)</f>
        <v>-685081</v>
      </c>
      <c r="L63" s="31"/>
    </row>
    <row r="64" spans="1:13" ht="19.5" customHeight="1">
      <c r="A64" s="167" t="s">
        <v>27</v>
      </c>
      <c r="B64" s="165"/>
      <c r="C64" s="165"/>
      <c r="D64" s="10"/>
      <c r="E64" s="10"/>
      <c r="F64" s="10"/>
      <c r="G64" s="10"/>
      <c r="H64" s="10"/>
      <c r="I64" s="166"/>
      <c r="J64" s="10"/>
      <c r="L64" s="189"/>
    </row>
    <row r="65" spans="1:256" ht="19.5" customHeight="1">
      <c r="A65" s="194" t="s">
        <v>190</v>
      </c>
      <c r="B65" s="165"/>
      <c r="C65" s="165"/>
      <c r="D65" s="10"/>
      <c r="E65" s="10"/>
      <c r="F65" s="10"/>
      <c r="G65" s="10"/>
      <c r="H65" s="10"/>
      <c r="I65" s="166"/>
      <c r="J65" s="10"/>
      <c r="L65" s="189"/>
    </row>
    <row r="66" spans="1:256" ht="19.5" customHeight="1">
      <c r="A66" s="156" t="s">
        <v>191</v>
      </c>
      <c r="B66" s="165"/>
      <c r="C66" s="165"/>
      <c r="D66" s="10">
        <v>1403</v>
      </c>
      <c r="E66" s="10"/>
      <c r="F66" s="10">
        <v>0</v>
      </c>
      <c r="G66" s="10"/>
      <c r="H66" s="10">
        <v>0</v>
      </c>
      <c r="I66" s="166"/>
      <c r="J66" s="10">
        <v>0</v>
      </c>
      <c r="L66" s="189"/>
    </row>
    <row r="67" spans="1:256" ht="19.5" customHeight="1">
      <c r="A67" s="181" t="s">
        <v>28</v>
      </c>
      <c r="B67" s="165"/>
      <c r="C67" s="165"/>
      <c r="D67" s="12">
        <v>-6255</v>
      </c>
      <c r="E67" s="151"/>
      <c r="F67" s="12">
        <v>-5542</v>
      </c>
      <c r="G67" s="151"/>
      <c r="H67" s="12">
        <v>-6221</v>
      </c>
      <c r="I67" s="151"/>
      <c r="J67" s="11">
        <v>-5363</v>
      </c>
      <c r="L67" s="31"/>
    </row>
    <row r="68" spans="1:256" ht="19.5" customHeight="1">
      <c r="A68" s="181" t="s">
        <v>135</v>
      </c>
      <c r="B68" s="165"/>
      <c r="C68" s="165"/>
      <c r="D68" s="12">
        <v>-52485</v>
      </c>
      <c r="E68" s="193"/>
      <c r="F68" s="12">
        <v>-23632</v>
      </c>
      <c r="G68" s="193"/>
      <c r="H68" s="12">
        <v>-52250</v>
      </c>
      <c r="I68" s="193"/>
      <c r="J68" s="11">
        <v>-22822</v>
      </c>
      <c r="L68" s="31"/>
    </row>
    <row r="69" spans="1:256" ht="19.5" customHeight="1">
      <c r="A69" s="181" t="s">
        <v>179</v>
      </c>
      <c r="B69" s="165"/>
      <c r="C69" s="165"/>
      <c r="D69" s="13">
        <v>-111364</v>
      </c>
      <c r="E69" s="151"/>
      <c r="F69" s="13">
        <v>0</v>
      </c>
      <c r="G69" s="151"/>
      <c r="H69" s="13">
        <v>-111364</v>
      </c>
      <c r="I69" s="151"/>
      <c r="J69" s="14">
        <v>0</v>
      </c>
      <c r="L69" s="31"/>
    </row>
    <row r="70" spans="1:256" ht="19.5" customHeight="1">
      <c r="A70" s="190" t="s">
        <v>132</v>
      </c>
      <c r="B70" s="167"/>
      <c r="C70" s="167"/>
      <c r="D70" s="14">
        <f>SUM(D66:D69)</f>
        <v>-168701</v>
      </c>
      <c r="E70" s="173"/>
      <c r="F70" s="14">
        <f>SUM(F66:F69)</f>
        <v>-29174</v>
      </c>
      <c r="G70" s="173"/>
      <c r="H70" s="14">
        <f>SUM(H66:H69)</f>
        <v>-169835</v>
      </c>
      <c r="I70" s="166"/>
      <c r="J70" s="14">
        <f>SUM(J66:J69)</f>
        <v>-28185</v>
      </c>
      <c r="L70" s="31"/>
    </row>
    <row r="71" spans="1:256" ht="19.5" customHeight="1">
      <c r="A71" s="183" t="s">
        <v>29</v>
      </c>
      <c r="B71" s="167"/>
      <c r="C71" s="167"/>
      <c r="D71" s="11">
        <v>3195</v>
      </c>
      <c r="E71" s="173"/>
      <c r="F71" s="11">
        <v>3286</v>
      </c>
      <c r="G71" s="173"/>
      <c r="H71" s="11">
        <v>0</v>
      </c>
      <c r="I71" s="173"/>
      <c r="J71" s="11">
        <v>0</v>
      </c>
      <c r="L71" s="27"/>
    </row>
    <row r="72" spans="1:256" ht="19.5" customHeight="1">
      <c r="A72" s="167" t="s">
        <v>183</v>
      </c>
      <c r="B72" s="167"/>
      <c r="C72" s="167"/>
      <c r="D72" s="18">
        <f>SUM(D43,D63,D70,D71)</f>
        <v>-212766</v>
      </c>
      <c r="E72" s="166"/>
      <c r="F72" s="18">
        <f>SUM(F43,F63,F70,F71)</f>
        <v>-414296</v>
      </c>
      <c r="G72" s="166"/>
      <c r="H72" s="18">
        <f>SUM(H43,H63,H70,H71)</f>
        <v>-203193</v>
      </c>
      <c r="I72" s="166"/>
      <c r="J72" s="18">
        <f>SUM(J43,J63,J70,J71)</f>
        <v>-420833</v>
      </c>
      <c r="L72" s="31"/>
    </row>
    <row r="73" spans="1:256" s="152" customFormat="1" ht="19.5" customHeight="1">
      <c r="A73" s="183" t="s">
        <v>30</v>
      </c>
      <c r="B73" s="165"/>
      <c r="C73" s="165"/>
      <c r="D73" s="11">
        <v>744920</v>
      </c>
      <c r="E73" s="151"/>
      <c r="F73" s="11">
        <v>1014889</v>
      </c>
      <c r="G73" s="151"/>
      <c r="H73" s="11">
        <v>729042</v>
      </c>
      <c r="I73" s="151"/>
      <c r="J73" s="9">
        <v>1010376</v>
      </c>
      <c r="L73" s="27"/>
      <c r="M73" s="156"/>
    </row>
    <row r="74" spans="1:256" s="152" customFormat="1" ht="19.5" customHeight="1" thickBot="1">
      <c r="A74" s="190" t="s">
        <v>31</v>
      </c>
      <c r="B74" s="167"/>
      <c r="C74" s="167"/>
      <c r="D74" s="19">
        <f>SUM(D72:D73)</f>
        <v>532154</v>
      </c>
      <c r="E74" s="166"/>
      <c r="F74" s="19">
        <f>SUM(F72:F73)</f>
        <v>600593</v>
      </c>
      <c r="G74" s="166"/>
      <c r="H74" s="20">
        <f>SUM(H72:H73)</f>
        <v>525849</v>
      </c>
      <c r="I74" s="166"/>
      <c r="J74" s="20">
        <f>SUM(J72:J73)</f>
        <v>589543</v>
      </c>
      <c r="L74" s="31"/>
      <c r="M74" s="156"/>
    </row>
    <row r="75" spans="1:256" ht="19.5" customHeight="1" thickTop="1">
      <c r="D75" s="151">
        <f>D74-BS!D11</f>
        <v>0</v>
      </c>
      <c r="E75" s="151"/>
      <c r="F75" s="151"/>
      <c r="G75" s="151"/>
      <c r="H75" s="151">
        <f>H74-BS!H11</f>
        <v>0</v>
      </c>
      <c r="I75" s="151"/>
      <c r="J75" s="151"/>
      <c r="L75" s="187"/>
    </row>
    <row r="76" spans="1:256" ht="19.5" customHeight="1">
      <c r="A76" s="188" t="s">
        <v>32</v>
      </c>
      <c r="B76" s="174"/>
      <c r="C76" s="174"/>
      <c r="D76" s="174"/>
      <c r="E76" s="175"/>
      <c r="F76" s="174"/>
      <c r="G76" s="175"/>
      <c r="H76" s="175"/>
      <c r="I76" s="175"/>
      <c r="J76" s="175"/>
      <c r="K76" s="175"/>
      <c r="L76" s="31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  <c r="AI76" s="174"/>
      <c r="AJ76" s="174"/>
      <c r="AK76" s="174"/>
      <c r="AL76" s="174"/>
      <c r="AM76" s="174"/>
      <c r="AN76" s="174"/>
      <c r="AO76" s="174"/>
      <c r="AP76" s="174"/>
      <c r="AQ76" s="174"/>
      <c r="AR76" s="174"/>
      <c r="AS76" s="174"/>
      <c r="AT76" s="174"/>
      <c r="AU76" s="174"/>
      <c r="AV76" s="174"/>
      <c r="AW76" s="174"/>
      <c r="AX76" s="174"/>
      <c r="AY76" s="174"/>
      <c r="AZ76" s="174"/>
      <c r="BA76" s="174"/>
      <c r="BB76" s="174"/>
      <c r="BC76" s="174"/>
      <c r="BD76" s="174"/>
      <c r="BE76" s="174"/>
      <c r="BF76" s="174"/>
      <c r="BG76" s="174"/>
      <c r="BH76" s="174"/>
      <c r="BI76" s="174"/>
      <c r="BJ76" s="174"/>
      <c r="BK76" s="174"/>
      <c r="BL76" s="174"/>
      <c r="BM76" s="174"/>
      <c r="BN76" s="174"/>
      <c r="BO76" s="174"/>
      <c r="BP76" s="174"/>
      <c r="BQ76" s="174"/>
      <c r="BR76" s="174"/>
      <c r="BS76" s="174"/>
      <c r="BT76" s="174"/>
      <c r="BU76" s="174"/>
      <c r="BV76" s="174"/>
      <c r="BW76" s="174"/>
      <c r="BX76" s="174"/>
      <c r="BY76" s="174"/>
      <c r="BZ76" s="174"/>
      <c r="CA76" s="174"/>
      <c r="CB76" s="174"/>
      <c r="CC76" s="174"/>
      <c r="CD76" s="174"/>
      <c r="CE76" s="174"/>
      <c r="CF76" s="174"/>
      <c r="CG76" s="174"/>
      <c r="CH76" s="174"/>
      <c r="CI76" s="174"/>
      <c r="CJ76" s="174"/>
      <c r="CK76" s="174"/>
      <c r="CL76" s="174"/>
      <c r="CM76" s="174"/>
      <c r="CN76" s="174"/>
      <c r="CO76" s="174"/>
      <c r="CP76" s="174"/>
      <c r="CQ76" s="174"/>
      <c r="CR76" s="174"/>
      <c r="CS76" s="174"/>
      <c r="CT76" s="174"/>
      <c r="CU76" s="174"/>
      <c r="CV76" s="174"/>
      <c r="CW76" s="174"/>
      <c r="CX76" s="174"/>
      <c r="CY76" s="174"/>
      <c r="CZ76" s="174"/>
      <c r="DA76" s="174"/>
      <c r="DB76" s="174"/>
      <c r="DC76" s="174"/>
      <c r="DD76" s="174"/>
      <c r="DE76" s="174"/>
      <c r="DF76" s="174"/>
      <c r="DG76" s="174"/>
      <c r="DH76" s="174"/>
      <c r="DI76" s="174"/>
      <c r="DJ76" s="174"/>
      <c r="DK76" s="174"/>
      <c r="DL76" s="174"/>
      <c r="DM76" s="174"/>
      <c r="DN76" s="174"/>
      <c r="DO76" s="174"/>
      <c r="DP76" s="174"/>
      <c r="DQ76" s="174"/>
      <c r="DR76" s="174"/>
      <c r="DS76" s="174"/>
      <c r="DT76" s="174"/>
      <c r="DU76" s="174"/>
      <c r="DV76" s="174"/>
      <c r="DW76" s="174"/>
      <c r="DX76" s="174"/>
      <c r="DY76" s="174"/>
      <c r="DZ76" s="174"/>
      <c r="EA76" s="174"/>
      <c r="EB76" s="174"/>
      <c r="EC76" s="174"/>
      <c r="ED76" s="174"/>
      <c r="EE76" s="174"/>
      <c r="EF76" s="174"/>
      <c r="EG76" s="174"/>
      <c r="EH76" s="174"/>
      <c r="EI76" s="174"/>
      <c r="EJ76" s="174"/>
      <c r="EK76" s="174"/>
      <c r="EL76" s="174"/>
      <c r="EM76" s="174"/>
      <c r="EN76" s="174"/>
      <c r="EO76" s="174"/>
      <c r="EP76" s="174"/>
      <c r="EQ76" s="174"/>
      <c r="ER76" s="174"/>
      <c r="ES76" s="174"/>
      <c r="ET76" s="174"/>
      <c r="EU76" s="174"/>
      <c r="EV76" s="174"/>
      <c r="EW76" s="174"/>
      <c r="EX76" s="174"/>
      <c r="EY76" s="174"/>
      <c r="EZ76" s="174"/>
      <c r="FA76" s="174"/>
      <c r="FB76" s="174"/>
      <c r="FC76" s="174"/>
      <c r="FD76" s="174"/>
      <c r="FE76" s="174"/>
      <c r="FF76" s="174"/>
      <c r="FG76" s="174"/>
      <c r="FH76" s="174"/>
      <c r="FI76" s="174"/>
      <c r="FJ76" s="174"/>
      <c r="FK76" s="174"/>
      <c r="FL76" s="174"/>
      <c r="FM76" s="174"/>
      <c r="FN76" s="174"/>
      <c r="FO76" s="174"/>
      <c r="FP76" s="174"/>
      <c r="FQ76" s="174"/>
      <c r="FR76" s="174"/>
      <c r="FS76" s="174"/>
      <c r="FT76" s="174"/>
      <c r="FU76" s="174"/>
      <c r="FV76" s="174"/>
      <c r="FW76" s="174"/>
      <c r="FX76" s="174"/>
      <c r="FY76" s="174"/>
      <c r="FZ76" s="174"/>
      <c r="GA76" s="174"/>
      <c r="GB76" s="174"/>
      <c r="GC76" s="174"/>
      <c r="GD76" s="174"/>
      <c r="GE76" s="174"/>
      <c r="GF76" s="174"/>
      <c r="GG76" s="174"/>
      <c r="GH76" s="174"/>
      <c r="GI76" s="174"/>
      <c r="GJ76" s="174"/>
      <c r="GK76" s="174"/>
      <c r="GL76" s="174"/>
      <c r="GM76" s="174"/>
      <c r="GN76" s="174"/>
      <c r="GO76" s="174"/>
      <c r="GP76" s="174"/>
      <c r="GQ76" s="174"/>
      <c r="GR76" s="174"/>
      <c r="GS76" s="174"/>
      <c r="GT76" s="174"/>
      <c r="GU76" s="174"/>
      <c r="GV76" s="174"/>
      <c r="GW76" s="174"/>
      <c r="GX76" s="174"/>
      <c r="GY76" s="174"/>
      <c r="GZ76" s="174"/>
      <c r="HA76" s="174"/>
      <c r="HB76" s="174"/>
      <c r="HC76" s="174"/>
      <c r="HD76" s="174"/>
      <c r="HE76" s="174"/>
      <c r="HF76" s="174"/>
      <c r="HG76" s="174"/>
      <c r="HH76" s="174"/>
      <c r="HI76" s="174"/>
      <c r="HJ76" s="174"/>
      <c r="HK76" s="174"/>
      <c r="HL76" s="174"/>
      <c r="HM76" s="174"/>
      <c r="HN76" s="174"/>
      <c r="HO76" s="174"/>
      <c r="HP76" s="174"/>
      <c r="HQ76" s="174"/>
      <c r="HR76" s="174"/>
      <c r="HS76" s="174"/>
      <c r="HT76" s="174"/>
      <c r="HU76" s="174"/>
      <c r="HV76" s="174"/>
      <c r="HW76" s="174"/>
      <c r="HX76" s="174"/>
      <c r="HY76" s="174"/>
      <c r="HZ76" s="174"/>
      <c r="IA76" s="174"/>
      <c r="IB76" s="174"/>
      <c r="IC76" s="174"/>
      <c r="ID76" s="174"/>
      <c r="IE76" s="174"/>
      <c r="IF76" s="174"/>
      <c r="IG76" s="174"/>
      <c r="IH76" s="174"/>
      <c r="II76" s="174"/>
      <c r="IJ76" s="174"/>
      <c r="IK76" s="174"/>
      <c r="IL76" s="174"/>
      <c r="IM76" s="174"/>
      <c r="IN76" s="174"/>
      <c r="IO76" s="174"/>
      <c r="IP76" s="174"/>
      <c r="IQ76" s="174"/>
      <c r="IR76" s="174"/>
      <c r="IS76" s="174"/>
      <c r="IT76" s="174"/>
      <c r="IU76" s="174"/>
      <c r="IV76" s="174"/>
    </row>
    <row r="77" spans="1:256" ht="19.5" customHeight="1">
      <c r="A77" s="181" t="s">
        <v>33</v>
      </c>
      <c r="B77" s="174"/>
      <c r="C77" s="174"/>
      <c r="D77" s="174"/>
      <c r="E77" s="175"/>
      <c r="F77" s="174"/>
      <c r="G77" s="175"/>
      <c r="H77" s="175"/>
      <c r="I77" s="175"/>
      <c r="J77" s="175"/>
      <c r="K77" s="175"/>
      <c r="L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4"/>
      <c r="AF77" s="174"/>
      <c r="AG77" s="174"/>
      <c r="AH77" s="174"/>
      <c r="AI77" s="174"/>
      <c r="AJ77" s="174"/>
      <c r="AK77" s="174"/>
      <c r="AL77" s="174"/>
      <c r="AM77" s="174"/>
      <c r="AN77" s="174"/>
      <c r="AO77" s="174"/>
      <c r="AP77" s="174"/>
      <c r="AQ77" s="174"/>
      <c r="AR77" s="174"/>
      <c r="AS77" s="174"/>
      <c r="AT77" s="174"/>
      <c r="AU77" s="174"/>
      <c r="AV77" s="174"/>
      <c r="AW77" s="174"/>
      <c r="AX77" s="174"/>
      <c r="AY77" s="174"/>
      <c r="AZ77" s="174"/>
      <c r="BA77" s="174"/>
      <c r="BB77" s="174"/>
      <c r="BC77" s="174"/>
      <c r="BD77" s="174"/>
      <c r="BE77" s="174"/>
      <c r="BF77" s="174"/>
      <c r="BG77" s="174"/>
      <c r="BH77" s="174"/>
      <c r="BI77" s="174"/>
      <c r="BJ77" s="174"/>
      <c r="BK77" s="174"/>
      <c r="BL77" s="174"/>
      <c r="BM77" s="174"/>
      <c r="BN77" s="174"/>
      <c r="BO77" s="174"/>
      <c r="BP77" s="174"/>
      <c r="BQ77" s="174"/>
      <c r="BR77" s="174"/>
      <c r="BS77" s="174"/>
      <c r="BT77" s="174"/>
      <c r="BU77" s="174"/>
      <c r="BV77" s="174"/>
      <c r="BW77" s="174"/>
      <c r="BX77" s="174"/>
      <c r="BY77" s="174"/>
      <c r="BZ77" s="174"/>
      <c r="CA77" s="174"/>
      <c r="CB77" s="174"/>
      <c r="CC77" s="174"/>
      <c r="CD77" s="174"/>
      <c r="CE77" s="174"/>
      <c r="CF77" s="174"/>
      <c r="CG77" s="174"/>
      <c r="CH77" s="174"/>
      <c r="CI77" s="174"/>
      <c r="CJ77" s="174"/>
      <c r="CK77" s="174"/>
      <c r="CL77" s="174"/>
      <c r="CM77" s="174"/>
      <c r="CN77" s="174"/>
      <c r="CO77" s="174"/>
      <c r="CP77" s="174"/>
      <c r="CQ77" s="174"/>
      <c r="CR77" s="174"/>
      <c r="CS77" s="174"/>
      <c r="CT77" s="174"/>
      <c r="CU77" s="174"/>
      <c r="CV77" s="174"/>
      <c r="CW77" s="174"/>
      <c r="CX77" s="174"/>
      <c r="CY77" s="174"/>
      <c r="CZ77" s="174"/>
      <c r="DA77" s="174"/>
      <c r="DB77" s="174"/>
      <c r="DC77" s="174"/>
      <c r="DD77" s="174"/>
      <c r="DE77" s="174"/>
      <c r="DF77" s="174"/>
      <c r="DG77" s="174"/>
      <c r="DH77" s="174"/>
      <c r="DI77" s="174"/>
      <c r="DJ77" s="174"/>
      <c r="DK77" s="174"/>
      <c r="DL77" s="174"/>
      <c r="DM77" s="174"/>
      <c r="DN77" s="174"/>
      <c r="DO77" s="174"/>
      <c r="DP77" s="174"/>
      <c r="DQ77" s="174"/>
      <c r="DR77" s="174"/>
      <c r="DS77" s="174"/>
      <c r="DT77" s="174"/>
      <c r="DU77" s="174"/>
      <c r="DV77" s="174"/>
      <c r="DW77" s="174"/>
      <c r="DX77" s="174"/>
      <c r="DY77" s="174"/>
      <c r="DZ77" s="174"/>
      <c r="EA77" s="174"/>
      <c r="EB77" s="174"/>
      <c r="EC77" s="174"/>
      <c r="ED77" s="174"/>
      <c r="EE77" s="174"/>
      <c r="EF77" s="174"/>
      <c r="EG77" s="174"/>
      <c r="EH77" s="174"/>
      <c r="EI77" s="174"/>
      <c r="EJ77" s="174"/>
      <c r="EK77" s="174"/>
      <c r="EL77" s="174"/>
      <c r="EM77" s="174"/>
      <c r="EN77" s="174"/>
      <c r="EO77" s="174"/>
      <c r="EP77" s="174"/>
      <c r="EQ77" s="174"/>
      <c r="ER77" s="174"/>
      <c r="ES77" s="174"/>
      <c r="ET77" s="174"/>
      <c r="EU77" s="174"/>
      <c r="EV77" s="174"/>
      <c r="EW77" s="174"/>
      <c r="EX77" s="174"/>
      <c r="EY77" s="174"/>
      <c r="EZ77" s="174"/>
      <c r="FA77" s="174"/>
      <c r="FB77" s="174"/>
      <c r="FC77" s="174"/>
      <c r="FD77" s="174"/>
      <c r="FE77" s="174"/>
      <c r="FF77" s="174"/>
      <c r="FG77" s="174"/>
      <c r="FH77" s="174"/>
      <c r="FI77" s="174"/>
      <c r="FJ77" s="174"/>
      <c r="FK77" s="174"/>
      <c r="FL77" s="174"/>
      <c r="FM77" s="174"/>
      <c r="FN77" s="174"/>
      <c r="FO77" s="174"/>
      <c r="FP77" s="174"/>
      <c r="FQ77" s="174"/>
      <c r="FR77" s="174"/>
      <c r="FS77" s="174"/>
      <c r="FT77" s="174"/>
      <c r="FU77" s="174"/>
      <c r="FV77" s="174"/>
      <c r="FW77" s="174"/>
      <c r="FX77" s="174"/>
      <c r="FY77" s="174"/>
      <c r="FZ77" s="174"/>
      <c r="GA77" s="174"/>
      <c r="GB77" s="174"/>
      <c r="GC77" s="174"/>
      <c r="GD77" s="174"/>
      <c r="GE77" s="174"/>
      <c r="GF77" s="174"/>
      <c r="GG77" s="174"/>
      <c r="GH77" s="174"/>
      <c r="GI77" s="174"/>
      <c r="GJ77" s="174"/>
      <c r="GK77" s="174"/>
      <c r="GL77" s="174"/>
      <c r="GM77" s="174"/>
      <c r="GN77" s="174"/>
      <c r="GO77" s="174"/>
      <c r="GP77" s="174"/>
      <c r="GQ77" s="174"/>
      <c r="GR77" s="174"/>
      <c r="GS77" s="174"/>
      <c r="GT77" s="174"/>
      <c r="GU77" s="174"/>
      <c r="GV77" s="174"/>
      <c r="GW77" s="174"/>
      <c r="GX77" s="174"/>
      <c r="GY77" s="174"/>
      <c r="GZ77" s="174"/>
      <c r="HA77" s="174"/>
      <c r="HB77" s="174"/>
      <c r="HC77" s="174"/>
      <c r="HD77" s="174"/>
      <c r="HE77" s="174"/>
      <c r="HF77" s="174"/>
      <c r="HG77" s="174"/>
      <c r="HH77" s="174"/>
      <c r="HI77" s="174"/>
      <c r="HJ77" s="174"/>
      <c r="HK77" s="174"/>
      <c r="HL77" s="174"/>
      <c r="HM77" s="174"/>
      <c r="HN77" s="174"/>
      <c r="HO77" s="174"/>
      <c r="HP77" s="174"/>
      <c r="HQ77" s="174"/>
      <c r="HR77" s="174"/>
      <c r="HS77" s="174"/>
      <c r="HT77" s="174"/>
      <c r="HU77" s="174"/>
      <c r="HV77" s="174"/>
      <c r="HW77" s="174"/>
      <c r="HX77" s="174"/>
      <c r="HY77" s="174"/>
      <c r="HZ77" s="174"/>
      <c r="IA77" s="174"/>
      <c r="IB77" s="174"/>
      <c r="IC77" s="174"/>
      <c r="ID77" s="174"/>
      <c r="IE77" s="174"/>
      <c r="IF77" s="174"/>
      <c r="IG77" s="174"/>
      <c r="IH77" s="174"/>
      <c r="II77" s="174"/>
      <c r="IJ77" s="174"/>
      <c r="IK77" s="174"/>
      <c r="IL77" s="174"/>
      <c r="IM77" s="174"/>
      <c r="IN77" s="174"/>
      <c r="IO77" s="174"/>
      <c r="IP77" s="174"/>
      <c r="IQ77" s="174"/>
      <c r="IR77" s="174"/>
      <c r="IS77" s="174"/>
      <c r="IT77" s="174"/>
      <c r="IU77" s="174"/>
      <c r="IV77" s="174"/>
    </row>
    <row r="78" spans="1:256" ht="19.5" customHeight="1">
      <c r="A78" s="176" t="s">
        <v>133</v>
      </c>
      <c r="B78" s="174"/>
      <c r="C78" s="174"/>
      <c r="K78" s="175"/>
      <c r="L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4"/>
      <c r="AF78" s="174"/>
      <c r="AG78" s="174"/>
      <c r="AH78" s="174"/>
      <c r="AI78" s="174"/>
      <c r="AJ78" s="174"/>
      <c r="AK78" s="174"/>
      <c r="AL78" s="174"/>
      <c r="AM78" s="174"/>
      <c r="AN78" s="174"/>
      <c r="AO78" s="174"/>
      <c r="AP78" s="174"/>
      <c r="AQ78" s="174"/>
      <c r="AR78" s="174"/>
      <c r="AS78" s="174"/>
      <c r="AT78" s="174"/>
      <c r="AU78" s="174"/>
      <c r="AV78" s="174"/>
      <c r="AW78" s="174"/>
      <c r="AX78" s="174"/>
      <c r="AY78" s="174"/>
      <c r="AZ78" s="174"/>
      <c r="BA78" s="174"/>
      <c r="BB78" s="174"/>
      <c r="BC78" s="174"/>
      <c r="BD78" s="174"/>
      <c r="BE78" s="174"/>
      <c r="BF78" s="174"/>
      <c r="BG78" s="174"/>
      <c r="BH78" s="174"/>
      <c r="BI78" s="174"/>
      <c r="BJ78" s="174"/>
      <c r="BK78" s="174"/>
      <c r="BL78" s="174"/>
      <c r="BM78" s="174"/>
      <c r="BN78" s="174"/>
      <c r="BO78" s="174"/>
      <c r="BP78" s="174"/>
      <c r="BQ78" s="174"/>
      <c r="BR78" s="174"/>
      <c r="BS78" s="174"/>
      <c r="BT78" s="174"/>
      <c r="BU78" s="174"/>
      <c r="BV78" s="174"/>
      <c r="BW78" s="174"/>
      <c r="BX78" s="174"/>
      <c r="BY78" s="174"/>
      <c r="BZ78" s="174"/>
      <c r="CA78" s="174"/>
      <c r="CB78" s="174"/>
      <c r="CC78" s="174"/>
      <c r="CD78" s="174"/>
      <c r="CE78" s="174"/>
      <c r="CF78" s="174"/>
      <c r="CG78" s="174"/>
      <c r="CH78" s="174"/>
      <c r="CI78" s="174"/>
      <c r="CJ78" s="174"/>
      <c r="CK78" s="174"/>
      <c r="CL78" s="174"/>
      <c r="CM78" s="174"/>
      <c r="CN78" s="174"/>
      <c r="CO78" s="174"/>
      <c r="CP78" s="174"/>
      <c r="CQ78" s="174"/>
      <c r="CR78" s="174"/>
      <c r="CS78" s="174"/>
      <c r="CT78" s="174"/>
      <c r="CU78" s="174"/>
      <c r="CV78" s="174"/>
      <c r="CW78" s="174"/>
      <c r="CX78" s="174"/>
      <c r="CY78" s="174"/>
      <c r="CZ78" s="174"/>
      <c r="DA78" s="174"/>
      <c r="DB78" s="174"/>
      <c r="DC78" s="174"/>
      <c r="DD78" s="174"/>
      <c r="DE78" s="174"/>
      <c r="DF78" s="174"/>
      <c r="DG78" s="174"/>
      <c r="DH78" s="174"/>
      <c r="DI78" s="174"/>
      <c r="DJ78" s="174"/>
      <c r="DK78" s="174"/>
      <c r="DL78" s="174"/>
      <c r="DM78" s="174"/>
      <c r="DN78" s="174"/>
      <c r="DO78" s="174"/>
      <c r="DP78" s="174"/>
      <c r="DQ78" s="174"/>
      <c r="DR78" s="174"/>
      <c r="DS78" s="174"/>
      <c r="DT78" s="174"/>
      <c r="DU78" s="174"/>
      <c r="DV78" s="174"/>
      <c r="DW78" s="174"/>
      <c r="DX78" s="174"/>
      <c r="DY78" s="174"/>
      <c r="DZ78" s="174"/>
      <c r="EA78" s="174"/>
      <c r="EB78" s="174"/>
      <c r="EC78" s="174"/>
      <c r="ED78" s="174"/>
      <c r="EE78" s="174"/>
      <c r="EF78" s="174"/>
      <c r="EG78" s="174"/>
      <c r="EH78" s="174"/>
      <c r="EI78" s="174"/>
      <c r="EJ78" s="174"/>
      <c r="EK78" s="174"/>
      <c r="EL78" s="174"/>
      <c r="EM78" s="174"/>
      <c r="EN78" s="174"/>
      <c r="EO78" s="174"/>
      <c r="EP78" s="174"/>
      <c r="EQ78" s="174"/>
      <c r="ER78" s="174"/>
      <c r="ES78" s="174"/>
      <c r="ET78" s="174"/>
      <c r="EU78" s="174"/>
      <c r="EV78" s="174"/>
      <c r="EW78" s="174"/>
      <c r="EX78" s="174"/>
      <c r="EY78" s="174"/>
      <c r="EZ78" s="174"/>
      <c r="FA78" s="174"/>
      <c r="FB78" s="174"/>
      <c r="FC78" s="174"/>
      <c r="FD78" s="174"/>
      <c r="FE78" s="174"/>
      <c r="FF78" s="174"/>
      <c r="FG78" s="174"/>
      <c r="FH78" s="174"/>
      <c r="FI78" s="174"/>
      <c r="FJ78" s="174"/>
      <c r="FK78" s="174"/>
      <c r="FL78" s="174"/>
      <c r="FM78" s="174"/>
      <c r="FN78" s="174"/>
      <c r="FO78" s="174"/>
      <c r="FP78" s="174"/>
      <c r="FQ78" s="174"/>
      <c r="FR78" s="174"/>
      <c r="FS78" s="174"/>
      <c r="FT78" s="174"/>
      <c r="FU78" s="174"/>
      <c r="FV78" s="174"/>
      <c r="FW78" s="174"/>
      <c r="FX78" s="174"/>
      <c r="FY78" s="174"/>
      <c r="FZ78" s="174"/>
      <c r="GA78" s="174"/>
      <c r="GB78" s="174"/>
      <c r="GC78" s="174"/>
      <c r="GD78" s="174"/>
      <c r="GE78" s="174"/>
      <c r="GF78" s="174"/>
      <c r="GG78" s="174"/>
      <c r="GH78" s="174"/>
      <c r="GI78" s="174"/>
      <c r="GJ78" s="174"/>
      <c r="GK78" s="174"/>
      <c r="GL78" s="174"/>
      <c r="GM78" s="174"/>
      <c r="GN78" s="174"/>
      <c r="GO78" s="174"/>
      <c r="GP78" s="174"/>
      <c r="GQ78" s="174"/>
      <c r="GR78" s="174"/>
      <c r="GS78" s="174"/>
      <c r="GT78" s="174"/>
      <c r="GU78" s="174"/>
      <c r="GV78" s="174"/>
      <c r="GW78" s="174"/>
      <c r="GX78" s="174"/>
      <c r="GY78" s="174"/>
      <c r="GZ78" s="174"/>
      <c r="HA78" s="174"/>
      <c r="HB78" s="174"/>
      <c r="HC78" s="174"/>
      <c r="HD78" s="174"/>
      <c r="HE78" s="174"/>
      <c r="HF78" s="174"/>
      <c r="HG78" s="174"/>
      <c r="HH78" s="174"/>
      <c r="HI78" s="174"/>
      <c r="HJ78" s="174"/>
      <c r="HK78" s="174"/>
      <c r="HL78" s="174"/>
      <c r="HM78" s="174"/>
      <c r="HN78" s="174"/>
      <c r="HO78" s="174"/>
      <c r="HP78" s="174"/>
      <c r="HQ78" s="174"/>
      <c r="HR78" s="174"/>
      <c r="HS78" s="174"/>
      <c r="HT78" s="174"/>
      <c r="HU78" s="174"/>
      <c r="HV78" s="174"/>
      <c r="HW78" s="174"/>
      <c r="HX78" s="174"/>
      <c r="HY78" s="174"/>
      <c r="HZ78" s="174"/>
      <c r="IA78" s="174"/>
      <c r="IB78" s="174"/>
      <c r="IC78" s="174"/>
      <c r="ID78" s="174"/>
      <c r="IE78" s="174"/>
      <c r="IF78" s="174"/>
      <c r="IG78" s="174"/>
      <c r="IH78" s="174"/>
      <c r="II78" s="174"/>
      <c r="IJ78" s="174"/>
      <c r="IK78" s="174"/>
      <c r="IL78" s="174"/>
      <c r="IM78" s="174"/>
      <c r="IN78" s="174"/>
      <c r="IO78" s="174"/>
      <c r="IP78" s="174"/>
      <c r="IQ78" s="174"/>
      <c r="IR78" s="174"/>
      <c r="IS78" s="174"/>
      <c r="IT78" s="174"/>
      <c r="IU78" s="174"/>
      <c r="IV78" s="174"/>
    </row>
    <row r="79" spans="1:256" ht="19.5" customHeight="1">
      <c r="A79" s="176" t="s">
        <v>134</v>
      </c>
      <c r="B79" s="174"/>
      <c r="C79" s="174"/>
      <c r="D79" s="174">
        <v>69490</v>
      </c>
      <c r="E79" s="175"/>
      <c r="F79" s="174">
        <v>42358</v>
      </c>
      <c r="G79" s="175"/>
      <c r="H79" s="175">
        <v>69490</v>
      </c>
      <c r="I79" s="175"/>
      <c r="J79" s="175">
        <v>41269</v>
      </c>
      <c r="K79" s="175"/>
      <c r="L79" s="31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4"/>
      <c r="Z79" s="174"/>
      <c r="AA79" s="174"/>
      <c r="AB79" s="174"/>
      <c r="AC79" s="174"/>
      <c r="AD79" s="174"/>
      <c r="AE79" s="174"/>
      <c r="AF79" s="174"/>
      <c r="AG79" s="174"/>
      <c r="AH79" s="174"/>
      <c r="AI79" s="174"/>
      <c r="AJ79" s="174"/>
      <c r="AK79" s="174"/>
      <c r="AL79" s="174"/>
      <c r="AM79" s="174"/>
      <c r="AN79" s="174"/>
      <c r="AO79" s="174"/>
      <c r="AP79" s="174"/>
      <c r="AQ79" s="174"/>
      <c r="AR79" s="174"/>
      <c r="AS79" s="174"/>
      <c r="AT79" s="174"/>
      <c r="AU79" s="174"/>
      <c r="AV79" s="174"/>
      <c r="AW79" s="174"/>
      <c r="AX79" s="174"/>
      <c r="AY79" s="174"/>
      <c r="AZ79" s="174"/>
      <c r="BA79" s="174"/>
      <c r="BB79" s="174"/>
      <c r="BC79" s="174"/>
      <c r="BD79" s="174"/>
      <c r="BE79" s="174"/>
      <c r="BF79" s="174"/>
      <c r="BG79" s="174"/>
      <c r="BH79" s="174"/>
      <c r="BI79" s="174"/>
      <c r="BJ79" s="174"/>
      <c r="BK79" s="174"/>
      <c r="BL79" s="174"/>
      <c r="BM79" s="174"/>
      <c r="BN79" s="174"/>
      <c r="BO79" s="174"/>
      <c r="BP79" s="174"/>
      <c r="BQ79" s="174"/>
      <c r="BR79" s="174"/>
      <c r="BS79" s="174"/>
      <c r="BT79" s="174"/>
      <c r="BU79" s="174"/>
      <c r="BV79" s="174"/>
      <c r="BW79" s="174"/>
      <c r="BX79" s="174"/>
      <c r="BY79" s="174"/>
      <c r="BZ79" s="174"/>
      <c r="CA79" s="174"/>
      <c r="CB79" s="174"/>
      <c r="CC79" s="174"/>
      <c r="CD79" s="174"/>
      <c r="CE79" s="174"/>
      <c r="CF79" s="174"/>
      <c r="CG79" s="174"/>
      <c r="CH79" s="174"/>
      <c r="CI79" s="174"/>
      <c r="CJ79" s="174"/>
      <c r="CK79" s="174"/>
      <c r="CL79" s="174"/>
      <c r="CM79" s="174"/>
      <c r="CN79" s="174"/>
      <c r="CO79" s="174"/>
      <c r="CP79" s="174"/>
      <c r="CQ79" s="174"/>
      <c r="CR79" s="174"/>
      <c r="CS79" s="174"/>
      <c r="CT79" s="174"/>
      <c r="CU79" s="174"/>
      <c r="CV79" s="174"/>
      <c r="CW79" s="174"/>
      <c r="CX79" s="174"/>
      <c r="CY79" s="174"/>
      <c r="CZ79" s="174"/>
      <c r="DA79" s="174"/>
      <c r="DB79" s="174"/>
      <c r="DC79" s="174"/>
      <c r="DD79" s="174"/>
      <c r="DE79" s="174"/>
      <c r="DF79" s="174"/>
      <c r="DG79" s="174"/>
      <c r="DH79" s="174"/>
      <c r="DI79" s="174"/>
      <c r="DJ79" s="174"/>
      <c r="DK79" s="174"/>
      <c r="DL79" s="174"/>
      <c r="DM79" s="174"/>
      <c r="DN79" s="174"/>
      <c r="DO79" s="174"/>
      <c r="DP79" s="174"/>
      <c r="DQ79" s="174"/>
      <c r="DR79" s="174"/>
      <c r="DS79" s="174"/>
      <c r="DT79" s="174"/>
      <c r="DU79" s="174"/>
      <c r="DV79" s="174"/>
      <c r="DW79" s="174"/>
      <c r="DX79" s="174"/>
      <c r="DY79" s="174"/>
      <c r="DZ79" s="174"/>
      <c r="EA79" s="174"/>
      <c r="EB79" s="174"/>
      <c r="EC79" s="174"/>
      <c r="ED79" s="174"/>
      <c r="EE79" s="174"/>
      <c r="EF79" s="174"/>
      <c r="EG79" s="174"/>
      <c r="EH79" s="174"/>
      <c r="EI79" s="174"/>
      <c r="EJ79" s="174"/>
      <c r="EK79" s="174"/>
      <c r="EL79" s="174"/>
      <c r="EM79" s="174"/>
      <c r="EN79" s="174"/>
      <c r="EO79" s="174"/>
      <c r="EP79" s="174"/>
      <c r="EQ79" s="174"/>
      <c r="ER79" s="174"/>
      <c r="ES79" s="174"/>
      <c r="ET79" s="174"/>
      <c r="EU79" s="174"/>
      <c r="EV79" s="174"/>
      <c r="EW79" s="174"/>
      <c r="EX79" s="174"/>
      <c r="EY79" s="174"/>
      <c r="EZ79" s="174"/>
      <c r="FA79" s="174"/>
      <c r="FB79" s="174"/>
      <c r="FC79" s="174"/>
      <c r="FD79" s="174"/>
      <c r="FE79" s="174"/>
      <c r="FF79" s="174"/>
      <c r="FG79" s="174"/>
      <c r="FH79" s="174"/>
      <c r="FI79" s="174"/>
      <c r="FJ79" s="174"/>
      <c r="FK79" s="174"/>
      <c r="FL79" s="174"/>
      <c r="FM79" s="174"/>
      <c r="FN79" s="174"/>
      <c r="FO79" s="174"/>
      <c r="FP79" s="174"/>
      <c r="FQ79" s="174"/>
      <c r="FR79" s="174"/>
      <c r="FS79" s="174"/>
      <c r="FT79" s="174"/>
      <c r="FU79" s="174"/>
      <c r="FV79" s="174"/>
      <c r="FW79" s="174"/>
      <c r="FX79" s="174"/>
      <c r="FY79" s="174"/>
      <c r="FZ79" s="174"/>
      <c r="GA79" s="174"/>
      <c r="GB79" s="174"/>
      <c r="GC79" s="174"/>
      <c r="GD79" s="174"/>
      <c r="GE79" s="174"/>
      <c r="GF79" s="174"/>
      <c r="GG79" s="174"/>
      <c r="GH79" s="174"/>
      <c r="GI79" s="174"/>
      <c r="GJ79" s="174"/>
      <c r="GK79" s="174"/>
      <c r="GL79" s="174"/>
      <c r="GM79" s="174"/>
      <c r="GN79" s="174"/>
      <c r="GO79" s="174"/>
      <c r="GP79" s="174"/>
      <c r="GQ79" s="174"/>
      <c r="GR79" s="174"/>
      <c r="GS79" s="174"/>
      <c r="GT79" s="174"/>
      <c r="GU79" s="174"/>
      <c r="GV79" s="174"/>
      <c r="GW79" s="174"/>
      <c r="GX79" s="174"/>
      <c r="GY79" s="174"/>
      <c r="GZ79" s="174"/>
      <c r="HA79" s="174"/>
      <c r="HB79" s="174"/>
      <c r="HC79" s="174"/>
      <c r="HD79" s="174"/>
      <c r="HE79" s="174"/>
      <c r="HF79" s="174"/>
      <c r="HG79" s="174"/>
      <c r="HH79" s="174"/>
      <c r="HI79" s="174"/>
      <c r="HJ79" s="174"/>
      <c r="HK79" s="174"/>
      <c r="HL79" s="174"/>
      <c r="HM79" s="174"/>
      <c r="HN79" s="174"/>
      <c r="HO79" s="174"/>
      <c r="HP79" s="174"/>
      <c r="HQ79" s="174"/>
      <c r="HR79" s="174"/>
      <c r="HS79" s="174"/>
      <c r="HT79" s="174"/>
      <c r="HU79" s="174"/>
      <c r="HV79" s="174"/>
      <c r="HW79" s="174"/>
      <c r="HX79" s="174"/>
      <c r="HY79" s="174"/>
      <c r="HZ79" s="174"/>
      <c r="IA79" s="174"/>
      <c r="IB79" s="174"/>
      <c r="IC79" s="174"/>
      <c r="ID79" s="174"/>
      <c r="IE79" s="174"/>
      <c r="IF79" s="174"/>
      <c r="IG79" s="174"/>
      <c r="IH79" s="174"/>
      <c r="II79" s="174"/>
      <c r="IJ79" s="174"/>
      <c r="IK79" s="174"/>
      <c r="IL79" s="174"/>
      <c r="IM79" s="174"/>
      <c r="IN79" s="174"/>
      <c r="IO79" s="174"/>
      <c r="IP79" s="174"/>
      <c r="IQ79" s="174"/>
      <c r="IR79" s="174"/>
      <c r="IS79" s="174"/>
      <c r="IT79" s="174"/>
      <c r="IU79" s="174"/>
      <c r="IV79" s="174"/>
    </row>
    <row r="80" spans="1:256" ht="19.5" customHeight="1">
      <c r="A80" s="156" t="s">
        <v>189</v>
      </c>
      <c r="B80" s="174"/>
      <c r="C80" s="174"/>
      <c r="D80" s="174">
        <v>5507</v>
      </c>
      <c r="E80" s="175"/>
      <c r="F80" s="174">
        <v>2649</v>
      </c>
      <c r="G80" s="175"/>
      <c r="H80" s="175">
        <v>5507</v>
      </c>
      <c r="I80" s="175"/>
      <c r="J80" s="175">
        <v>2649</v>
      </c>
      <c r="K80" s="175"/>
      <c r="L80" s="31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  <c r="AE80" s="174"/>
      <c r="AF80" s="174"/>
      <c r="AG80" s="174"/>
      <c r="AH80" s="174"/>
      <c r="AI80" s="174"/>
      <c r="AJ80" s="174"/>
      <c r="AK80" s="174"/>
      <c r="AL80" s="174"/>
      <c r="AM80" s="174"/>
      <c r="AN80" s="174"/>
      <c r="AO80" s="174"/>
      <c r="AP80" s="174"/>
      <c r="AQ80" s="174"/>
      <c r="AR80" s="174"/>
      <c r="AS80" s="174"/>
      <c r="AT80" s="174"/>
      <c r="AU80" s="174"/>
      <c r="AV80" s="174"/>
      <c r="AW80" s="174"/>
      <c r="AX80" s="174"/>
      <c r="AY80" s="174"/>
      <c r="AZ80" s="174"/>
      <c r="BA80" s="174"/>
      <c r="BB80" s="174"/>
      <c r="BC80" s="174"/>
      <c r="BD80" s="174"/>
      <c r="BE80" s="174"/>
      <c r="BF80" s="174"/>
      <c r="BG80" s="174"/>
      <c r="BH80" s="174"/>
      <c r="BI80" s="174"/>
      <c r="BJ80" s="174"/>
      <c r="BK80" s="174"/>
      <c r="BL80" s="174"/>
      <c r="BM80" s="174"/>
      <c r="BN80" s="174"/>
      <c r="BO80" s="174"/>
      <c r="BP80" s="174"/>
      <c r="BQ80" s="174"/>
      <c r="BR80" s="174"/>
      <c r="BS80" s="174"/>
      <c r="BT80" s="174"/>
      <c r="BU80" s="174"/>
      <c r="BV80" s="174"/>
      <c r="BW80" s="174"/>
      <c r="BX80" s="174"/>
      <c r="BY80" s="174"/>
      <c r="BZ80" s="174"/>
      <c r="CA80" s="174"/>
      <c r="CB80" s="174"/>
      <c r="CC80" s="174"/>
      <c r="CD80" s="174"/>
      <c r="CE80" s="174"/>
      <c r="CF80" s="174"/>
      <c r="CG80" s="174"/>
      <c r="CH80" s="174"/>
      <c r="CI80" s="174"/>
      <c r="CJ80" s="174"/>
      <c r="CK80" s="174"/>
      <c r="CL80" s="174"/>
      <c r="CM80" s="174"/>
      <c r="CN80" s="174"/>
      <c r="CO80" s="174"/>
      <c r="CP80" s="174"/>
      <c r="CQ80" s="174"/>
      <c r="CR80" s="174"/>
      <c r="CS80" s="174"/>
      <c r="CT80" s="174"/>
      <c r="CU80" s="174"/>
      <c r="CV80" s="174"/>
      <c r="CW80" s="174"/>
      <c r="CX80" s="174"/>
      <c r="CY80" s="174"/>
      <c r="CZ80" s="174"/>
      <c r="DA80" s="174"/>
      <c r="DB80" s="174"/>
      <c r="DC80" s="174"/>
      <c r="DD80" s="174"/>
      <c r="DE80" s="174"/>
      <c r="DF80" s="174"/>
      <c r="DG80" s="174"/>
      <c r="DH80" s="174"/>
      <c r="DI80" s="174"/>
      <c r="DJ80" s="174"/>
      <c r="DK80" s="174"/>
      <c r="DL80" s="174"/>
      <c r="DM80" s="174"/>
      <c r="DN80" s="174"/>
      <c r="DO80" s="174"/>
      <c r="DP80" s="174"/>
      <c r="DQ80" s="174"/>
      <c r="DR80" s="174"/>
      <c r="DS80" s="174"/>
      <c r="DT80" s="174"/>
      <c r="DU80" s="174"/>
      <c r="DV80" s="174"/>
      <c r="DW80" s="174"/>
      <c r="DX80" s="174"/>
      <c r="DY80" s="174"/>
      <c r="DZ80" s="174"/>
      <c r="EA80" s="174"/>
      <c r="EB80" s="174"/>
      <c r="EC80" s="174"/>
      <c r="ED80" s="174"/>
      <c r="EE80" s="174"/>
      <c r="EF80" s="174"/>
      <c r="EG80" s="174"/>
      <c r="EH80" s="174"/>
      <c r="EI80" s="174"/>
      <c r="EJ80" s="174"/>
      <c r="EK80" s="174"/>
      <c r="EL80" s="174"/>
      <c r="EM80" s="174"/>
      <c r="EN80" s="174"/>
      <c r="EO80" s="174"/>
      <c r="EP80" s="174"/>
      <c r="EQ80" s="174"/>
      <c r="ER80" s="174"/>
      <c r="ES80" s="174"/>
      <c r="ET80" s="174"/>
      <c r="EU80" s="174"/>
      <c r="EV80" s="174"/>
      <c r="EW80" s="174"/>
      <c r="EX80" s="174"/>
      <c r="EY80" s="174"/>
      <c r="EZ80" s="174"/>
      <c r="FA80" s="174"/>
      <c r="FB80" s="174"/>
      <c r="FC80" s="174"/>
      <c r="FD80" s="174"/>
      <c r="FE80" s="174"/>
      <c r="FF80" s="174"/>
      <c r="FG80" s="174"/>
      <c r="FH80" s="174"/>
      <c r="FI80" s="174"/>
      <c r="FJ80" s="174"/>
      <c r="FK80" s="174"/>
      <c r="FL80" s="174"/>
      <c r="FM80" s="174"/>
      <c r="FN80" s="174"/>
      <c r="FO80" s="174"/>
      <c r="FP80" s="174"/>
      <c r="FQ80" s="174"/>
      <c r="FR80" s="174"/>
      <c r="FS80" s="174"/>
      <c r="FT80" s="174"/>
      <c r="FU80" s="174"/>
      <c r="FV80" s="174"/>
      <c r="FW80" s="174"/>
      <c r="FX80" s="174"/>
      <c r="FY80" s="174"/>
      <c r="FZ80" s="174"/>
      <c r="GA80" s="174"/>
      <c r="GB80" s="174"/>
      <c r="GC80" s="174"/>
      <c r="GD80" s="174"/>
      <c r="GE80" s="174"/>
      <c r="GF80" s="174"/>
      <c r="GG80" s="174"/>
      <c r="GH80" s="174"/>
      <c r="GI80" s="174"/>
      <c r="GJ80" s="174"/>
      <c r="GK80" s="174"/>
      <c r="GL80" s="174"/>
      <c r="GM80" s="174"/>
      <c r="GN80" s="174"/>
      <c r="GO80" s="174"/>
      <c r="GP80" s="174"/>
      <c r="GQ80" s="174"/>
      <c r="GR80" s="174"/>
      <c r="GS80" s="174"/>
      <c r="GT80" s="174"/>
      <c r="GU80" s="174"/>
      <c r="GV80" s="174"/>
      <c r="GW80" s="174"/>
      <c r="GX80" s="174"/>
      <c r="GY80" s="174"/>
      <c r="GZ80" s="174"/>
      <c r="HA80" s="174"/>
      <c r="HB80" s="174"/>
      <c r="HC80" s="174"/>
      <c r="HD80" s="174"/>
      <c r="HE80" s="174"/>
      <c r="HF80" s="174"/>
      <c r="HG80" s="174"/>
      <c r="HH80" s="174"/>
      <c r="HI80" s="174"/>
      <c r="HJ80" s="174"/>
      <c r="HK80" s="174"/>
      <c r="HL80" s="174"/>
      <c r="HM80" s="174"/>
      <c r="HN80" s="174"/>
      <c r="HO80" s="174"/>
      <c r="HP80" s="174"/>
      <c r="HQ80" s="174"/>
      <c r="HR80" s="174"/>
      <c r="HS80" s="174"/>
      <c r="HT80" s="174"/>
      <c r="HU80" s="174"/>
      <c r="HV80" s="174"/>
      <c r="HW80" s="174"/>
      <c r="HX80" s="174"/>
      <c r="HY80" s="174"/>
      <c r="HZ80" s="174"/>
      <c r="IA80" s="174"/>
      <c r="IB80" s="174"/>
      <c r="IC80" s="174"/>
      <c r="ID80" s="174"/>
      <c r="IE80" s="174"/>
      <c r="IF80" s="174"/>
      <c r="IG80" s="174"/>
      <c r="IH80" s="174"/>
      <c r="II80" s="174"/>
      <c r="IJ80" s="174"/>
      <c r="IK80" s="174"/>
      <c r="IL80" s="174"/>
      <c r="IM80" s="174"/>
      <c r="IN80" s="174"/>
      <c r="IO80" s="174"/>
      <c r="IP80" s="174"/>
      <c r="IQ80" s="174"/>
      <c r="IR80" s="174"/>
      <c r="IS80" s="174"/>
      <c r="IT80" s="174"/>
      <c r="IU80" s="174"/>
      <c r="IV80" s="174"/>
    </row>
    <row r="81" spans="1:256" ht="19.5" customHeight="1">
      <c r="A81" s="156" t="s">
        <v>192</v>
      </c>
      <c r="B81" s="174"/>
      <c r="C81" s="174"/>
      <c r="D81" s="175">
        <v>0</v>
      </c>
      <c r="E81" s="175"/>
      <c r="F81" s="174">
        <v>3280</v>
      </c>
      <c r="G81" s="175"/>
      <c r="H81" s="175">
        <v>0</v>
      </c>
      <c r="I81" s="175"/>
      <c r="J81" s="175">
        <v>3280</v>
      </c>
      <c r="K81" s="175"/>
      <c r="L81" s="31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  <c r="AC81" s="174"/>
      <c r="AD81" s="174"/>
      <c r="AE81" s="174"/>
      <c r="AF81" s="174"/>
      <c r="AG81" s="174"/>
      <c r="AH81" s="174"/>
      <c r="AI81" s="174"/>
      <c r="AJ81" s="174"/>
      <c r="AK81" s="174"/>
      <c r="AL81" s="174"/>
      <c r="AM81" s="174"/>
      <c r="AN81" s="174"/>
      <c r="AO81" s="174"/>
      <c r="AP81" s="174"/>
      <c r="AQ81" s="174"/>
      <c r="AR81" s="174"/>
      <c r="AS81" s="174"/>
      <c r="AT81" s="174"/>
      <c r="AU81" s="174"/>
      <c r="AV81" s="174"/>
      <c r="AW81" s="174"/>
      <c r="AX81" s="174"/>
      <c r="AY81" s="174"/>
      <c r="AZ81" s="174"/>
      <c r="BA81" s="174"/>
      <c r="BB81" s="174"/>
      <c r="BC81" s="174"/>
      <c r="BD81" s="174"/>
      <c r="BE81" s="174"/>
      <c r="BF81" s="174"/>
      <c r="BG81" s="174"/>
      <c r="BH81" s="174"/>
      <c r="BI81" s="174"/>
      <c r="BJ81" s="174"/>
      <c r="BK81" s="174"/>
      <c r="BL81" s="174"/>
      <c r="BM81" s="174"/>
      <c r="BN81" s="174"/>
      <c r="BO81" s="174"/>
      <c r="BP81" s="174"/>
      <c r="BQ81" s="174"/>
      <c r="BR81" s="174"/>
      <c r="BS81" s="174"/>
      <c r="BT81" s="174"/>
      <c r="BU81" s="174"/>
      <c r="BV81" s="174"/>
      <c r="BW81" s="174"/>
      <c r="BX81" s="174"/>
      <c r="BY81" s="174"/>
      <c r="BZ81" s="174"/>
      <c r="CA81" s="174"/>
      <c r="CB81" s="174"/>
      <c r="CC81" s="174"/>
      <c r="CD81" s="174"/>
      <c r="CE81" s="174"/>
      <c r="CF81" s="174"/>
      <c r="CG81" s="174"/>
      <c r="CH81" s="174"/>
      <c r="CI81" s="174"/>
      <c r="CJ81" s="174"/>
      <c r="CK81" s="174"/>
      <c r="CL81" s="174"/>
      <c r="CM81" s="174"/>
      <c r="CN81" s="174"/>
      <c r="CO81" s="174"/>
      <c r="CP81" s="174"/>
      <c r="CQ81" s="174"/>
      <c r="CR81" s="174"/>
      <c r="CS81" s="174"/>
      <c r="CT81" s="174"/>
      <c r="CU81" s="174"/>
      <c r="CV81" s="174"/>
      <c r="CW81" s="174"/>
      <c r="CX81" s="174"/>
      <c r="CY81" s="174"/>
      <c r="CZ81" s="174"/>
      <c r="DA81" s="174"/>
      <c r="DB81" s="174"/>
      <c r="DC81" s="174"/>
      <c r="DD81" s="174"/>
      <c r="DE81" s="174"/>
      <c r="DF81" s="174"/>
      <c r="DG81" s="174"/>
      <c r="DH81" s="174"/>
      <c r="DI81" s="174"/>
      <c r="DJ81" s="174"/>
      <c r="DK81" s="174"/>
      <c r="DL81" s="174"/>
      <c r="DM81" s="174"/>
      <c r="DN81" s="174"/>
      <c r="DO81" s="174"/>
      <c r="DP81" s="174"/>
      <c r="DQ81" s="174"/>
      <c r="DR81" s="174"/>
      <c r="DS81" s="174"/>
      <c r="DT81" s="174"/>
      <c r="DU81" s="174"/>
      <c r="DV81" s="174"/>
      <c r="DW81" s="174"/>
      <c r="DX81" s="174"/>
      <c r="DY81" s="174"/>
      <c r="DZ81" s="174"/>
      <c r="EA81" s="174"/>
      <c r="EB81" s="174"/>
      <c r="EC81" s="174"/>
      <c r="ED81" s="174"/>
      <c r="EE81" s="174"/>
      <c r="EF81" s="174"/>
      <c r="EG81" s="174"/>
      <c r="EH81" s="174"/>
      <c r="EI81" s="174"/>
      <c r="EJ81" s="174"/>
      <c r="EK81" s="174"/>
      <c r="EL81" s="174"/>
      <c r="EM81" s="174"/>
      <c r="EN81" s="174"/>
      <c r="EO81" s="174"/>
      <c r="EP81" s="174"/>
      <c r="EQ81" s="174"/>
      <c r="ER81" s="174"/>
      <c r="ES81" s="174"/>
      <c r="ET81" s="174"/>
      <c r="EU81" s="174"/>
      <c r="EV81" s="174"/>
      <c r="EW81" s="174"/>
      <c r="EX81" s="174"/>
      <c r="EY81" s="174"/>
      <c r="EZ81" s="174"/>
      <c r="FA81" s="174"/>
      <c r="FB81" s="174"/>
      <c r="FC81" s="174"/>
      <c r="FD81" s="174"/>
      <c r="FE81" s="174"/>
      <c r="FF81" s="174"/>
      <c r="FG81" s="174"/>
      <c r="FH81" s="174"/>
      <c r="FI81" s="174"/>
      <c r="FJ81" s="174"/>
      <c r="FK81" s="174"/>
      <c r="FL81" s="174"/>
      <c r="FM81" s="174"/>
      <c r="FN81" s="174"/>
      <c r="FO81" s="174"/>
      <c r="FP81" s="174"/>
      <c r="FQ81" s="174"/>
      <c r="FR81" s="174"/>
      <c r="FS81" s="174"/>
      <c r="FT81" s="174"/>
      <c r="FU81" s="174"/>
      <c r="FV81" s="174"/>
      <c r="FW81" s="174"/>
      <c r="FX81" s="174"/>
      <c r="FY81" s="174"/>
      <c r="FZ81" s="174"/>
      <c r="GA81" s="174"/>
      <c r="GB81" s="174"/>
      <c r="GC81" s="174"/>
      <c r="GD81" s="174"/>
      <c r="GE81" s="174"/>
      <c r="GF81" s="174"/>
      <c r="GG81" s="174"/>
      <c r="GH81" s="174"/>
      <c r="GI81" s="174"/>
      <c r="GJ81" s="174"/>
      <c r="GK81" s="174"/>
      <c r="GL81" s="174"/>
      <c r="GM81" s="174"/>
      <c r="GN81" s="174"/>
      <c r="GO81" s="174"/>
      <c r="GP81" s="174"/>
      <c r="GQ81" s="174"/>
      <c r="GR81" s="174"/>
      <c r="GS81" s="174"/>
      <c r="GT81" s="174"/>
      <c r="GU81" s="174"/>
      <c r="GV81" s="174"/>
      <c r="GW81" s="174"/>
      <c r="GX81" s="174"/>
      <c r="GY81" s="174"/>
      <c r="GZ81" s="174"/>
      <c r="HA81" s="174"/>
      <c r="HB81" s="174"/>
      <c r="HC81" s="174"/>
      <c r="HD81" s="174"/>
      <c r="HE81" s="174"/>
      <c r="HF81" s="174"/>
      <c r="HG81" s="174"/>
      <c r="HH81" s="174"/>
      <c r="HI81" s="174"/>
      <c r="HJ81" s="174"/>
      <c r="HK81" s="174"/>
      <c r="HL81" s="174"/>
      <c r="HM81" s="174"/>
      <c r="HN81" s="174"/>
      <c r="HO81" s="174"/>
      <c r="HP81" s="174"/>
      <c r="HQ81" s="174"/>
      <c r="HR81" s="174"/>
      <c r="HS81" s="174"/>
      <c r="HT81" s="174"/>
      <c r="HU81" s="174"/>
      <c r="HV81" s="174"/>
      <c r="HW81" s="174"/>
      <c r="HX81" s="174"/>
      <c r="HY81" s="174"/>
      <c r="HZ81" s="174"/>
      <c r="IA81" s="174"/>
      <c r="IB81" s="174"/>
      <c r="IC81" s="174"/>
      <c r="ID81" s="174"/>
      <c r="IE81" s="174"/>
      <c r="IF81" s="174"/>
      <c r="IG81" s="174"/>
      <c r="IH81" s="174"/>
      <c r="II81" s="174"/>
      <c r="IJ81" s="174"/>
      <c r="IK81" s="174"/>
      <c r="IL81" s="174"/>
      <c r="IM81" s="174"/>
      <c r="IN81" s="174"/>
      <c r="IO81" s="174"/>
      <c r="IP81" s="174"/>
      <c r="IQ81" s="174"/>
      <c r="IR81" s="174"/>
      <c r="IS81" s="174"/>
      <c r="IT81" s="174"/>
      <c r="IU81" s="174"/>
      <c r="IV81" s="174"/>
    </row>
    <row r="82" spans="1:256" ht="19.5" customHeight="1">
      <c r="D82" s="151"/>
      <c r="E82" s="153"/>
      <c r="F82" s="151"/>
      <c r="G82" s="177"/>
      <c r="I82" s="177"/>
      <c r="J82" s="151"/>
    </row>
    <row r="83" spans="1:256" ht="19.5" customHeight="1">
      <c r="D83" s="151"/>
      <c r="E83" s="153"/>
      <c r="F83" s="151"/>
      <c r="G83" s="177"/>
      <c r="H83" s="151"/>
      <c r="I83" s="177"/>
      <c r="J83" s="151"/>
    </row>
    <row r="84" spans="1:256" ht="19.5" customHeight="1">
      <c r="A84" s="156" t="s">
        <v>18</v>
      </c>
      <c r="L84" s="186"/>
    </row>
    <row r="85" spans="1:256" ht="19.5" customHeight="1">
      <c r="D85" s="153"/>
      <c r="E85" s="151"/>
      <c r="F85" s="153"/>
      <c r="G85" s="151"/>
      <c r="H85" s="177"/>
      <c r="I85" s="151"/>
      <c r="J85" s="177"/>
    </row>
    <row r="86" spans="1:256" ht="19.5" customHeight="1">
      <c r="D86" s="153"/>
      <c r="E86" s="151"/>
      <c r="F86" s="153"/>
      <c r="G86" s="151"/>
      <c r="H86" s="177"/>
      <c r="I86" s="151"/>
      <c r="J86" s="177"/>
    </row>
    <row r="87" spans="1:256" ht="19.5" customHeight="1">
      <c r="D87" s="153"/>
      <c r="E87" s="151"/>
      <c r="F87" s="153"/>
      <c r="G87" s="151"/>
      <c r="H87" s="177"/>
      <c r="I87" s="151"/>
      <c r="J87" s="177"/>
    </row>
    <row r="88" spans="1:256" ht="19.5" customHeight="1">
      <c r="D88" s="153"/>
      <c r="E88" s="151"/>
      <c r="F88" s="153"/>
      <c r="G88" s="151"/>
      <c r="H88" s="177"/>
      <c r="I88" s="151"/>
      <c r="J88" s="177"/>
    </row>
    <row r="93" spans="1:256" ht="19.5" customHeight="1">
      <c r="D93" s="153"/>
      <c r="E93" s="151"/>
      <c r="F93" s="153"/>
      <c r="G93" s="151"/>
      <c r="H93" s="177"/>
      <c r="I93" s="151"/>
      <c r="J93" s="177"/>
    </row>
    <row r="94" spans="1:256" ht="19.5" customHeight="1">
      <c r="D94" s="153"/>
      <c r="E94" s="151"/>
      <c r="F94" s="153"/>
      <c r="G94" s="151"/>
      <c r="H94" s="177"/>
      <c r="I94" s="151"/>
      <c r="J94" s="177"/>
    </row>
    <row r="95" spans="1:256" ht="19.5" customHeight="1">
      <c r="D95" s="153"/>
      <c r="E95" s="151"/>
      <c r="F95" s="153"/>
      <c r="G95" s="151"/>
      <c r="H95" s="177"/>
      <c r="I95" s="151"/>
      <c r="J95" s="177"/>
    </row>
    <row r="96" spans="1:256" ht="19.5" customHeight="1">
      <c r="D96" s="153"/>
      <c r="E96" s="151"/>
      <c r="F96" s="153"/>
      <c r="G96" s="151"/>
      <c r="H96" s="177"/>
      <c r="I96" s="151"/>
      <c r="J96" s="177"/>
    </row>
    <row r="97" spans="4:10" ht="19.5" customHeight="1">
      <c r="D97" s="153"/>
      <c r="E97" s="151"/>
      <c r="F97" s="153"/>
      <c r="G97" s="151"/>
      <c r="H97" s="177"/>
      <c r="I97" s="151"/>
      <c r="J97" s="177"/>
    </row>
    <row r="98" spans="4:10" ht="19.5" customHeight="1">
      <c r="D98" s="153"/>
      <c r="E98" s="151"/>
      <c r="F98" s="153"/>
      <c r="G98" s="151"/>
      <c r="H98" s="177"/>
      <c r="I98" s="151"/>
      <c r="J98" s="177"/>
    </row>
    <row r="99" spans="4:10" ht="19.5" customHeight="1">
      <c r="D99" s="153"/>
      <c r="E99" s="151"/>
      <c r="F99" s="153"/>
      <c r="G99" s="151"/>
      <c r="H99" s="177"/>
      <c r="I99" s="151"/>
      <c r="J99" s="177"/>
    </row>
    <row r="100" spans="4:10" ht="19.5" customHeight="1">
      <c r="D100" s="153"/>
      <c r="E100" s="151"/>
      <c r="F100" s="153"/>
      <c r="G100" s="151"/>
      <c r="H100" s="177"/>
      <c r="I100" s="151"/>
      <c r="J100" s="153"/>
    </row>
    <row r="101" spans="4:10" ht="19.5" customHeight="1">
      <c r="D101" s="153"/>
      <c r="E101" s="151"/>
      <c r="F101" s="153"/>
      <c r="G101" s="151"/>
      <c r="H101" s="177"/>
      <c r="I101" s="151"/>
      <c r="J101" s="153"/>
    </row>
    <row r="102" spans="4:10" ht="19.5" customHeight="1">
      <c r="D102" s="153"/>
      <c r="E102" s="151"/>
      <c r="F102" s="153"/>
      <c r="G102" s="151"/>
      <c r="H102" s="177"/>
      <c r="I102" s="151"/>
      <c r="J102" s="153"/>
    </row>
    <row r="103" spans="4:10" ht="19.5" customHeight="1">
      <c r="D103" s="153"/>
      <c r="E103" s="151"/>
      <c r="F103" s="153"/>
      <c r="G103" s="151"/>
      <c r="H103" s="177"/>
      <c r="I103" s="151"/>
      <c r="J103" s="153"/>
    </row>
    <row r="104" spans="4:10" ht="19.5" customHeight="1">
      <c r="D104" s="153"/>
      <c r="E104" s="151"/>
      <c r="F104" s="153"/>
      <c r="G104" s="151"/>
      <c r="H104" s="177"/>
      <c r="I104" s="151"/>
      <c r="J104" s="153"/>
    </row>
    <row r="105" spans="4:10" ht="19.5" customHeight="1">
      <c r="D105" s="151"/>
      <c r="E105" s="151"/>
      <c r="F105" s="151"/>
      <c r="G105" s="151"/>
      <c r="H105" s="151"/>
      <c r="I105" s="151"/>
      <c r="J105" s="151"/>
    </row>
    <row r="106" spans="4:10" ht="19.5" customHeight="1">
      <c r="D106" s="151"/>
      <c r="E106" s="151"/>
      <c r="F106" s="151"/>
      <c r="G106" s="151"/>
      <c r="H106" s="151"/>
      <c r="I106" s="151"/>
      <c r="J106" s="151"/>
    </row>
    <row r="107" spans="4:10" ht="19.5" customHeight="1">
      <c r="D107" s="151"/>
      <c r="E107" s="151"/>
      <c r="F107" s="151"/>
      <c r="G107" s="151"/>
      <c r="H107" s="151"/>
      <c r="I107" s="151"/>
      <c r="J107" s="151"/>
    </row>
    <row r="108" spans="4:10" ht="19.5" customHeight="1">
      <c r="D108" s="151"/>
      <c r="E108" s="151"/>
      <c r="F108" s="151"/>
      <c r="G108" s="151"/>
      <c r="H108" s="151"/>
      <c r="I108" s="151"/>
      <c r="J108" s="151"/>
    </row>
    <row r="109" spans="4:10" ht="19.5" customHeight="1">
      <c r="D109" s="151"/>
      <c r="E109" s="151"/>
      <c r="F109" s="151"/>
      <c r="G109" s="151"/>
      <c r="H109" s="151"/>
      <c r="I109" s="151"/>
      <c r="J109" s="151"/>
    </row>
    <row r="110" spans="4:10" ht="19.5" customHeight="1">
      <c r="D110" s="151"/>
      <c r="E110" s="151"/>
      <c r="F110" s="151"/>
      <c r="G110" s="151"/>
      <c r="H110" s="151"/>
      <c r="I110" s="151"/>
      <c r="J110" s="151"/>
    </row>
    <row r="111" spans="4:10" ht="19.5" customHeight="1">
      <c r="D111" s="151"/>
      <c r="E111" s="151"/>
      <c r="F111" s="151"/>
      <c r="G111" s="151"/>
      <c r="H111" s="151"/>
      <c r="I111" s="151"/>
      <c r="J111" s="151"/>
    </row>
    <row r="112" spans="4:10" ht="19.5" customHeight="1">
      <c r="D112" s="151"/>
      <c r="E112" s="151"/>
      <c r="F112" s="151"/>
      <c r="G112" s="151"/>
      <c r="H112" s="151"/>
      <c r="I112" s="151"/>
      <c r="J112" s="15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5" firstPageNumber="8" orientation="portrait" r:id="rId1"/>
  <headerFooter alignWithMargins="0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36B8A774EAC148A0721903A4F24FC9" ma:contentTypeVersion="5" ma:contentTypeDescription="Create a new document." ma:contentTypeScope="" ma:versionID="e41e146fbab440672830fdd5e89a60c8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e8b0b7db617f6d8851299898b5dd54d0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E81C6F-9A61-4B48-AA85-3083BED7779B}">
  <ds:schemaRefs>
    <ds:schemaRef ds:uri="http://schemas.openxmlformats.org/package/2006/metadata/core-properties"/>
    <ds:schemaRef ds:uri="http://schemas.microsoft.com/office/2006/documentManagement/types"/>
    <ds:schemaRef ds:uri="e0774383-94f5-4582-a4df-85cca7c917b9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13029B3-BE0A-4BB7-9CC9-52484D93E3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DE7400-D506-4687-AB1B-63CE3DA71E77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2361390</vt:lpwstr>
  </property>
  <property fmtid="{D5CDD505-2E9C-101B-9397-08002B2CF9AE}" pid="4" name="OptimizationTime">
    <vt:lpwstr>20221111_1404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Panchanit Sungkarungsi</dc:creator>
  <cp:lastModifiedBy>Sunantha Sawandwangkung</cp:lastModifiedBy>
  <cp:lastPrinted>2022-11-07T08:24:41Z</cp:lastPrinted>
  <dcterms:created xsi:type="dcterms:W3CDTF">2021-05-04T05:45:44Z</dcterms:created>
  <dcterms:modified xsi:type="dcterms:W3CDTF">2022-11-07T08:24:49Z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0x0101007D36B8A774EAC148A0721903A4F24FC9</vt:lpwstr>
  </property>
</Properties>
</file>